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/>
  <mc:AlternateContent xmlns:mc="http://schemas.openxmlformats.org/markup-compatibility/2006">
    <mc:Choice Requires="x15">
      <x15ac:absPath xmlns:x15ac="http://schemas.microsoft.com/office/spreadsheetml/2010/11/ac" url="C:\Archiv Jitka\MILŠTEJN\Policie\"/>
    </mc:Choice>
  </mc:AlternateContent>
  <xr:revisionPtr revIDLastSave="0" documentId="13_ncr:1_{E9CABA59-8224-4336-9CFF-1B389D7623C4}" xr6:coauthVersionLast="47" xr6:coauthVersionMax="47" xr10:uidLastSave="{00000000-0000-0000-0000-000000000000}"/>
  <bookViews>
    <workbookView xWindow="28680" yWindow="-120" windowWidth="21840" windowHeight="13140" activeTab="1" xr2:uid="{00000000-000D-0000-FFFF-FFFF00000000}"/>
  </bookViews>
  <sheets>
    <sheet name="Rekapitulace stavby" sheetId="1" r:id="rId1"/>
    <sheet name="D.1.1 - Stavebně - archit..." sheetId="2" r:id="rId2"/>
    <sheet name="D.1.4.1 - Zdravotne techn..." sheetId="3" r:id="rId3"/>
    <sheet name="D.1.4.2 - Ústřední vytápění" sheetId="4" r:id="rId4"/>
    <sheet name="D.1.4.4 - Vzduchotechnika..." sheetId="5" r:id="rId5"/>
    <sheet name="D.1.4.3.1 - Elektroinstal..." sheetId="6" r:id="rId6"/>
    <sheet name="SO 02 - Nové zpevněné plochy" sheetId="7" r:id="rId7"/>
    <sheet name="IO 01 - Venkovní kanaliza..." sheetId="8" r:id="rId8"/>
    <sheet name="VON - Vedlejší a ostatní ..." sheetId="9" r:id="rId9"/>
    <sheet name="Seznam figur" sheetId="10" r:id="rId10"/>
  </sheets>
  <definedNames>
    <definedName name="_xlnm._FilterDatabase" localSheetId="1" hidden="1">'D.1.1 - Stavebně - archit...'!$C$115:$K$4350</definedName>
    <definedName name="_xlnm._FilterDatabase" localSheetId="2" hidden="1">'D.1.4.1 - Zdravotne techn...'!$C$95:$K$338</definedName>
    <definedName name="_xlnm._FilterDatabase" localSheetId="3" hidden="1">'D.1.4.2 - Ústřední vytápění'!$C$93:$K$281</definedName>
    <definedName name="_xlnm._FilterDatabase" localSheetId="5" hidden="1">'D.1.4.3.1 - Elektroinstal...'!$C$90:$K$203</definedName>
    <definedName name="_xlnm._FilterDatabase" localSheetId="4" hidden="1">'D.1.4.4 - Vzduchotechnika...'!$C$98:$K$281</definedName>
    <definedName name="_xlnm._FilterDatabase" localSheetId="7" hidden="1">'IO 01 - Venkovní kanaliza...'!$C$86:$K$376</definedName>
    <definedName name="_xlnm._FilterDatabase" localSheetId="6" hidden="1">'SO 02 - Nové zpevněné plochy'!$C$94:$K$1324</definedName>
    <definedName name="_xlnm._FilterDatabase" localSheetId="8" hidden="1">'VON - Vedlejší a ostatní ...'!$C$82:$K$111</definedName>
    <definedName name="_xlnm.Print_Titles" localSheetId="1">'D.1.1 - Stavebně - archit...'!$115:$115</definedName>
    <definedName name="_xlnm.Print_Titles" localSheetId="2">'D.1.4.1 - Zdravotne techn...'!$95:$95</definedName>
    <definedName name="_xlnm.Print_Titles" localSheetId="3">'D.1.4.2 - Ústřední vytápění'!$93:$93</definedName>
    <definedName name="_xlnm.Print_Titles" localSheetId="5">'D.1.4.3.1 - Elektroinstal...'!$90:$90</definedName>
    <definedName name="_xlnm.Print_Titles" localSheetId="4">'D.1.4.4 - Vzduchotechnika...'!$98:$98</definedName>
    <definedName name="_xlnm.Print_Titles" localSheetId="7">'IO 01 - Venkovní kanaliza...'!$86:$86</definedName>
    <definedName name="_xlnm.Print_Titles" localSheetId="0">'Rekapitulace stavby'!$52:$52</definedName>
    <definedName name="_xlnm.Print_Titles" localSheetId="9">'Seznam figur'!$9:$9</definedName>
    <definedName name="_xlnm.Print_Titles" localSheetId="6">'SO 02 - Nové zpevněné plochy'!$94:$94</definedName>
    <definedName name="_xlnm.Print_Titles" localSheetId="8">'VON - Vedlejší a ostatní ...'!$82:$82</definedName>
    <definedName name="_xlnm.Print_Area" localSheetId="1">'D.1.1 - Stavebně - archit...'!$C$47:$J$95,'D.1.1 - Stavebně - archit...'!$C$101:$K$4350</definedName>
    <definedName name="_xlnm.Print_Area" localSheetId="2">'D.1.4.1 - Zdravotne techn...'!$C$47:$J$75,'D.1.4.1 - Zdravotne techn...'!$C$81:$K$338</definedName>
    <definedName name="_xlnm.Print_Area" localSheetId="3">'D.1.4.2 - Ústřední vytápění'!$C$47:$J$73,'D.1.4.2 - Ústřední vytápění'!$C$79:$K$281</definedName>
    <definedName name="_xlnm.Print_Area" localSheetId="5">'D.1.4.3.1 - Elektroinstal...'!$C$47:$J$70,'D.1.4.3.1 - Elektroinstal...'!$C$76:$K$203</definedName>
    <definedName name="_xlnm.Print_Area" localSheetId="4">'D.1.4.4 - Vzduchotechnika...'!$C$47:$J$78,'D.1.4.4 - Vzduchotechnika...'!$C$84:$K$281</definedName>
    <definedName name="_xlnm.Print_Area" localSheetId="7">'IO 01 - Venkovní kanaliza...'!$C$45:$J$68,'IO 01 - Venkovní kanaliza...'!$C$74:$K$376</definedName>
    <definedName name="_xlnm.Print_Area" localSheetId="0">'Rekapitulace stavby'!$D$4:$AO$36,'Rekapitulace stavby'!$C$42:$AQ$64</definedName>
    <definedName name="_xlnm.Print_Area" localSheetId="9">'Seznam figur'!$C$4:$G$615</definedName>
    <definedName name="_xlnm.Print_Area" localSheetId="6">'SO 02 - Nové zpevněné plochy'!$C$45:$J$76,'SO 02 - Nové zpevněné plochy'!$C$82:$K$1324</definedName>
    <definedName name="_xlnm.Print_Area" localSheetId="8">'VON - Vedlejší a ostatní ...'!$C$45:$J$64,'VON - Vedlejší a ostatní ...'!$C$70:$K$111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7" i="10" l="1"/>
  <c r="J37" i="9"/>
  <c r="J36" i="9"/>
  <c r="AY63" i="1" s="1"/>
  <c r="J35" i="9"/>
  <c r="AX63" i="1" s="1"/>
  <c r="BI109" i="9"/>
  <c r="BH109" i="9"/>
  <c r="BG109" i="9"/>
  <c r="BF109" i="9"/>
  <c r="T109" i="9"/>
  <c r="R109" i="9"/>
  <c r="P109" i="9"/>
  <c r="BI106" i="9"/>
  <c r="BH106" i="9"/>
  <c r="BG106" i="9"/>
  <c r="BF106" i="9"/>
  <c r="T106" i="9"/>
  <c r="R106" i="9"/>
  <c r="P106" i="9"/>
  <c r="BI103" i="9"/>
  <c r="BH103" i="9"/>
  <c r="BG103" i="9"/>
  <c r="BF103" i="9"/>
  <c r="T103" i="9"/>
  <c r="R103" i="9"/>
  <c r="P103" i="9"/>
  <c r="BI99" i="9"/>
  <c r="BH99" i="9"/>
  <c r="BG99" i="9"/>
  <c r="BF99" i="9"/>
  <c r="T99" i="9"/>
  <c r="R99" i="9"/>
  <c r="P99" i="9"/>
  <c r="BI96" i="9"/>
  <c r="BH96" i="9"/>
  <c r="BG96" i="9"/>
  <c r="BF96" i="9"/>
  <c r="T96" i="9"/>
  <c r="R96" i="9"/>
  <c r="P96" i="9"/>
  <c r="BI92" i="9"/>
  <c r="BH92" i="9"/>
  <c r="BG92" i="9"/>
  <c r="BF92" i="9"/>
  <c r="T92" i="9"/>
  <c r="R92" i="9"/>
  <c r="P92" i="9"/>
  <c r="BI89" i="9"/>
  <c r="BH89" i="9"/>
  <c r="BG89" i="9"/>
  <c r="BF89" i="9"/>
  <c r="T89" i="9"/>
  <c r="R89" i="9"/>
  <c r="P89" i="9"/>
  <c r="BI86" i="9"/>
  <c r="BH86" i="9"/>
  <c r="BG86" i="9"/>
  <c r="BF86" i="9"/>
  <c r="T86" i="9"/>
  <c r="R86" i="9"/>
  <c r="P86" i="9"/>
  <c r="F77" i="9"/>
  <c r="E75" i="9"/>
  <c r="F52" i="9"/>
  <c r="E50" i="9"/>
  <c r="J24" i="9"/>
  <c r="E24" i="9"/>
  <c r="J80" i="9" s="1"/>
  <c r="J23" i="9"/>
  <c r="J21" i="9"/>
  <c r="E21" i="9"/>
  <c r="J54" i="9" s="1"/>
  <c r="J20" i="9"/>
  <c r="J18" i="9"/>
  <c r="E18" i="9"/>
  <c r="F55" i="9" s="1"/>
  <c r="J17" i="9"/>
  <c r="J15" i="9"/>
  <c r="E15" i="9"/>
  <c r="F54" i="9" s="1"/>
  <c r="J14" i="9"/>
  <c r="J12" i="9"/>
  <c r="J52" i="9"/>
  <c r="E7" i="9"/>
  <c r="E73" i="9" s="1"/>
  <c r="J37" i="8"/>
  <c r="J36" i="8"/>
  <c r="AY62" i="1" s="1"/>
  <c r="J35" i="8"/>
  <c r="AX62" i="1"/>
  <c r="BI374" i="8"/>
  <c r="BH374" i="8"/>
  <c r="BG374" i="8"/>
  <c r="BF374" i="8"/>
  <c r="T374" i="8"/>
  <c r="R374" i="8"/>
  <c r="P374" i="8"/>
  <c r="BI371" i="8"/>
  <c r="BH371" i="8"/>
  <c r="BG371" i="8"/>
  <c r="BF371" i="8"/>
  <c r="T371" i="8"/>
  <c r="R371" i="8"/>
  <c r="P371" i="8"/>
  <c r="BI367" i="8"/>
  <c r="BH367" i="8"/>
  <c r="BG367" i="8"/>
  <c r="BF367" i="8"/>
  <c r="T367" i="8"/>
  <c r="R367" i="8"/>
  <c r="P367" i="8"/>
  <c r="BI362" i="8"/>
  <c r="BH362" i="8"/>
  <c r="BG362" i="8"/>
  <c r="BF362" i="8"/>
  <c r="T362" i="8"/>
  <c r="R362" i="8"/>
  <c r="P362" i="8"/>
  <c r="BI359" i="8"/>
  <c r="BH359" i="8"/>
  <c r="BG359" i="8"/>
  <c r="BF359" i="8"/>
  <c r="T359" i="8"/>
  <c r="R359" i="8"/>
  <c r="P359" i="8"/>
  <c r="BI352" i="8"/>
  <c r="BH352" i="8"/>
  <c r="BG352" i="8"/>
  <c r="BF352" i="8"/>
  <c r="T352" i="8"/>
  <c r="R352" i="8"/>
  <c r="P352" i="8"/>
  <c r="BI345" i="8"/>
  <c r="BH345" i="8"/>
  <c r="BG345" i="8"/>
  <c r="BF345" i="8"/>
  <c r="T345" i="8"/>
  <c r="R345" i="8"/>
  <c r="P345" i="8"/>
  <c r="BI338" i="8"/>
  <c r="BH338" i="8"/>
  <c r="BG338" i="8"/>
  <c r="BF338" i="8"/>
  <c r="T338" i="8"/>
  <c r="R338" i="8"/>
  <c r="P338" i="8"/>
  <c r="BI332" i="8"/>
  <c r="BH332" i="8"/>
  <c r="BG332" i="8"/>
  <c r="BF332" i="8"/>
  <c r="T332" i="8"/>
  <c r="R332" i="8"/>
  <c r="P332" i="8"/>
  <c r="BI326" i="8"/>
  <c r="BH326" i="8"/>
  <c r="BG326" i="8"/>
  <c r="BF326" i="8"/>
  <c r="T326" i="8"/>
  <c r="R326" i="8"/>
  <c r="P326" i="8"/>
  <c r="BI318" i="8"/>
  <c r="BH318" i="8"/>
  <c r="BG318" i="8"/>
  <c r="BF318" i="8"/>
  <c r="T318" i="8"/>
  <c r="R318" i="8"/>
  <c r="P318" i="8"/>
  <c r="BI312" i="8"/>
  <c r="BH312" i="8"/>
  <c r="BG312" i="8"/>
  <c r="BF312" i="8"/>
  <c r="T312" i="8"/>
  <c r="R312" i="8"/>
  <c r="P312" i="8"/>
  <c r="BI306" i="8"/>
  <c r="BH306" i="8"/>
  <c r="BG306" i="8"/>
  <c r="BF306" i="8"/>
  <c r="T306" i="8"/>
  <c r="R306" i="8"/>
  <c r="P306" i="8"/>
  <c r="BI300" i="8"/>
  <c r="BH300" i="8"/>
  <c r="BG300" i="8"/>
  <c r="BF300" i="8"/>
  <c r="T300" i="8"/>
  <c r="R300" i="8"/>
  <c r="P300" i="8"/>
  <c r="BI294" i="8"/>
  <c r="BH294" i="8"/>
  <c r="BG294" i="8"/>
  <c r="BF294" i="8"/>
  <c r="T294" i="8"/>
  <c r="R294" i="8"/>
  <c r="P294" i="8"/>
  <c r="BI287" i="8"/>
  <c r="BH287" i="8"/>
  <c r="BG287" i="8"/>
  <c r="BF287" i="8"/>
  <c r="T287" i="8"/>
  <c r="R287" i="8"/>
  <c r="P287" i="8"/>
  <c r="BI281" i="8"/>
  <c r="BH281" i="8"/>
  <c r="BG281" i="8"/>
  <c r="BF281" i="8"/>
  <c r="T281" i="8"/>
  <c r="R281" i="8"/>
  <c r="P281" i="8"/>
  <c r="BI277" i="8"/>
  <c r="BH277" i="8"/>
  <c r="BG277" i="8"/>
  <c r="BF277" i="8"/>
  <c r="T277" i="8"/>
  <c r="R277" i="8"/>
  <c r="P277" i="8"/>
  <c r="BI274" i="8"/>
  <c r="BH274" i="8"/>
  <c r="BG274" i="8"/>
  <c r="BF274" i="8"/>
  <c r="T274" i="8"/>
  <c r="R274" i="8"/>
  <c r="P274" i="8"/>
  <c r="BI270" i="8"/>
  <c r="BH270" i="8"/>
  <c r="BG270" i="8"/>
  <c r="BF270" i="8"/>
  <c r="T270" i="8"/>
  <c r="R270" i="8"/>
  <c r="P270" i="8"/>
  <c r="BI263" i="8"/>
  <c r="BH263" i="8"/>
  <c r="BG263" i="8"/>
  <c r="BF263" i="8"/>
  <c r="T263" i="8"/>
  <c r="R263" i="8"/>
  <c r="P263" i="8"/>
  <c r="BI259" i="8"/>
  <c r="BH259" i="8"/>
  <c r="BG259" i="8"/>
  <c r="BF259" i="8"/>
  <c r="T259" i="8"/>
  <c r="R259" i="8"/>
  <c r="P259" i="8"/>
  <c r="BI256" i="8"/>
  <c r="BH256" i="8"/>
  <c r="BG256" i="8"/>
  <c r="BF256" i="8"/>
  <c r="T256" i="8"/>
  <c r="R256" i="8"/>
  <c r="P256" i="8"/>
  <c r="BI252" i="8"/>
  <c r="BH252" i="8"/>
  <c r="BG252" i="8"/>
  <c r="BF252" i="8"/>
  <c r="T252" i="8"/>
  <c r="R252" i="8"/>
  <c r="P252" i="8"/>
  <c r="BI248" i="8"/>
  <c r="BH248" i="8"/>
  <c r="BG248" i="8"/>
  <c r="BF248" i="8"/>
  <c r="T248" i="8"/>
  <c r="R248" i="8"/>
  <c r="P248" i="8"/>
  <c r="BI245" i="8"/>
  <c r="BH245" i="8"/>
  <c r="BG245" i="8"/>
  <c r="BF245" i="8"/>
  <c r="T245" i="8"/>
  <c r="R245" i="8"/>
  <c r="P245" i="8"/>
  <c r="BI238" i="8"/>
  <c r="BH238" i="8"/>
  <c r="BG238" i="8"/>
  <c r="BF238" i="8"/>
  <c r="T238" i="8"/>
  <c r="R238" i="8"/>
  <c r="P238" i="8"/>
  <c r="BI230" i="8"/>
  <c r="BH230" i="8"/>
  <c r="BG230" i="8"/>
  <c r="BF230" i="8"/>
  <c r="T230" i="8"/>
  <c r="R230" i="8"/>
  <c r="P230" i="8"/>
  <c r="BI223" i="8"/>
  <c r="BH223" i="8"/>
  <c r="BG223" i="8"/>
  <c r="BF223" i="8"/>
  <c r="T223" i="8"/>
  <c r="R223" i="8"/>
  <c r="P223" i="8"/>
  <c r="BI217" i="8"/>
  <c r="BH217" i="8"/>
  <c r="BG217" i="8"/>
  <c r="BF217" i="8"/>
  <c r="T217" i="8"/>
  <c r="R217" i="8"/>
  <c r="P217" i="8"/>
  <c r="BI203" i="8"/>
  <c r="BH203" i="8"/>
  <c r="BG203" i="8"/>
  <c r="BF203" i="8"/>
  <c r="T203" i="8"/>
  <c r="R203" i="8"/>
  <c r="P203" i="8"/>
  <c r="BI190" i="8"/>
  <c r="BH190" i="8"/>
  <c r="BG190" i="8"/>
  <c r="BF190" i="8"/>
  <c r="T190" i="8"/>
  <c r="T189" i="8"/>
  <c r="R190" i="8"/>
  <c r="R189" i="8"/>
  <c r="P190" i="8"/>
  <c r="P189" i="8"/>
  <c r="BI185" i="8"/>
  <c r="BH185" i="8"/>
  <c r="BG185" i="8"/>
  <c r="BF185" i="8"/>
  <c r="T185" i="8"/>
  <c r="R185" i="8"/>
  <c r="P185" i="8"/>
  <c r="BI166" i="8"/>
  <c r="BH166" i="8"/>
  <c r="BG166" i="8"/>
  <c r="BF166" i="8"/>
  <c r="T166" i="8"/>
  <c r="R166" i="8"/>
  <c r="P166" i="8"/>
  <c r="BI163" i="8"/>
  <c r="BH163" i="8"/>
  <c r="BG163" i="8"/>
  <c r="BF163" i="8"/>
  <c r="T163" i="8"/>
  <c r="R163" i="8"/>
  <c r="P163" i="8"/>
  <c r="BI157" i="8"/>
  <c r="BH157" i="8"/>
  <c r="BG157" i="8"/>
  <c r="BF157" i="8"/>
  <c r="T157" i="8"/>
  <c r="R157" i="8"/>
  <c r="P157" i="8"/>
  <c r="BI152" i="8"/>
  <c r="BH152" i="8"/>
  <c r="BG152" i="8"/>
  <c r="BF152" i="8"/>
  <c r="T152" i="8"/>
  <c r="R152" i="8"/>
  <c r="P152" i="8"/>
  <c r="BI147" i="8"/>
  <c r="BH147" i="8"/>
  <c r="BG147" i="8"/>
  <c r="BF147" i="8"/>
  <c r="T147" i="8"/>
  <c r="R147" i="8"/>
  <c r="P147" i="8"/>
  <c r="BI142" i="8"/>
  <c r="BH142" i="8"/>
  <c r="BG142" i="8"/>
  <c r="BF142" i="8"/>
  <c r="T142" i="8"/>
  <c r="R142" i="8"/>
  <c r="P142" i="8"/>
  <c r="BI137" i="8"/>
  <c r="BH137" i="8"/>
  <c r="BG137" i="8"/>
  <c r="BF137" i="8"/>
  <c r="T137" i="8"/>
  <c r="R137" i="8"/>
  <c r="P137" i="8"/>
  <c r="BI131" i="8"/>
  <c r="BH131" i="8"/>
  <c r="BG131" i="8"/>
  <c r="BF131" i="8"/>
  <c r="T131" i="8"/>
  <c r="R131" i="8"/>
  <c r="P131" i="8"/>
  <c r="BI115" i="8"/>
  <c r="BH115" i="8"/>
  <c r="BG115" i="8"/>
  <c r="BF115" i="8"/>
  <c r="T115" i="8"/>
  <c r="R115" i="8"/>
  <c r="P115" i="8"/>
  <c r="BI106" i="8"/>
  <c r="BH106" i="8"/>
  <c r="BG106" i="8"/>
  <c r="BF106" i="8"/>
  <c r="T106" i="8"/>
  <c r="R106" i="8"/>
  <c r="P106" i="8"/>
  <c r="BI103" i="8"/>
  <c r="BH103" i="8"/>
  <c r="BG103" i="8"/>
  <c r="BF103" i="8"/>
  <c r="T103" i="8"/>
  <c r="R103" i="8"/>
  <c r="P103" i="8"/>
  <c r="BI96" i="8"/>
  <c r="BH96" i="8"/>
  <c r="BG96" i="8"/>
  <c r="BF96" i="8"/>
  <c r="T96" i="8"/>
  <c r="R96" i="8"/>
  <c r="P96" i="8"/>
  <c r="BI90" i="8"/>
  <c r="BH90" i="8"/>
  <c r="BG90" i="8"/>
  <c r="BF90" i="8"/>
  <c r="T90" i="8"/>
  <c r="R90" i="8"/>
  <c r="P90" i="8"/>
  <c r="F81" i="8"/>
  <c r="E79" i="8"/>
  <c r="F52" i="8"/>
  <c r="E50" i="8"/>
  <c r="J24" i="8"/>
  <c r="E24" i="8"/>
  <c r="J55" i="8" s="1"/>
  <c r="J23" i="8"/>
  <c r="J21" i="8"/>
  <c r="E21" i="8"/>
  <c r="J83" i="8" s="1"/>
  <c r="J20" i="8"/>
  <c r="J18" i="8"/>
  <c r="E18" i="8"/>
  <c r="F55" i="8" s="1"/>
  <c r="J17" i="8"/>
  <c r="J15" i="8"/>
  <c r="E15" i="8"/>
  <c r="F83" i="8" s="1"/>
  <c r="J14" i="8"/>
  <c r="J12" i="8"/>
  <c r="J81" i="8"/>
  <c r="E7" i="8"/>
  <c r="E77" i="8"/>
  <c r="J37" i="7"/>
  <c r="J36" i="7"/>
  <c r="AY61" i="1" s="1"/>
  <c r="J35" i="7"/>
  <c r="AX61" i="1" s="1"/>
  <c r="BI1319" i="7"/>
  <c r="BH1319" i="7"/>
  <c r="BG1319" i="7"/>
  <c r="BF1319" i="7"/>
  <c r="T1319" i="7"/>
  <c r="R1319" i="7"/>
  <c r="P1319" i="7"/>
  <c r="BI1313" i="7"/>
  <c r="BH1313" i="7"/>
  <c r="BG1313" i="7"/>
  <c r="BF1313" i="7"/>
  <c r="T1313" i="7"/>
  <c r="R1313" i="7"/>
  <c r="P1313" i="7"/>
  <c r="BI1307" i="7"/>
  <c r="BH1307" i="7"/>
  <c r="BG1307" i="7"/>
  <c r="BF1307" i="7"/>
  <c r="T1307" i="7"/>
  <c r="R1307" i="7"/>
  <c r="P1307" i="7"/>
  <c r="BI1301" i="7"/>
  <c r="BH1301" i="7"/>
  <c r="BG1301" i="7"/>
  <c r="BF1301" i="7"/>
  <c r="T1301" i="7"/>
  <c r="R1301" i="7"/>
  <c r="P1301" i="7"/>
  <c r="BI1287" i="7"/>
  <c r="BH1287" i="7"/>
  <c r="BG1287" i="7"/>
  <c r="BF1287" i="7"/>
  <c r="T1287" i="7"/>
  <c r="R1287" i="7"/>
  <c r="P1287" i="7"/>
  <c r="BI1280" i="7"/>
  <c r="BH1280" i="7"/>
  <c r="BG1280" i="7"/>
  <c r="BF1280" i="7"/>
  <c r="T1280" i="7"/>
  <c r="R1280" i="7"/>
  <c r="P1280" i="7"/>
  <c r="BI1274" i="7"/>
  <c r="BH1274" i="7"/>
  <c r="BG1274" i="7"/>
  <c r="BF1274" i="7"/>
  <c r="T1274" i="7"/>
  <c r="R1274" i="7"/>
  <c r="P1274" i="7"/>
  <c r="BI1268" i="7"/>
  <c r="BH1268" i="7"/>
  <c r="BG1268" i="7"/>
  <c r="BF1268" i="7"/>
  <c r="T1268" i="7"/>
  <c r="R1268" i="7"/>
  <c r="P1268" i="7"/>
  <c r="BI1262" i="7"/>
  <c r="BH1262" i="7"/>
  <c r="BG1262" i="7"/>
  <c r="BF1262" i="7"/>
  <c r="T1262" i="7"/>
  <c r="R1262" i="7"/>
  <c r="P1262" i="7"/>
  <c r="BI1250" i="7"/>
  <c r="BH1250" i="7"/>
  <c r="BG1250" i="7"/>
  <c r="BF1250" i="7"/>
  <c r="T1250" i="7"/>
  <c r="R1250" i="7"/>
  <c r="P1250" i="7"/>
  <c r="BI1244" i="7"/>
  <c r="BH1244" i="7"/>
  <c r="BG1244" i="7"/>
  <c r="BF1244" i="7"/>
  <c r="T1244" i="7"/>
  <c r="R1244" i="7"/>
  <c r="P1244" i="7"/>
  <c r="BI1238" i="7"/>
  <c r="BH1238" i="7"/>
  <c r="BG1238" i="7"/>
  <c r="BF1238" i="7"/>
  <c r="T1238" i="7"/>
  <c r="R1238" i="7"/>
  <c r="P1238" i="7"/>
  <c r="BI1232" i="7"/>
  <c r="BH1232" i="7"/>
  <c r="BG1232" i="7"/>
  <c r="BF1232" i="7"/>
  <c r="T1232" i="7"/>
  <c r="R1232" i="7"/>
  <c r="P1232" i="7"/>
  <c r="BI1226" i="7"/>
  <c r="BH1226" i="7"/>
  <c r="BG1226" i="7"/>
  <c r="BF1226" i="7"/>
  <c r="T1226" i="7"/>
  <c r="R1226" i="7"/>
  <c r="P1226" i="7"/>
  <c r="BI1220" i="7"/>
  <c r="BH1220" i="7"/>
  <c r="BG1220" i="7"/>
  <c r="BF1220" i="7"/>
  <c r="T1220" i="7"/>
  <c r="R1220" i="7"/>
  <c r="P1220" i="7"/>
  <c r="BI1212" i="7"/>
  <c r="BH1212" i="7"/>
  <c r="BG1212" i="7"/>
  <c r="BF1212" i="7"/>
  <c r="T1212" i="7"/>
  <c r="R1212" i="7"/>
  <c r="P1212" i="7"/>
  <c r="BI1208" i="7"/>
  <c r="BH1208" i="7"/>
  <c r="BG1208" i="7"/>
  <c r="BF1208" i="7"/>
  <c r="T1208" i="7"/>
  <c r="R1208" i="7"/>
  <c r="P1208" i="7"/>
  <c r="BI1200" i="7"/>
  <c r="BH1200" i="7"/>
  <c r="BG1200" i="7"/>
  <c r="BF1200" i="7"/>
  <c r="T1200" i="7"/>
  <c r="R1200" i="7"/>
  <c r="P1200" i="7"/>
  <c r="BI1192" i="7"/>
  <c r="BH1192" i="7"/>
  <c r="BG1192" i="7"/>
  <c r="BF1192" i="7"/>
  <c r="T1192" i="7"/>
  <c r="R1192" i="7"/>
  <c r="P1192" i="7"/>
  <c r="BI1188" i="7"/>
  <c r="BH1188" i="7"/>
  <c r="BG1188" i="7"/>
  <c r="BF1188" i="7"/>
  <c r="T1188" i="7"/>
  <c r="R1188" i="7"/>
  <c r="P1188" i="7"/>
  <c r="BI1180" i="7"/>
  <c r="BH1180" i="7"/>
  <c r="BG1180" i="7"/>
  <c r="BF1180" i="7"/>
  <c r="T1180" i="7"/>
  <c r="R1180" i="7"/>
  <c r="P1180" i="7"/>
  <c r="BI1176" i="7"/>
  <c r="BH1176" i="7"/>
  <c r="BG1176" i="7"/>
  <c r="BF1176" i="7"/>
  <c r="T1176" i="7"/>
  <c r="R1176" i="7"/>
  <c r="P1176" i="7"/>
  <c r="BI1168" i="7"/>
  <c r="BH1168" i="7"/>
  <c r="BG1168" i="7"/>
  <c r="BF1168" i="7"/>
  <c r="T1168" i="7"/>
  <c r="R1168" i="7"/>
  <c r="P1168" i="7"/>
  <c r="BI1165" i="7"/>
  <c r="BH1165" i="7"/>
  <c r="BG1165" i="7"/>
  <c r="BF1165" i="7"/>
  <c r="T1165" i="7"/>
  <c r="R1165" i="7"/>
  <c r="P1165" i="7"/>
  <c r="BI1163" i="7"/>
  <c r="BH1163" i="7"/>
  <c r="BG1163" i="7"/>
  <c r="BF1163" i="7"/>
  <c r="T1163" i="7"/>
  <c r="R1163" i="7"/>
  <c r="P1163" i="7"/>
  <c r="BI1160" i="7"/>
  <c r="BH1160" i="7"/>
  <c r="BG1160" i="7"/>
  <c r="BF1160" i="7"/>
  <c r="T1160" i="7"/>
  <c r="R1160" i="7"/>
  <c r="P1160" i="7"/>
  <c r="BI1158" i="7"/>
  <c r="BH1158" i="7"/>
  <c r="BG1158" i="7"/>
  <c r="BF1158" i="7"/>
  <c r="T1158" i="7"/>
  <c r="R1158" i="7"/>
  <c r="P1158" i="7"/>
  <c r="BI1147" i="7"/>
  <c r="BH1147" i="7"/>
  <c r="BG1147" i="7"/>
  <c r="BF1147" i="7"/>
  <c r="T1147" i="7"/>
  <c r="R1147" i="7"/>
  <c r="P1147" i="7"/>
  <c r="BI1145" i="7"/>
  <c r="BH1145" i="7"/>
  <c r="BG1145" i="7"/>
  <c r="BF1145" i="7"/>
  <c r="T1145" i="7"/>
  <c r="R1145" i="7"/>
  <c r="P1145" i="7"/>
  <c r="BI1134" i="7"/>
  <c r="BH1134" i="7"/>
  <c r="BG1134" i="7"/>
  <c r="BF1134" i="7"/>
  <c r="T1134" i="7"/>
  <c r="R1134" i="7"/>
  <c r="P1134" i="7"/>
  <c r="BI1132" i="7"/>
  <c r="BH1132" i="7"/>
  <c r="BG1132" i="7"/>
  <c r="BF1132" i="7"/>
  <c r="T1132" i="7"/>
  <c r="R1132" i="7"/>
  <c r="P1132" i="7"/>
  <c r="BI1123" i="7"/>
  <c r="BH1123" i="7"/>
  <c r="BG1123" i="7"/>
  <c r="BF1123" i="7"/>
  <c r="T1123" i="7"/>
  <c r="R1123" i="7"/>
  <c r="P1123" i="7"/>
  <c r="BI1119" i="7"/>
  <c r="BH1119" i="7"/>
  <c r="BG1119" i="7"/>
  <c r="BF1119" i="7"/>
  <c r="T1119" i="7"/>
  <c r="R1119" i="7"/>
  <c r="P1119" i="7"/>
  <c r="BI1112" i="7"/>
  <c r="BH1112" i="7"/>
  <c r="BG1112" i="7"/>
  <c r="BF1112" i="7"/>
  <c r="T1112" i="7"/>
  <c r="R1112" i="7"/>
  <c r="P1112" i="7"/>
  <c r="BI1108" i="7"/>
  <c r="BH1108" i="7"/>
  <c r="BG1108" i="7"/>
  <c r="BF1108" i="7"/>
  <c r="T1108" i="7"/>
  <c r="R1108" i="7"/>
  <c r="P1108" i="7"/>
  <c r="BI1101" i="7"/>
  <c r="BH1101" i="7"/>
  <c r="BG1101" i="7"/>
  <c r="BF1101" i="7"/>
  <c r="T1101" i="7"/>
  <c r="R1101" i="7"/>
  <c r="P1101" i="7"/>
  <c r="BI1097" i="7"/>
  <c r="BH1097" i="7"/>
  <c r="BG1097" i="7"/>
  <c r="BF1097" i="7"/>
  <c r="T1097" i="7"/>
  <c r="T1096" i="7" s="1"/>
  <c r="R1097" i="7"/>
  <c r="R1096" i="7"/>
  <c r="P1097" i="7"/>
  <c r="P1096" i="7" s="1"/>
  <c r="BI1093" i="7"/>
  <c r="BH1093" i="7"/>
  <c r="BG1093" i="7"/>
  <c r="BF1093" i="7"/>
  <c r="T1093" i="7"/>
  <c r="R1093" i="7"/>
  <c r="P1093" i="7"/>
  <c r="BI1086" i="7"/>
  <c r="BH1086" i="7"/>
  <c r="BG1086" i="7"/>
  <c r="BF1086" i="7"/>
  <c r="T1086" i="7"/>
  <c r="R1086" i="7"/>
  <c r="P1086" i="7"/>
  <c r="BI1075" i="7"/>
  <c r="BH1075" i="7"/>
  <c r="BG1075" i="7"/>
  <c r="BF1075" i="7"/>
  <c r="T1075" i="7"/>
  <c r="R1075" i="7"/>
  <c r="P1075" i="7"/>
  <c r="BI1070" i="7"/>
  <c r="BH1070" i="7"/>
  <c r="BG1070" i="7"/>
  <c r="BF1070" i="7"/>
  <c r="T1070" i="7"/>
  <c r="T1069" i="7" s="1"/>
  <c r="R1070" i="7"/>
  <c r="R1069" i="7"/>
  <c r="P1070" i="7"/>
  <c r="P1069" i="7" s="1"/>
  <c r="BI1064" i="7"/>
  <c r="BH1064" i="7"/>
  <c r="BG1064" i="7"/>
  <c r="BF1064" i="7"/>
  <c r="T1064" i="7"/>
  <c r="R1064" i="7"/>
  <c r="P1064" i="7"/>
  <c r="BI1056" i="7"/>
  <c r="BH1056" i="7"/>
  <c r="BG1056" i="7"/>
  <c r="BF1056" i="7"/>
  <c r="T1056" i="7"/>
  <c r="R1056" i="7"/>
  <c r="P1056" i="7"/>
  <c r="BI1050" i="7"/>
  <c r="BH1050" i="7"/>
  <c r="BG1050" i="7"/>
  <c r="BF1050" i="7"/>
  <c r="T1050" i="7"/>
  <c r="R1050" i="7"/>
  <c r="P1050" i="7"/>
  <c r="BI1044" i="7"/>
  <c r="BH1044" i="7"/>
  <c r="BG1044" i="7"/>
  <c r="BF1044" i="7"/>
  <c r="T1044" i="7"/>
  <c r="R1044" i="7"/>
  <c r="P1044" i="7"/>
  <c r="BI1032" i="7"/>
  <c r="BH1032" i="7"/>
  <c r="BG1032" i="7"/>
  <c r="BF1032" i="7"/>
  <c r="T1032" i="7"/>
  <c r="R1032" i="7"/>
  <c r="P1032" i="7"/>
  <c r="BI1024" i="7"/>
  <c r="BH1024" i="7"/>
  <c r="BG1024" i="7"/>
  <c r="BF1024" i="7"/>
  <c r="T1024" i="7"/>
  <c r="R1024" i="7"/>
  <c r="P1024" i="7"/>
  <c r="BI1002" i="7"/>
  <c r="BH1002" i="7"/>
  <c r="BG1002" i="7"/>
  <c r="BF1002" i="7"/>
  <c r="T1002" i="7"/>
  <c r="R1002" i="7"/>
  <c r="P1002" i="7"/>
  <c r="BI996" i="7"/>
  <c r="BH996" i="7"/>
  <c r="BG996" i="7"/>
  <c r="BF996" i="7"/>
  <c r="T996" i="7"/>
  <c r="R996" i="7"/>
  <c r="P996" i="7"/>
  <c r="BI988" i="7"/>
  <c r="BH988" i="7"/>
  <c r="BG988" i="7"/>
  <c r="BF988" i="7"/>
  <c r="T988" i="7"/>
  <c r="R988" i="7"/>
  <c r="P988" i="7"/>
  <c r="BI982" i="7"/>
  <c r="BH982" i="7"/>
  <c r="BG982" i="7"/>
  <c r="BF982" i="7"/>
  <c r="T982" i="7"/>
  <c r="R982" i="7"/>
  <c r="P982" i="7"/>
  <c r="BI968" i="7"/>
  <c r="BH968" i="7"/>
  <c r="BG968" i="7"/>
  <c r="BF968" i="7"/>
  <c r="T968" i="7"/>
  <c r="R968" i="7"/>
  <c r="P968" i="7"/>
  <c r="BI962" i="7"/>
  <c r="BH962" i="7"/>
  <c r="BG962" i="7"/>
  <c r="BF962" i="7"/>
  <c r="T962" i="7"/>
  <c r="R962" i="7"/>
  <c r="P962" i="7"/>
  <c r="BI950" i="7"/>
  <c r="BH950" i="7"/>
  <c r="BG950" i="7"/>
  <c r="BF950" i="7"/>
  <c r="T950" i="7"/>
  <c r="R950" i="7"/>
  <c r="P950" i="7"/>
  <c r="BI944" i="7"/>
  <c r="BH944" i="7"/>
  <c r="BG944" i="7"/>
  <c r="BF944" i="7"/>
  <c r="T944" i="7"/>
  <c r="R944" i="7"/>
  <c r="P944" i="7"/>
  <c r="BI938" i="7"/>
  <c r="BH938" i="7"/>
  <c r="BG938" i="7"/>
  <c r="BF938" i="7"/>
  <c r="T938" i="7"/>
  <c r="R938" i="7"/>
  <c r="P938" i="7"/>
  <c r="BI931" i="7"/>
  <c r="BH931" i="7"/>
  <c r="BG931" i="7"/>
  <c r="BF931" i="7"/>
  <c r="T931" i="7"/>
  <c r="R931" i="7"/>
  <c r="P931" i="7"/>
  <c r="BI924" i="7"/>
  <c r="BH924" i="7"/>
  <c r="BG924" i="7"/>
  <c r="BF924" i="7"/>
  <c r="T924" i="7"/>
  <c r="R924" i="7"/>
  <c r="P924" i="7"/>
  <c r="BI917" i="7"/>
  <c r="BH917" i="7"/>
  <c r="BG917" i="7"/>
  <c r="BF917" i="7"/>
  <c r="T917" i="7"/>
  <c r="R917" i="7"/>
  <c r="P917" i="7"/>
  <c r="BI911" i="7"/>
  <c r="BH911" i="7"/>
  <c r="BG911" i="7"/>
  <c r="BF911" i="7"/>
  <c r="T911" i="7"/>
  <c r="R911" i="7"/>
  <c r="P911" i="7"/>
  <c r="BI904" i="7"/>
  <c r="BH904" i="7"/>
  <c r="BG904" i="7"/>
  <c r="BF904" i="7"/>
  <c r="T904" i="7"/>
  <c r="R904" i="7"/>
  <c r="P904" i="7"/>
  <c r="BI898" i="7"/>
  <c r="BH898" i="7"/>
  <c r="BG898" i="7"/>
  <c r="BF898" i="7"/>
  <c r="T898" i="7"/>
  <c r="R898" i="7"/>
  <c r="P898" i="7"/>
  <c r="BI889" i="7"/>
  <c r="BH889" i="7"/>
  <c r="BG889" i="7"/>
  <c r="BF889" i="7"/>
  <c r="T889" i="7"/>
  <c r="R889" i="7"/>
  <c r="P889" i="7"/>
  <c r="BI883" i="7"/>
  <c r="BH883" i="7"/>
  <c r="BG883" i="7"/>
  <c r="BF883" i="7"/>
  <c r="T883" i="7"/>
  <c r="R883" i="7"/>
  <c r="P883" i="7"/>
  <c r="BI877" i="7"/>
  <c r="BH877" i="7"/>
  <c r="BG877" i="7"/>
  <c r="BF877" i="7"/>
  <c r="T877" i="7"/>
  <c r="R877" i="7"/>
  <c r="P877" i="7"/>
  <c r="BI870" i="7"/>
  <c r="BH870" i="7"/>
  <c r="BG870" i="7"/>
  <c r="BF870" i="7"/>
  <c r="T870" i="7"/>
  <c r="R870" i="7"/>
  <c r="P870" i="7"/>
  <c r="BI857" i="7"/>
  <c r="BH857" i="7"/>
  <c r="BG857" i="7"/>
  <c r="BF857" i="7"/>
  <c r="T857" i="7"/>
  <c r="R857" i="7"/>
  <c r="P857" i="7"/>
  <c r="BI850" i="7"/>
  <c r="BH850" i="7"/>
  <c r="BG850" i="7"/>
  <c r="BF850" i="7"/>
  <c r="T850" i="7"/>
  <c r="R850" i="7"/>
  <c r="P850" i="7"/>
  <c r="BI843" i="7"/>
  <c r="BH843" i="7"/>
  <c r="BG843" i="7"/>
  <c r="BF843" i="7"/>
  <c r="T843" i="7"/>
  <c r="R843" i="7"/>
  <c r="P843" i="7"/>
  <c r="BI836" i="7"/>
  <c r="BH836" i="7"/>
  <c r="BG836" i="7"/>
  <c r="BF836" i="7"/>
  <c r="T836" i="7"/>
  <c r="R836" i="7"/>
  <c r="P836" i="7"/>
  <c r="BI829" i="7"/>
  <c r="BH829" i="7"/>
  <c r="BG829" i="7"/>
  <c r="BF829" i="7"/>
  <c r="T829" i="7"/>
  <c r="R829" i="7"/>
  <c r="P829" i="7"/>
  <c r="BI815" i="7"/>
  <c r="BH815" i="7"/>
  <c r="BG815" i="7"/>
  <c r="BF815" i="7"/>
  <c r="T815" i="7"/>
  <c r="R815" i="7"/>
  <c r="P815" i="7"/>
  <c r="BI805" i="7"/>
  <c r="BH805" i="7"/>
  <c r="BG805" i="7"/>
  <c r="BF805" i="7"/>
  <c r="T805" i="7"/>
  <c r="R805" i="7"/>
  <c r="P805" i="7"/>
  <c r="BI796" i="7"/>
  <c r="BH796" i="7"/>
  <c r="BG796" i="7"/>
  <c r="BF796" i="7"/>
  <c r="T796" i="7"/>
  <c r="R796" i="7"/>
  <c r="P796" i="7"/>
  <c r="BI790" i="7"/>
  <c r="BH790" i="7"/>
  <c r="BG790" i="7"/>
  <c r="BF790" i="7"/>
  <c r="T790" i="7"/>
  <c r="R790" i="7"/>
  <c r="P790" i="7"/>
  <c r="BI786" i="7"/>
  <c r="BH786" i="7"/>
  <c r="BG786" i="7"/>
  <c r="BF786" i="7"/>
  <c r="T786" i="7"/>
  <c r="R786" i="7"/>
  <c r="P786" i="7"/>
  <c r="BI782" i="7"/>
  <c r="BH782" i="7"/>
  <c r="BG782" i="7"/>
  <c r="BF782" i="7"/>
  <c r="T782" i="7"/>
  <c r="R782" i="7"/>
  <c r="P782" i="7"/>
  <c r="BI775" i="7"/>
  <c r="BH775" i="7"/>
  <c r="BG775" i="7"/>
  <c r="BF775" i="7"/>
  <c r="T775" i="7"/>
  <c r="R775" i="7"/>
  <c r="P775" i="7"/>
  <c r="BI771" i="7"/>
  <c r="BH771" i="7"/>
  <c r="BG771" i="7"/>
  <c r="BF771" i="7"/>
  <c r="T771" i="7"/>
  <c r="R771" i="7"/>
  <c r="P771" i="7"/>
  <c r="BI764" i="7"/>
  <c r="BH764" i="7"/>
  <c r="BG764" i="7"/>
  <c r="BF764" i="7"/>
  <c r="T764" i="7"/>
  <c r="R764" i="7"/>
  <c r="P764" i="7"/>
  <c r="BI758" i="7"/>
  <c r="BH758" i="7"/>
  <c r="BG758" i="7"/>
  <c r="BF758" i="7"/>
  <c r="T758" i="7"/>
  <c r="R758" i="7"/>
  <c r="P758" i="7"/>
  <c r="BI751" i="7"/>
  <c r="BH751" i="7"/>
  <c r="BG751" i="7"/>
  <c r="BF751" i="7"/>
  <c r="T751" i="7"/>
  <c r="R751" i="7"/>
  <c r="P751" i="7"/>
  <c r="BI743" i="7"/>
  <c r="BH743" i="7"/>
  <c r="BG743" i="7"/>
  <c r="BF743" i="7"/>
  <c r="T743" i="7"/>
  <c r="R743" i="7"/>
  <c r="P743" i="7"/>
  <c r="BI739" i="7"/>
  <c r="BH739" i="7"/>
  <c r="BG739" i="7"/>
  <c r="BF739" i="7"/>
  <c r="T739" i="7"/>
  <c r="R739" i="7"/>
  <c r="P739" i="7"/>
  <c r="BI732" i="7"/>
  <c r="BH732" i="7"/>
  <c r="BG732" i="7"/>
  <c r="BF732" i="7"/>
  <c r="T732" i="7"/>
  <c r="R732" i="7"/>
  <c r="P732" i="7"/>
  <c r="BI730" i="7"/>
  <c r="BH730" i="7"/>
  <c r="BG730" i="7"/>
  <c r="BF730" i="7"/>
  <c r="T730" i="7"/>
  <c r="R730" i="7"/>
  <c r="P730" i="7"/>
  <c r="BI721" i="7"/>
  <c r="BH721" i="7"/>
  <c r="BG721" i="7"/>
  <c r="BF721" i="7"/>
  <c r="T721" i="7"/>
  <c r="R721" i="7"/>
  <c r="P721" i="7"/>
  <c r="BI714" i="7"/>
  <c r="BH714" i="7"/>
  <c r="BG714" i="7"/>
  <c r="BF714" i="7"/>
  <c r="T714" i="7"/>
  <c r="R714" i="7"/>
  <c r="P714" i="7"/>
  <c r="BI705" i="7"/>
  <c r="BH705" i="7"/>
  <c r="BG705" i="7"/>
  <c r="BF705" i="7"/>
  <c r="T705" i="7"/>
  <c r="R705" i="7"/>
  <c r="P705" i="7"/>
  <c r="BI696" i="7"/>
  <c r="BH696" i="7"/>
  <c r="BG696" i="7"/>
  <c r="BF696" i="7"/>
  <c r="T696" i="7"/>
  <c r="R696" i="7"/>
  <c r="P696" i="7"/>
  <c r="BI689" i="7"/>
  <c r="BH689" i="7"/>
  <c r="BG689" i="7"/>
  <c r="BF689" i="7"/>
  <c r="T689" i="7"/>
  <c r="R689" i="7"/>
  <c r="P689" i="7"/>
  <c r="BI682" i="7"/>
  <c r="BH682" i="7"/>
  <c r="BG682" i="7"/>
  <c r="BF682" i="7"/>
  <c r="T682" i="7"/>
  <c r="R682" i="7"/>
  <c r="P682" i="7"/>
  <c r="BI675" i="7"/>
  <c r="BH675" i="7"/>
  <c r="BG675" i="7"/>
  <c r="BF675" i="7"/>
  <c r="T675" i="7"/>
  <c r="R675" i="7"/>
  <c r="P675" i="7"/>
  <c r="BI668" i="7"/>
  <c r="BH668" i="7"/>
  <c r="BG668" i="7"/>
  <c r="BF668" i="7"/>
  <c r="T668" i="7"/>
  <c r="R668" i="7"/>
  <c r="P668" i="7"/>
  <c r="BI661" i="7"/>
  <c r="BH661" i="7"/>
  <c r="BG661" i="7"/>
  <c r="BF661" i="7"/>
  <c r="T661" i="7"/>
  <c r="R661" i="7"/>
  <c r="P661" i="7"/>
  <c r="BI654" i="7"/>
  <c r="BH654" i="7"/>
  <c r="BG654" i="7"/>
  <c r="BF654" i="7"/>
  <c r="T654" i="7"/>
  <c r="R654" i="7"/>
  <c r="P654" i="7"/>
  <c r="BI647" i="7"/>
  <c r="BH647" i="7"/>
  <c r="BG647" i="7"/>
  <c r="BF647" i="7"/>
  <c r="T647" i="7"/>
  <c r="R647" i="7"/>
  <c r="P647" i="7"/>
  <c r="BI636" i="7"/>
  <c r="BH636" i="7"/>
  <c r="BG636" i="7"/>
  <c r="BF636" i="7"/>
  <c r="T636" i="7"/>
  <c r="R636" i="7"/>
  <c r="P636" i="7"/>
  <c r="BI629" i="7"/>
  <c r="BH629" i="7"/>
  <c r="BG629" i="7"/>
  <c r="BF629" i="7"/>
  <c r="T629" i="7"/>
  <c r="R629" i="7"/>
  <c r="P629" i="7"/>
  <c r="BI622" i="7"/>
  <c r="BH622" i="7"/>
  <c r="BG622" i="7"/>
  <c r="BF622" i="7"/>
  <c r="T622" i="7"/>
  <c r="R622" i="7"/>
  <c r="P622" i="7"/>
  <c r="BI614" i="7"/>
  <c r="BH614" i="7"/>
  <c r="BG614" i="7"/>
  <c r="BF614" i="7"/>
  <c r="T614" i="7"/>
  <c r="R614" i="7"/>
  <c r="P614" i="7"/>
  <c r="BI608" i="7"/>
  <c r="BH608" i="7"/>
  <c r="BG608" i="7"/>
  <c r="BF608" i="7"/>
  <c r="T608" i="7"/>
  <c r="R608" i="7"/>
  <c r="P608" i="7"/>
  <c r="BI600" i="7"/>
  <c r="BH600" i="7"/>
  <c r="BG600" i="7"/>
  <c r="BF600" i="7"/>
  <c r="T600" i="7"/>
  <c r="R600" i="7"/>
  <c r="P600" i="7"/>
  <c r="BI591" i="7"/>
  <c r="BH591" i="7"/>
  <c r="BG591" i="7"/>
  <c r="BF591" i="7"/>
  <c r="T591" i="7"/>
  <c r="R591" i="7"/>
  <c r="P591" i="7"/>
  <c r="BI579" i="7"/>
  <c r="BH579" i="7"/>
  <c r="BG579" i="7"/>
  <c r="BF579" i="7"/>
  <c r="T579" i="7"/>
  <c r="R579" i="7"/>
  <c r="P579" i="7"/>
  <c r="BI576" i="7"/>
  <c r="BH576" i="7"/>
  <c r="BG576" i="7"/>
  <c r="BF576" i="7"/>
  <c r="T576" i="7"/>
  <c r="R576" i="7"/>
  <c r="P576" i="7"/>
  <c r="BI570" i="7"/>
  <c r="BH570" i="7"/>
  <c r="BG570" i="7"/>
  <c r="BF570" i="7"/>
  <c r="T570" i="7"/>
  <c r="R570" i="7"/>
  <c r="P570" i="7"/>
  <c r="BI564" i="7"/>
  <c r="BH564" i="7"/>
  <c r="BG564" i="7"/>
  <c r="BF564" i="7"/>
  <c r="T564" i="7"/>
  <c r="R564" i="7"/>
  <c r="P564" i="7"/>
  <c r="BI557" i="7"/>
  <c r="BH557" i="7"/>
  <c r="BG557" i="7"/>
  <c r="BF557" i="7"/>
  <c r="T557" i="7"/>
  <c r="R557" i="7"/>
  <c r="P557" i="7"/>
  <c r="BI555" i="7"/>
  <c r="BH555" i="7"/>
  <c r="BG555" i="7"/>
  <c r="BF555" i="7"/>
  <c r="T555" i="7"/>
  <c r="R555" i="7"/>
  <c r="P555" i="7"/>
  <c r="BI548" i="7"/>
  <c r="BH548" i="7"/>
  <c r="BG548" i="7"/>
  <c r="BF548" i="7"/>
  <c r="T548" i="7"/>
  <c r="R548" i="7"/>
  <c r="P548" i="7"/>
  <c r="BI546" i="7"/>
  <c r="BH546" i="7"/>
  <c r="BG546" i="7"/>
  <c r="BF546" i="7"/>
  <c r="T546" i="7"/>
  <c r="R546" i="7"/>
  <c r="P546" i="7"/>
  <c r="BI539" i="7"/>
  <c r="BH539" i="7"/>
  <c r="BG539" i="7"/>
  <c r="BF539" i="7"/>
  <c r="T539" i="7"/>
  <c r="R539" i="7"/>
  <c r="P539" i="7"/>
  <c r="BI527" i="7"/>
  <c r="BH527" i="7"/>
  <c r="BG527" i="7"/>
  <c r="BF527" i="7"/>
  <c r="T527" i="7"/>
  <c r="R527" i="7"/>
  <c r="P527" i="7"/>
  <c r="BI516" i="7"/>
  <c r="BH516" i="7"/>
  <c r="BG516" i="7"/>
  <c r="BF516" i="7"/>
  <c r="T516" i="7"/>
  <c r="R516" i="7"/>
  <c r="P516" i="7"/>
  <c r="BI508" i="7"/>
  <c r="BH508" i="7"/>
  <c r="BG508" i="7"/>
  <c r="BF508" i="7"/>
  <c r="T508" i="7"/>
  <c r="R508" i="7"/>
  <c r="P508" i="7"/>
  <c r="BI501" i="7"/>
  <c r="BH501" i="7"/>
  <c r="BG501" i="7"/>
  <c r="BF501" i="7"/>
  <c r="T501" i="7"/>
  <c r="R501" i="7"/>
  <c r="P501" i="7"/>
  <c r="BI495" i="7"/>
  <c r="BH495" i="7"/>
  <c r="BG495" i="7"/>
  <c r="BF495" i="7"/>
  <c r="T495" i="7"/>
  <c r="R495" i="7"/>
  <c r="P495" i="7"/>
  <c r="BI486" i="7"/>
  <c r="BH486" i="7"/>
  <c r="BG486" i="7"/>
  <c r="BF486" i="7"/>
  <c r="T486" i="7"/>
  <c r="R486" i="7"/>
  <c r="P486" i="7"/>
  <c r="BI483" i="7"/>
  <c r="BH483" i="7"/>
  <c r="BG483" i="7"/>
  <c r="BF483" i="7"/>
  <c r="T483" i="7"/>
  <c r="R483" i="7"/>
  <c r="P483" i="7"/>
  <c r="BI474" i="7"/>
  <c r="BH474" i="7"/>
  <c r="BG474" i="7"/>
  <c r="BF474" i="7"/>
  <c r="T474" i="7"/>
  <c r="R474" i="7"/>
  <c r="P474" i="7"/>
  <c r="BI465" i="7"/>
  <c r="BH465" i="7"/>
  <c r="BG465" i="7"/>
  <c r="BF465" i="7"/>
  <c r="T465" i="7"/>
  <c r="R465" i="7"/>
  <c r="P465" i="7"/>
  <c r="BI451" i="7"/>
  <c r="BH451" i="7"/>
  <c r="BG451" i="7"/>
  <c r="BF451" i="7"/>
  <c r="T451" i="7"/>
  <c r="R451" i="7"/>
  <c r="P451" i="7"/>
  <c r="BI445" i="7"/>
  <c r="BH445" i="7"/>
  <c r="BG445" i="7"/>
  <c r="BF445" i="7"/>
  <c r="T445" i="7"/>
  <c r="R445" i="7"/>
  <c r="P445" i="7"/>
  <c r="BI431" i="7"/>
  <c r="BH431" i="7"/>
  <c r="BG431" i="7"/>
  <c r="BF431" i="7"/>
  <c r="T431" i="7"/>
  <c r="R431" i="7"/>
  <c r="P431" i="7"/>
  <c r="BI428" i="7"/>
  <c r="BH428" i="7"/>
  <c r="BG428" i="7"/>
  <c r="BF428" i="7"/>
  <c r="T428" i="7"/>
  <c r="R428" i="7"/>
  <c r="P428" i="7"/>
  <c r="BI422" i="7"/>
  <c r="BH422" i="7"/>
  <c r="BG422" i="7"/>
  <c r="BF422" i="7"/>
  <c r="T422" i="7"/>
  <c r="R422" i="7"/>
  <c r="P422" i="7"/>
  <c r="BI414" i="7"/>
  <c r="BH414" i="7"/>
  <c r="BG414" i="7"/>
  <c r="BF414" i="7"/>
  <c r="T414" i="7"/>
  <c r="R414" i="7"/>
  <c r="P414" i="7"/>
  <c r="BI406" i="7"/>
  <c r="BH406" i="7"/>
  <c r="BG406" i="7"/>
  <c r="BF406" i="7"/>
  <c r="T406" i="7"/>
  <c r="R406" i="7"/>
  <c r="P406" i="7"/>
  <c r="BI399" i="7"/>
  <c r="BH399" i="7"/>
  <c r="BG399" i="7"/>
  <c r="BF399" i="7"/>
  <c r="T399" i="7"/>
  <c r="R399" i="7"/>
  <c r="P399" i="7"/>
  <c r="BI393" i="7"/>
  <c r="BH393" i="7"/>
  <c r="BG393" i="7"/>
  <c r="BF393" i="7"/>
  <c r="T393" i="7"/>
  <c r="R393" i="7"/>
  <c r="P393" i="7"/>
  <c r="BI381" i="7"/>
  <c r="BH381" i="7"/>
  <c r="BG381" i="7"/>
  <c r="BF381" i="7"/>
  <c r="T381" i="7"/>
  <c r="R381" i="7"/>
  <c r="P381" i="7"/>
  <c r="BI374" i="7"/>
  <c r="BH374" i="7"/>
  <c r="BG374" i="7"/>
  <c r="BF374" i="7"/>
  <c r="T374" i="7"/>
  <c r="R374" i="7"/>
  <c r="P374" i="7"/>
  <c r="BI367" i="7"/>
  <c r="BH367" i="7"/>
  <c r="BG367" i="7"/>
  <c r="BF367" i="7"/>
  <c r="T367" i="7"/>
  <c r="R367" i="7"/>
  <c r="P367" i="7"/>
  <c r="BI361" i="7"/>
  <c r="BH361" i="7"/>
  <c r="BG361" i="7"/>
  <c r="BF361" i="7"/>
  <c r="T361" i="7"/>
  <c r="R361" i="7"/>
  <c r="P361" i="7"/>
  <c r="BI354" i="7"/>
  <c r="BH354" i="7"/>
  <c r="BG354" i="7"/>
  <c r="BF354" i="7"/>
  <c r="T354" i="7"/>
  <c r="R354" i="7"/>
  <c r="P354" i="7"/>
  <c r="BI347" i="7"/>
  <c r="BH347" i="7"/>
  <c r="BG347" i="7"/>
  <c r="BF347" i="7"/>
  <c r="T347" i="7"/>
  <c r="R347" i="7"/>
  <c r="P347" i="7"/>
  <c r="BI343" i="7"/>
  <c r="BH343" i="7"/>
  <c r="BG343" i="7"/>
  <c r="BF343" i="7"/>
  <c r="T343" i="7"/>
  <c r="R343" i="7"/>
  <c r="P343" i="7"/>
  <c r="BI337" i="7"/>
  <c r="BH337" i="7"/>
  <c r="BG337" i="7"/>
  <c r="BF337" i="7"/>
  <c r="T337" i="7"/>
  <c r="R337" i="7"/>
  <c r="P337" i="7"/>
  <c r="BI332" i="7"/>
  <c r="BH332" i="7"/>
  <c r="BG332" i="7"/>
  <c r="BF332" i="7"/>
  <c r="T332" i="7"/>
  <c r="R332" i="7"/>
  <c r="P332" i="7"/>
  <c r="BI324" i="7"/>
  <c r="BH324" i="7"/>
  <c r="BG324" i="7"/>
  <c r="BF324" i="7"/>
  <c r="T324" i="7"/>
  <c r="R324" i="7"/>
  <c r="P324" i="7"/>
  <c r="BI311" i="7"/>
  <c r="BH311" i="7"/>
  <c r="BG311" i="7"/>
  <c r="BF311" i="7"/>
  <c r="T311" i="7"/>
  <c r="R311" i="7"/>
  <c r="P311" i="7"/>
  <c r="BI303" i="7"/>
  <c r="BH303" i="7"/>
  <c r="BG303" i="7"/>
  <c r="BF303" i="7"/>
  <c r="T303" i="7"/>
  <c r="R303" i="7"/>
  <c r="P303" i="7"/>
  <c r="BI299" i="7"/>
  <c r="BH299" i="7"/>
  <c r="BG299" i="7"/>
  <c r="BF299" i="7"/>
  <c r="T299" i="7"/>
  <c r="R299" i="7"/>
  <c r="P299" i="7"/>
  <c r="BI292" i="7"/>
  <c r="BH292" i="7"/>
  <c r="BG292" i="7"/>
  <c r="BF292" i="7"/>
  <c r="T292" i="7"/>
  <c r="R292" i="7"/>
  <c r="P292" i="7"/>
  <c r="BI286" i="7"/>
  <c r="BH286" i="7"/>
  <c r="BG286" i="7"/>
  <c r="BF286" i="7"/>
  <c r="T286" i="7"/>
  <c r="R286" i="7"/>
  <c r="P286" i="7"/>
  <c r="BI277" i="7"/>
  <c r="BH277" i="7"/>
  <c r="BG277" i="7"/>
  <c r="BF277" i="7"/>
  <c r="T277" i="7"/>
  <c r="R277" i="7"/>
  <c r="P277" i="7"/>
  <c r="BI269" i="7"/>
  <c r="BH269" i="7"/>
  <c r="BG269" i="7"/>
  <c r="BF269" i="7"/>
  <c r="T269" i="7"/>
  <c r="R269" i="7"/>
  <c r="P269" i="7"/>
  <c r="BI262" i="7"/>
  <c r="BH262" i="7"/>
  <c r="BG262" i="7"/>
  <c r="BF262" i="7"/>
  <c r="T262" i="7"/>
  <c r="R262" i="7"/>
  <c r="P262" i="7"/>
  <c r="BI247" i="7"/>
  <c r="BH247" i="7"/>
  <c r="BG247" i="7"/>
  <c r="BF247" i="7"/>
  <c r="T247" i="7"/>
  <c r="R247" i="7"/>
  <c r="P247" i="7"/>
  <c r="BI241" i="7"/>
  <c r="BH241" i="7"/>
  <c r="BG241" i="7"/>
  <c r="BF241" i="7"/>
  <c r="T241" i="7"/>
  <c r="R241" i="7"/>
  <c r="P241" i="7"/>
  <c r="BI234" i="7"/>
  <c r="BH234" i="7"/>
  <c r="BG234" i="7"/>
  <c r="BF234" i="7"/>
  <c r="T234" i="7"/>
  <c r="R234" i="7"/>
  <c r="P234" i="7"/>
  <c r="BI227" i="7"/>
  <c r="BH227" i="7"/>
  <c r="BG227" i="7"/>
  <c r="BF227" i="7"/>
  <c r="T227" i="7"/>
  <c r="R227" i="7"/>
  <c r="P227" i="7"/>
  <c r="BI210" i="7"/>
  <c r="BH210" i="7"/>
  <c r="BG210" i="7"/>
  <c r="BF210" i="7"/>
  <c r="T210" i="7"/>
  <c r="R210" i="7"/>
  <c r="P210" i="7"/>
  <c r="BI200" i="7"/>
  <c r="BH200" i="7"/>
  <c r="BG200" i="7"/>
  <c r="BF200" i="7"/>
  <c r="T200" i="7"/>
  <c r="R200" i="7"/>
  <c r="P200" i="7"/>
  <c r="BI197" i="7"/>
  <c r="BH197" i="7"/>
  <c r="BG197" i="7"/>
  <c r="BF197" i="7"/>
  <c r="T197" i="7"/>
  <c r="R197" i="7"/>
  <c r="P197" i="7"/>
  <c r="BI191" i="7"/>
  <c r="BH191" i="7"/>
  <c r="BG191" i="7"/>
  <c r="BF191" i="7"/>
  <c r="T191" i="7"/>
  <c r="R191" i="7"/>
  <c r="P191" i="7"/>
  <c r="BI184" i="7"/>
  <c r="BH184" i="7"/>
  <c r="BG184" i="7"/>
  <c r="BF184" i="7"/>
  <c r="T184" i="7"/>
  <c r="R184" i="7"/>
  <c r="P184" i="7"/>
  <c r="BI178" i="7"/>
  <c r="BH178" i="7"/>
  <c r="BG178" i="7"/>
  <c r="BF178" i="7"/>
  <c r="T178" i="7"/>
  <c r="R178" i="7"/>
  <c r="P178" i="7"/>
  <c r="BI171" i="7"/>
  <c r="BH171" i="7"/>
  <c r="BG171" i="7"/>
  <c r="BF171" i="7"/>
  <c r="T171" i="7"/>
  <c r="R171" i="7"/>
  <c r="P171" i="7"/>
  <c r="BI168" i="7"/>
  <c r="BH168" i="7"/>
  <c r="BG168" i="7"/>
  <c r="BF168" i="7"/>
  <c r="T168" i="7"/>
  <c r="R168" i="7"/>
  <c r="P168" i="7"/>
  <c r="BI161" i="7"/>
  <c r="BH161" i="7"/>
  <c r="BG161" i="7"/>
  <c r="BF161" i="7"/>
  <c r="T161" i="7"/>
  <c r="R161" i="7"/>
  <c r="P161" i="7"/>
  <c r="BI152" i="7"/>
  <c r="BH152" i="7"/>
  <c r="BG152" i="7"/>
  <c r="BF152" i="7"/>
  <c r="T152" i="7"/>
  <c r="R152" i="7"/>
  <c r="P152" i="7"/>
  <c r="BI145" i="7"/>
  <c r="BH145" i="7"/>
  <c r="BG145" i="7"/>
  <c r="BF145" i="7"/>
  <c r="T145" i="7"/>
  <c r="R145" i="7"/>
  <c r="P145" i="7"/>
  <c r="BI138" i="7"/>
  <c r="BH138" i="7"/>
  <c r="BG138" i="7"/>
  <c r="BF138" i="7"/>
  <c r="T138" i="7"/>
  <c r="R138" i="7"/>
  <c r="P138" i="7"/>
  <c r="BI131" i="7"/>
  <c r="BH131" i="7"/>
  <c r="BG131" i="7"/>
  <c r="BF131" i="7"/>
  <c r="T131" i="7"/>
  <c r="R131" i="7"/>
  <c r="P131" i="7"/>
  <c r="BI124" i="7"/>
  <c r="BH124" i="7"/>
  <c r="BG124" i="7"/>
  <c r="BF124" i="7"/>
  <c r="T124" i="7"/>
  <c r="R124" i="7"/>
  <c r="P124" i="7"/>
  <c r="BI114" i="7"/>
  <c r="BH114" i="7"/>
  <c r="BG114" i="7"/>
  <c r="BF114" i="7"/>
  <c r="T114" i="7"/>
  <c r="R114" i="7"/>
  <c r="P114" i="7"/>
  <c r="BI106" i="7"/>
  <c r="BH106" i="7"/>
  <c r="BG106" i="7"/>
  <c r="BF106" i="7"/>
  <c r="T106" i="7"/>
  <c r="R106" i="7"/>
  <c r="P106" i="7"/>
  <c r="BI98" i="7"/>
  <c r="BH98" i="7"/>
  <c r="BG98" i="7"/>
  <c r="BF98" i="7"/>
  <c r="T98" i="7"/>
  <c r="R98" i="7"/>
  <c r="P98" i="7"/>
  <c r="F89" i="7"/>
  <c r="E87" i="7"/>
  <c r="F52" i="7"/>
  <c r="E50" i="7"/>
  <c r="J24" i="7"/>
  <c r="E24" i="7"/>
  <c r="J92" i="7" s="1"/>
  <c r="J23" i="7"/>
  <c r="J21" i="7"/>
  <c r="E21" i="7"/>
  <c r="J91" i="7" s="1"/>
  <c r="J20" i="7"/>
  <c r="J18" i="7"/>
  <c r="E18" i="7"/>
  <c r="F55" i="7" s="1"/>
  <c r="J17" i="7"/>
  <c r="J15" i="7"/>
  <c r="E15" i="7"/>
  <c r="F54" i="7" s="1"/>
  <c r="J14" i="7"/>
  <c r="J12" i="7"/>
  <c r="J89" i="7"/>
  <c r="E7" i="7"/>
  <c r="E85" i="7"/>
  <c r="J39" i="6"/>
  <c r="J38" i="6"/>
  <c r="AY60" i="1" s="1"/>
  <c r="J37" i="6"/>
  <c r="AX60" i="1" s="1"/>
  <c r="BI202" i="6"/>
  <c r="BH202" i="6"/>
  <c r="BG202" i="6"/>
  <c r="BF202" i="6"/>
  <c r="T202" i="6"/>
  <c r="R202" i="6"/>
  <c r="P202" i="6"/>
  <c r="BI200" i="6"/>
  <c r="BH200" i="6"/>
  <c r="BG200" i="6"/>
  <c r="BF200" i="6"/>
  <c r="T200" i="6"/>
  <c r="R200" i="6"/>
  <c r="P200" i="6"/>
  <c r="BI198" i="6"/>
  <c r="BH198" i="6"/>
  <c r="BG198" i="6"/>
  <c r="BF198" i="6"/>
  <c r="T198" i="6"/>
  <c r="R198" i="6"/>
  <c r="P198" i="6"/>
  <c r="BI196" i="6"/>
  <c r="BH196" i="6"/>
  <c r="BG196" i="6"/>
  <c r="BF196" i="6"/>
  <c r="T196" i="6"/>
  <c r="R196" i="6"/>
  <c r="P196" i="6"/>
  <c r="BI194" i="6"/>
  <c r="BH194" i="6"/>
  <c r="BG194" i="6"/>
  <c r="BF194" i="6"/>
  <c r="T194" i="6"/>
  <c r="R194" i="6"/>
  <c r="P194" i="6"/>
  <c r="BI192" i="6"/>
  <c r="BH192" i="6"/>
  <c r="BG192" i="6"/>
  <c r="BF192" i="6"/>
  <c r="T192" i="6"/>
  <c r="R192" i="6"/>
  <c r="P192" i="6"/>
  <c r="BI190" i="6"/>
  <c r="BH190" i="6"/>
  <c r="BG190" i="6"/>
  <c r="BF190" i="6"/>
  <c r="T190" i="6"/>
  <c r="R190" i="6"/>
  <c r="P190" i="6"/>
  <c r="BI188" i="6"/>
  <c r="BH188" i="6"/>
  <c r="BG188" i="6"/>
  <c r="BF188" i="6"/>
  <c r="T188" i="6"/>
  <c r="R188" i="6"/>
  <c r="P188" i="6"/>
  <c r="BI186" i="6"/>
  <c r="BH186" i="6"/>
  <c r="BG186" i="6"/>
  <c r="BF186" i="6"/>
  <c r="T186" i="6"/>
  <c r="R186" i="6"/>
  <c r="P186" i="6"/>
  <c r="BI184" i="6"/>
  <c r="BH184" i="6"/>
  <c r="BG184" i="6"/>
  <c r="BF184" i="6"/>
  <c r="T184" i="6"/>
  <c r="R184" i="6"/>
  <c r="P184" i="6"/>
  <c r="BI182" i="6"/>
  <c r="BH182" i="6"/>
  <c r="BG182" i="6"/>
  <c r="BF182" i="6"/>
  <c r="T182" i="6"/>
  <c r="R182" i="6"/>
  <c r="P182" i="6"/>
  <c r="BI180" i="6"/>
  <c r="BH180" i="6"/>
  <c r="BG180" i="6"/>
  <c r="BF180" i="6"/>
  <c r="T180" i="6"/>
  <c r="R180" i="6"/>
  <c r="P180" i="6"/>
  <c r="BI177" i="6"/>
  <c r="BH177" i="6"/>
  <c r="BG177" i="6"/>
  <c r="BF177" i="6"/>
  <c r="T177" i="6"/>
  <c r="R177" i="6"/>
  <c r="P177" i="6"/>
  <c r="BI175" i="6"/>
  <c r="BH175" i="6"/>
  <c r="BG175" i="6"/>
  <c r="BF175" i="6"/>
  <c r="T175" i="6"/>
  <c r="R175" i="6"/>
  <c r="P175" i="6"/>
  <c r="BI173" i="6"/>
  <c r="BH173" i="6"/>
  <c r="BG173" i="6"/>
  <c r="BF173" i="6"/>
  <c r="T173" i="6"/>
  <c r="R173" i="6"/>
  <c r="P173" i="6"/>
  <c r="BI171" i="6"/>
  <c r="BH171" i="6"/>
  <c r="BG171" i="6"/>
  <c r="BF171" i="6"/>
  <c r="T171" i="6"/>
  <c r="R171" i="6"/>
  <c r="P171" i="6"/>
  <c r="BI169" i="6"/>
  <c r="BH169" i="6"/>
  <c r="BG169" i="6"/>
  <c r="BF169" i="6"/>
  <c r="T169" i="6"/>
  <c r="R169" i="6"/>
  <c r="P169" i="6"/>
  <c r="BI167" i="6"/>
  <c r="BH167" i="6"/>
  <c r="BG167" i="6"/>
  <c r="BF167" i="6"/>
  <c r="T167" i="6"/>
  <c r="R167" i="6"/>
  <c r="P167" i="6"/>
  <c r="BI165" i="6"/>
  <c r="BH165" i="6"/>
  <c r="BG165" i="6"/>
  <c r="BF165" i="6"/>
  <c r="T165" i="6"/>
  <c r="R165" i="6"/>
  <c r="P165" i="6"/>
  <c r="BI163" i="6"/>
  <c r="BH163" i="6"/>
  <c r="BG163" i="6"/>
  <c r="BF163" i="6"/>
  <c r="T163" i="6"/>
  <c r="R163" i="6"/>
  <c r="P163" i="6"/>
  <c r="BI161" i="6"/>
  <c r="BH161" i="6"/>
  <c r="BG161" i="6"/>
  <c r="BF161" i="6"/>
  <c r="T161" i="6"/>
  <c r="R161" i="6"/>
  <c r="P161" i="6"/>
  <c r="BI159" i="6"/>
  <c r="BH159" i="6"/>
  <c r="BG159" i="6"/>
  <c r="BF159" i="6"/>
  <c r="T159" i="6"/>
  <c r="R159" i="6"/>
  <c r="P159" i="6"/>
  <c r="BI157" i="6"/>
  <c r="BH157" i="6"/>
  <c r="BG157" i="6"/>
  <c r="BF157" i="6"/>
  <c r="T157" i="6"/>
  <c r="R157" i="6"/>
  <c r="P157" i="6"/>
  <c r="BI154" i="6"/>
  <c r="BH154" i="6"/>
  <c r="BG154" i="6"/>
  <c r="BF154" i="6"/>
  <c r="T154" i="6"/>
  <c r="R154" i="6"/>
  <c r="P154" i="6"/>
  <c r="BI152" i="6"/>
  <c r="BH152" i="6"/>
  <c r="BG152" i="6"/>
  <c r="BF152" i="6"/>
  <c r="T152" i="6"/>
  <c r="R152" i="6"/>
  <c r="P152" i="6"/>
  <c r="BI150" i="6"/>
  <c r="BH150" i="6"/>
  <c r="BG150" i="6"/>
  <c r="BF150" i="6"/>
  <c r="T150" i="6"/>
  <c r="R150" i="6"/>
  <c r="P150" i="6"/>
  <c r="BI147" i="6"/>
  <c r="BH147" i="6"/>
  <c r="BG147" i="6"/>
  <c r="BF147" i="6"/>
  <c r="T147" i="6"/>
  <c r="R147" i="6"/>
  <c r="P147" i="6"/>
  <c r="BI145" i="6"/>
  <c r="BH145" i="6"/>
  <c r="BG145" i="6"/>
  <c r="BF145" i="6"/>
  <c r="T145" i="6"/>
  <c r="R145" i="6"/>
  <c r="P145" i="6"/>
  <c r="BI143" i="6"/>
  <c r="BH143" i="6"/>
  <c r="BG143" i="6"/>
  <c r="BF143" i="6"/>
  <c r="T143" i="6"/>
  <c r="R143" i="6"/>
  <c r="P143" i="6"/>
  <c r="BI141" i="6"/>
  <c r="BH141" i="6"/>
  <c r="BG141" i="6"/>
  <c r="BF141" i="6"/>
  <c r="T141" i="6"/>
  <c r="R141" i="6"/>
  <c r="P141" i="6"/>
  <c r="BI139" i="6"/>
  <c r="BH139" i="6"/>
  <c r="BG139" i="6"/>
  <c r="BF139" i="6"/>
  <c r="T139" i="6"/>
  <c r="R139" i="6"/>
  <c r="P139" i="6"/>
  <c r="BI137" i="6"/>
  <c r="BH137" i="6"/>
  <c r="BG137" i="6"/>
  <c r="BF137" i="6"/>
  <c r="T137" i="6"/>
  <c r="R137" i="6"/>
  <c r="P137" i="6"/>
  <c r="BI135" i="6"/>
  <c r="BH135" i="6"/>
  <c r="BG135" i="6"/>
  <c r="BF135" i="6"/>
  <c r="T135" i="6"/>
  <c r="R135" i="6"/>
  <c r="P135" i="6"/>
  <c r="BI133" i="6"/>
  <c r="BH133" i="6"/>
  <c r="BG133" i="6"/>
  <c r="BF133" i="6"/>
  <c r="T133" i="6"/>
  <c r="R133" i="6"/>
  <c r="P133" i="6"/>
  <c r="BI131" i="6"/>
  <c r="BH131" i="6"/>
  <c r="BG131" i="6"/>
  <c r="BF131" i="6"/>
  <c r="T131" i="6"/>
  <c r="R131" i="6"/>
  <c r="P131" i="6"/>
  <c r="BI129" i="6"/>
  <c r="BH129" i="6"/>
  <c r="BG129" i="6"/>
  <c r="BF129" i="6"/>
  <c r="T129" i="6"/>
  <c r="R129" i="6"/>
  <c r="P129" i="6"/>
  <c r="BI127" i="6"/>
  <c r="BH127" i="6"/>
  <c r="BG127" i="6"/>
  <c r="BF127" i="6"/>
  <c r="T127" i="6"/>
  <c r="R127" i="6"/>
  <c r="P127" i="6"/>
  <c r="BI125" i="6"/>
  <c r="BH125" i="6"/>
  <c r="BG125" i="6"/>
  <c r="BF125" i="6"/>
  <c r="T125" i="6"/>
  <c r="R125" i="6"/>
  <c r="P125" i="6"/>
  <c r="BI122" i="6"/>
  <c r="BH122" i="6"/>
  <c r="BG122" i="6"/>
  <c r="BF122" i="6"/>
  <c r="T122" i="6"/>
  <c r="R122" i="6"/>
  <c r="P122" i="6"/>
  <c r="BI120" i="6"/>
  <c r="BH120" i="6"/>
  <c r="BG120" i="6"/>
  <c r="BF120" i="6"/>
  <c r="T120" i="6"/>
  <c r="R120" i="6"/>
  <c r="P120" i="6"/>
  <c r="BI118" i="6"/>
  <c r="BH118" i="6"/>
  <c r="BG118" i="6"/>
  <c r="BF118" i="6"/>
  <c r="T118" i="6"/>
  <c r="R118" i="6"/>
  <c r="P118" i="6"/>
  <c r="BI116" i="6"/>
  <c r="BH116" i="6"/>
  <c r="BG116" i="6"/>
  <c r="BF116" i="6"/>
  <c r="T116" i="6"/>
  <c r="R116" i="6"/>
  <c r="P116" i="6"/>
  <c r="BI114" i="6"/>
  <c r="BH114" i="6"/>
  <c r="BG114" i="6"/>
  <c r="BF114" i="6"/>
  <c r="T114" i="6"/>
  <c r="R114" i="6"/>
  <c r="P114" i="6"/>
  <c r="BI112" i="6"/>
  <c r="BH112" i="6"/>
  <c r="BG112" i="6"/>
  <c r="BF112" i="6"/>
  <c r="T112" i="6"/>
  <c r="R112" i="6"/>
  <c r="P112" i="6"/>
  <c r="BI110" i="6"/>
  <c r="BH110" i="6"/>
  <c r="BG110" i="6"/>
  <c r="BF110" i="6"/>
  <c r="T110" i="6"/>
  <c r="R110" i="6"/>
  <c r="P110" i="6"/>
  <c r="BI108" i="6"/>
  <c r="BH108" i="6"/>
  <c r="BG108" i="6"/>
  <c r="BF108" i="6"/>
  <c r="T108" i="6"/>
  <c r="R108" i="6"/>
  <c r="P108" i="6"/>
  <c r="BI106" i="6"/>
  <c r="BH106" i="6"/>
  <c r="BG106" i="6"/>
  <c r="BF106" i="6"/>
  <c r="T106" i="6"/>
  <c r="R106" i="6"/>
  <c r="P106" i="6"/>
  <c r="BI104" i="6"/>
  <c r="BH104" i="6"/>
  <c r="BG104" i="6"/>
  <c r="BF104" i="6"/>
  <c r="T104" i="6"/>
  <c r="R104" i="6"/>
  <c r="P104" i="6"/>
  <c r="BI102" i="6"/>
  <c r="BH102" i="6"/>
  <c r="BG102" i="6"/>
  <c r="BF102" i="6"/>
  <c r="T102" i="6"/>
  <c r="R102" i="6"/>
  <c r="P102" i="6"/>
  <c r="BI100" i="6"/>
  <c r="BH100" i="6"/>
  <c r="BG100" i="6"/>
  <c r="BF100" i="6"/>
  <c r="T100" i="6"/>
  <c r="R100" i="6"/>
  <c r="P100" i="6"/>
  <c r="BI98" i="6"/>
  <c r="BH98" i="6"/>
  <c r="BG98" i="6"/>
  <c r="BF98" i="6"/>
  <c r="T98" i="6"/>
  <c r="R98" i="6"/>
  <c r="P98" i="6"/>
  <c r="BI96" i="6"/>
  <c r="BH96" i="6"/>
  <c r="BG96" i="6"/>
  <c r="BF96" i="6"/>
  <c r="T96" i="6"/>
  <c r="R96" i="6"/>
  <c r="P96" i="6"/>
  <c r="BI94" i="6"/>
  <c r="BH94" i="6"/>
  <c r="BG94" i="6"/>
  <c r="BF94" i="6"/>
  <c r="T94" i="6"/>
  <c r="R94" i="6"/>
  <c r="P94" i="6"/>
  <c r="F85" i="6"/>
  <c r="E83" i="6"/>
  <c r="F56" i="6"/>
  <c r="E54" i="6"/>
  <c r="J26" i="6"/>
  <c r="E26" i="6"/>
  <c r="J59" i="6" s="1"/>
  <c r="J25" i="6"/>
  <c r="J23" i="6"/>
  <c r="E23" i="6"/>
  <c r="J58" i="6" s="1"/>
  <c r="J22" i="6"/>
  <c r="J20" i="6"/>
  <c r="E20" i="6"/>
  <c r="F88" i="6" s="1"/>
  <c r="J19" i="6"/>
  <c r="J17" i="6"/>
  <c r="E17" i="6"/>
  <c r="F87" i="6" s="1"/>
  <c r="J16" i="6"/>
  <c r="J14" i="6"/>
  <c r="J85" i="6"/>
  <c r="E7" i="6"/>
  <c r="E50" i="6"/>
  <c r="J39" i="5"/>
  <c r="J38" i="5"/>
  <c r="AY59" i="1" s="1"/>
  <c r="J37" i="5"/>
  <c r="AX59" i="1" s="1"/>
  <c r="BI280" i="5"/>
  <c r="BH280" i="5"/>
  <c r="BG280" i="5"/>
  <c r="BF280" i="5"/>
  <c r="T280" i="5"/>
  <c r="R280" i="5"/>
  <c r="P280" i="5"/>
  <c r="BI278" i="5"/>
  <c r="BH278" i="5"/>
  <c r="BG278" i="5"/>
  <c r="BF278" i="5"/>
  <c r="T278" i="5"/>
  <c r="R278" i="5"/>
  <c r="P278" i="5"/>
  <c r="BI276" i="5"/>
  <c r="BH276" i="5"/>
  <c r="BG276" i="5"/>
  <c r="BF276" i="5"/>
  <c r="T276" i="5"/>
  <c r="R276" i="5"/>
  <c r="P276" i="5"/>
  <c r="BI273" i="5"/>
  <c r="BH273" i="5"/>
  <c r="BG273" i="5"/>
  <c r="BF273" i="5"/>
  <c r="T273" i="5"/>
  <c r="R273" i="5"/>
  <c r="P273" i="5"/>
  <c r="BI271" i="5"/>
  <c r="BH271" i="5"/>
  <c r="BG271" i="5"/>
  <c r="BF271" i="5"/>
  <c r="T271" i="5"/>
  <c r="R271" i="5"/>
  <c r="P271" i="5"/>
  <c r="BI269" i="5"/>
  <c r="BH269" i="5"/>
  <c r="BG269" i="5"/>
  <c r="BF269" i="5"/>
  <c r="T269" i="5"/>
  <c r="R269" i="5"/>
  <c r="P269" i="5"/>
  <c r="BI266" i="5"/>
  <c r="BH266" i="5"/>
  <c r="BG266" i="5"/>
  <c r="BF266" i="5"/>
  <c r="T266" i="5"/>
  <c r="R266" i="5"/>
  <c r="P266" i="5"/>
  <c r="BI264" i="5"/>
  <c r="BH264" i="5"/>
  <c r="BG264" i="5"/>
  <c r="BF264" i="5"/>
  <c r="T264" i="5"/>
  <c r="R264" i="5"/>
  <c r="P264" i="5"/>
  <c r="BI262" i="5"/>
  <c r="BH262" i="5"/>
  <c r="BG262" i="5"/>
  <c r="BF262" i="5"/>
  <c r="T262" i="5"/>
  <c r="R262" i="5"/>
  <c r="P262" i="5"/>
  <c r="BI260" i="5"/>
  <c r="BH260" i="5"/>
  <c r="BG260" i="5"/>
  <c r="BF260" i="5"/>
  <c r="T260" i="5"/>
  <c r="R260" i="5"/>
  <c r="P260" i="5"/>
  <c r="BI258" i="5"/>
  <c r="BH258" i="5"/>
  <c r="BG258" i="5"/>
  <c r="BF258" i="5"/>
  <c r="T258" i="5"/>
  <c r="R258" i="5"/>
  <c r="P258" i="5"/>
  <c r="BI256" i="5"/>
  <c r="BH256" i="5"/>
  <c r="BG256" i="5"/>
  <c r="BF256" i="5"/>
  <c r="T256" i="5"/>
  <c r="R256" i="5"/>
  <c r="P256" i="5"/>
  <c r="BI254" i="5"/>
  <c r="BH254" i="5"/>
  <c r="BG254" i="5"/>
  <c r="BF254" i="5"/>
  <c r="T254" i="5"/>
  <c r="R254" i="5"/>
  <c r="P254" i="5"/>
  <c r="BI251" i="5"/>
  <c r="BH251" i="5"/>
  <c r="BG251" i="5"/>
  <c r="BF251" i="5"/>
  <c r="T251" i="5"/>
  <c r="R251" i="5"/>
  <c r="P251" i="5"/>
  <c r="BI249" i="5"/>
  <c r="BH249" i="5"/>
  <c r="BG249" i="5"/>
  <c r="BF249" i="5"/>
  <c r="T249" i="5"/>
  <c r="R249" i="5"/>
  <c r="P249" i="5"/>
  <c r="BI247" i="5"/>
  <c r="BH247" i="5"/>
  <c r="BG247" i="5"/>
  <c r="BF247" i="5"/>
  <c r="T247" i="5"/>
  <c r="R247" i="5"/>
  <c r="P247" i="5"/>
  <c r="BI245" i="5"/>
  <c r="BH245" i="5"/>
  <c r="BG245" i="5"/>
  <c r="BF245" i="5"/>
  <c r="T245" i="5"/>
  <c r="R245" i="5"/>
  <c r="P245" i="5"/>
  <c r="BI243" i="5"/>
  <c r="BH243" i="5"/>
  <c r="BG243" i="5"/>
  <c r="BF243" i="5"/>
  <c r="T243" i="5"/>
  <c r="R243" i="5"/>
  <c r="P243" i="5"/>
  <c r="BI241" i="5"/>
  <c r="BH241" i="5"/>
  <c r="BG241" i="5"/>
  <c r="BF241" i="5"/>
  <c r="T241" i="5"/>
  <c r="R241" i="5"/>
  <c r="P241" i="5"/>
  <c r="BI239" i="5"/>
  <c r="BH239" i="5"/>
  <c r="BG239" i="5"/>
  <c r="BF239" i="5"/>
  <c r="T239" i="5"/>
  <c r="R239" i="5"/>
  <c r="P239" i="5"/>
  <c r="BI236" i="5"/>
  <c r="BH236" i="5"/>
  <c r="BG236" i="5"/>
  <c r="BF236" i="5"/>
  <c r="T236" i="5"/>
  <c r="R236" i="5"/>
  <c r="P236" i="5"/>
  <c r="BI234" i="5"/>
  <c r="BH234" i="5"/>
  <c r="BG234" i="5"/>
  <c r="BF234" i="5"/>
  <c r="T234" i="5"/>
  <c r="R234" i="5"/>
  <c r="P234" i="5"/>
  <c r="BI232" i="5"/>
  <c r="BH232" i="5"/>
  <c r="BG232" i="5"/>
  <c r="BF232" i="5"/>
  <c r="T232" i="5"/>
  <c r="R232" i="5"/>
  <c r="P232" i="5"/>
  <c r="BI230" i="5"/>
  <c r="BH230" i="5"/>
  <c r="BG230" i="5"/>
  <c r="BF230" i="5"/>
  <c r="T230" i="5"/>
  <c r="R230" i="5"/>
  <c r="P230" i="5"/>
  <c r="BI228" i="5"/>
  <c r="BH228" i="5"/>
  <c r="BG228" i="5"/>
  <c r="BF228" i="5"/>
  <c r="T228" i="5"/>
  <c r="R228" i="5"/>
  <c r="P228" i="5"/>
  <c r="BI226" i="5"/>
  <c r="BH226" i="5"/>
  <c r="BG226" i="5"/>
  <c r="BF226" i="5"/>
  <c r="T226" i="5"/>
  <c r="R226" i="5"/>
  <c r="P226" i="5"/>
  <c r="BI224" i="5"/>
  <c r="BH224" i="5"/>
  <c r="BG224" i="5"/>
  <c r="BF224" i="5"/>
  <c r="T224" i="5"/>
  <c r="R224" i="5"/>
  <c r="P224" i="5"/>
  <c r="BI222" i="5"/>
  <c r="BH222" i="5"/>
  <c r="BG222" i="5"/>
  <c r="BF222" i="5"/>
  <c r="T222" i="5"/>
  <c r="R222" i="5"/>
  <c r="P222" i="5"/>
  <c r="BI219" i="5"/>
  <c r="BH219" i="5"/>
  <c r="BG219" i="5"/>
  <c r="BF219" i="5"/>
  <c r="T219" i="5"/>
  <c r="R219" i="5"/>
  <c r="P219" i="5"/>
  <c r="BI217" i="5"/>
  <c r="BH217" i="5"/>
  <c r="BG217" i="5"/>
  <c r="BF217" i="5"/>
  <c r="T217" i="5"/>
  <c r="R217" i="5"/>
  <c r="P217" i="5"/>
  <c r="BI215" i="5"/>
  <c r="BH215" i="5"/>
  <c r="BG215" i="5"/>
  <c r="BF215" i="5"/>
  <c r="T215" i="5"/>
  <c r="R215" i="5"/>
  <c r="P215" i="5"/>
  <c r="BI213" i="5"/>
  <c r="BH213" i="5"/>
  <c r="BG213" i="5"/>
  <c r="BF213" i="5"/>
  <c r="T213" i="5"/>
  <c r="R213" i="5"/>
  <c r="P213" i="5"/>
  <c r="BI211" i="5"/>
  <c r="BH211" i="5"/>
  <c r="BG211" i="5"/>
  <c r="BF211" i="5"/>
  <c r="T211" i="5"/>
  <c r="R211" i="5"/>
  <c r="P211" i="5"/>
  <c r="BI208" i="5"/>
  <c r="BH208" i="5"/>
  <c r="BG208" i="5"/>
  <c r="BF208" i="5"/>
  <c r="T208" i="5"/>
  <c r="R208" i="5"/>
  <c r="P208" i="5"/>
  <c r="BI206" i="5"/>
  <c r="BH206" i="5"/>
  <c r="BG206" i="5"/>
  <c r="BF206" i="5"/>
  <c r="T206" i="5"/>
  <c r="R206" i="5"/>
  <c r="P206" i="5"/>
  <c r="BI204" i="5"/>
  <c r="BH204" i="5"/>
  <c r="BG204" i="5"/>
  <c r="BF204" i="5"/>
  <c r="T204" i="5"/>
  <c r="R204" i="5"/>
  <c r="P204" i="5"/>
  <c r="BI202" i="5"/>
  <c r="BH202" i="5"/>
  <c r="BG202" i="5"/>
  <c r="BF202" i="5"/>
  <c r="T202" i="5"/>
  <c r="R202" i="5"/>
  <c r="P202" i="5"/>
  <c r="BI200" i="5"/>
  <c r="BH200" i="5"/>
  <c r="BG200" i="5"/>
  <c r="BF200" i="5"/>
  <c r="T200" i="5"/>
  <c r="R200" i="5"/>
  <c r="P200" i="5"/>
  <c r="BI197" i="5"/>
  <c r="BH197" i="5"/>
  <c r="BG197" i="5"/>
  <c r="BF197" i="5"/>
  <c r="T197" i="5"/>
  <c r="R197" i="5"/>
  <c r="P197" i="5"/>
  <c r="BI195" i="5"/>
  <c r="BH195" i="5"/>
  <c r="BG195" i="5"/>
  <c r="BF195" i="5"/>
  <c r="T195" i="5"/>
  <c r="R195" i="5"/>
  <c r="P195" i="5"/>
  <c r="BI193" i="5"/>
  <c r="BH193" i="5"/>
  <c r="BG193" i="5"/>
  <c r="BF193" i="5"/>
  <c r="T193" i="5"/>
  <c r="R193" i="5"/>
  <c r="P193" i="5"/>
  <c r="BI191" i="5"/>
  <c r="BH191" i="5"/>
  <c r="BG191" i="5"/>
  <c r="BF191" i="5"/>
  <c r="T191" i="5"/>
  <c r="R191" i="5"/>
  <c r="P191" i="5"/>
  <c r="BI189" i="5"/>
  <c r="BH189" i="5"/>
  <c r="BG189" i="5"/>
  <c r="BF189" i="5"/>
  <c r="T189" i="5"/>
  <c r="R189" i="5"/>
  <c r="P189" i="5"/>
  <c r="BI187" i="5"/>
  <c r="BH187" i="5"/>
  <c r="BG187" i="5"/>
  <c r="BF187" i="5"/>
  <c r="T187" i="5"/>
  <c r="R187" i="5"/>
  <c r="P187" i="5"/>
  <c r="BI185" i="5"/>
  <c r="BH185" i="5"/>
  <c r="BG185" i="5"/>
  <c r="BF185" i="5"/>
  <c r="T185" i="5"/>
  <c r="R185" i="5"/>
  <c r="P185" i="5"/>
  <c r="BI183" i="5"/>
  <c r="BH183" i="5"/>
  <c r="BG183" i="5"/>
  <c r="BF183" i="5"/>
  <c r="T183" i="5"/>
  <c r="R183" i="5"/>
  <c r="P183" i="5"/>
  <c r="BI180" i="5"/>
  <c r="BH180" i="5"/>
  <c r="BG180" i="5"/>
  <c r="BF180" i="5"/>
  <c r="T180" i="5"/>
  <c r="R180" i="5"/>
  <c r="P180" i="5"/>
  <c r="BI178" i="5"/>
  <c r="BH178" i="5"/>
  <c r="BG178" i="5"/>
  <c r="BF178" i="5"/>
  <c r="T178" i="5"/>
  <c r="R178" i="5"/>
  <c r="P178" i="5"/>
  <c r="BI176" i="5"/>
  <c r="BH176" i="5"/>
  <c r="BG176" i="5"/>
  <c r="BF176" i="5"/>
  <c r="T176" i="5"/>
  <c r="R176" i="5"/>
  <c r="P176" i="5"/>
  <c r="BI173" i="5"/>
  <c r="BH173" i="5"/>
  <c r="BG173" i="5"/>
  <c r="BF173" i="5"/>
  <c r="T173" i="5"/>
  <c r="R173" i="5"/>
  <c r="P173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7" i="5"/>
  <c r="BH167" i="5"/>
  <c r="BG167" i="5"/>
  <c r="BF167" i="5"/>
  <c r="T167" i="5"/>
  <c r="R167" i="5"/>
  <c r="P167" i="5"/>
  <c r="BI165" i="5"/>
  <c r="BH165" i="5"/>
  <c r="BG165" i="5"/>
  <c r="BF165" i="5"/>
  <c r="T165" i="5"/>
  <c r="R165" i="5"/>
  <c r="P165" i="5"/>
  <c r="BI162" i="5"/>
  <c r="BH162" i="5"/>
  <c r="BG162" i="5"/>
  <c r="BF162" i="5"/>
  <c r="T162" i="5"/>
  <c r="R162" i="5"/>
  <c r="P162" i="5"/>
  <c r="BI160" i="5"/>
  <c r="BH160" i="5"/>
  <c r="BG160" i="5"/>
  <c r="BF160" i="5"/>
  <c r="T160" i="5"/>
  <c r="R160" i="5"/>
  <c r="P160" i="5"/>
  <c r="BI158" i="5"/>
  <c r="BH158" i="5"/>
  <c r="BG158" i="5"/>
  <c r="BF158" i="5"/>
  <c r="T158" i="5"/>
  <c r="R158" i="5"/>
  <c r="P158" i="5"/>
  <c r="BI156" i="5"/>
  <c r="BH156" i="5"/>
  <c r="BG156" i="5"/>
  <c r="BF156" i="5"/>
  <c r="T156" i="5"/>
  <c r="R156" i="5"/>
  <c r="P156" i="5"/>
  <c r="BI154" i="5"/>
  <c r="BH154" i="5"/>
  <c r="BG154" i="5"/>
  <c r="BF154" i="5"/>
  <c r="T154" i="5"/>
  <c r="R154" i="5"/>
  <c r="P154" i="5"/>
  <c r="BI152" i="5"/>
  <c r="BH152" i="5"/>
  <c r="BG152" i="5"/>
  <c r="BF152" i="5"/>
  <c r="T152" i="5"/>
  <c r="R152" i="5"/>
  <c r="P152" i="5"/>
  <c r="BI150" i="5"/>
  <c r="BH150" i="5"/>
  <c r="BG150" i="5"/>
  <c r="BF150" i="5"/>
  <c r="T150" i="5"/>
  <c r="R150" i="5"/>
  <c r="P150" i="5"/>
  <c r="BI148" i="5"/>
  <c r="BH148" i="5"/>
  <c r="BG148" i="5"/>
  <c r="BF148" i="5"/>
  <c r="T148" i="5"/>
  <c r="R148" i="5"/>
  <c r="P148" i="5"/>
  <c r="BI146" i="5"/>
  <c r="BH146" i="5"/>
  <c r="BG146" i="5"/>
  <c r="BF146" i="5"/>
  <c r="T146" i="5"/>
  <c r="R146" i="5"/>
  <c r="P146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9" i="5"/>
  <c r="BH129" i="5"/>
  <c r="BG129" i="5"/>
  <c r="BF129" i="5"/>
  <c r="T129" i="5"/>
  <c r="R129" i="5"/>
  <c r="P129" i="5"/>
  <c r="BI126" i="5"/>
  <c r="BH126" i="5"/>
  <c r="BG126" i="5"/>
  <c r="BF126" i="5"/>
  <c r="T126" i="5"/>
  <c r="R126" i="5"/>
  <c r="P126" i="5"/>
  <c r="BI124" i="5"/>
  <c r="BH124" i="5"/>
  <c r="BG124" i="5"/>
  <c r="BF124" i="5"/>
  <c r="T124" i="5"/>
  <c r="R124" i="5"/>
  <c r="P124" i="5"/>
  <c r="BI122" i="5"/>
  <c r="BH122" i="5"/>
  <c r="BG122" i="5"/>
  <c r="BF122" i="5"/>
  <c r="T122" i="5"/>
  <c r="R122" i="5"/>
  <c r="P122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2" i="5"/>
  <c r="BH112" i="5"/>
  <c r="BG112" i="5"/>
  <c r="BF112" i="5"/>
  <c r="T112" i="5"/>
  <c r="R112" i="5"/>
  <c r="P112" i="5"/>
  <c r="BI110" i="5"/>
  <c r="BH110" i="5"/>
  <c r="BG110" i="5"/>
  <c r="BF110" i="5"/>
  <c r="T110" i="5"/>
  <c r="R110" i="5"/>
  <c r="P110" i="5"/>
  <c r="BI108" i="5"/>
  <c r="BH108" i="5"/>
  <c r="BG108" i="5"/>
  <c r="BF108" i="5"/>
  <c r="T108" i="5"/>
  <c r="R108" i="5"/>
  <c r="P108" i="5"/>
  <c r="BI105" i="5"/>
  <c r="BH105" i="5"/>
  <c r="BG105" i="5"/>
  <c r="BF105" i="5"/>
  <c r="T105" i="5"/>
  <c r="R105" i="5"/>
  <c r="P105" i="5"/>
  <c r="BI103" i="5"/>
  <c r="BH103" i="5"/>
  <c r="BG103" i="5"/>
  <c r="BF103" i="5"/>
  <c r="T103" i="5"/>
  <c r="R103" i="5"/>
  <c r="P103" i="5"/>
  <c r="BI101" i="5"/>
  <c r="BH101" i="5"/>
  <c r="BG101" i="5"/>
  <c r="BF101" i="5"/>
  <c r="T101" i="5"/>
  <c r="R101" i="5"/>
  <c r="P101" i="5"/>
  <c r="F93" i="5"/>
  <c r="E91" i="5"/>
  <c r="F56" i="5"/>
  <c r="E54" i="5"/>
  <c r="J26" i="5"/>
  <c r="E26" i="5"/>
  <c r="J59" i="5"/>
  <c r="J25" i="5"/>
  <c r="J23" i="5"/>
  <c r="E23" i="5"/>
  <c r="J95" i="5"/>
  <c r="J22" i="5"/>
  <c r="J20" i="5"/>
  <c r="E20" i="5"/>
  <c r="F96" i="5"/>
  <c r="J19" i="5"/>
  <c r="J17" i="5"/>
  <c r="E17" i="5"/>
  <c r="F95" i="5"/>
  <c r="J16" i="5"/>
  <c r="J14" i="5"/>
  <c r="J56" i="5"/>
  <c r="E7" i="5"/>
  <c r="E50" i="5" s="1"/>
  <c r="J39" i="4"/>
  <c r="J38" i="4"/>
  <c r="AY58" i="1"/>
  <c r="J37" i="4"/>
  <c r="AX58" i="1"/>
  <c r="BI279" i="4"/>
  <c r="BH279" i="4"/>
  <c r="BG279" i="4"/>
  <c r="BF279" i="4"/>
  <c r="T279" i="4"/>
  <c r="R279" i="4"/>
  <c r="P279" i="4"/>
  <c r="BI277" i="4"/>
  <c r="BH277" i="4"/>
  <c r="BG277" i="4"/>
  <c r="BF277" i="4"/>
  <c r="T277" i="4"/>
  <c r="R277" i="4"/>
  <c r="P277" i="4"/>
  <c r="BI274" i="4"/>
  <c r="BH274" i="4"/>
  <c r="BG274" i="4"/>
  <c r="BF274" i="4"/>
  <c r="T274" i="4"/>
  <c r="R274" i="4"/>
  <c r="P274" i="4"/>
  <c r="BI270" i="4"/>
  <c r="BH270" i="4"/>
  <c r="BG270" i="4"/>
  <c r="BF270" i="4"/>
  <c r="T270" i="4"/>
  <c r="T269" i="4" s="1"/>
  <c r="R270" i="4"/>
  <c r="R269" i="4" s="1"/>
  <c r="P270" i="4"/>
  <c r="P269" i="4" s="1"/>
  <c r="BI265" i="4"/>
  <c r="BH265" i="4"/>
  <c r="BG265" i="4"/>
  <c r="BF265" i="4"/>
  <c r="T265" i="4"/>
  <c r="R265" i="4"/>
  <c r="P265" i="4"/>
  <c r="BI262" i="4"/>
  <c r="BH262" i="4"/>
  <c r="BG262" i="4"/>
  <c r="BF262" i="4"/>
  <c r="T262" i="4"/>
  <c r="R262" i="4"/>
  <c r="P262" i="4"/>
  <c r="BI259" i="4"/>
  <c r="BH259" i="4"/>
  <c r="BG259" i="4"/>
  <c r="BF259" i="4"/>
  <c r="T259" i="4"/>
  <c r="R259" i="4"/>
  <c r="P259" i="4"/>
  <c r="BI256" i="4"/>
  <c r="BH256" i="4"/>
  <c r="BG256" i="4"/>
  <c r="BF256" i="4"/>
  <c r="T256" i="4"/>
  <c r="R256" i="4"/>
  <c r="P256" i="4"/>
  <c r="BI253" i="4"/>
  <c r="BH253" i="4"/>
  <c r="BG253" i="4"/>
  <c r="BF253" i="4"/>
  <c r="T253" i="4"/>
  <c r="R253" i="4"/>
  <c r="P253" i="4"/>
  <c r="BI250" i="4"/>
  <c r="BH250" i="4"/>
  <c r="BG250" i="4"/>
  <c r="BF250" i="4"/>
  <c r="T250" i="4"/>
  <c r="R250" i="4"/>
  <c r="P250" i="4"/>
  <c r="BI247" i="4"/>
  <c r="BH247" i="4"/>
  <c r="BG247" i="4"/>
  <c r="BF247" i="4"/>
  <c r="T247" i="4"/>
  <c r="R247" i="4"/>
  <c r="P247" i="4"/>
  <c r="BI244" i="4"/>
  <c r="BH244" i="4"/>
  <c r="BG244" i="4"/>
  <c r="BF244" i="4"/>
  <c r="T244" i="4"/>
  <c r="R244" i="4"/>
  <c r="P244" i="4"/>
  <c r="BI241" i="4"/>
  <c r="BH241" i="4"/>
  <c r="BG241" i="4"/>
  <c r="BF241" i="4"/>
  <c r="T241" i="4"/>
  <c r="R241" i="4"/>
  <c r="P241" i="4"/>
  <c r="BI238" i="4"/>
  <c r="BH238" i="4"/>
  <c r="BG238" i="4"/>
  <c r="BF238" i="4"/>
  <c r="T238" i="4"/>
  <c r="R238" i="4"/>
  <c r="P238" i="4"/>
  <c r="BI235" i="4"/>
  <c r="BH235" i="4"/>
  <c r="BG235" i="4"/>
  <c r="BF235" i="4"/>
  <c r="T235" i="4"/>
  <c r="R235" i="4"/>
  <c r="P235" i="4"/>
  <c r="BI232" i="4"/>
  <c r="BH232" i="4"/>
  <c r="BG232" i="4"/>
  <c r="BF232" i="4"/>
  <c r="T232" i="4"/>
  <c r="R232" i="4"/>
  <c r="P232" i="4"/>
  <c r="BI229" i="4"/>
  <c r="BH229" i="4"/>
  <c r="BG229" i="4"/>
  <c r="BF229" i="4"/>
  <c r="T229" i="4"/>
  <c r="R229" i="4"/>
  <c r="P229" i="4"/>
  <c r="BI226" i="4"/>
  <c r="BH226" i="4"/>
  <c r="BG226" i="4"/>
  <c r="BF226" i="4"/>
  <c r="T226" i="4"/>
  <c r="R226" i="4"/>
  <c r="P226" i="4"/>
  <c r="BI223" i="4"/>
  <c r="BH223" i="4"/>
  <c r="BG223" i="4"/>
  <c r="BF223" i="4"/>
  <c r="T223" i="4"/>
  <c r="R223" i="4"/>
  <c r="P223" i="4"/>
  <c r="BI220" i="4"/>
  <c r="BH220" i="4"/>
  <c r="BG220" i="4"/>
  <c r="BF220" i="4"/>
  <c r="T220" i="4"/>
  <c r="R220" i="4"/>
  <c r="P220" i="4"/>
  <c r="BI217" i="4"/>
  <c r="BH217" i="4"/>
  <c r="BG217" i="4"/>
  <c r="BF217" i="4"/>
  <c r="T217" i="4"/>
  <c r="R217" i="4"/>
  <c r="P217" i="4"/>
  <c r="BI214" i="4"/>
  <c r="BH214" i="4"/>
  <c r="BG214" i="4"/>
  <c r="BF214" i="4"/>
  <c r="T214" i="4"/>
  <c r="R214" i="4"/>
  <c r="P214" i="4"/>
  <c r="BI211" i="4"/>
  <c r="BH211" i="4"/>
  <c r="BG211" i="4"/>
  <c r="BF211" i="4"/>
  <c r="T211" i="4"/>
  <c r="R211" i="4"/>
  <c r="P211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2" i="4"/>
  <c r="BH202" i="4"/>
  <c r="BG202" i="4"/>
  <c r="BF202" i="4"/>
  <c r="T202" i="4"/>
  <c r="R202" i="4"/>
  <c r="P202" i="4"/>
  <c r="BI199" i="4"/>
  <c r="BH199" i="4"/>
  <c r="BG199" i="4"/>
  <c r="BF199" i="4"/>
  <c r="T199" i="4"/>
  <c r="R199" i="4"/>
  <c r="P199" i="4"/>
  <c r="BI196" i="4"/>
  <c r="BH196" i="4"/>
  <c r="BG196" i="4"/>
  <c r="BF196" i="4"/>
  <c r="T196" i="4"/>
  <c r="R196" i="4"/>
  <c r="P196" i="4"/>
  <c r="BI193" i="4"/>
  <c r="BH193" i="4"/>
  <c r="BG193" i="4"/>
  <c r="BF193" i="4"/>
  <c r="T193" i="4"/>
  <c r="R193" i="4"/>
  <c r="P193" i="4"/>
  <c r="BI190" i="4"/>
  <c r="BH190" i="4"/>
  <c r="BG190" i="4"/>
  <c r="BF190" i="4"/>
  <c r="T190" i="4"/>
  <c r="R190" i="4"/>
  <c r="P190" i="4"/>
  <c r="BI187" i="4"/>
  <c r="BH187" i="4"/>
  <c r="BG187" i="4"/>
  <c r="BF187" i="4"/>
  <c r="T187" i="4"/>
  <c r="R187" i="4"/>
  <c r="P187" i="4"/>
  <c r="BI184" i="4"/>
  <c r="BH184" i="4"/>
  <c r="BG184" i="4"/>
  <c r="BF184" i="4"/>
  <c r="T184" i="4"/>
  <c r="R184" i="4"/>
  <c r="P184" i="4"/>
  <c r="BI181" i="4"/>
  <c r="BH181" i="4"/>
  <c r="BG181" i="4"/>
  <c r="BF181" i="4"/>
  <c r="T181" i="4"/>
  <c r="R181" i="4"/>
  <c r="P181" i="4"/>
  <c r="BI177" i="4"/>
  <c r="BH177" i="4"/>
  <c r="BG177" i="4"/>
  <c r="BF177" i="4"/>
  <c r="T177" i="4"/>
  <c r="R177" i="4"/>
  <c r="P177" i="4"/>
  <c r="BI174" i="4"/>
  <c r="BH174" i="4"/>
  <c r="BG174" i="4"/>
  <c r="BF174" i="4"/>
  <c r="T174" i="4"/>
  <c r="R174" i="4"/>
  <c r="P174" i="4"/>
  <c r="BI171" i="4"/>
  <c r="BH171" i="4"/>
  <c r="BG171" i="4"/>
  <c r="BF171" i="4"/>
  <c r="T171" i="4"/>
  <c r="R171" i="4"/>
  <c r="P171" i="4"/>
  <c r="BI168" i="4"/>
  <c r="BH168" i="4"/>
  <c r="BG168" i="4"/>
  <c r="BF168" i="4"/>
  <c r="T168" i="4"/>
  <c r="R168" i="4"/>
  <c r="P168" i="4"/>
  <c r="BI165" i="4"/>
  <c r="BH165" i="4"/>
  <c r="BG165" i="4"/>
  <c r="BF165" i="4"/>
  <c r="T165" i="4"/>
  <c r="R165" i="4"/>
  <c r="P165" i="4"/>
  <c r="BI162" i="4"/>
  <c r="BH162" i="4"/>
  <c r="BG162" i="4"/>
  <c r="BF162" i="4"/>
  <c r="T162" i="4"/>
  <c r="R162" i="4"/>
  <c r="P162" i="4"/>
  <c r="BI158" i="4"/>
  <c r="BH158" i="4"/>
  <c r="BG158" i="4"/>
  <c r="BF158" i="4"/>
  <c r="T158" i="4"/>
  <c r="R158" i="4"/>
  <c r="P158" i="4"/>
  <c r="BI155" i="4"/>
  <c r="BH155" i="4"/>
  <c r="BG155" i="4"/>
  <c r="BF155" i="4"/>
  <c r="T155" i="4"/>
  <c r="R155" i="4"/>
  <c r="P155" i="4"/>
  <c r="BI152" i="4"/>
  <c r="BH152" i="4"/>
  <c r="BG152" i="4"/>
  <c r="BF152" i="4"/>
  <c r="T152" i="4"/>
  <c r="R152" i="4"/>
  <c r="P152" i="4"/>
  <c r="BI150" i="4"/>
  <c r="BH150" i="4"/>
  <c r="BG150" i="4"/>
  <c r="BF150" i="4"/>
  <c r="T150" i="4"/>
  <c r="R150" i="4"/>
  <c r="P150" i="4"/>
  <c r="BI148" i="4"/>
  <c r="BH148" i="4"/>
  <c r="BG148" i="4"/>
  <c r="BF148" i="4"/>
  <c r="T148" i="4"/>
  <c r="R148" i="4"/>
  <c r="P148" i="4"/>
  <c r="BI146" i="4"/>
  <c r="BH146" i="4"/>
  <c r="BG146" i="4"/>
  <c r="BF146" i="4"/>
  <c r="T146" i="4"/>
  <c r="R146" i="4"/>
  <c r="P146" i="4"/>
  <c r="BI144" i="4"/>
  <c r="BH144" i="4"/>
  <c r="BG144" i="4"/>
  <c r="BF144" i="4"/>
  <c r="T144" i="4"/>
  <c r="R144" i="4"/>
  <c r="P144" i="4"/>
  <c r="BI142" i="4"/>
  <c r="BH142" i="4"/>
  <c r="BG142" i="4"/>
  <c r="BF142" i="4"/>
  <c r="T142" i="4"/>
  <c r="R142" i="4"/>
  <c r="P142" i="4"/>
  <c r="BI140" i="4"/>
  <c r="BH140" i="4"/>
  <c r="BG140" i="4"/>
  <c r="BF140" i="4"/>
  <c r="T140" i="4"/>
  <c r="R140" i="4"/>
  <c r="P140" i="4"/>
  <c r="BI137" i="4"/>
  <c r="BH137" i="4"/>
  <c r="BG137" i="4"/>
  <c r="BF137" i="4"/>
  <c r="T137" i="4"/>
  <c r="R137" i="4"/>
  <c r="P137" i="4"/>
  <c r="BI134" i="4"/>
  <c r="BH134" i="4"/>
  <c r="BG134" i="4"/>
  <c r="BF134" i="4"/>
  <c r="T134" i="4"/>
  <c r="R134" i="4"/>
  <c r="P134" i="4"/>
  <c r="BI131" i="4"/>
  <c r="BH131" i="4"/>
  <c r="BG131" i="4"/>
  <c r="BF131" i="4"/>
  <c r="T131" i="4"/>
  <c r="R131" i="4"/>
  <c r="P131" i="4"/>
  <c r="BI128" i="4"/>
  <c r="BH128" i="4"/>
  <c r="BG128" i="4"/>
  <c r="BF128" i="4"/>
  <c r="T128" i="4"/>
  <c r="R128" i="4"/>
  <c r="P128" i="4"/>
  <c r="BI124" i="4"/>
  <c r="BH124" i="4"/>
  <c r="BG124" i="4"/>
  <c r="BF124" i="4"/>
  <c r="T124" i="4"/>
  <c r="R124" i="4"/>
  <c r="P124" i="4"/>
  <c r="BI121" i="4"/>
  <c r="BH121" i="4"/>
  <c r="BG121" i="4"/>
  <c r="BF121" i="4"/>
  <c r="T121" i="4"/>
  <c r="R121" i="4"/>
  <c r="P121" i="4"/>
  <c r="BI117" i="4"/>
  <c r="BH117" i="4"/>
  <c r="BG117" i="4"/>
  <c r="BF117" i="4"/>
  <c r="T117" i="4"/>
  <c r="R117" i="4"/>
  <c r="P117" i="4"/>
  <c r="BI115" i="4"/>
  <c r="BH115" i="4"/>
  <c r="BG115" i="4"/>
  <c r="BF115" i="4"/>
  <c r="T115" i="4"/>
  <c r="R115" i="4"/>
  <c r="P115" i="4"/>
  <c r="BI113" i="4"/>
  <c r="BH113" i="4"/>
  <c r="BG113" i="4"/>
  <c r="BF113" i="4"/>
  <c r="T113" i="4"/>
  <c r="R113" i="4"/>
  <c r="P113" i="4"/>
  <c r="BI111" i="4"/>
  <c r="BH111" i="4"/>
  <c r="BG111" i="4"/>
  <c r="BF111" i="4"/>
  <c r="T111" i="4"/>
  <c r="R111" i="4"/>
  <c r="P111" i="4"/>
  <c r="BI108" i="4"/>
  <c r="BH108" i="4"/>
  <c r="BG108" i="4"/>
  <c r="BF108" i="4"/>
  <c r="T108" i="4"/>
  <c r="R108" i="4"/>
  <c r="P108" i="4"/>
  <c r="BI106" i="4"/>
  <c r="BH106" i="4"/>
  <c r="BG106" i="4"/>
  <c r="BF106" i="4"/>
  <c r="T106" i="4"/>
  <c r="R106" i="4"/>
  <c r="P106" i="4"/>
  <c r="BI104" i="4"/>
  <c r="BH104" i="4"/>
  <c r="BG104" i="4"/>
  <c r="BF104" i="4"/>
  <c r="T104" i="4"/>
  <c r="R104" i="4"/>
  <c r="P104" i="4"/>
  <c r="BI102" i="4"/>
  <c r="BH102" i="4"/>
  <c r="BG102" i="4"/>
  <c r="BF102" i="4"/>
  <c r="T102" i="4"/>
  <c r="R102" i="4"/>
  <c r="P102" i="4"/>
  <c r="BI100" i="4"/>
  <c r="BH100" i="4"/>
  <c r="BG100" i="4"/>
  <c r="BF100" i="4"/>
  <c r="T100" i="4"/>
  <c r="R100" i="4"/>
  <c r="P100" i="4"/>
  <c r="BI97" i="4"/>
  <c r="BH97" i="4"/>
  <c r="BG97" i="4"/>
  <c r="BF97" i="4"/>
  <c r="T97" i="4"/>
  <c r="R97" i="4"/>
  <c r="P97" i="4"/>
  <c r="F88" i="4"/>
  <c r="E86" i="4"/>
  <c r="F56" i="4"/>
  <c r="E54" i="4"/>
  <c r="J26" i="4"/>
  <c r="E26" i="4"/>
  <c r="J91" i="4"/>
  <c r="J25" i="4"/>
  <c r="J23" i="4"/>
  <c r="E23" i="4"/>
  <c r="J90" i="4"/>
  <c r="J22" i="4"/>
  <c r="J20" i="4"/>
  <c r="E20" i="4"/>
  <c r="F91" i="4"/>
  <c r="J19" i="4"/>
  <c r="J17" i="4"/>
  <c r="E17" i="4"/>
  <c r="F58" i="4"/>
  <c r="J16" i="4"/>
  <c r="J14" i="4"/>
  <c r="J88" i="4"/>
  <c r="E7" i="4"/>
  <c r="E50" i="4" s="1"/>
  <c r="J39" i="3"/>
  <c r="J38" i="3"/>
  <c r="AY57" i="1"/>
  <c r="J37" i="3"/>
  <c r="AX57" i="1"/>
  <c r="BI336" i="3"/>
  <c r="BH336" i="3"/>
  <c r="BG336" i="3"/>
  <c r="BF336" i="3"/>
  <c r="T336" i="3"/>
  <c r="R336" i="3"/>
  <c r="P336" i="3"/>
  <c r="BI334" i="3"/>
  <c r="BH334" i="3"/>
  <c r="BG334" i="3"/>
  <c r="BF334" i="3"/>
  <c r="T334" i="3"/>
  <c r="R334" i="3"/>
  <c r="P334" i="3"/>
  <c r="BI331" i="3"/>
  <c r="BH331" i="3"/>
  <c r="BG331" i="3"/>
  <c r="BF331" i="3"/>
  <c r="T331" i="3"/>
  <c r="R331" i="3"/>
  <c r="P331" i="3"/>
  <c r="BI327" i="3"/>
  <c r="BH327" i="3"/>
  <c r="BG327" i="3"/>
  <c r="BF327" i="3"/>
  <c r="T327" i="3"/>
  <c r="T326" i="3" s="1"/>
  <c r="R327" i="3"/>
  <c r="R326" i="3" s="1"/>
  <c r="P327" i="3"/>
  <c r="P326" i="3" s="1"/>
  <c r="BI322" i="3"/>
  <c r="BH322" i="3"/>
  <c r="BG322" i="3"/>
  <c r="BF322" i="3"/>
  <c r="T322" i="3"/>
  <c r="R322" i="3"/>
  <c r="P322" i="3"/>
  <c r="BI319" i="3"/>
  <c r="BH319" i="3"/>
  <c r="BG319" i="3"/>
  <c r="BF319" i="3"/>
  <c r="T319" i="3"/>
  <c r="R319" i="3"/>
  <c r="P319" i="3"/>
  <c r="BI316" i="3"/>
  <c r="BH316" i="3"/>
  <c r="BG316" i="3"/>
  <c r="BF316" i="3"/>
  <c r="T316" i="3"/>
  <c r="R316" i="3"/>
  <c r="P316" i="3"/>
  <c r="BI313" i="3"/>
  <c r="BH313" i="3"/>
  <c r="BG313" i="3"/>
  <c r="BF313" i="3"/>
  <c r="T313" i="3"/>
  <c r="R313" i="3"/>
  <c r="P313" i="3"/>
  <c r="BI310" i="3"/>
  <c r="BH310" i="3"/>
  <c r="BG310" i="3"/>
  <c r="BF310" i="3"/>
  <c r="T310" i="3"/>
  <c r="R310" i="3"/>
  <c r="P310" i="3"/>
  <c r="BI306" i="3"/>
  <c r="BH306" i="3"/>
  <c r="BG306" i="3"/>
  <c r="BF306" i="3"/>
  <c r="T306" i="3"/>
  <c r="R306" i="3"/>
  <c r="P306" i="3"/>
  <c r="BI304" i="3"/>
  <c r="BH304" i="3"/>
  <c r="BG304" i="3"/>
  <c r="BF304" i="3"/>
  <c r="T304" i="3"/>
  <c r="R304" i="3"/>
  <c r="P304" i="3"/>
  <c r="BI301" i="3"/>
  <c r="BH301" i="3"/>
  <c r="BG301" i="3"/>
  <c r="BF301" i="3"/>
  <c r="T301" i="3"/>
  <c r="R301" i="3"/>
  <c r="P301" i="3"/>
  <c r="BI298" i="3"/>
  <c r="BH298" i="3"/>
  <c r="BG298" i="3"/>
  <c r="BF298" i="3"/>
  <c r="T298" i="3"/>
  <c r="R298" i="3"/>
  <c r="P298" i="3"/>
  <c r="BI295" i="3"/>
  <c r="BH295" i="3"/>
  <c r="BG295" i="3"/>
  <c r="BF295" i="3"/>
  <c r="T295" i="3"/>
  <c r="R295" i="3"/>
  <c r="P295" i="3"/>
  <c r="BI292" i="3"/>
  <c r="BH292" i="3"/>
  <c r="BG292" i="3"/>
  <c r="BF292" i="3"/>
  <c r="T292" i="3"/>
  <c r="R292" i="3"/>
  <c r="P292" i="3"/>
  <c r="BI289" i="3"/>
  <c r="BH289" i="3"/>
  <c r="BG289" i="3"/>
  <c r="BF289" i="3"/>
  <c r="T289" i="3"/>
  <c r="R289" i="3"/>
  <c r="P289" i="3"/>
  <c r="BI286" i="3"/>
  <c r="BH286" i="3"/>
  <c r="BG286" i="3"/>
  <c r="BF286" i="3"/>
  <c r="T286" i="3"/>
  <c r="R286" i="3"/>
  <c r="P286" i="3"/>
  <c r="BI284" i="3"/>
  <c r="BH284" i="3"/>
  <c r="BG284" i="3"/>
  <c r="BF284" i="3"/>
  <c r="T284" i="3"/>
  <c r="R284" i="3"/>
  <c r="P284" i="3"/>
  <c r="BI281" i="3"/>
  <c r="BH281" i="3"/>
  <c r="BG281" i="3"/>
  <c r="BF281" i="3"/>
  <c r="T281" i="3"/>
  <c r="R281" i="3"/>
  <c r="P281" i="3"/>
  <c r="BI278" i="3"/>
  <c r="BH278" i="3"/>
  <c r="BG278" i="3"/>
  <c r="BF278" i="3"/>
  <c r="T278" i="3"/>
  <c r="R278" i="3"/>
  <c r="P278" i="3"/>
  <c r="BI276" i="3"/>
  <c r="BH276" i="3"/>
  <c r="BG276" i="3"/>
  <c r="BF276" i="3"/>
  <c r="T276" i="3"/>
  <c r="R276" i="3"/>
  <c r="P276" i="3"/>
  <c r="BI274" i="3"/>
  <c r="BH274" i="3"/>
  <c r="BG274" i="3"/>
  <c r="BF274" i="3"/>
  <c r="T274" i="3"/>
  <c r="R274" i="3"/>
  <c r="P274" i="3"/>
  <c r="BI271" i="3"/>
  <c r="BH271" i="3"/>
  <c r="BG271" i="3"/>
  <c r="BF271" i="3"/>
  <c r="T271" i="3"/>
  <c r="R271" i="3"/>
  <c r="P271" i="3"/>
  <c r="BI268" i="3"/>
  <c r="BH268" i="3"/>
  <c r="BG268" i="3"/>
  <c r="BF268" i="3"/>
  <c r="T268" i="3"/>
  <c r="R268" i="3"/>
  <c r="P268" i="3"/>
  <c r="BI265" i="3"/>
  <c r="BH265" i="3"/>
  <c r="BG265" i="3"/>
  <c r="BF265" i="3"/>
  <c r="T265" i="3"/>
  <c r="R265" i="3"/>
  <c r="P265" i="3"/>
  <c r="BI262" i="3"/>
  <c r="BH262" i="3"/>
  <c r="BG262" i="3"/>
  <c r="BF262" i="3"/>
  <c r="T262" i="3"/>
  <c r="R262" i="3"/>
  <c r="P262" i="3"/>
  <c r="BI260" i="3"/>
  <c r="BH260" i="3"/>
  <c r="BG260" i="3"/>
  <c r="BF260" i="3"/>
  <c r="T260" i="3"/>
  <c r="R260" i="3"/>
  <c r="P260" i="3"/>
  <c r="BI257" i="3"/>
  <c r="BH257" i="3"/>
  <c r="BG257" i="3"/>
  <c r="BF257" i="3"/>
  <c r="T257" i="3"/>
  <c r="R257" i="3"/>
  <c r="P257" i="3"/>
  <c r="BI254" i="3"/>
  <c r="BH254" i="3"/>
  <c r="BG254" i="3"/>
  <c r="BF254" i="3"/>
  <c r="T254" i="3"/>
  <c r="R254" i="3"/>
  <c r="P254" i="3"/>
  <c r="BI251" i="3"/>
  <c r="BH251" i="3"/>
  <c r="BG251" i="3"/>
  <c r="BF251" i="3"/>
  <c r="T251" i="3"/>
  <c r="R251" i="3"/>
  <c r="P251" i="3"/>
  <c r="BI248" i="3"/>
  <c r="BH248" i="3"/>
  <c r="BG248" i="3"/>
  <c r="BF248" i="3"/>
  <c r="T248" i="3"/>
  <c r="R248" i="3"/>
  <c r="P248" i="3"/>
  <c r="BI246" i="3"/>
  <c r="BH246" i="3"/>
  <c r="BG246" i="3"/>
  <c r="BF246" i="3"/>
  <c r="T246" i="3"/>
  <c r="R246" i="3"/>
  <c r="P246" i="3"/>
  <c r="BI243" i="3"/>
  <c r="BH243" i="3"/>
  <c r="BG243" i="3"/>
  <c r="BF243" i="3"/>
  <c r="T243" i="3"/>
  <c r="R243" i="3"/>
  <c r="P243" i="3"/>
  <c r="BI239" i="3"/>
  <c r="BH239" i="3"/>
  <c r="BG239" i="3"/>
  <c r="BF239" i="3"/>
  <c r="T239" i="3"/>
  <c r="R239" i="3"/>
  <c r="P239" i="3"/>
  <c r="BI236" i="3"/>
  <c r="BH236" i="3"/>
  <c r="BG236" i="3"/>
  <c r="BF236" i="3"/>
  <c r="T236" i="3"/>
  <c r="R236" i="3"/>
  <c r="P236" i="3"/>
  <c r="BI233" i="3"/>
  <c r="BH233" i="3"/>
  <c r="BG233" i="3"/>
  <c r="BF233" i="3"/>
  <c r="T233" i="3"/>
  <c r="R233" i="3"/>
  <c r="P233" i="3"/>
  <c r="BI230" i="3"/>
  <c r="BH230" i="3"/>
  <c r="BG230" i="3"/>
  <c r="BF230" i="3"/>
  <c r="T230" i="3"/>
  <c r="R230" i="3"/>
  <c r="P230" i="3"/>
  <c r="BI227" i="3"/>
  <c r="BH227" i="3"/>
  <c r="BG227" i="3"/>
  <c r="BF227" i="3"/>
  <c r="T227" i="3"/>
  <c r="R227" i="3"/>
  <c r="P227" i="3"/>
  <c r="BI224" i="3"/>
  <c r="BH224" i="3"/>
  <c r="BG224" i="3"/>
  <c r="BF224" i="3"/>
  <c r="T224" i="3"/>
  <c r="R224" i="3"/>
  <c r="P224" i="3"/>
  <c r="BI221" i="3"/>
  <c r="BH221" i="3"/>
  <c r="BG221" i="3"/>
  <c r="BF221" i="3"/>
  <c r="T221" i="3"/>
  <c r="R221" i="3"/>
  <c r="P221" i="3"/>
  <c r="BI218" i="3"/>
  <c r="BH218" i="3"/>
  <c r="BG218" i="3"/>
  <c r="BF218" i="3"/>
  <c r="T218" i="3"/>
  <c r="R218" i="3"/>
  <c r="P218" i="3"/>
  <c r="BI215" i="3"/>
  <c r="BH215" i="3"/>
  <c r="BG215" i="3"/>
  <c r="BF215" i="3"/>
  <c r="T215" i="3"/>
  <c r="R215" i="3"/>
  <c r="P215" i="3"/>
  <c r="BI212" i="3"/>
  <c r="BH212" i="3"/>
  <c r="BG212" i="3"/>
  <c r="BF212" i="3"/>
  <c r="T212" i="3"/>
  <c r="R212" i="3"/>
  <c r="P212" i="3"/>
  <c r="BI209" i="3"/>
  <c r="BH209" i="3"/>
  <c r="BG209" i="3"/>
  <c r="BF209" i="3"/>
  <c r="T209" i="3"/>
  <c r="R209" i="3"/>
  <c r="P209" i="3"/>
  <c r="BI206" i="3"/>
  <c r="BH206" i="3"/>
  <c r="BG206" i="3"/>
  <c r="BF206" i="3"/>
  <c r="T206" i="3"/>
  <c r="R206" i="3"/>
  <c r="P206" i="3"/>
  <c r="BI203" i="3"/>
  <c r="BH203" i="3"/>
  <c r="BG203" i="3"/>
  <c r="BF203" i="3"/>
  <c r="T203" i="3"/>
  <c r="R203" i="3"/>
  <c r="P203" i="3"/>
  <c r="BI200" i="3"/>
  <c r="BH200" i="3"/>
  <c r="BG200" i="3"/>
  <c r="BF200" i="3"/>
  <c r="T200" i="3"/>
  <c r="R200" i="3"/>
  <c r="P200" i="3"/>
  <c r="BI197" i="3"/>
  <c r="BH197" i="3"/>
  <c r="BG197" i="3"/>
  <c r="BF197" i="3"/>
  <c r="T197" i="3"/>
  <c r="R197" i="3"/>
  <c r="P197" i="3"/>
  <c r="BI194" i="3"/>
  <c r="BH194" i="3"/>
  <c r="BG194" i="3"/>
  <c r="BF194" i="3"/>
  <c r="T194" i="3"/>
  <c r="R194" i="3"/>
  <c r="P194" i="3"/>
  <c r="BI191" i="3"/>
  <c r="BH191" i="3"/>
  <c r="BG191" i="3"/>
  <c r="BF191" i="3"/>
  <c r="T191" i="3"/>
  <c r="R191" i="3"/>
  <c r="P191" i="3"/>
  <c r="BI188" i="3"/>
  <c r="BH188" i="3"/>
  <c r="BG188" i="3"/>
  <c r="BF188" i="3"/>
  <c r="T188" i="3"/>
  <c r="R188" i="3"/>
  <c r="P188" i="3"/>
  <c r="BI185" i="3"/>
  <c r="BH185" i="3"/>
  <c r="BG185" i="3"/>
  <c r="BF185" i="3"/>
  <c r="T185" i="3"/>
  <c r="R185" i="3"/>
  <c r="P185" i="3"/>
  <c r="BI182" i="3"/>
  <c r="BH182" i="3"/>
  <c r="BG182" i="3"/>
  <c r="BF182" i="3"/>
  <c r="T182" i="3"/>
  <c r="R182" i="3"/>
  <c r="P182" i="3"/>
  <c r="BI179" i="3"/>
  <c r="BH179" i="3"/>
  <c r="BG179" i="3"/>
  <c r="BF179" i="3"/>
  <c r="T179" i="3"/>
  <c r="R179" i="3"/>
  <c r="P179" i="3"/>
  <c r="BI176" i="3"/>
  <c r="BH176" i="3"/>
  <c r="BG176" i="3"/>
  <c r="BF176" i="3"/>
  <c r="T176" i="3"/>
  <c r="R176" i="3"/>
  <c r="P176" i="3"/>
  <c r="BI173" i="3"/>
  <c r="BH173" i="3"/>
  <c r="BG173" i="3"/>
  <c r="BF173" i="3"/>
  <c r="T173" i="3"/>
  <c r="R173" i="3"/>
  <c r="P173" i="3"/>
  <c r="BI170" i="3"/>
  <c r="BH170" i="3"/>
  <c r="BG170" i="3"/>
  <c r="BF170" i="3"/>
  <c r="T170" i="3"/>
  <c r="R170" i="3"/>
  <c r="P170" i="3"/>
  <c r="BI167" i="3"/>
  <c r="BH167" i="3"/>
  <c r="BG167" i="3"/>
  <c r="BF167" i="3"/>
  <c r="T167" i="3"/>
  <c r="R167" i="3"/>
  <c r="P167" i="3"/>
  <c r="BI164" i="3"/>
  <c r="BH164" i="3"/>
  <c r="BG164" i="3"/>
  <c r="BF164" i="3"/>
  <c r="T164" i="3"/>
  <c r="R164" i="3"/>
  <c r="P164" i="3"/>
  <c r="BI162" i="3"/>
  <c r="BH162" i="3"/>
  <c r="BG162" i="3"/>
  <c r="BF162" i="3"/>
  <c r="T162" i="3"/>
  <c r="R162" i="3"/>
  <c r="P162" i="3"/>
  <c r="BI158" i="3"/>
  <c r="BH158" i="3"/>
  <c r="BG158" i="3"/>
  <c r="BF158" i="3"/>
  <c r="T158" i="3"/>
  <c r="R158" i="3"/>
  <c r="P158" i="3"/>
  <c r="BI155" i="3"/>
  <c r="BH155" i="3"/>
  <c r="BG155" i="3"/>
  <c r="BF155" i="3"/>
  <c r="T155" i="3"/>
  <c r="R155" i="3"/>
  <c r="P155" i="3"/>
  <c r="BI153" i="3"/>
  <c r="BH153" i="3"/>
  <c r="BG153" i="3"/>
  <c r="BF153" i="3"/>
  <c r="T153" i="3"/>
  <c r="R153" i="3"/>
  <c r="P153" i="3"/>
  <c r="BI150" i="3"/>
  <c r="BH150" i="3"/>
  <c r="BG150" i="3"/>
  <c r="BF150" i="3"/>
  <c r="T150" i="3"/>
  <c r="R150" i="3"/>
  <c r="P150" i="3"/>
  <c r="BI147" i="3"/>
  <c r="BH147" i="3"/>
  <c r="BG147" i="3"/>
  <c r="BF147" i="3"/>
  <c r="T147" i="3"/>
  <c r="R147" i="3"/>
  <c r="P147" i="3"/>
  <c r="BI144" i="3"/>
  <c r="BH144" i="3"/>
  <c r="BG144" i="3"/>
  <c r="BF144" i="3"/>
  <c r="T144" i="3"/>
  <c r="R144" i="3"/>
  <c r="P144" i="3"/>
  <c r="BI141" i="3"/>
  <c r="BH141" i="3"/>
  <c r="BG141" i="3"/>
  <c r="BF141" i="3"/>
  <c r="T141" i="3"/>
  <c r="R141" i="3"/>
  <c r="P141" i="3"/>
  <c r="BI138" i="3"/>
  <c r="BH138" i="3"/>
  <c r="BG138" i="3"/>
  <c r="BF138" i="3"/>
  <c r="T138" i="3"/>
  <c r="R138" i="3"/>
  <c r="P138" i="3"/>
  <c r="BI135" i="3"/>
  <c r="BH135" i="3"/>
  <c r="BG135" i="3"/>
  <c r="BF135" i="3"/>
  <c r="T135" i="3"/>
  <c r="R135" i="3"/>
  <c r="P135" i="3"/>
  <c r="BI132" i="3"/>
  <c r="BH132" i="3"/>
  <c r="BG132" i="3"/>
  <c r="BF132" i="3"/>
  <c r="T132" i="3"/>
  <c r="R132" i="3"/>
  <c r="P132" i="3"/>
  <c r="BI129" i="3"/>
  <c r="BH129" i="3"/>
  <c r="BG129" i="3"/>
  <c r="BF129" i="3"/>
  <c r="T129" i="3"/>
  <c r="R129" i="3"/>
  <c r="P129" i="3"/>
  <c r="BI126" i="3"/>
  <c r="BH126" i="3"/>
  <c r="BG126" i="3"/>
  <c r="BF126" i="3"/>
  <c r="T126" i="3"/>
  <c r="R126" i="3"/>
  <c r="P126" i="3"/>
  <c r="BI122" i="3"/>
  <c r="BH122" i="3"/>
  <c r="BG122" i="3"/>
  <c r="BF122" i="3"/>
  <c r="T122" i="3"/>
  <c r="R122" i="3"/>
  <c r="P122" i="3"/>
  <c r="BI120" i="3"/>
  <c r="BH120" i="3"/>
  <c r="BG120" i="3"/>
  <c r="BF120" i="3"/>
  <c r="T120" i="3"/>
  <c r="R120" i="3"/>
  <c r="P120" i="3"/>
  <c r="BI118" i="3"/>
  <c r="BH118" i="3"/>
  <c r="BG118" i="3"/>
  <c r="BF118" i="3"/>
  <c r="T118" i="3"/>
  <c r="R118" i="3"/>
  <c r="P118" i="3"/>
  <c r="BI116" i="3"/>
  <c r="BH116" i="3"/>
  <c r="BG116" i="3"/>
  <c r="BF116" i="3"/>
  <c r="T116" i="3"/>
  <c r="R116" i="3"/>
  <c r="P116" i="3"/>
  <c r="BI113" i="3"/>
  <c r="BH113" i="3"/>
  <c r="BG113" i="3"/>
  <c r="BF113" i="3"/>
  <c r="T113" i="3"/>
  <c r="R113" i="3"/>
  <c r="P113" i="3"/>
  <c r="BI108" i="3"/>
  <c r="BH108" i="3"/>
  <c r="BG108" i="3"/>
  <c r="BF108" i="3"/>
  <c r="T108" i="3"/>
  <c r="R108" i="3"/>
  <c r="P108" i="3"/>
  <c r="BI105" i="3"/>
  <c r="BH105" i="3"/>
  <c r="BG105" i="3"/>
  <c r="BF105" i="3"/>
  <c r="T105" i="3"/>
  <c r="R105" i="3"/>
  <c r="P105" i="3"/>
  <c r="BI103" i="3"/>
  <c r="BH103" i="3"/>
  <c r="BG103" i="3"/>
  <c r="BF103" i="3"/>
  <c r="T103" i="3"/>
  <c r="R103" i="3"/>
  <c r="P103" i="3"/>
  <c r="BI101" i="3"/>
  <c r="BH101" i="3"/>
  <c r="BG101" i="3"/>
  <c r="BF101" i="3"/>
  <c r="T101" i="3"/>
  <c r="R101" i="3"/>
  <c r="P101" i="3"/>
  <c r="BI99" i="3"/>
  <c r="BH99" i="3"/>
  <c r="BG99" i="3"/>
  <c r="BF99" i="3"/>
  <c r="T99" i="3"/>
  <c r="R99" i="3"/>
  <c r="P99" i="3"/>
  <c r="F90" i="3"/>
  <c r="E88" i="3"/>
  <c r="F56" i="3"/>
  <c r="E54" i="3"/>
  <c r="J26" i="3"/>
  <c r="E26" i="3"/>
  <c r="J59" i="3" s="1"/>
  <c r="J25" i="3"/>
  <c r="J23" i="3"/>
  <c r="E23" i="3"/>
  <c r="J92" i="3" s="1"/>
  <c r="J22" i="3"/>
  <c r="J20" i="3"/>
  <c r="E20" i="3"/>
  <c r="F93" i="3" s="1"/>
  <c r="J19" i="3"/>
  <c r="J17" i="3"/>
  <c r="E17" i="3"/>
  <c r="F58" i="3" s="1"/>
  <c r="J16" i="3"/>
  <c r="J14" i="3"/>
  <c r="J90" i="3" s="1"/>
  <c r="E7" i="3"/>
  <c r="E84" i="3"/>
  <c r="J39" i="2"/>
  <c r="J38" i="2"/>
  <c r="AY56" i="1" s="1"/>
  <c r="J37" i="2"/>
  <c r="AX56" i="1"/>
  <c r="BI4348" i="2"/>
  <c r="BH4348" i="2"/>
  <c r="BG4348" i="2"/>
  <c r="BF4348" i="2"/>
  <c r="T4348" i="2"/>
  <c r="R4348" i="2"/>
  <c r="P4348" i="2"/>
  <c r="BI4345" i="2"/>
  <c r="BH4345" i="2"/>
  <c r="BG4345" i="2"/>
  <c r="BF4345" i="2"/>
  <c r="T4345" i="2"/>
  <c r="R4345" i="2"/>
  <c r="P4345" i="2"/>
  <c r="BI4343" i="2"/>
  <c r="BH4343" i="2"/>
  <c r="BG4343" i="2"/>
  <c r="BF4343" i="2"/>
  <c r="T4343" i="2"/>
  <c r="R4343" i="2"/>
  <c r="P4343" i="2"/>
  <c r="BI4341" i="2"/>
  <c r="BH4341" i="2"/>
  <c r="BG4341" i="2"/>
  <c r="BF4341" i="2"/>
  <c r="T4341" i="2"/>
  <c r="R4341" i="2"/>
  <c r="P4341" i="2"/>
  <c r="BI4339" i="2"/>
  <c r="BH4339" i="2"/>
  <c r="BG4339" i="2"/>
  <c r="BF4339" i="2"/>
  <c r="T4339" i="2"/>
  <c r="R4339" i="2"/>
  <c r="P4339" i="2"/>
  <c r="BI4332" i="2"/>
  <c r="BH4332" i="2"/>
  <c r="BG4332" i="2"/>
  <c r="BF4332" i="2"/>
  <c r="T4332" i="2"/>
  <c r="R4332" i="2"/>
  <c r="P4332" i="2"/>
  <c r="BI4326" i="2"/>
  <c r="BH4326" i="2"/>
  <c r="BG4326" i="2"/>
  <c r="BF4326" i="2"/>
  <c r="T4326" i="2"/>
  <c r="R4326" i="2"/>
  <c r="P4326" i="2"/>
  <c r="BI4323" i="2"/>
  <c r="BH4323" i="2"/>
  <c r="BG4323" i="2"/>
  <c r="BF4323" i="2"/>
  <c r="T4323" i="2"/>
  <c r="R4323" i="2"/>
  <c r="P4323" i="2"/>
  <c r="BI4314" i="2"/>
  <c r="BH4314" i="2"/>
  <c r="BG4314" i="2"/>
  <c r="BF4314" i="2"/>
  <c r="T4314" i="2"/>
  <c r="R4314" i="2"/>
  <c r="P4314" i="2"/>
  <c r="BI4308" i="2"/>
  <c r="BH4308" i="2"/>
  <c r="BG4308" i="2"/>
  <c r="BF4308" i="2"/>
  <c r="T4308" i="2"/>
  <c r="R4308" i="2"/>
  <c r="P4308" i="2"/>
  <c r="BI4302" i="2"/>
  <c r="BH4302" i="2"/>
  <c r="BG4302" i="2"/>
  <c r="BF4302" i="2"/>
  <c r="T4302" i="2"/>
  <c r="R4302" i="2"/>
  <c r="P4302" i="2"/>
  <c r="BI4296" i="2"/>
  <c r="BH4296" i="2"/>
  <c r="BG4296" i="2"/>
  <c r="BF4296" i="2"/>
  <c r="T4296" i="2"/>
  <c r="R4296" i="2"/>
  <c r="P4296" i="2"/>
  <c r="BI4290" i="2"/>
  <c r="BH4290" i="2"/>
  <c r="BG4290" i="2"/>
  <c r="BF4290" i="2"/>
  <c r="T4290" i="2"/>
  <c r="R4290" i="2"/>
  <c r="P4290" i="2"/>
  <c r="BI4282" i="2"/>
  <c r="BH4282" i="2"/>
  <c r="BG4282" i="2"/>
  <c r="BF4282" i="2"/>
  <c r="T4282" i="2"/>
  <c r="R4282" i="2"/>
  <c r="P4282" i="2"/>
  <c r="BI4275" i="2"/>
  <c r="BH4275" i="2"/>
  <c r="BG4275" i="2"/>
  <c r="BF4275" i="2"/>
  <c r="T4275" i="2"/>
  <c r="R4275" i="2"/>
  <c r="P4275" i="2"/>
  <c r="BI4268" i="2"/>
  <c r="BH4268" i="2"/>
  <c r="BG4268" i="2"/>
  <c r="BF4268" i="2"/>
  <c r="T4268" i="2"/>
  <c r="R4268" i="2"/>
  <c r="P4268" i="2"/>
  <c r="BI4266" i="2"/>
  <c r="BH4266" i="2"/>
  <c r="BG4266" i="2"/>
  <c r="BF4266" i="2"/>
  <c r="T4266" i="2"/>
  <c r="R4266" i="2"/>
  <c r="P4266" i="2"/>
  <c r="BI4264" i="2"/>
  <c r="BH4264" i="2"/>
  <c r="BG4264" i="2"/>
  <c r="BF4264" i="2"/>
  <c r="T4264" i="2"/>
  <c r="R4264" i="2"/>
  <c r="P4264" i="2"/>
  <c r="BI4262" i="2"/>
  <c r="BH4262" i="2"/>
  <c r="BG4262" i="2"/>
  <c r="BF4262" i="2"/>
  <c r="T4262" i="2"/>
  <c r="R4262" i="2"/>
  <c r="P4262" i="2"/>
  <c r="BI4250" i="2"/>
  <c r="BH4250" i="2"/>
  <c r="BG4250" i="2"/>
  <c r="BF4250" i="2"/>
  <c r="T4250" i="2"/>
  <c r="R4250" i="2"/>
  <c r="P4250" i="2"/>
  <c r="BI4244" i="2"/>
  <c r="BH4244" i="2"/>
  <c r="BG4244" i="2"/>
  <c r="BF4244" i="2"/>
  <c r="T4244" i="2"/>
  <c r="R4244" i="2"/>
  <c r="P4244" i="2"/>
  <c r="BI4239" i="2"/>
  <c r="BH4239" i="2"/>
  <c r="BG4239" i="2"/>
  <c r="BF4239" i="2"/>
  <c r="T4239" i="2"/>
  <c r="R4239" i="2"/>
  <c r="P4239" i="2"/>
  <c r="BI4230" i="2"/>
  <c r="BH4230" i="2"/>
  <c r="BG4230" i="2"/>
  <c r="BF4230" i="2"/>
  <c r="T4230" i="2"/>
  <c r="R4230" i="2"/>
  <c r="P4230" i="2"/>
  <c r="BI4223" i="2"/>
  <c r="BH4223" i="2"/>
  <c r="BG4223" i="2"/>
  <c r="BF4223" i="2"/>
  <c r="T4223" i="2"/>
  <c r="R4223" i="2"/>
  <c r="P4223" i="2"/>
  <c r="BI4216" i="2"/>
  <c r="BH4216" i="2"/>
  <c r="BG4216" i="2"/>
  <c r="BF4216" i="2"/>
  <c r="T4216" i="2"/>
  <c r="R4216" i="2"/>
  <c r="P4216" i="2"/>
  <c r="BI4165" i="2"/>
  <c r="BH4165" i="2"/>
  <c r="BG4165" i="2"/>
  <c r="BF4165" i="2"/>
  <c r="T4165" i="2"/>
  <c r="R4165" i="2"/>
  <c r="P4165" i="2"/>
  <c r="BI4153" i="2"/>
  <c r="BH4153" i="2"/>
  <c r="BG4153" i="2"/>
  <c r="BF4153" i="2"/>
  <c r="T4153" i="2"/>
  <c r="R4153" i="2"/>
  <c r="P4153" i="2"/>
  <c r="BI4143" i="2"/>
  <c r="BH4143" i="2"/>
  <c r="BG4143" i="2"/>
  <c r="BF4143" i="2"/>
  <c r="T4143" i="2"/>
  <c r="R4143" i="2"/>
  <c r="P4143" i="2"/>
  <c r="BI4136" i="2"/>
  <c r="BH4136" i="2"/>
  <c r="BG4136" i="2"/>
  <c r="BF4136" i="2"/>
  <c r="T4136" i="2"/>
  <c r="R4136" i="2"/>
  <c r="P4136" i="2"/>
  <c r="BI4132" i="2"/>
  <c r="BH4132" i="2"/>
  <c r="BG4132" i="2"/>
  <c r="BF4132" i="2"/>
  <c r="T4132" i="2"/>
  <c r="R4132" i="2"/>
  <c r="P4132" i="2"/>
  <c r="BI4126" i="2"/>
  <c r="BH4126" i="2"/>
  <c r="BG4126" i="2"/>
  <c r="BF4126" i="2"/>
  <c r="T4126" i="2"/>
  <c r="R4126" i="2"/>
  <c r="P4126" i="2"/>
  <c r="BI4122" i="2"/>
  <c r="BH4122" i="2"/>
  <c r="BG4122" i="2"/>
  <c r="BF4122" i="2"/>
  <c r="T4122" i="2"/>
  <c r="R4122" i="2"/>
  <c r="P4122" i="2"/>
  <c r="BI4119" i="2"/>
  <c r="BH4119" i="2"/>
  <c r="BG4119" i="2"/>
  <c r="BF4119" i="2"/>
  <c r="T4119" i="2"/>
  <c r="R4119" i="2"/>
  <c r="P4119" i="2"/>
  <c r="BI4110" i="2"/>
  <c r="BH4110" i="2"/>
  <c r="BG4110" i="2"/>
  <c r="BF4110" i="2"/>
  <c r="T4110" i="2"/>
  <c r="R4110" i="2"/>
  <c r="P4110" i="2"/>
  <c r="BI4107" i="2"/>
  <c r="BH4107" i="2"/>
  <c r="BG4107" i="2"/>
  <c r="BF4107" i="2"/>
  <c r="T4107" i="2"/>
  <c r="R4107" i="2"/>
  <c r="P4107" i="2"/>
  <c r="BI4096" i="2"/>
  <c r="BH4096" i="2"/>
  <c r="BG4096" i="2"/>
  <c r="BF4096" i="2"/>
  <c r="T4096" i="2"/>
  <c r="R4096" i="2"/>
  <c r="P4096" i="2"/>
  <c r="BI4088" i="2"/>
  <c r="BH4088" i="2"/>
  <c r="BG4088" i="2"/>
  <c r="BF4088" i="2"/>
  <c r="T4088" i="2"/>
  <c r="R4088" i="2"/>
  <c r="P4088" i="2"/>
  <c r="BI4076" i="2"/>
  <c r="BH4076" i="2"/>
  <c r="BG4076" i="2"/>
  <c r="BF4076" i="2"/>
  <c r="T4076" i="2"/>
  <c r="R4076" i="2"/>
  <c r="P4076" i="2"/>
  <c r="BI4069" i="2"/>
  <c r="BH4069" i="2"/>
  <c r="BG4069" i="2"/>
  <c r="BF4069" i="2"/>
  <c r="T4069" i="2"/>
  <c r="R4069" i="2"/>
  <c r="P4069" i="2"/>
  <c r="BI4032" i="2"/>
  <c r="BH4032" i="2"/>
  <c r="BG4032" i="2"/>
  <c r="BF4032" i="2"/>
  <c r="T4032" i="2"/>
  <c r="R4032" i="2"/>
  <c r="P4032" i="2"/>
  <c r="BI4025" i="2"/>
  <c r="BH4025" i="2"/>
  <c r="BG4025" i="2"/>
  <c r="BF4025" i="2"/>
  <c r="T4025" i="2"/>
  <c r="R4025" i="2"/>
  <c r="P4025" i="2"/>
  <c r="BI3997" i="2"/>
  <c r="BH3997" i="2"/>
  <c r="BG3997" i="2"/>
  <c r="BF3997" i="2"/>
  <c r="T3997" i="2"/>
  <c r="R3997" i="2"/>
  <c r="P3997" i="2"/>
  <c r="BI3981" i="2"/>
  <c r="BH3981" i="2"/>
  <c r="BG3981" i="2"/>
  <c r="BF3981" i="2"/>
  <c r="T3981" i="2"/>
  <c r="R3981" i="2"/>
  <c r="P3981" i="2"/>
  <c r="BI3979" i="2"/>
  <c r="BH3979" i="2"/>
  <c r="BG3979" i="2"/>
  <c r="BF3979" i="2"/>
  <c r="T3979" i="2"/>
  <c r="R3979" i="2"/>
  <c r="P3979" i="2"/>
  <c r="BI3977" i="2"/>
  <c r="BH3977" i="2"/>
  <c r="BG3977" i="2"/>
  <c r="BF3977" i="2"/>
  <c r="T3977" i="2"/>
  <c r="R3977" i="2"/>
  <c r="P3977" i="2"/>
  <c r="BI3975" i="2"/>
  <c r="BH3975" i="2"/>
  <c r="BG3975" i="2"/>
  <c r="BF3975" i="2"/>
  <c r="T3975" i="2"/>
  <c r="R3975" i="2"/>
  <c r="P3975" i="2"/>
  <c r="BI3973" i="2"/>
  <c r="BH3973" i="2"/>
  <c r="BG3973" i="2"/>
  <c r="BF3973" i="2"/>
  <c r="T3973" i="2"/>
  <c r="R3973" i="2"/>
  <c r="P3973" i="2"/>
  <c r="BI3971" i="2"/>
  <c r="BH3971" i="2"/>
  <c r="BG3971" i="2"/>
  <c r="BF3971" i="2"/>
  <c r="T3971" i="2"/>
  <c r="R3971" i="2"/>
  <c r="P3971" i="2"/>
  <c r="BI3969" i="2"/>
  <c r="BH3969" i="2"/>
  <c r="BG3969" i="2"/>
  <c r="BF3969" i="2"/>
  <c r="T3969" i="2"/>
  <c r="R3969" i="2"/>
  <c r="P3969" i="2"/>
  <c r="BI3967" i="2"/>
  <c r="BH3967" i="2"/>
  <c r="BG3967" i="2"/>
  <c r="BF3967" i="2"/>
  <c r="T3967" i="2"/>
  <c r="R3967" i="2"/>
  <c r="P3967" i="2"/>
  <c r="BI3947" i="2"/>
  <c r="BH3947" i="2"/>
  <c r="BG3947" i="2"/>
  <c r="BF3947" i="2"/>
  <c r="T3947" i="2"/>
  <c r="R3947" i="2"/>
  <c r="P3947" i="2"/>
  <c r="BI3921" i="2"/>
  <c r="BH3921" i="2"/>
  <c r="BG3921" i="2"/>
  <c r="BF3921" i="2"/>
  <c r="T3921" i="2"/>
  <c r="R3921" i="2"/>
  <c r="P3921" i="2"/>
  <c r="BI3913" i="2"/>
  <c r="BH3913" i="2"/>
  <c r="BG3913" i="2"/>
  <c r="BF3913" i="2"/>
  <c r="T3913" i="2"/>
  <c r="R3913" i="2"/>
  <c r="P3913" i="2"/>
  <c r="BI3903" i="2"/>
  <c r="BH3903" i="2"/>
  <c r="BG3903" i="2"/>
  <c r="BF3903" i="2"/>
  <c r="T3903" i="2"/>
  <c r="R3903" i="2"/>
  <c r="P3903" i="2"/>
  <c r="BI3875" i="2"/>
  <c r="BH3875" i="2"/>
  <c r="BG3875" i="2"/>
  <c r="BF3875" i="2"/>
  <c r="T3875" i="2"/>
  <c r="R3875" i="2"/>
  <c r="P3875" i="2"/>
  <c r="BI3865" i="2"/>
  <c r="BH3865" i="2"/>
  <c r="BG3865" i="2"/>
  <c r="BF3865" i="2"/>
  <c r="T3865" i="2"/>
  <c r="R3865" i="2"/>
  <c r="P3865" i="2"/>
  <c r="BI3852" i="2"/>
  <c r="BH3852" i="2"/>
  <c r="BG3852" i="2"/>
  <c r="BF3852" i="2"/>
  <c r="T3852" i="2"/>
  <c r="R3852" i="2"/>
  <c r="P3852" i="2"/>
  <c r="BI3842" i="2"/>
  <c r="BH3842" i="2"/>
  <c r="BG3842" i="2"/>
  <c r="BF3842" i="2"/>
  <c r="T3842" i="2"/>
  <c r="R3842" i="2"/>
  <c r="P3842" i="2"/>
  <c r="BI3805" i="2"/>
  <c r="BH3805" i="2"/>
  <c r="BG3805" i="2"/>
  <c r="BF3805" i="2"/>
  <c r="T3805" i="2"/>
  <c r="R3805" i="2"/>
  <c r="P3805" i="2"/>
  <c r="BI3801" i="2"/>
  <c r="BH3801" i="2"/>
  <c r="BG3801" i="2"/>
  <c r="BF3801" i="2"/>
  <c r="T3801" i="2"/>
  <c r="R3801" i="2"/>
  <c r="P3801" i="2"/>
  <c r="BI3798" i="2"/>
  <c r="BH3798" i="2"/>
  <c r="BG3798" i="2"/>
  <c r="BF3798" i="2"/>
  <c r="T3798" i="2"/>
  <c r="R3798" i="2"/>
  <c r="P3798" i="2"/>
  <c r="BI3787" i="2"/>
  <c r="BH3787" i="2"/>
  <c r="BG3787" i="2"/>
  <c r="BF3787" i="2"/>
  <c r="T3787" i="2"/>
  <c r="R3787" i="2"/>
  <c r="P3787" i="2"/>
  <c r="BI3774" i="2"/>
  <c r="BH3774" i="2"/>
  <c r="BG3774" i="2"/>
  <c r="BF3774" i="2"/>
  <c r="T3774" i="2"/>
  <c r="R3774" i="2"/>
  <c r="P3774" i="2"/>
  <c r="BI3768" i="2"/>
  <c r="BH3768" i="2"/>
  <c r="BG3768" i="2"/>
  <c r="BF3768" i="2"/>
  <c r="T3768" i="2"/>
  <c r="R3768" i="2"/>
  <c r="P3768" i="2"/>
  <c r="BI3762" i="2"/>
  <c r="BH3762" i="2"/>
  <c r="BG3762" i="2"/>
  <c r="BF3762" i="2"/>
  <c r="T3762" i="2"/>
  <c r="R3762" i="2"/>
  <c r="P3762" i="2"/>
  <c r="BI3758" i="2"/>
  <c r="BH3758" i="2"/>
  <c r="BG3758" i="2"/>
  <c r="BF3758" i="2"/>
  <c r="T3758" i="2"/>
  <c r="R3758" i="2"/>
  <c r="P3758" i="2"/>
  <c r="BI3747" i="2"/>
  <c r="BH3747" i="2"/>
  <c r="BG3747" i="2"/>
  <c r="BF3747" i="2"/>
  <c r="T3747" i="2"/>
  <c r="R3747" i="2"/>
  <c r="P3747" i="2"/>
  <c r="BI3736" i="2"/>
  <c r="BH3736" i="2"/>
  <c r="BG3736" i="2"/>
  <c r="BF3736" i="2"/>
  <c r="T3736" i="2"/>
  <c r="R3736" i="2"/>
  <c r="P3736" i="2"/>
  <c r="BI3732" i="2"/>
  <c r="BH3732" i="2"/>
  <c r="BG3732" i="2"/>
  <c r="BF3732" i="2"/>
  <c r="T3732" i="2"/>
  <c r="R3732" i="2"/>
  <c r="P3732" i="2"/>
  <c r="BI3729" i="2"/>
  <c r="BH3729" i="2"/>
  <c r="BG3729" i="2"/>
  <c r="BF3729" i="2"/>
  <c r="T3729" i="2"/>
  <c r="R3729" i="2"/>
  <c r="P3729" i="2"/>
  <c r="BI3713" i="2"/>
  <c r="BH3713" i="2"/>
  <c r="BG3713" i="2"/>
  <c r="BF3713" i="2"/>
  <c r="T3713" i="2"/>
  <c r="R3713" i="2"/>
  <c r="P3713" i="2"/>
  <c r="BI3708" i="2"/>
  <c r="BH3708" i="2"/>
  <c r="BG3708" i="2"/>
  <c r="BF3708" i="2"/>
  <c r="T3708" i="2"/>
  <c r="R3708" i="2"/>
  <c r="P3708" i="2"/>
  <c r="BI3703" i="2"/>
  <c r="BH3703" i="2"/>
  <c r="BG3703" i="2"/>
  <c r="BF3703" i="2"/>
  <c r="T3703" i="2"/>
  <c r="R3703" i="2"/>
  <c r="P3703" i="2"/>
  <c r="BI3681" i="2"/>
  <c r="BH3681" i="2"/>
  <c r="BG3681" i="2"/>
  <c r="BF3681" i="2"/>
  <c r="T3681" i="2"/>
  <c r="R3681" i="2"/>
  <c r="P3681" i="2"/>
  <c r="BI3677" i="2"/>
  <c r="BH3677" i="2"/>
  <c r="BG3677" i="2"/>
  <c r="BF3677" i="2"/>
  <c r="T3677" i="2"/>
  <c r="R3677" i="2"/>
  <c r="P3677" i="2"/>
  <c r="BI3666" i="2"/>
  <c r="BH3666" i="2"/>
  <c r="BG3666" i="2"/>
  <c r="BF3666" i="2"/>
  <c r="T3666" i="2"/>
  <c r="R3666" i="2"/>
  <c r="P3666" i="2"/>
  <c r="BI3663" i="2"/>
  <c r="BH3663" i="2"/>
  <c r="BG3663" i="2"/>
  <c r="BF3663" i="2"/>
  <c r="T3663" i="2"/>
  <c r="R3663" i="2"/>
  <c r="P3663" i="2"/>
  <c r="BI3655" i="2"/>
  <c r="BH3655" i="2"/>
  <c r="BG3655" i="2"/>
  <c r="BF3655" i="2"/>
  <c r="T3655" i="2"/>
  <c r="R3655" i="2"/>
  <c r="P3655" i="2"/>
  <c r="BI3644" i="2"/>
  <c r="BH3644" i="2"/>
  <c r="BG3644" i="2"/>
  <c r="BF3644" i="2"/>
  <c r="T3644" i="2"/>
  <c r="R3644" i="2"/>
  <c r="P3644" i="2"/>
  <c r="BI3636" i="2"/>
  <c r="BH3636" i="2"/>
  <c r="BG3636" i="2"/>
  <c r="BF3636" i="2"/>
  <c r="T3636" i="2"/>
  <c r="R3636" i="2"/>
  <c r="P3636" i="2"/>
  <c r="BI3625" i="2"/>
  <c r="BH3625" i="2"/>
  <c r="BG3625" i="2"/>
  <c r="BF3625" i="2"/>
  <c r="T3625" i="2"/>
  <c r="R3625" i="2"/>
  <c r="P3625" i="2"/>
  <c r="BI3614" i="2"/>
  <c r="BH3614" i="2"/>
  <c r="BG3614" i="2"/>
  <c r="BF3614" i="2"/>
  <c r="T3614" i="2"/>
  <c r="R3614" i="2"/>
  <c r="P3614" i="2"/>
  <c r="BI3609" i="2"/>
  <c r="BH3609" i="2"/>
  <c r="BG3609" i="2"/>
  <c r="BF3609" i="2"/>
  <c r="T3609" i="2"/>
  <c r="R3609" i="2"/>
  <c r="P3609" i="2"/>
  <c r="BI3604" i="2"/>
  <c r="BH3604" i="2"/>
  <c r="BG3604" i="2"/>
  <c r="BF3604" i="2"/>
  <c r="T3604" i="2"/>
  <c r="R3604" i="2"/>
  <c r="P3604" i="2"/>
  <c r="BI3582" i="2"/>
  <c r="BH3582" i="2"/>
  <c r="BG3582" i="2"/>
  <c r="BF3582" i="2"/>
  <c r="T3582" i="2"/>
  <c r="R3582" i="2"/>
  <c r="P3582" i="2"/>
  <c r="BI3575" i="2"/>
  <c r="BH3575" i="2"/>
  <c r="BG3575" i="2"/>
  <c r="BF3575" i="2"/>
  <c r="T3575" i="2"/>
  <c r="R3575" i="2"/>
  <c r="P3575" i="2"/>
  <c r="BI3535" i="2"/>
  <c r="BH3535" i="2"/>
  <c r="BG3535" i="2"/>
  <c r="BF3535" i="2"/>
  <c r="T3535" i="2"/>
  <c r="R3535" i="2"/>
  <c r="P3535" i="2"/>
  <c r="BI3529" i="2"/>
  <c r="BH3529" i="2"/>
  <c r="BG3529" i="2"/>
  <c r="BF3529" i="2"/>
  <c r="T3529" i="2"/>
  <c r="R3529" i="2"/>
  <c r="P3529" i="2"/>
  <c r="BI3523" i="2"/>
  <c r="BH3523" i="2"/>
  <c r="BG3523" i="2"/>
  <c r="BF3523" i="2"/>
  <c r="T3523" i="2"/>
  <c r="R3523" i="2"/>
  <c r="P3523" i="2"/>
  <c r="BI3517" i="2"/>
  <c r="BH3517" i="2"/>
  <c r="BG3517" i="2"/>
  <c r="BF3517" i="2"/>
  <c r="T3517" i="2"/>
  <c r="R3517" i="2"/>
  <c r="P3517" i="2"/>
  <c r="BI3511" i="2"/>
  <c r="BH3511" i="2"/>
  <c r="BG3511" i="2"/>
  <c r="BF3511" i="2"/>
  <c r="T3511" i="2"/>
  <c r="R3511" i="2"/>
  <c r="P3511" i="2"/>
  <c r="BI3500" i="2"/>
  <c r="BH3500" i="2"/>
  <c r="BG3500" i="2"/>
  <c r="BF3500" i="2"/>
  <c r="T3500" i="2"/>
  <c r="R3500" i="2"/>
  <c r="P3500" i="2"/>
  <c r="BI3489" i="2"/>
  <c r="BH3489" i="2"/>
  <c r="BG3489" i="2"/>
  <c r="BF3489" i="2"/>
  <c r="T3489" i="2"/>
  <c r="R3489" i="2"/>
  <c r="P3489" i="2"/>
  <c r="BI3483" i="2"/>
  <c r="BH3483" i="2"/>
  <c r="BG3483" i="2"/>
  <c r="BF3483" i="2"/>
  <c r="T3483" i="2"/>
  <c r="R3483" i="2"/>
  <c r="P3483" i="2"/>
  <c r="BI3477" i="2"/>
  <c r="BH3477" i="2"/>
  <c r="BG3477" i="2"/>
  <c r="BF3477" i="2"/>
  <c r="T3477" i="2"/>
  <c r="R3477" i="2"/>
  <c r="P3477" i="2"/>
  <c r="BI3473" i="2"/>
  <c r="BH3473" i="2"/>
  <c r="BG3473" i="2"/>
  <c r="BF3473" i="2"/>
  <c r="T3473" i="2"/>
  <c r="R3473" i="2"/>
  <c r="P3473" i="2"/>
  <c r="BI3470" i="2"/>
  <c r="BH3470" i="2"/>
  <c r="BG3470" i="2"/>
  <c r="BF3470" i="2"/>
  <c r="T3470" i="2"/>
  <c r="R3470" i="2"/>
  <c r="P3470" i="2"/>
  <c r="BI3468" i="2"/>
  <c r="BH3468" i="2"/>
  <c r="BG3468" i="2"/>
  <c r="BF3468" i="2"/>
  <c r="T3468" i="2"/>
  <c r="R3468" i="2"/>
  <c r="P3468" i="2"/>
  <c r="BI3465" i="2"/>
  <c r="BH3465" i="2"/>
  <c r="BG3465" i="2"/>
  <c r="BF3465" i="2"/>
  <c r="T3465" i="2"/>
  <c r="R3465" i="2"/>
  <c r="P3465" i="2"/>
  <c r="BI3462" i="2"/>
  <c r="BH3462" i="2"/>
  <c r="BG3462" i="2"/>
  <c r="BF3462" i="2"/>
  <c r="T3462" i="2"/>
  <c r="R3462" i="2"/>
  <c r="P3462" i="2"/>
  <c r="BI3453" i="2"/>
  <c r="BH3453" i="2"/>
  <c r="BG3453" i="2"/>
  <c r="BF3453" i="2"/>
  <c r="T3453" i="2"/>
  <c r="R3453" i="2"/>
  <c r="P3453" i="2"/>
  <c r="BI3449" i="2"/>
  <c r="BH3449" i="2"/>
  <c r="BG3449" i="2"/>
  <c r="BF3449" i="2"/>
  <c r="T3449" i="2"/>
  <c r="R3449" i="2"/>
  <c r="P3449" i="2"/>
  <c r="BI3446" i="2"/>
  <c r="BH3446" i="2"/>
  <c r="BG3446" i="2"/>
  <c r="BF3446" i="2"/>
  <c r="T3446" i="2"/>
  <c r="R3446" i="2"/>
  <c r="P3446" i="2"/>
  <c r="BI3439" i="2"/>
  <c r="BH3439" i="2"/>
  <c r="BG3439" i="2"/>
  <c r="BF3439" i="2"/>
  <c r="T3439" i="2"/>
  <c r="R3439" i="2"/>
  <c r="P3439" i="2"/>
  <c r="BI3428" i="2"/>
  <c r="BH3428" i="2"/>
  <c r="BG3428" i="2"/>
  <c r="BF3428" i="2"/>
  <c r="T3428" i="2"/>
  <c r="R3428" i="2"/>
  <c r="P3428" i="2"/>
  <c r="BI3416" i="2"/>
  <c r="BH3416" i="2"/>
  <c r="BG3416" i="2"/>
  <c r="BF3416" i="2"/>
  <c r="T3416" i="2"/>
  <c r="R3416" i="2"/>
  <c r="P3416" i="2"/>
  <c r="BI3382" i="2"/>
  <c r="BH3382" i="2"/>
  <c r="BG3382" i="2"/>
  <c r="BF3382" i="2"/>
  <c r="T3382" i="2"/>
  <c r="R3382" i="2"/>
  <c r="P3382" i="2"/>
  <c r="BI3370" i="2"/>
  <c r="BH3370" i="2"/>
  <c r="BG3370" i="2"/>
  <c r="BF3370" i="2"/>
  <c r="T3370" i="2"/>
  <c r="R3370" i="2"/>
  <c r="P3370" i="2"/>
  <c r="BI3331" i="2"/>
  <c r="BH3331" i="2"/>
  <c r="BG3331" i="2"/>
  <c r="BF3331" i="2"/>
  <c r="T3331" i="2"/>
  <c r="R3331" i="2"/>
  <c r="P3331" i="2"/>
  <c r="BI3324" i="2"/>
  <c r="BH3324" i="2"/>
  <c r="BG3324" i="2"/>
  <c r="BF3324" i="2"/>
  <c r="T3324" i="2"/>
  <c r="R3324" i="2"/>
  <c r="P3324" i="2"/>
  <c r="BI3318" i="2"/>
  <c r="BH3318" i="2"/>
  <c r="BG3318" i="2"/>
  <c r="BF3318" i="2"/>
  <c r="T3318" i="2"/>
  <c r="R3318" i="2"/>
  <c r="P3318" i="2"/>
  <c r="BI3312" i="2"/>
  <c r="BH3312" i="2"/>
  <c r="BG3312" i="2"/>
  <c r="BF3312" i="2"/>
  <c r="T3312" i="2"/>
  <c r="R3312" i="2"/>
  <c r="P3312" i="2"/>
  <c r="BI3275" i="2"/>
  <c r="BH3275" i="2"/>
  <c r="BG3275" i="2"/>
  <c r="BF3275" i="2"/>
  <c r="T3275" i="2"/>
  <c r="R3275" i="2"/>
  <c r="P3275" i="2"/>
  <c r="BI3237" i="2"/>
  <c r="BH3237" i="2"/>
  <c r="BG3237" i="2"/>
  <c r="BF3237" i="2"/>
  <c r="T3237" i="2"/>
  <c r="R3237" i="2"/>
  <c r="P3237" i="2"/>
  <c r="BI3232" i="2"/>
  <c r="BH3232" i="2"/>
  <c r="BG3232" i="2"/>
  <c r="BF3232" i="2"/>
  <c r="T3232" i="2"/>
  <c r="R3232" i="2"/>
  <c r="P3232" i="2"/>
  <c r="BI3226" i="2"/>
  <c r="BH3226" i="2"/>
  <c r="BG3226" i="2"/>
  <c r="BF3226" i="2"/>
  <c r="T3226" i="2"/>
  <c r="R3226" i="2"/>
  <c r="P3226" i="2"/>
  <c r="BI3199" i="2"/>
  <c r="BH3199" i="2"/>
  <c r="BG3199" i="2"/>
  <c r="BF3199" i="2"/>
  <c r="T3199" i="2"/>
  <c r="R3199" i="2"/>
  <c r="P3199" i="2"/>
  <c r="BI3194" i="2"/>
  <c r="BH3194" i="2"/>
  <c r="BG3194" i="2"/>
  <c r="BF3194" i="2"/>
  <c r="T3194" i="2"/>
  <c r="R3194" i="2"/>
  <c r="P3194" i="2"/>
  <c r="BI3137" i="2"/>
  <c r="BH3137" i="2"/>
  <c r="BG3137" i="2"/>
  <c r="BF3137" i="2"/>
  <c r="T3137" i="2"/>
  <c r="R3137" i="2"/>
  <c r="P3137" i="2"/>
  <c r="BI3130" i="2"/>
  <c r="BH3130" i="2"/>
  <c r="BG3130" i="2"/>
  <c r="BF3130" i="2"/>
  <c r="T3130" i="2"/>
  <c r="R3130" i="2"/>
  <c r="P3130" i="2"/>
  <c r="BI3126" i="2"/>
  <c r="BH3126" i="2"/>
  <c r="BG3126" i="2"/>
  <c r="BF3126" i="2"/>
  <c r="T3126" i="2"/>
  <c r="R3126" i="2"/>
  <c r="P3126" i="2"/>
  <c r="BI3105" i="2"/>
  <c r="BH3105" i="2"/>
  <c r="BG3105" i="2"/>
  <c r="BF3105" i="2"/>
  <c r="T3105" i="2"/>
  <c r="R3105" i="2"/>
  <c r="P3105" i="2"/>
  <c r="BI3101" i="2"/>
  <c r="BH3101" i="2"/>
  <c r="BG3101" i="2"/>
  <c r="BF3101" i="2"/>
  <c r="T3101" i="2"/>
  <c r="R3101" i="2"/>
  <c r="P3101" i="2"/>
  <c r="BI3093" i="2"/>
  <c r="BH3093" i="2"/>
  <c r="BG3093" i="2"/>
  <c r="BF3093" i="2"/>
  <c r="T3093" i="2"/>
  <c r="R3093" i="2"/>
  <c r="P3093" i="2"/>
  <c r="BI3088" i="2"/>
  <c r="BH3088" i="2"/>
  <c r="BG3088" i="2"/>
  <c r="BF3088" i="2"/>
  <c r="T3088" i="2"/>
  <c r="R3088" i="2"/>
  <c r="P3088" i="2"/>
  <c r="BI3081" i="2"/>
  <c r="BH3081" i="2"/>
  <c r="BG3081" i="2"/>
  <c r="BF3081" i="2"/>
  <c r="T3081" i="2"/>
  <c r="R3081" i="2"/>
  <c r="P3081" i="2"/>
  <c r="BI3024" i="2"/>
  <c r="BH3024" i="2"/>
  <c r="BG3024" i="2"/>
  <c r="BF3024" i="2"/>
  <c r="T3024" i="2"/>
  <c r="R3024" i="2"/>
  <c r="P3024" i="2"/>
  <c r="BI3020" i="2"/>
  <c r="BH3020" i="2"/>
  <c r="BG3020" i="2"/>
  <c r="BF3020" i="2"/>
  <c r="T3020" i="2"/>
  <c r="R3020" i="2"/>
  <c r="P3020" i="2"/>
  <c r="BI3017" i="2"/>
  <c r="BH3017" i="2"/>
  <c r="BG3017" i="2"/>
  <c r="BF3017" i="2"/>
  <c r="T3017" i="2"/>
  <c r="R3017" i="2"/>
  <c r="P3017" i="2"/>
  <c r="BI3010" i="2"/>
  <c r="BH3010" i="2"/>
  <c r="BG3010" i="2"/>
  <c r="BF3010" i="2"/>
  <c r="T3010" i="2"/>
  <c r="R3010" i="2"/>
  <c r="P3010" i="2"/>
  <c r="BI3003" i="2"/>
  <c r="BH3003" i="2"/>
  <c r="BG3003" i="2"/>
  <c r="BF3003" i="2"/>
  <c r="T3003" i="2"/>
  <c r="R3003" i="2"/>
  <c r="P3003" i="2"/>
  <c r="BI2996" i="2"/>
  <c r="BH2996" i="2"/>
  <c r="BG2996" i="2"/>
  <c r="BF2996" i="2"/>
  <c r="T2996" i="2"/>
  <c r="R2996" i="2"/>
  <c r="P2996" i="2"/>
  <c r="BI2994" i="2"/>
  <c r="BH2994" i="2"/>
  <c r="BG2994" i="2"/>
  <c r="BF2994" i="2"/>
  <c r="T2994" i="2"/>
  <c r="R2994" i="2"/>
  <c r="P2994" i="2"/>
  <c r="BI2988" i="2"/>
  <c r="BH2988" i="2"/>
  <c r="BG2988" i="2"/>
  <c r="BF2988" i="2"/>
  <c r="T2988" i="2"/>
  <c r="R2988" i="2"/>
  <c r="P2988" i="2"/>
  <c r="BI2985" i="2"/>
  <c r="BH2985" i="2"/>
  <c r="BG2985" i="2"/>
  <c r="BF2985" i="2"/>
  <c r="T2985" i="2"/>
  <c r="R2985" i="2"/>
  <c r="P2985" i="2"/>
  <c r="BI2979" i="2"/>
  <c r="BH2979" i="2"/>
  <c r="BG2979" i="2"/>
  <c r="BF2979" i="2"/>
  <c r="T2979" i="2"/>
  <c r="R2979" i="2"/>
  <c r="P2979" i="2"/>
  <c r="BI2972" i="2"/>
  <c r="BH2972" i="2"/>
  <c r="BG2972" i="2"/>
  <c r="BF2972" i="2"/>
  <c r="T2972" i="2"/>
  <c r="R2972" i="2"/>
  <c r="P2972" i="2"/>
  <c r="BI2956" i="2"/>
  <c r="BH2956" i="2"/>
  <c r="BG2956" i="2"/>
  <c r="BF2956" i="2"/>
  <c r="T2956" i="2"/>
  <c r="R2956" i="2"/>
  <c r="P2956" i="2"/>
  <c r="BI2954" i="2"/>
  <c r="BH2954" i="2"/>
  <c r="BG2954" i="2"/>
  <c r="BF2954" i="2"/>
  <c r="T2954" i="2"/>
  <c r="R2954" i="2"/>
  <c r="P2954" i="2"/>
  <c r="BI2947" i="2"/>
  <c r="BH2947" i="2"/>
  <c r="BG2947" i="2"/>
  <c r="BF2947" i="2"/>
  <c r="T2947" i="2"/>
  <c r="R2947" i="2"/>
  <c r="P2947" i="2"/>
  <c r="BI2943" i="2"/>
  <c r="BH2943" i="2"/>
  <c r="BG2943" i="2"/>
  <c r="BF2943" i="2"/>
  <c r="T2943" i="2"/>
  <c r="R2943" i="2"/>
  <c r="P2943" i="2"/>
  <c r="BI2936" i="2"/>
  <c r="BH2936" i="2"/>
  <c r="BG2936" i="2"/>
  <c r="BF2936" i="2"/>
  <c r="T2936" i="2"/>
  <c r="R2936" i="2"/>
  <c r="P2936" i="2"/>
  <c r="BI2931" i="2"/>
  <c r="BH2931" i="2"/>
  <c r="BG2931" i="2"/>
  <c r="BF2931" i="2"/>
  <c r="T2931" i="2"/>
  <c r="R2931" i="2"/>
  <c r="P2931" i="2"/>
  <c r="BI2925" i="2"/>
  <c r="BH2925" i="2"/>
  <c r="BG2925" i="2"/>
  <c r="BF2925" i="2"/>
  <c r="T2925" i="2"/>
  <c r="R2925" i="2"/>
  <c r="P2925" i="2"/>
  <c r="BI2923" i="2"/>
  <c r="BH2923" i="2"/>
  <c r="BG2923" i="2"/>
  <c r="BF2923" i="2"/>
  <c r="T2923" i="2"/>
  <c r="R2923" i="2"/>
  <c r="P2923" i="2"/>
  <c r="BI2915" i="2"/>
  <c r="BH2915" i="2"/>
  <c r="BG2915" i="2"/>
  <c r="BF2915" i="2"/>
  <c r="T2915" i="2"/>
  <c r="R2915" i="2"/>
  <c r="P2915" i="2"/>
  <c r="BI2913" i="2"/>
  <c r="BH2913" i="2"/>
  <c r="BG2913" i="2"/>
  <c r="BF2913" i="2"/>
  <c r="T2913" i="2"/>
  <c r="R2913" i="2"/>
  <c r="P2913" i="2"/>
  <c r="BI2911" i="2"/>
  <c r="BH2911" i="2"/>
  <c r="BG2911" i="2"/>
  <c r="BF2911" i="2"/>
  <c r="T2911" i="2"/>
  <c r="R2911" i="2"/>
  <c r="P2911" i="2"/>
  <c r="BI2899" i="2"/>
  <c r="BH2899" i="2"/>
  <c r="BG2899" i="2"/>
  <c r="BF2899" i="2"/>
  <c r="T2899" i="2"/>
  <c r="R2899" i="2"/>
  <c r="P2899" i="2"/>
  <c r="BI2886" i="2"/>
  <c r="BH2886" i="2"/>
  <c r="BG2886" i="2"/>
  <c r="BF2886" i="2"/>
  <c r="T2886" i="2"/>
  <c r="R2886" i="2"/>
  <c r="P2886" i="2"/>
  <c r="BI2873" i="2"/>
  <c r="BH2873" i="2"/>
  <c r="BG2873" i="2"/>
  <c r="BF2873" i="2"/>
  <c r="T2873" i="2"/>
  <c r="R2873" i="2"/>
  <c r="P2873" i="2"/>
  <c r="BI2869" i="2"/>
  <c r="BH2869" i="2"/>
  <c r="BG2869" i="2"/>
  <c r="BF2869" i="2"/>
  <c r="T2869" i="2"/>
  <c r="R2869" i="2"/>
  <c r="P2869" i="2"/>
  <c r="BI2866" i="2"/>
  <c r="BH2866" i="2"/>
  <c r="BG2866" i="2"/>
  <c r="BF2866" i="2"/>
  <c r="T2866" i="2"/>
  <c r="R2866" i="2"/>
  <c r="P2866" i="2"/>
  <c r="BI2864" i="2"/>
  <c r="BH2864" i="2"/>
  <c r="BG2864" i="2"/>
  <c r="BF2864" i="2"/>
  <c r="T2864" i="2"/>
  <c r="R2864" i="2"/>
  <c r="P2864" i="2"/>
  <c r="BI2857" i="2"/>
  <c r="BH2857" i="2"/>
  <c r="BG2857" i="2"/>
  <c r="BF2857" i="2"/>
  <c r="T2857" i="2"/>
  <c r="R2857" i="2"/>
  <c r="P2857" i="2"/>
  <c r="BI2844" i="2"/>
  <c r="BH2844" i="2"/>
  <c r="BG2844" i="2"/>
  <c r="BF2844" i="2"/>
  <c r="T2844" i="2"/>
  <c r="R2844" i="2"/>
  <c r="P2844" i="2"/>
  <c r="BI2828" i="2"/>
  <c r="BH2828" i="2"/>
  <c r="BG2828" i="2"/>
  <c r="BF2828" i="2"/>
  <c r="T2828" i="2"/>
  <c r="R2828" i="2"/>
  <c r="P2828" i="2"/>
  <c r="BI2824" i="2"/>
  <c r="BH2824" i="2"/>
  <c r="BG2824" i="2"/>
  <c r="BF2824" i="2"/>
  <c r="T2824" i="2"/>
  <c r="R2824" i="2"/>
  <c r="P2824" i="2"/>
  <c r="BI2818" i="2"/>
  <c r="BH2818" i="2"/>
  <c r="BG2818" i="2"/>
  <c r="BF2818" i="2"/>
  <c r="T2818" i="2"/>
  <c r="R2818" i="2"/>
  <c r="P2818" i="2"/>
  <c r="BI2801" i="2"/>
  <c r="BH2801" i="2"/>
  <c r="BG2801" i="2"/>
  <c r="BF2801" i="2"/>
  <c r="T2801" i="2"/>
  <c r="R2801" i="2"/>
  <c r="P2801" i="2"/>
  <c r="BI2784" i="2"/>
  <c r="BH2784" i="2"/>
  <c r="BG2784" i="2"/>
  <c r="BF2784" i="2"/>
  <c r="T2784" i="2"/>
  <c r="R2784" i="2"/>
  <c r="P2784" i="2"/>
  <c r="BI2733" i="2"/>
  <c r="BH2733" i="2"/>
  <c r="BG2733" i="2"/>
  <c r="BF2733" i="2"/>
  <c r="T2733" i="2"/>
  <c r="R2733" i="2"/>
  <c r="P2733" i="2"/>
  <c r="BI2731" i="2"/>
  <c r="BH2731" i="2"/>
  <c r="BG2731" i="2"/>
  <c r="BF2731" i="2"/>
  <c r="T2731" i="2"/>
  <c r="R2731" i="2"/>
  <c r="P2731" i="2"/>
  <c r="BI2729" i="2"/>
  <c r="BH2729" i="2"/>
  <c r="BG2729" i="2"/>
  <c r="BF2729" i="2"/>
  <c r="T2729" i="2"/>
  <c r="R2729" i="2"/>
  <c r="P2729" i="2"/>
  <c r="BI2727" i="2"/>
  <c r="BH2727" i="2"/>
  <c r="BG2727" i="2"/>
  <c r="BF2727" i="2"/>
  <c r="T2727" i="2"/>
  <c r="R2727" i="2"/>
  <c r="P2727" i="2"/>
  <c r="BI2720" i="2"/>
  <c r="BH2720" i="2"/>
  <c r="BG2720" i="2"/>
  <c r="BF2720" i="2"/>
  <c r="T2720" i="2"/>
  <c r="R2720" i="2"/>
  <c r="P2720" i="2"/>
  <c r="BI2718" i="2"/>
  <c r="BH2718" i="2"/>
  <c r="BG2718" i="2"/>
  <c r="BF2718" i="2"/>
  <c r="T2718" i="2"/>
  <c r="R2718" i="2"/>
  <c r="P2718" i="2"/>
  <c r="BI2716" i="2"/>
  <c r="BH2716" i="2"/>
  <c r="BG2716" i="2"/>
  <c r="BF2716" i="2"/>
  <c r="T2716" i="2"/>
  <c r="R2716" i="2"/>
  <c r="P2716" i="2"/>
  <c r="BI2714" i="2"/>
  <c r="BH2714" i="2"/>
  <c r="BG2714" i="2"/>
  <c r="BF2714" i="2"/>
  <c r="T2714" i="2"/>
  <c r="R2714" i="2"/>
  <c r="P2714" i="2"/>
  <c r="BI2712" i="2"/>
  <c r="BH2712" i="2"/>
  <c r="BG2712" i="2"/>
  <c r="BF2712" i="2"/>
  <c r="T2712" i="2"/>
  <c r="R2712" i="2"/>
  <c r="P2712" i="2"/>
  <c r="BI2710" i="2"/>
  <c r="BH2710" i="2"/>
  <c r="BG2710" i="2"/>
  <c r="BF2710" i="2"/>
  <c r="T2710" i="2"/>
  <c r="R2710" i="2"/>
  <c r="P2710" i="2"/>
  <c r="BI2708" i="2"/>
  <c r="BH2708" i="2"/>
  <c r="BG2708" i="2"/>
  <c r="BF2708" i="2"/>
  <c r="T2708" i="2"/>
  <c r="R2708" i="2"/>
  <c r="P2708" i="2"/>
  <c r="BI2706" i="2"/>
  <c r="BH2706" i="2"/>
  <c r="BG2706" i="2"/>
  <c r="BF2706" i="2"/>
  <c r="T2706" i="2"/>
  <c r="R2706" i="2"/>
  <c r="P2706" i="2"/>
  <c r="BI2704" i="2"/>
  <c r="BH2704" i="2"/>
  <c r="BG2704" i="2"/>
  <c r="BF2704" i="2"/>
  <c r="T2704" i="2"/>
  <c r="R2704" i="2"/>
  <c r="P2704" i="2"/>
  <c r="BI2702" i="2"/>
  <c r="BH2702" i="2"/>
  <c r="BG2702" i="2"/>
  <c r="BF2702" i="2"/>
  <c r="T2702" i="2"/>
  <c r="R2702" i="2"/>
  <c r="P2702" i="2"/>
  <c r="BI2700" i="2"/>
  <c r="BH2700" i="2"/>
  <c r="BG2700" i="2"/>
  <c r="BF2700" i="2"/>
  <c r="T2700" i="2"/>
  <c r="R2700" i="2"/>
  <c r="P2700" i="2"/>
  <c r="BI2698" i="2"/>
  <c r="BH2698" i="2"/>
  <c r="BG2698" i="2"/>
  <c r="BF2698" i="2"/>
  <c r="T2698" i="2"/>
  <c r="R2698" i="2"/>
  <c r="P2698" i="2"/>
  <c r="BI2696" i="2"/>
  <c r="BH2696" i="2"/>
  <c r="BG2696" i="2"/>
  <c r="BF2696" i="2"/>
  <c r="T2696" i="2"/>
  <c r="R2696" i="2"/>
  <c r="P2696" i="2"/>
  <c r="BI2694" i="2"/>
  <c r="BH2694" i="2"/>
  <c r="BG2694" i="2"/>
  <c r="BF2694" i="2"/>
  <c r="T2694" i="2"/>
  <c r="R2694" i="2"/>
  <c r="P2694" i="2"/>
  <c r="BI2692" i="2"/>
  <c r="BH2692" i="2"/>
  <c r="BG2692" i="2"/>
  <c r="BF2692" i="2"/>
  <c r="T2692" i="2"/>
  <c r="R2692" i="2"/>
  <c r="P2692" i="2"/>
  <c r="BI2690" i="2"/>
  <c r="BH2690" i="2"/>
  <c r="BG2690" i="2"/>
  <c r="BF2690" i="2"/>
  <c r="T2690" i="2"/>
  <c r="R2690" i="2"/>
  <c r="P2690" i="2"/>
  <c r="BI2688" i="2"/>
  <c r="BH2688" i="2"/>
  <c r="BG2688" i="2"/>
  <c r="BF2688" i="2"/>
  <c r="T2688" i="2"/>
  <c r="R2688" i="2"/>
  <c r="P2688" i="2"/>
  <c r="BI2686" i="2"/>
  <c r="BH2686" i="2"/>
  <c r="BG2686" i="2"/>
  <c r="BF2686" i="2"/>
  <c r="T2686" i="2"/>
  <c r="R2686" i="2"/>
  <c r="P2686" i="2"/>
  <c r="BI2684" i="2"/>
  <c r="BH2684" i="2"/>
  <c r="BG2684" i="2"/>
  <c r="BF2684" i="2"/>
  <c r="T2684" i="2"/>
  <c r="R2684" i="2"/>
  <c r="P2684" i="2"/>
  <c r="BI2682" i="2"/>
  <c r="BH2682" i="2"/>
  <c r="BG2682" i="2"/>
  <c r="BF2682" i="2"/>
  <c r="T2682" i="2"/>
  <c r="R2682" i="2"/>
  <c r="P2682" i="2"/>
  <c r="BI2680" i="2"/>
  <c r="BH2680" i="2"/>
  <c r="BG2680" i="2"/>
  <c r="BF2680" i="2"/>
  <c r="T2680" i="2"/>
  <c r="R2680" i="2"/>
  <c r="P2680" i="2"/>
  <c r="BI2678" i="2"/>
  <c r="BH2678" i="2"/>
  <c r="BG2678" i="2"/>
  <c r="BF2678" i="2"/>
  <c r="T2678" i="2"/>
  <c r="R2678" i="2"/>
  <c r="P2678" i="2"/>
  <c r="BI2676" i="2"/>
  <c r="BH2676" i="2"/>
  <c r="BG2676" i="2"/>
  <c r="BF2676" i="2"/>
  <c r="T2676" i="2"/>
  <c r="R2676" i="2"/>
  <c r="P2676" i="2"/>
  <c r="BI2674" i="2"/>
  <c r="BH2674" i="2"/>
  <c r="BG2674" i="2"/>
  <c r="BF2674" i="2"/>
  <c r="T2674" i="2"/>
  <c r="R2674" i="2"/>
  <c r="P2674" i="2"/>
  <c r="BI2672" i="2"/>
  <c r="BH2672" i="2"/>
  <c r="BG2672" i="2"/>
  <c r="BF2672" i="2"/>
  <c r="T2672" i="2"/>
  <c r="R2672" i="2"/>
  <c r="P2672" i="2"/>
  <c r="BI2670" i="2"/>
  <c r="BH2670" i="2"/>
  <c r="BG2670" i="2"/>
  <c r="BF2670" i="2"/>
  <c r="T2670" i="2"/>
  <c r="R2670" i="2"/>
  <c r="P2670" i="2"/>
  <c r="BI2668" i="2"/>
  <c r="BH2668" i="2"/>
  <c r="BG2668" i="2"/>
  <c r="BF2668" i="2"/>
  <c r="T2668" i="2"/>
  <c r="R2668" i="2"/>
  <c r="P2668" i="2"/>
  <c r="BI2666" i="2"/>
  <c r="BH2666" i="2"/>
  <c r="BG2666" i="2"/>
  <c r="BF2666" i="2"/>
  <c r="T2666" i="2"/>
  <c r="R2666" i="2"/>
  <c r="P2666" i="2"/>
  <c r="BI2664" i="2"/>
  <c r="BH2664" i="2"/>
  <c r="BG2664" i="2"/>
  <c r="BF2664" i="2"/>
  <c r="T2664" i="2"/>
  <c r="R2664" i="2"/>
  <c r="P2664" i="2"/>
  <c r="BI2662" i="2"/>
  <c r="BH2662" i="2"/>
  <c r="BG2662" i="2"/>
  <c r="BF2662" i="2"/>
  <c r="T2662" i="2"/>
  <c r="R2662" i="2"/>
  <c r="P2662" i="2"/>
  <c r="BI2660" i="2"/>
  <c r="BH2660" i="2"/>
  <c r="BG2660" i="2"/>
  <c r="BF2660" i="2"/>
  <c r="T2660" i="2"/>
  <c r="R2660" i="2"/>
  <c r="P2660" i="2"/>
  <c r="BI2658" i="2"/>
  <c r="BH2658" i="2"/>
  <c r="BG2658" i="2"/>
  <c r="BF2658" i="2"/>
  <c r="T2658" i="2"/>
  <c r="R2658" i="2"/>
  <c r="P2658" i="2"/>
  <c r="BI2656" i="2"/>
  <c r="BH2656" i="2"/>
  <c r="BG2656" i="2"/>
  <c r="BF2656" i="2"/>
  <c r="J36" i="2" s="1"/>
  <c r="T2656" i="2"/>
  <c r="R2656" i="2"/>
  <c r="P2656" i="2"/>
  <c r="BI2654" i="2"/>
  <c r="BH2654" i="2"/>
  <c r="BG2654" i="2"/>
  <c r="BF2654" i="2"/>
  <c r="T2654" i="2"/>
  <c r="R2654" i="2"/>
  <c r="P2654" i="2"/>
  <c r="BI2652" i="2"/>
  <c r="BH2652" i="2"/>
  <c r="BG2652" i="2"/>
  <c r="BF2652" i="2"/>
  <c r="T2652" i="2"/>
  <c r="R2652" i="2"/>
  <c r="P2652" i="2"/>
  <c r="BI2644" i="2"/>
  <c r="BH2644" i="2"/>
  <c r="BG2644" i="2"/>
  <c r="BF2644" i="2"/>
  <c r="T2644" i="2"/>
  <c r="R2644" i="2"/>
  <c r="P2644" i="2"/>
  <c r="BI2632" i="2"/>
  <c r="BH2632" i="2"/>
  <c r="BG2632" i="2"/>
  <c r="BF2632" i="2"/>
  <c r="T2632" i="2"/>
  <c r="R2632" i="2"/>
  <c r="P2632" i="2"/>
  <c r="BI2620" i="2"/>
  <c r="BH2620" i="2"/>
  <c r="BG2620" i="2"/>
  <c r="BF2620" i="2"/>
  <c r="T2620" i="2"/>
  <c r="R2620" i="2"/>
  <c r="P2620" i="2"/>
  <c r="BI2608" i="2"/>
  <c r="BH2608" i="2"/>
  <c r="BG2608" i="2"/>
  <c r="BF2608" i="2"/>
  <c r="T2608" i="2"/>
  <c r="R2608" i="2"/>
  <c r="P2608" i="2"/>
  <c r="BI2587" i="2"/>
  <c r="BH2587" i="2"/>
  <c r="BG2587" i="2"/>
  <c r="BF2587" i="2"/>
  <c r="T2587" i="2"/>
  <c r="R2587" i="2"/>
  <c r="P2587" i="2"/>
  <c r="BI2585" i="2"/>
  <c r="BH2585" i="2"/>
  <c r="BG2585" i="2"/>
  <c r="BF2585" i="2"/>
  <c r="T2585" i="2"/>
  <c r="R2585" i="2"/>
  <c r="P2585" i="2"/>
  <c r="BI2578" i="2"/>
  <c r="BH2578" i="2"/>
  <c r="BG2578" i="2"/>
  <c r="BF2578" i="2"/>
  <c r="T2578" i="2"/>
  <c r="R2578" i="2"/>
  <c r="P2578" i="2"/>
  <c r="BI2574" i="2"/>
  <c r="BH2574" i="2"/>
  <c r="BG2574" i="2"/>
  <c r="BF2574" i="2"/>
  <c r="T2574" i="2"/>
  <c r="R2574" i="2"/>
  <c r="P2574" i="2"/>
  <c r="BI2571" i="2"/>
  <c r="BH2571" i="2"/>
  <c r="BG2571" i="2"/>
  <c r="BF2571" i="2"/>
  <c r="T2571" i="2"/>
  <c r="R2571" i="2"/>
  <c r="P2571" i="2"/>
  <c r="BI2568" i="2"/>
  <c r="BH2568" i="2"/>
  <c r="BG2568" i="2"/>
  <c r="BF2568" i="2"/>
  <c r="T2568" i="2"/>
  <c r="R2568" i="2"/>
  <c r="P2568" i="2"/>
  <c r="BI2565" i="2"/>
  <c r="BH2565" i="2"/>
  <c r="BG2565" i="2"/>
  <c r="BF2565" i="2"/>
  <c r="T2565" i="2"/>
  <c r="R2565" i="2"/>
  <c r="P2565" i="2"/>
  <c r="BI2563" i="2"/>
  <c r="BH2563" i="2"/>
  <c r="BG2563" i="2"/>
  <c r="BF2563" i="2"/>
  <c r="T2563" i="2"/>
  <c r="R2563" i="2"/>
  <c r="P2563" i="2"/>
  <c r="BI2556" i="2"/>
  <c r="BH2556" i="2"/>
  <c r="BG2556" i="2"/>
  <c r="BF2556" i="2"/>
  <c r="T2556" i="2"/>
  <c r="R2556" i="2"/>
  <c r="P2556" i="2"/>
  <c r="BI2553" i="2"/>
  <c r="BH2553" i="2"/>
  <c r="BG2553" i="2"/>
  <c r="BF2553" i="2"/>
  <c r="T2553" i="2"/>
  <c r="R2553" i="2"/>
  <c r="P2553" i="2"/>
  <c r="BI2547" i="2"/>
  <c r="BH2547" i="2"/>
  <c r="BG2547" i="2"/>
  <c r="BF2547" i="2"/>
  <c r="T2547" i="2"/>
  <c r="R2547" i="2"/>
  <c r="P2547" i="2"/>
  <c r="BI2541" i="2"/>
  <c r="BH2541" i="2"/>
  <c r="BG2541" i="2"/>
  <c r="BF2541" i="2"/>
  <c r="T2541" i="2"/>
  <c r="R2541" i="2"/>
  <c r="P2541" i="2"/>
  <c r="BI2534" i="2"/>
  <c r="BH2534" i="2"/>
  <c r="BG2534" i="2"/>
  <c r="BF2534" i="2"/>
  <c r="T2534" i="2"/>
  <c r="R2534" i="2"/>
  <c r="P2534" i="2"/>
  <c r="BI2527" i="2"/>
  <c r="BH2527" i="2"/>
  <c r="BG2527" i="2"/>
  <c r="BF2527" i="2"/>
  <c r="T2527" i="2"/>
  <c r="R2527" i="2"/>
  <c r="P2527" i="2"/>
  <c r="BI2520" i="2"/>
  <c r="BH2520" i="2"/>
  <c r="BG2520" i="2"/>
  <c r="BF2520" i="2"/>
  <c r="T2520" i="2"/>
  <c r="R2520" i="2"/>
  <c r="P2520" i="2"/>
  <c r="BI2513" i="2"/>
  <c r="BH2513" i="2"/>
  <c r="BG2513" i="2"/>
  <c r="BF2513" i="2"/>
  <c r="T2513" i="2"/>
  <c r="R2513" i="2"/>
  <c r="P2513" i="2"/>
  <c r="BI2509" i="2"/>
  <c r="BH2509" i="2"/>
  <c r="BG2509" i="2"/>
  <c r="BF2509" i="2"/>
  <c r="T2509" i="2"/>
  <c r="R2509" i="2"/>
  <c r="P2509" i="2"/>
  <c r="BI2506" i="2"/>
  <c r="BH2506" i="2"/>
  <c r="BG2506" i="2"/>
  <c r="BF2506" i="2"/>
  <c r="T2506" i="2"/>
  <c r="R2506" i="2"/>
  <c r="P2506" i="2"/>
  <c r="BI2499" i="2"/>
  <c r="BH2499" i="2"/>
  <c r="BG2499" i="2"/>
  <c r="BF2499" i="2"/>
  <c r="T2499" i="2"/>
  <c r="R2499" i="2"/>
  <c r="P2499" i="2"/>
  <c r="BI2490" i="2"/>
  <c r="BH2490" i="2"/>
  <c r="BG2490" i="2"/>
  <c r="BF2490" i="2"/>
  <c r="T2490" i="2"/>
  <c r="R2490" i="2"/>
  <c r="P2490" i="2"/>
  <c r="BI2488" i="2"/>
  <c r="BH2488" i="2"/>
  <c r="BG2488" i="2"/>
  <c r="BF2488" i="2"/>
  <c r="T2488" i="2"/>
  <c r="R2488" i="2"/>
  <c r="P2488" i="2"/>
  <c r="BI2481" i="2"/>
  <c r="BH2481" i="2"/>
  <c r="BG2481" i="2"/>
  <c r="BF2481" i="2"/>
  <c r="T2481" i="2"/>
  <c r="R2481" i="2"/>
  <c r="P2481" i="2"/>
  <c r="BI2474" i="2"/>
  <c r="BH2474" i="2"/>
  <c r="BG2474" i="2"/>
  <c r="BF2474" i="2"/>
  <c r="T2474" i="2"/>
  <c r="R2474" i="2"/>
  <c r="P2474" i="2"/>
  <c r="BI2468" i="2"/>
  <c r="BH2468" i="2"/>
  <c r="BG2468" i="2"/>
  <c r="BF2468" i="2"/>
  <c r="T2468" i="2"/>
  <c r="R2468" i="2"/>
  <c r="P2468" i="2"/>
  <c r="BI2445" i="2"/>
  <c r="BH2445" i="2"/>
  <c r="BG2445" i="2"/>
  <c r="BF2445" i="2"/>
  <c r="T2445" i="2"/>
  <c r="R2445" i="2"/>
  <c r="P2445" i="2"/>
  <c r="BI2441" i="2"/>
  <c r="BH2441" i="2"/>
  <c r="BG2441" i="2"/>
  <c r="BF2441" i="2"/>
  <c r="T2441" i="2"/>
  <c r="R2441" i="2"/>
  <c r="P2441" i="2"/>
  <c r="BI2435" i="2"/>
  <c r="BH2435" i="2"/>
  <c r="BG2435" i="2"/>
  <c r="BF2435" i="2"/>
  <c r="T2435" i="2"/>
  <c r="R2435" i="2"/>
  <c r="P2435" i="2"/>
  <c r="BI2407" i="2"/>
  <c r="BH2407" i="2"/>
  <c r="BG2407" i="2"/>
  <c r="BF2407" i="2"/>
  <c r="T2407" i="2"/>
  <c r="R2407" i="2"/>
  <c r="P2407" i="2"/>
  <c r="BI2401" i="2"/>
  <c r="BH2401" i="2"/>
  <c r="BG2401" i="2"/>
  <c r="BF2401" i="2"/>
  <c r="T2401" i="2"/>
  <c r="R2401" i="2"/>
  <c r="P2401" i="2"/>
  <c r="BI2395" i="2"/>
  <c r="BH2395" i="2"/>
  <c r="BG2395" i="2"/>
  <c r="BF2395" i="2"/>
  <c r="T2395" i="2"/>
  <c r="R2395" i="2"/>
  <c r="P2395" i="2"/>
  <c r="BI2388" i="2"/>
  <c r="BH2388" i="2"/>
  <c r="BG2388" i="2"/>
  <c r="BF2388" i="2"/>
  <c r="T2388" i="2"/>
  <c r="R2388" i="2"/>
  <c r="P2388" i="2"/>
  <c r="BI2381" i="2"/>
  <c r="BH2381" i="2"/>
  <c r="BG2381" i="2"/>
  <c r="BF2381" i="2"/>
  <c r="T2381" i="2"/>
  <c r="R2381" i="2"/>
  <c r="P2381" i="2"/>
  <c r="BI2377" i="2"/>
  <c r="BH2377" i="2"/>
  <c r="BG2377" i="2"/>
  <c r="BF2377" i="2"/>
  <c r="T2377" i="2"/>
  <c r="R2377" i="2"/>
  <c r="P2377" i="2"/>
  <c r="BI2374" i="2"/>
  <c r="BH2374" i="2"/>
  <c r="BG2374" i="2"/>
  <c r="BF2374" i="2"/>
  <c r="T2374" i="2"/>
  <c r="R2374" i="2"/>
  <c r="P2374" i="2"/>
  <c r="BI2368" i="2"/>
  <c r="BH2368" i="2"/>
  <c r="BG2368" i="2"/>
  <c r="BF2368" i="2"/>
  <c r="T2368" i="2"/>
  <c r="R2368" i="2"/>
  <c r="P2368" i="2"/>
  <c r="BI2364" i="2"/>
  <c r="BH2364" i="2"/>
  <c r="BG2364" i="2"/>
  <c r="BF2364" i="2"/>
  <c r="T2364" i="2"/>
  <c r="R2364" i="2"/>
  <c r="P2364" i="2"/>
  <c r="BI2361" i="2"/>
  <c r="BH2361" i="2"/>
  <c r="BG2361" i="2"/>
  <c r="BF2361" i="2"/>
  <c r="T2361" i="2"/>
  <c r="R2361" i="2"/>
  <c r="P2361" i="2"/>
  <c r="BI2359" i="2"/>
  <c r="BH2359" i="2"/>
  <c r="BG2359" i="2"/>
  <c r="BF2359" i="2"/>
  <c r="T2359" i="2"/>
  <c r="R2359" i="2"/>
  <c r="P2359" i="2"/>
  <c r="BI2355" i="2"/>
  <c r="BH2355" i="2"/>
  <c r="BG2355" i="2"/>
  <c r="BF2355" i="2"/>
  <c r="T2355" i="2"/>
  <c r="R2355" i="2"/>
  <c r="P2355" i="2"/>
  <c r="BI2352" i="2"/>
  <c r="BH2352" i="2"/>
  <c r="BG2352" i="2"/>
  <c r="BF2352" i="2"/>
  <c r="T2352" i="2"/>
  <c r="R2352" i="2"/>
  <c r="P2352" i="2"/>
  <c r="BI2349" i="2"/>
  <c r="BH2349" i="2"/>
  <c r="BG2349" i="2"/>
  <c r="BF2349" i="2"/>
  <c r="T2349" i="2"/>
  <c r="R2349" i="2"/>
  <c r="P2349" i="2"/>
  <c r="BI2340" i="2"/>
  <c r="BH2340" i="2"/>
  <c r="BG2340" i="2"/>
  <c r="BF2340" i="2"/>
  <c r="T2340" i="2"/>
  <c r="R2340" i="2"/>
  <c r="P2340" i="2"/>
  <c r="BI2336" i="2"/>
  <c r="BH2336" i="2"/>
  <c r="BG2336" i="2"/>
  <c r="BF2336" i="2"/>
  <c r="T2336" i="2"/>
  <c r="R2336" i="2"/>
  <c r="P2336" i="2"/>
  <c r="BI2330" i="2"/>
  <c r="BH2330" i="2"/>
  <c r="BG2330" i="2"/>
  <c r="BF2330" i="2"/>
  <c r="T2330" i="2"/>
  <c r="R2330" i="2"/>
  <c r="P2330" i="2"/>
  <c r="BI2320" i="2"/>
  <c r="BH2320" i="2"/>
  <c r="BG2320" i="2"/>
  <c r="BF2320" i="2"/>
  <c r="T2320" i="2"/>
  <c r="R2320" i="2"/>
  <c r="P2320" i="2"/>
  <c r="BI2314" i="2"/>
  <c r="BH2314" i="2"/>
  <c r="BG2314" i="2"/>
  <c r="BF2314" i="2"/>
  <c r="T2314" i="2"/>
  <c r="R2314" i="2"/>
  <c r="P2314" i="2"/>
  <c r="BI2301" i="2"/>
  <c r="BH2301" i="2"/>
  <c r="BG2301" i="2"/>
  <c r="BF2301" i="2"/>
  <c r="T2301" i="2"/>
  <c r="R2301" i="2"/>
  <c r="P2301" i="2"/>
  <c r="BI2293" i="2"/>
  <c r="BH2293" i="2"/>
  <c r="BG2293" i="2"/>
  <c r="BF2293" i="2"/>
  <c r="T2293" i="2"/>
  <c r="R2293" i="2"/>
  <c r="P2293" i="2"/>
  <c r="BI2287" i="2"/>
  <c r="BH2287" i="2"/>
  <c r="BG2287" i="2"/>
  <c r="BF2287" i="2"/>
  <c r="T2287" i="2"/>
  <c r="R2287" i="2"/>
  <c r="P2287" i="2"/>
  <c r="BI2275" i="2"/>
  <c r="BH2275" i="2"/>
  <c r="BG2275" i="2"/>
  <c r="BF2275" i="2"/>
  <c r="T2275" i="2"/>
  <c r="R2275" i="2"/>
  <c r="P2275" i="2"/>
  <c r="BI2268" i="2"/>
  <c r="BH2268" i="2"/>
  <c r="BG2268" i="2"/>
  <c r="BF2268" i="2"/>
  <c r="T2268" i="2"/>
  <c r="R2268" i="2"/>
  <c r="P2268" i="2"/>
  <c r="BI2263" i="2"/>
  <c r="BH2263" i="2"/>
  <c r="BG2263" i="2"/>
  <c r="BF2263" i="2"/>
  <c r="T2263" i="2"/>
  <c r="R2263" i="2"/>
  <c r="P2263" i="2"/>
  <c r="BI2258" i="2"/>
  <c r="BH2258" i="2"/>
  <c r="BG2258" i="2"/>
  <c r="BF2258" i="2"/>
  <c r="T2258" i="2"/>
  <c r="R2258" i="2"/>
  <c r="P2258" i="2"/>
  <c r="BI2253" i="2"/>
  <c r="BH2253" i="2"/>
  <c r="BG2253" i="2"/>
  <c r="BF2253" i="2"/>
  <c r="T2253" i="2"/>
  <c r="R2253" i="2"/>
  <c r="P2253" i="2"/>
  <c r="BI2248" i="2"/>
  <c r="BH2248" i="2"/>
  <c r="BG2248" i="2"/>
  <c r="BF2248" i="2"/>
  <c r="T2248" i="2"/>
  <c r="R2248" i="2"/>
  <c r="P2248" i="2"/>
  <c r="BI2235" i="2"/>
  <c r="BH2235" i="2"/>
  <c r="BG2235" i="2"/>
  <c r="BF2235" i="2"/>
  <c r="T2235" i="2"/>
  <c r="R2235" i="2"/>
  <c r="P2235" i="2"/>
  <c r="BI2215" i="2"/>
  <c r="BH2215" i="2"/>
  <c r="BG2215" i="2"/>
  <c r="BF2215" i="2"/>
  <c r="T2215" i="2"/>
  <c r="R2215" i="2"/>
  <c r="P2215" i="2"/>
  <c r="BI2201" i="2"/>
  <c r="BH2201" i="2"/>
  <c r="BG2201" i="2"/>
  <c r="BF2201" i="2"/>
  <c r="T2201" i="2"/>
  <c r="R2201" i="2"/>
  <c r="P2201" i="2"/>
  <c r="BI2184" i="2"/>
  <c r="BH2184" i="2"/>
  <c r="BG2184" i="2"/>
  <c r="BF2184" i="2"/>
  <c r="T2184" i="2"/>
  <c r="R2184" i="2"/>
  <c r="P2184" i="2"/>
  <c r="BI2174" i="2"/>
  <c r="BH2174" i="2"/>
  <c r="BG2174" i="2"/>
  <c r="BF2174" i="2"/>
  <c r="T2174" i="2"/>
  <c r="R2174" i="2"/>
  <c r="P2174" i="2"/>
  <c r="BI2172" i="2"/>
  <c r="BH2172" i="2"/>
  <c r="BG2172" i="2"/>
  <c r="BF2172" i="2"/>
  <c r="T2172" i="2"/>
  <c r="R2172" i="2"/>
  <c r="P2172" i="2"/>
  <c r="BI2169" i="2"/>
  <c r="BH2169" i="2"/>
  <c r="BG2169" i="2"/>
  <c r="BF2169" i="2"/>
  <c r="T2169" i="2"/>
  <c r="R2169" i="2"/>
  <c r="P2169" i="2"/>
  <c r="BI2165" i="2"/>
  <c r="BH2165" i="2"/>
  <c r="BG2165" i="2"/>
  <c r="BF2165" i="2"/>
  <c r="T2165" i="2"/>
  <c r="R2165" i="2"/>
  <c r="P2165" i="2"/>
  <c r="BI2162" i="2"/>
  <c r="BH2162" i="2"/>
  <c r="BG2162" i="2"/>
  <c r="BF2162" i="2"/>
  <c r="T2162" i="2"/>
  <c r="R2162" i="2"/>
  <c r="P2162" i="2"/>
  <c r="BI2159" i="2"/>
  <c r="BH2159" i="2"/>
  <c r="BG2159" i="2"/>
  <c r="BF2159" i="2"/>
  <c r="T2159" i="2"/>
  <c r="R2159" i="2"/>
  <c r="P2159" i="2"/>
  <c r="BI2156" i="2"/>
  <c r="BH2156" i="2"/>
  <c r="BG2156" i="2"/>
  <c r="BF2156" i="2"/>
  <c r="T2156" i="2"/>
  <c r="R2156" i="2"/>
  <c r="P2156" i="2"/>
  <c r="BI2153" i="2"/>
  <c r="BH2153" i="2"/>
  <c r="BG2153" i="2"/>
  <c r="BF2153" i="2"/>
  <c r="T2153" i="2"/>
  <c r="R2153" i="2"/>
  <c r="P2153" i="2"/>
  <c r="BI2146" i="2"/>
  <c r="BH2146" i="2"/>
  <c r="BG2146" i="2"/>
  <c r="BF2146" i="2"/>
  <c r="T2146" i="2"/>
  <c r="R2146" i="2"/>
  <c r="P2146" i="2"/>
  <c r="BI2141" i="2"/>
  <c r="BH2141" i="2"/>
  <c r="BG2141" i="2"/>
  <c r="BF2141" i="2"/>
  <c r="T2141" i="2"/>
  <c r="R2141" i="2"/>
  <c r="P2141" i="2"/>
  <c r="BI2136" i="2"/>
  <c r="BH2136" i="2"/>
  <c r="BG2136" i="2"/>
  <c r="BF2136" i="2"/>
  <c r="T2136" i="2"/>
  <c r="R2136" i="2"/>
  <c r="P2136" i="2"/>
  <c r="BI2131" i="2"/>
  <c r="BH2131" i="2"/>
  <c r="BG2131" i="2"/>
  <c r="BF2131" i="2"/>
  <c r="T2131" i="2"/>
  <c r="R2131" i="2"/>
  <c r="P2131" i="2"/>
  <c r="BI2125" i="2"/>
  <c r="BH2125" i="2"/>
  <c r="BG2125" i="2"/>
  <c r="BF2125" i="2"/>
  <c r="T2125" i="2"/>
  <c r="R2125" i="2"/>
  <c r="P2125" i="2"/>
  <c r="BI2119" i="2"/>
  <c r="BH2119" i="2"/>
  <c r="BG2119" i="2"/>
  <c r="BF2119" i="2"/>
  <c r="T2119" i="2"/>
  <c r="R2119" i="2"/>
  <c r="P2119" i="2"/>
  <c r="BI2112" i="2"/>
  <c r="BH2112" i="2"/>
  <c r="BG2112" i="2"/>
  <c r="BF2112" i="2"/>
  <c r="T2112" i="2"/>
  <c r="R2112" i="2"/>
  <c r="P2112" i="2"/>
  <c r="BI2105" i="2"/>
  <c r="BH2105" i="2"/>
  <c r="BG2105" i="2"/>
  <c r="BF2105" i="2"/>
  <c r="T2105" i="2"/>
  <c r="R2105" i="2"/>
  <c r="P2105" i="2"/>
  <c r="BI2099" i="2"/>
  <c r="BH2099" i="2"/>
  <c r="BG2099" i="2"/>
  <c r="BF2099" i="2"/>
  <c r="T2099" i="2"/>
  <c r="R2099" i="2"/>
  <c r="P2099" i="2"/>
  <c r="BI2093" i="2"/>
  <c r="BH2093" i="2"/>
  <c r="BG2093" i="2"/>
  <c r="BF2093" i="2"/>
  <c r="T2093" i="2"/>
  <c r="R2093" i="2"/>
  <c r="P2093" i="2"/>
  <c r="BI2087" i="2"/>
  <c r="BH2087" i="2"/>
  <c r="BG2087" i="2"/>
  <c r="BF2087" i="2"/>
  <c r="T2087" i="2"/>
  <c r="R2087" i="2"/>
  <c r="P2087" i="2"/>
  <c r="BI2081" i="2"/>
  <c r="BH2081" i="2"/>
  <c r="BG2081" i="2"/>
  <c r="BF2081" i="2"/>
  <c r="T2081" i="2"/>
  <c r="R2081" i="2"/>
  <c r="P2081" i="2"/>
  <c r="BI2075" i="2"/>
  <c r="BH2075" i="2"/>
  <c r="BG2075" i="2"/>
  <c r="BF2075" i="2"/>
  <c r="T2075" i="2"/>
  <c r="R2075" i="2"/>
  <c r="P2075" i="2"/>
  <c r="BI2071" i="2"/>
  <c r="BH2071" i="2"/>
  <c r="BG2071" i="2"/>
  <c r="BF2071" i="2"/>
  <c r="T2071" i="2"/>
  <c r="R2071" i="2"/>
  <c r="P2071" i="2"/>
  <c r="BI2068" i="2"/>
  <c r="BH2068" i="2"/>
  <c r="BG2068" i="2"/>
  <c r="BF2068" i="2"/>
  <c r="T2068" i="2"/>
  <c r="R2068" i="2"/>
  <c r="P2068" i="2"/>
  <c r="BI2064" i="2"/>
  <c r="BH2064" i="2"/>
  <c r="BG2064" i="2"/>
  <c r="BF2064" i="2"/>
  <c r="T2064" i="2"/>
  <c r="R2064" i="2"/>
  <c r="P2064" i="2"/>
  <c r="BI2061" i="2"/>
  <c r="BH2061" i="2"/>
  <c r="BG2061" i="2"/>
  <c r="BF2061" i="2"/>
  <c r="T2061" i="2"/>
  <c r="R2061" i="2"/>
  <c r="P2061" i="2"/>
  <c r="BI2059" i="2"/>
  <c r="BH2059" i="2"/>
  <c r="BG2059" i="2"/>
  <c r="BF2059" i="2"/>
  <c r="T2059" i="2"/>
  <c r="R2059" i="2"/>
  <c r="P2059" i="2"/>
  <c r="BI2056" i="2"/>
  <c r="BH2056" i="2"/>
  <c r="BG2056" i="2"/>
  <c r="BF2056" i="2"/>
  <c r="T2056" i="2"/>
  <c r="R2056" i="2"/>
  <c r="P2056" i="2"/>
  <c r="BI2052" i="2"/>
  <c r="BH2052" i="2"/>
  <c r="BG2052" i="2"/>
  <c r="BF2052" i="2"/>
  <c r="T2052" i="2"/>
  <c r="R2052" i="2"/>
  <c r="P2052" i="2"/>
  <c r="BI2046" i="2"/>
  <c r="BH2046" i="2"/>
  <c r="BG2046" i="2"/>
  <c r="BF2046" i="2"/>
  <c r="T2046" i="2"/>
  <c r="R2046" i="2"/>
  <c r="P2046" i="2"/>
  <c r="BI2034" i="2"/>
  <c r="BH2034" i="2"/>
  <c r="BG2034" i="2"/>
  <c r="BF2034" i="2"/>
  <c r="T2034" i="2"/>
  <c r="R2034" i="2"/>
  <c r="P2034" i="2"/>
  <c r="BI2028" i="2"/>
  <c r="BH2028" i="2"/>
  <c r="BG2028" i="2"/>
  <c r="BF2028" i="2"/>
  <c r="T2028" i="2"/>
  <c r="R2028" i="2"/>
  <c r="P2028" i="2"/>
  <c r="BI2021" i="2"/>
  <c r="BH2021" i="2"/>
  <c r="BG2021" i="2"/>
  <c r="BF2021" i="2"/>
  <c r="T2021" i="2"/>
  <c r="R2021" i="2"/>
  <c r="P2021" i="2"/>
  <c r="BI2014" i="2"/>
  <c r="BH2014" i="2"/>
  <c r="BG2014" i="2"/>
  <c r="BF2014" i="2"/>
  <c r="T2014" i="2"/>
  <c r="R2014" i="2"/>
  <c r="P2014" i="2"/>
  <c r="BI2011" i="2"/>
  <c r="BH2011" i="2"/>
  <c r="BG2011" i="2"/>
  <c r="BF2011" i="2"/>
  <c r="T2011" i="2"/>
  <c r="R2011" i="2"/>
  <c r="P2011" i="2"/>
  <c r="BI2008" i="2"/>
  <c r="BH2008" i="2"/>
  <c r="BG2008" i="2"/>
  <c r="BF2008" i="2"/>
  <c r="T2008" i="2"/>
  <c r="R2008" i="2"/>
  <c r="P2008" i="2"/>
  <c r="BI2005" i="2"/>
  <c r="BH2005" i="2"/>
  <c r="BG2005" i="2"/>
  <c r="BF2005" i="2"/>
  <c r="T2005" i="2"/>
  <c r="R2005" i="2"/>
  <c r="P2005" i="2"/>
  <c r="BI1999" i="2"/>
  <c r="BH1999" i="2"/>
  <c r="BG1999" i="2"/>
  <c r="BF1999" i="2"/>
  <c r="T1999" i="2"/>
  <c r="R1999" i="2"/>
  <c r="P1999" i="2"/>
  <c r="BI1992" i="2"/>
  <c r="BH1992" i="2"/>
  <c r="BG1992" i="2"/>
  <c r="BF1992" i="2"/>
  <c r="T1992" i="2"/>
  <c r="R1992" i="2"/>
  <c r="P1992" i="2"/>
  <c r="BI1985" i="2"/>
  <c r="BH1985" i="2"/>
  <c r="BG1985" i="2"/>
  <c r="BF1985" i="2"/>
  <c r="T1985" i="2"/>
  <c r="R1985" i="2"/>
  <c r="P1985" i="2"/>
  <c r="BI1978" i="2"/>
  <c r="BH1978" i="2"/>
  <c r="BG1978" i="2"/>
  <c r="BF1978" i="2"/>
  <c r="T1978" i="2"/>
  <c r="R1978" i="2"/>
  <c r="P1978" i="2"/>
  <c r="BI1971" i="2"/>
  <c r="BH1971" i="2"/>
  <c r="BG1971" i="2"/>
  <c r="BF1971" i="2"/>
  <c r="T1971" i="2"/>
  <c r="R1971" i="2"/>
  <c r="P1971" i="2"/>
  <c r="BI1964" i="2"/>
  <c r="BH1964" i="2"/>
  <c r="BG1964" i="2"/>
  <c r="BF1964" i="2"/>
  <c r="T1964" i="2"/>
  <c r="R1964" i="2"/>
  <c r="P1964" i="2"/>
  <c r="BI1961" i="2"/>
  <c r="BH1961" i="2"/>
  <c r="BG1961" i="2"/>
  <c r="BF1961" i="2"/>
  <c r="T1961" i="2"/>
  <c r="R1961" i="2"/>
  <c r="P1961" i="2"/>
  <c r="BI1954" i="2"/>
  <c r="BH1954" i="2"/>
  <c r="BG1954" i="2"/>
  <c r="BF1954" i="2"/>
  <c r="T1954" i="2"/>
  <c r="R1954" i="2"/>
  <c r="P1954" i="2"/>
  <c r="BI1951" i="2"/>
  <c r="BH1951" i="2"/>
  <c r="BG1951" i="2"/>
  <c r="BF1951" i="2"/>
  <c r="T1951" i="2"/>
  <c r="R1951" i="2"/>
  <c r="P1951" i="2"/>
  <c r="BI1944" i="2"/>
  <c r="BH1944" i="2"/>
  <c r="BG1944" i="2"/>
  <c r="BF1944" i="2"/>
  <c r="T1944" i="2"/>
  <c r="R1944" i="2"/>
  <c r="P1944" i="2"/>
  <c r="BI1940" i="2"/>
  <c r="BH1940" i="2"/>
  <c r="BG1940" i="2"/>
  <c r="BF1940" i="2"/>
  <c r="T1940" i="2"/>
  <c r="R1940" i="2"/>
  <c r="P1940" i="2"/>
  <c r="BI1937" i="2"/>
  <c r="BH1937" i="2"/>
  <c r="BG1937" i="2"/>
  <c r="BF1937" i="2"/>
  <c r="T1937" i="2"/>
  <c r="R1937" i="2"/>
  <c r="P1937" i="2"/>
  <c r="BI1929" i="2"/>
  <c r="BH1929" i="2"/>
  <c r="BG1929" i="2"/>
  <c r="BF1929" i="2"/>
  <c r="T1929" i="2"/>
  <c r="R1929" i="2"/>
  <c r="P1929" i="2"/>
  <c r="BI1920" i="2"/>
  <c r="BH1920" i="2"/>
  <c r="BG1920" i="2"/>
  <c r="BF1920" i="2"/>
  <c r="T1920" i="2"/>
  <c r="R1920" i="2"/>
  <c r="P1920" i="2"/>
  <c r="BI1911" i="2"/>
  <c r="BH1911" i="2"/>
  <c r="BG1911" i="2"/>
  <c r="BF1911" i="2"/>
  <c r="T1911" i="2"/>
  <c r="R1911" i="2"/>
  <c r="P1911" i="2"/>
  <c r="BI1907" i="2"/>
  <c r="BH1907" i="2"/>
  <c r="BG1907" i="2"/>
  <c r="BF1907" i="2"/>
  <c r="T1907" i="2"/>
  <c r="R1907" i="2"/>
  <c r="P1907" i="2"/>
  <c r="BI1901" i="2"/>
  <c r="BH1901" i="2"/>
  <c r="BG1901" i="2"/>
  <c r="BF1901" i="2"/>
  <c r="T1901" i="2"/>
  <c r="R1901" i="2"/>
  <c r="P1901" i="2"/>
  <c r="BI1897" i="2"/>
  <c r="BH1897" i="2"/>
  <c r="BG1897" i="2"/>
  <c r="BF1897" i="2"/>
  <c r="T1897" i="2"/>
  <c r="R1897" i="2"/>
  <c r="P1897" i="2"/>
  <c r="BI1891" i="2"/>
  <c r="BH1891" i="2"/>
  <c r="BG1891" i="2"/>
  <c r="BF1891" i="2"/>
  <c r="T1891" i="2"/>
  <c r="R1891" i="2"/>
  <c r="P1891" i="2"/>
  <c r="BI1882" i="2"/>
  <c r="BH1882" i="2"/>
  <c r="BG1882" i="2"/>
  <c r="BF1882" i="2"/>
  <c r="T1882" i="2"/>
  <c r="R1882" i="2"/>
  <c r="P1882" i="2"/>
  <c r="BI1878" i="2"/>
  <c r="BH1878" i="2"/>
  <c r="BG1878" i="2"/>
  <c r="BF1878" i="2"/>
  <c r="T1878" i="2"/>
  <c r="R1878" i="2"/>
  <c r="P1878" i="2"/>
  <c r="BI1866" i="2"/>
  <c r="BH1866" i="2"/>
  <c r="BG1866" i="2"/>
  <c r="BF1866" i="2"/>
  <c r="T1866" i="2"/>
  <c r="R1866" i="2"/>
  <c r="P1866" i="2"/>
  <c r="BI1862" i="2"/>
  <c r="BH1862" i="2"/>
  <c r="BG1862" i="2"/>
  <c r="BF1862" i="2"/>
  <c r="T1862" i="2"/>
  <c r="R1862" i="2"/>
  <c r="P1862" i="2"/>
  <c r="BI1859" i="2"/>
  <c r="BH1859" i="2"/>
  <c r="BG1859" i="2"/>
  <c r="BF1859" i="2"/>
  <c r="T1859" i="2"/>
  <c r="R1859" i="2"/>
  <c r="P1859" i="2"/>
  <c r="BI1854" i="2"/>
  <c r="BH1854" i="2"/>
  <c r="BG1854" i="2"/>
  <c r="BF1854" i="2"/>
  <c r="T1854" i="2"/>
  <c r="T1853" i="2"/>
  <c r="R1854" i="2"/>
  <c r="R1853" i="2" s="1"/>
  <c r="P1854" i="2"/>
  <c r="P1853" i="2"/>
  <c r="BI1850" i="2"/>
  <c r="BH1850" i="2"/>
  <c r="BG1850" i="2"/>
  <c r="BF1850" i="2"/>
  <c r="T1850" i="2"/>
  <c r="R1850" i="2"/>
  <c r="P1850" i="2"/>
  <c r="BI1846" i="2"/>
  <c r="BH1846" i="2"/>
  <c r="BG1846" i="2"/>
  <c r="BF1846" i="2"/>
  <c r="T1846" i="2"/>
  <c r="R1846" i="2"/>
  <c r="P1846" i="2"/>
  <c r="BI1843" i="2"/>
  <c r="BH1843" i="2"/>
  <c r="BG1843" i="2"/>
  <c r="BF1843" i="2"/>
  <c r="T1843" i="2"/>
  <c r="R1843" i="2"/>
  <c r="P1843" i="2"/>
  <c r="BI1840" i="2"/>
  <c r="BH1840" i="2"/>
  <c r="BG1840" i="2"/>
  <c r="BF1840" i="2"/>
  <c r="T1840" i="2"/>
  <c r="R1840" i="2"/>
  <c r="P1840" i="2"/>
  <c r="BI1834" i="2"/>
  <c r="BH1834" i="2"/>
  <c r="BG1834" i="2"/>
  <c r="BF1834" i="2"/>
  <c r="T1834" i="2"/>
  <c r="R1834" i="2"/>
  <c r="P1834" i="2"/>
  <c r="BI1829" i="2"/>
  <c r="BH1829" i="2"/>
  <c r="BG1829" i="2"/>
  <c r="BF1829" i="2"/>
  <c r="T1829" i="2"/>
  <c r="R1829" i="2"/>
  <c r="P1829" i="2"/>
  <c r="BI1825" i="2"/>
  <c r="BH1825" i="2"/>
  <c r="BG1825" i="2"/>
  <c r="BF1825" i="2"/>
  <c r="T1825" i="2"/>
  <c r="R1825" i="2"/>
  <c r="P1825" i="2"/>
  <c r="BI1818" i="2"/>
  <c r="BH1818" i="2"/>
  <c r="BG1818" i="2"/>
  <c r="BF1818" i="2"/>
  <c r="T1818" i="2"/>
  <c r="R1818" i="2"/>
  <c r="P1818" i="2"/>
  <c r="BI1814" i="2"/>
  <c r="BH1814" i="2"/>
  <c r="BG1814" i="2"/>
  <c r="BF1814" i="2"/>
  <c r="T1814" i="2"/>
  <c r="R1814" i="2"/>
  <c r="P1814" i="2"/>
  <c r="BI1803" i="2"/>
  <c r="BH1803" i="2"/>
  <c r="BG1803" i="2"/>
  <c r="BF1803" i="2"/>
  <c r="T1803" i="2"/>
  <c r="R1803" i="2"/>
  <c r="P1803" i="2"/>
  <c r="BI1799" i="2"/>
  <c r="BH1799" i="2"/>
  <c r="BG1799" i="2"/>
  <c r="BF1799" i="2"/>
  <c r="T1799" i="2"/>
  <c r="R1799" i="2"/>
  <c r="P1799" i="2"/>
  <c r="BI1793" i="2"/>
  <c r="BH1793" i="2"/>
  <c r="BG1793" i="2"/>
  <c r="BF1793" i="2"/>
  <c r="T1793" i="2"/>
  <c r="R1793" i="2"/>
  <c r="P1793" i="2"/>
  <c r="BI1787" i="2"/>
  <c r="BH1787" i="2"/>
  <c r="BG1787" i="2"/>
  <c r="BF1787" i="2"/>
  <c r="T1787" i="2"/>
  <c r="R1787" i="2"/>
  <c r="P1787" i="2"/>
  <c r="BI1781" i="2"/>
  <c r="BH1781" i="2"/>
  <c r="BG1781" i="2"/>
  <c r="BF1781" i="2"/>
  <c r="T1781" i="2"/>
  <c r="R1781" i="2"/>
  <c r="P1781" i="2"/>
  <c r="BI1773" i="2"/>
  <c r="BH1773" i="2"/>
  <c r="BG1773" i="2"/>
  <c r="BF1773" i="2"/>
  <c r="T1773" i="2"/>
  <c r="R1773" i="2"/>
  <c r="P1773" i="2"/>
  <c r="BI1743" i="2"/>
  <c r="BH1743" i="2"/>
  <c r="BG1743" i="2"/>
  <c r="BF1743" i="2"/>
  <c r="T1743" i="2"/>
  <c r="R1743" i="2"/>
  <c r="P1743" i="2"/>
  <c r="BI1717" i="2"/>
  <c r="BH1717" i="2"/>
  <c r="BG1717" i="2"/>
  <c r="BF1717" i="2"/>
  <c r="T1717" i="2"/>
  <c r="R1717" i="2"/>
  <c r="P1717" i="2"/>
  <c r="BI1699" i="2"/>
  <c r="BH1699" i="2"/>
  <c r="BG1699" i="2"/>
  <c r="BF1699" i="2"/>
  <c r="T1699" i="2"/>
  <c r="R1699" i="2"/>
  <c r="P1699" i="2"/>
  <c r="BI1691" i="2"/>
  <c r="BH1691" i="2"/>
  <c r="BG1691" i="2"/>
  <c r="BF1691" i="2"/>
  <c r="T1691" i="2"/>
  <c r="R1691" i="2"/>
  <c r="P1691" i="2"/>
  <c r="BI1672" i="2"/>
  <c r="BH1672" i="2"/>
  <c r="BG1672" i="2"/>
  <c r="BF1672" i="2"/>
  <c r="T1672" i="2"/>
  <c r="R1672" i="2"/>
  <c r="P1672" i="2"/>
  <c r="BI1665" i="2"/>
  <c r="BH1665" i="2"/>
  <c r="BG1665" i="2"/>
  <c r="BF1665" i="2"/>
  <c r="T1665" i="2"/>
  <c r="R1665" i="2"/>
  <c r="P1665" i="2"/>
  <c r="BI1658" i="2"/>
  <c r="BH1658" i="2"/>
  <c r="BG1658" i="2"/>
  <c r="BF1658" i="2"/>
  <c r="T1658" i="2"/>
  <c r="R1658" i="2"/>
  <c r="P1658" i="2"/>
  <c r="BI1617" i="2"/>
  <c r="BH1617" i="2"/>
  <c r="BG1617" i="2"/>
  <c r="BF1617" i="2"/>
  <c r="T1617" i="2"/>
  <c r="R1617" i="2"/>
  <c r="P1617" i="2"/>
  <c r="BI1610" i="2"/>
  <c r="BH1610" i="2"/>
  <c r="BG1610" i="2"/>
  <c r="BF1610" i="2"/>
  <c r="T1610" i="2"/>
  <c r="R1610" i="2"/>
  <c r="P1610" i="2"/>
  <c r="BI1603" i="2"/>
  <c r="BH1603" i="2"/>
  <c r="BG1603" i="2"/>
  <c r="BF1603" i="2"/>
  <c r="T1603" i="2"/>
  <c r="R1603" i="2"/>
  <c r="P1603" i="2"/>
  <c r="BI1596" i="2"/>
  <c r="BH1596" i="2"/>
  <c r="BG1596" i="2"/>
  <c r="BF1596" i="2"/>
  <c r="T1596" i="2"/>
  <c r="R1596" i="2"/>
  <c r="P1596" i="2"/>
  <c r="BI1590" i="2"/>
  <c r="BH1590" i="2"/>
  <c r="BG1590" i="2"/>
  <c r="BF1590" i="2"/>
  <c r="T1590" i="2"/>
  <c r="R1590" i="2"/>
  <c r="P1590" i="2"/>
  <c r="BI1583" i="2"/>
  <c r="BH1583" i="2"/>
  <c r="BG1583" i="2"/>
  <c r="BF1583" i="2"/>
  <c r="T1583" i="2"/>
  <c r="R1583" i="2"/>
  <c r="P1583" i="2"/>
  <c r="BI1571" i="2"/>
  <c r="BH1571" i="2"/>
  <c r="BG1571" i="2"/>
  <c r="BF1571" i="2"/>
  <c r="T1571" i="2"/>
  <c r="R1571" i="2"/>
  <c r="P1571" i="2"/>
  <c r="BI1564" i="2"/>
  <c r="BH1564" i="2"/>
  <c r="BG1564" i="2"/>
  <c r="BF1564" i="2"/>
  <c r="T1564" i="2"/>
  <c r="R1564" i="2"/>
  <c r="P1564" i="2"/>
  <c r="BI1557" i="2"/>
  <c r="BH1557" i="2"/>
  <c r="BG1557" i="2"/>
  <c r="BF1557" i="2"/>
  <c r="T1557" i="2"/>
  <c r="R1557" i="2"/>
  <c r="P1557" i="2"/>
  <c r="BI1549" i="2"/>
  <c r="BH1549" i="2"/>
  <c r="BG1549" i="2"/>
  <c r="BF1549" i="2"/>
  <c r="T1549" i="2"/>
  <c r="R1549" i="2"/>
  <c r="P1549" i="2"/>
  <c r="BI1546" i="2"/>
  <c r="BH1546" i="2"/>
  <c r="BG1546" i="2"/>
  <c r="BF1546" i="2"/>
  <c r="T1546" i="2"/>
  <c r="R1546" i="2"/>
  <c r="P1546" i="2"/>
  <c r="BI1539" i="2"/>
  <c r="BH1539" i="2"/>
  <c r="BG1539" i="2"/>
  <c r="BF1539" i="2"/>
  <c r="T1539" i="2"/>
  <c r="R1539" i="2"/>
  <c r="P1539" i="2"/>
  <c r="BI1532" i="2"/>
  <c r="BH1532" i="2"/>
  <c r="BG1532" i="2"/>
  <c r="BF1532" i="2"/>
  <c r="T1532" i="2"/>
  <c r="R1532" i="2"/>
  <c r="P1532" i="2"/>
  <c r="BI1525" i="2"/>
  <c r="BH1525" i="2"/>
  <c r="BG1525" i="2"/>
  <c r="BF1525" i="2"/>
  <c r="T1525" i="2"/>
  <c r="R1525" i="2"/>
  <c r="P1525" i="2"/>
  <c r="BI1518" i="2"/>
  <c r="BH1518" i="2"/>
  <c r="BG1518" i="2"/>
  <c r="BF1518" i="2"/>
  <c r="T1518" i="2"/>
  <c r="R1518" i="2"/>
  <c r="P1518" i="2"/>
  <c r="BI1510" i="2"/>
  <c r="BH1510" i="2"/>
  <c r="BG1510" i="2"/>
  <c r="BF1510" i="2"/>
  <c r="T1510" i="2"/>
  <c r="R1510" i="2"/>
  <c r="P1510" i="2"/>
  <c r="BI1467" i="2"/>
  <c r="BH1467" i="2"/>
  <c r="BG1467" i="2"/>
  <c r="BF1467" i="2"/>
  <c r="T1467" i="2"/>
  <c r="R1467" i="2"/>
  <c r="P1467" i="2"/>
  <c r="BI1448" i="2"/>
  <c r="BH1448" i="2"/>
  <c r="BG1448" i="2"/>
  <c r="BF1448" i="2"/>
  <c r="T1448" i="2"/>
  <c r="R1448" i="2"/>
  <c r="P1448" i="2"/>
  <c r="BI1442" i="2"/>
  <c r="BH1442" i="2"/>
  <c r="BG1442" i="2"/>
  <c r="BF1442" i="2"/>
  <c r="T1442" i="2"/>
  <c r="R1442" i="2"/>
  <c r="P1442" i="2"/>
  <c r="BI1436" i="2"/>
  <c r="BH1436" i="2"/>
  <c r="BG1436" i="2"/>
  <c r="BF1436" i="2"/>
  <c r="T1436" i="2"/>
  <c r="R1436" i="2"/>
  <c r="P1436" i="2"/>
  <c r="BI1430" i="2"/>
  <c r="BH1430" i="2"/>
  <c r="BG1430" i="2"/>
  <c r="BF1430" i="2"/>
  <c r="T1430" i="2"/>
  <c r="R1430" i="2"/>
  <c r="P1430" i="2"/>
  <c r="BI1378" i="2"/>
  <c r="BH1378" i="2"/>
  <c r="BG1378" i="2"/>
  <c r="BF1378" i="2"/>
  <c r="T1378" i="2"/>
  <c r="R1378" i="2"/>
  <c r="P1378" i="2"/>
  <c r="BI1369" i="2"/>
  <c r="BH1369" i="2"/>
  <c r="BG1369" i="2"/>
  <c r="BF1369" i="2"/>
  <c r="T1369" i="2"/>
  <c r="R1369" i="2"/>
  <c r="P1369" i="2"/>
  <c r="BI1360" i="2"/>
  <c r="BH1360" i="2"/>
  <c r="BG1360" i="2"/>
  <c r="BF1360" i="2"/>
  <c r="T1360" i="2"/>
  <c r="R1360" i="2"/>
  <c r="P1360" i="2"/>
  <c r="BI1353" i="2"/>
  <c r="BH1353" i="2"/>
  <c r="BG1353" i="2"/>
  <c r="BF1353" i="2"/>
  <c r="T1353" i="2"/>
  <c r="R1353" i="2"/>
  <c r="P1353" i="2"/>
  <c r="BI1350" i="2"/>
  <c r="BH1350" i="2"/>
  <c r="BG1350" i="2"/>
  <c r="BF1350" i="2"/>
  <c r="T1350" i="2"/>
  <c r="R1350" i="2"/>
  <c r="P1350" i="2"/>
  <c r="BI1348" i="2"/>
  <c r="BH1348" i="2"/>
  <c r="BG1348" i="2"/>
  <c r="BF1348" i="2"/>
  <c r="T1348" i="2"/>
  <c r="R1348" i="2"/>
  <c r="P1348" i="2"/>
  <c r="BI1346" i="2"/>
  <c r="BH1346" i="2"/>
  <c r="BG1346" i="2"/>
  <c r="BF1346" i="2"/>
  <c r="T1346" i="2"/>
  <c r="R1346" i="2"/>
  <c r="P1346" i="2"/>
  <c r="BI1338" i="2"/>
  <c r="BH1338" i="2"/>
  <c r="BG1338" i="2"/>
  <c r="BF1338" i="2"/>
  <c r="T1338" i="2"/>
  <c r="R1338" i="2"/>
  <c r="P1338" i="2"/>
  <c r="BI1320" i="2"/>
  <c r="BH1320" i="2"/>
  <c r="BG1320" i="2"/>
  <c r="BF1320" i="2"/>
  <c r="T1320" i="2"/>
  <c r="R1320" i="2"/>
  <c r="P1320" i="2"/>
  <c r="BI1312" i="2"/>
  <c r="BH1312" i="2"/>
  <c r="BG1312" i="2"/>
  <c r="BF1312" i="2"/>
  <c r="T1312" i="2"/>
  <c r="R1312" i="2"/>
  <c r="P1312" i="2"/>
  <c r="BI1297" i="2"/>
  <c r="BH1297" i="2"/>
  <c r="BG1297" i="2"/>
  <c r="BF1297" i="2"/>
  <c r="T1297" i="2"/>
  <c r="R1297" i="2"/>
  <c r="P1297" i="2"/>
  <c r="BI1280" i="2"/>
  <c r="BH1280" i="2"/>
  <c r="BG1280" i="2"/>
  <c r="BF1280" i="2"/>
  <c r="T1280" i="2"/>
  <c r="R1280" i="2"/>
  <c r="P1280" i="2"/>
  <c r="BI1258" i="2"/>
  <c r="BH1258" i="2"/>
  <c r="BG1258" i="2"/>
  <c r="BF1258" i="2"/>
  <c r="T1258" i="2"/>
  <c r="R1258" i="2"/>
  <c r="P1258" i="2"/>
  <c r="BI1255" i="2"/>
  <c r="BH1255" i="2"/>
  <c r="BG1255" i="2"/>
  <c r="BF1255" i="2"/>
  <c r="T1255" i="2"/>
  <c r="R1255" i="2"/>
  <c r="P1255" i="2"/>
  <c r="BI1250" i="2"/>
  <c r="BH1250" i="2"/>
  <c r="BG1250" i="2"/>
  <c r="BF1250" i="2"/>
  <c r="T1250" i="2"/>
  <c r="R1250" i="2"/>
  <c r="P1250" i="2"/>
  <c r="BI1247" i="2"/>
  <c r="BH1247" i="2"/>
  <c r="BG1247" i="2"/>
  <c r="BF1247" i="2"/>
  <c r="T1247" i="2"/>
  <c r="R1247" i="2"/>
  <c r="P1247" i="2"/>
  <c r="BI1242" i="2"/>
  <c r="BH1242" i="2"/>
  <c r="BG1242" i="2"/>
  <c r="BF1242" i="2"/>
  <c r="T1242" i="2"/>
  <c r="R1242" i="2"/>
  <c r="P1242" i="2"/>
  <c r="BI1235" i="2"/>
  <c r="BH1235" i="2"/>
  <c r="BG1235" i="2"/>
  <c r="BF1235" i="2"/>
  <c r="T1235" i="2"/>
  <c r="R1235" i="2"/>
  <c r="P1235" i="2"/>
  <c r="BI1229" i="2"/>
  <c r="BH1229" i="2"/>
  <c r="BG1229" i="2"/>
  <c r="BF1229" i="2"/>
  <c r="T1229" i="2"/>
  <c r="R1229" i="2"/>
  <c r="P1229" i="2"/>
  <c r="BI1222" i="2"/>
  <c r="BH1222" i="2"/>
  <c r="BG1222" i="2"/>
  <c r="BF1222" i="2"/>
  <c r="T1222" i="2"/>
  <c r="R1222" i="2"/>
  <c r="P1222" i="2"/>
  <c r="BI1216" i="2"/>
  <c r="BH1216" i="2"/>
  <c r="BG1216" i="2"/>
  <c r="BF1216" i="2"/>
  <c r="T1216" i="2"/>
  <c r="R1216" i="2"/>
  <c r="P1216" i="2"/>
  <c r="BI1209" i="2"/>
  <c r="BH1209" i="2"/>
  <c r="BG1209" i="2"/>
  <c r="BF1209" i="2"/>
  <c r="T1209" i="2"/>
  <c r="R1209" i="2"/>
  <c r="P1209" i="2"/>
  <c r="BI1207" i="2"/>
  <c r="BH1207" i="2"/>
  <c r="BG1207" i="2"/>
  <c r="BF1207" i="2"/>
  <c r="T1207" i="2"/>
  <c r="R1207" i="2"/>
  <c r="P1207" i="2"/>
  <c r="BI1201" i="2"/>
  <c r="BH1201" i="2"/>
  <c r="BG1201" i="2"/>
  <c r="BF1201" i="2"/>
  <c r="T1201" i="2"/>
  <c r="R1201" i="2"/>
  <c r="P1201" i="2"/>
  <c r="BI1197" i="2"/>
  <c r="BH1197" i="2"/>
  <c r="BG1197" i="2"/>
  <c r="BF1197" i="2"/>
  <c r="T1197" i="2"/>
  <c r="R1197" i="2"/>
  <c r="P1197" i="2"/>
  <c r="BI1191" i="2"/>
  <c r="BH1191" i="2"/>
  <c r="BG1191" i="2"/>
  <c r="BF1191" i="2"/>
  <c r="T1191" i="2"/>
  <c r="R1191" i="2"/>
  <c r="P1191" i="2"/>
  <c r="BI1187" i="2"/>
  <c r="BH1187" i="2"/>
  <c r="BG1187" i="2"/>
  <c r="BF1187" i="2"/>
  <c r="T1187" i="2"/>
  <c r="R1187" i="2"/>
  <c r="P1187" i="2"/>
  <c r="BI1183" i="2"/>
  <c r="BH1183" i="2"/>
  <c r="BG1183" i="2"/>
  <c r="BF1183" i="2"/>
  <c r="T1183" i="2"/>
  <c r="R1183" i="2"/>
  <c r="P1183" i="2"/>
  <c r="BI1179" i="2"/>
  <c r="BH1179" i="2"/>
  <c r="BG1179" i="2"/>
  <c r="BF1179" i="2"/>
  <c r="T1179" i="2"/>
  <c r="R1179" i="2"/>
  <c r="P1179" i="2"/>
  <c r="BI1175" i="2"/>
  <c r="BH1175" i="2"/>
  <c r="BG1175" i="2"/>
  <c r="BF1175" i="2"/>
  <c r="T1175" i="2"/>
  <c r="R1175" i="2"/>
  <c r="P1175" i="2"/>
  <c r="BI1166" i="2"/>
  <c r="BH1166" i="2"/>
  <c r="BG1166" i="2"/>
  <c r="BF1166" i="2"/>
  <c r="T1166" i="2"/>
  <c r="R1166" i="2"/>
  <c r="P1166" i="2"/>
  <c r="BI1158" i="2"/>
  <c r="BH1158" i="2"/>
  <c r="BG1158" i="2"/>
  <c r="BF1158" i="2"/>
  <c r="T1158" i="2"/>
  <c r="R1158" i="2"/>
  <c r="P1158" i="2"/>
  <c r="BI1154" i="2"/>
  <c r="BH1154" i="2"/>
  <c r="BG1154" i="2"/>
  <c r="BF1154" i="2"/>
  <c r="T1154" i="2"/>
  <c r="R1154" i="2"/>
  <c r="P1154" i="2"/>
  <c r="BI1150" i="2"/>
  <c r="BH1150" i="2"/>
  <c r="BG1150" i="2"/>
  <c r="BF1150" i="2"/>
  <c r="T1150" i="2"/>
  <c r="R1150" i="2"/>
  <c r="P1150" i="2"/>
  <c r="BI1142" i="2"/>
  <c r="BH1142" i="2"/>
  <c r="BG1142" i="2"/>
  <c r="BF1142" i="2"/>
  <c r="T1142" i="2"/>
  <c r="R1142" i="2"/>
  <c r="P1142" i="2"/>
  <c r="BI1133" i="2"/>
  <c r="BH1133" i="2"/>
  <c r="BG1133" i="2"/>
  <c r="BF1133" i="2"/>
  <c r="T1133" i="2"/>
  <c r="R1133" i="2"/>
  <c r="P1133" i="2"/>
  <c r="BI1122" i="2"/>
  <c r="BH1122" i="2"/>
  <c r="BG1122" i="2"/>
  <c r="BF1122" i="2"/>
  <c r="T1122" i="2"/>
  <c r="R1122" i="2"/>
  <c r="P1122" i="2"/>
  <c r="BI1115" i="2"/>
  <c r="BH1115" i="2"/>
  <c r="BG1115" i="2"/>
  <c r="BF1115" i="2"/>
  <c r="T1115" i="2"/>
  <c r="R1115" i="2"/>
  <c r="P1115" i="2"/>
  <c r="BI1108" i="2"/>
  <c r="BH1108" i="2"/>
  <c r="BG1108" i="2"/>
  <c r="BF1108" i="2"/>
  <c r="T1108" i="2"/>
  <c r="R1108" i="2"/>
  <c r="P1108" i="2"/>
  <c r="BI1102" i="2"/>
  <c r="BH1102" i="2"/>
  <c r="BG1102" i="2"/>
  <c r="BF1102" i="2"/>
  <c r="T1102" i="2"/>
  <c r="R1102" i="2"/>
  <c r="P1102" i="2"/>
  <c r="BI1092" i="2"/>
  <c r="BH1092" i="2"/>
  <c r="BG1092" i="2"/>
  <c r="BF1092" i="2"/>
  <c r="T1092" i="2"/>
  <c r="R1092" i="2"/>
  <c r="P1092" i="2"/>
  <c r="BI1080" i="2"/>
  <c r="BH1080" i="2"/>
  <c r="BG1080" i="2"/>
  <c r="BF1080" i="2"/>
  <c r="T1080" i="2"/>
  <c r="R1080" i="2"/>
  <c r="P1080" i="2"/>
  <c r="BI1074" i="2"/>
  <c r="BH1074" i="2"/>
  <c r="BG1074" i="2"/>
  <c r="BF1074" i="2"/>
  <c r="T1074" i="2"/>
  <c r="R1074" i="2"/>
  <c r="P1074" i="2"/>
  <c r="BI1060" i="2"/>
  <c r="BH1060" i="2"/>
  <c r="BG1060" i="2"/>
  <c r="BF1060" i="2"/>
  <c r="T1060" i="2"/>
  <c r="R1060" i="2"/>
  <c r="P1060" i="2"/>
  <c r="BI1057" i="2"/>
  <c r="BH1057" i="2"/>
  <c r="BG1057" i="2"/>
  <c r="BF1057" i="2"/>
  <c r="T1057" i="2"/>
  <c r="R1057" i="2"/>
  <c r="P1057" i="2"/>
  <c r="BI1047" i="2"/>
  <c r="BH1047" i="2"/>
  <c r="BG1047" i="2"/>
  <c r="BF1047" i="2"/>
  <c r="T1047" i="2"/>
  <c r="R1047" i="2"/>
  <c r="P1047" i="2"/>
  <c r="BI1041" i="2"/>
  <c r="BH1041" i="2"/>
  <c r="BG1041" i="2"/>
  <c r="BF1041" i="2"/>
  <c r="T1041" i="2"/>
  <c r="R1041" i="2"/>
  <c r="P1041" i="2"/>
  <c r="BI1028" i="2"/>
  <c r="BH1028" i="2"/>
  <c r="BG1028" i="2"/>
  <c r="BF1028" i="2"/>
  <c r="T1028" i="2"/>
  <c r="R1028" i="2"/>
  <c r="P1028" i="2"/>
  <c r="BI1025" i="2"/>
  <c r="BH1025" i="2"/>
  <c r="BG1025" i="2"/>
  <c r="BF1025" i="2"/>
  <c r="T1025" i="2"/>
  <c r="R1025" i="2"/>
  <c r="P1025" i="2"/>
  <c r="BI1017" i="2"/>
  <c r="BH1017" i="2"/>
  <c r="BG1017" i="2"/>
  <c r="BF1017" i="2"/>
  <c r="T1017" i="2"/>
  <c r="R1017" i="2"/>
  <c r="P1017" i="2"/>
  <c r="BI1011" i="2"/>
  <c r="BH1011" i="2"/>
  <c r="BG1011" i="2"/>
  <c r="BF1011" i="2"/>
  <c r="T1011" i="2"/>
  <c r="R1011" i="2"/>
  <c r="P1011" i="2"/>
  <c r="BI1004" i="2"/>
  <c r="BH1004" i="2"/>
  <c r="BG1004" i="2"/>
  <c r="BF1004" i="2"/>
  <c r="T1004" i="2"/>
  <c r="R1004" i="2"/>
  <c r="P1004" i="2"/>
  <c r="BI1002" i="2"/>
  <c r="BH1002" i="2"/>
  <c r="BG1002" i="2"/>
  <c r="BF1002" i="2"/>
  <c r="T1002" i="2"/>
  <c r="R1002" i="2"/>
  <c r="P1002" i="2"/>
  <c r="BI995" i="2"/>
  <c r="BH995" i="2"/>
  <c r="BG995" i="2"/>
  <c r="BF995" i="2"/>
  <c r="T995" i="2"/>
  <c r="R995" i="2"/>
  <c r="P995" i="2"/>
  <c r="BI990" i="2"/>
  <c r="BH990" i="2"/>
  <c r="BG990" i="2"/>
  <c r="BF990" i="2"/>
  <c r="T990" i="2"/>
  <c r="R990" i="2"/>
  <c r="P990" i="2"/>
  <c r="BI984" i="2"/>
  <c r="BH984" i="2"/>
  <c r="BG984" i="2"/>
  <c r="BF984" i="2"/>
  <c r="T984" i="2"/>
  <c r="R984" i="2"/>
  <c r="P984" i="2"/>
  <c r="BI979" i="2"/>
  <c r="BH979" i="2"/>
  <c r="BG979" i="2"/>
  <c r="BF979" i="2"/>
  <c r="T979" i="2"/>
  <c r="R979" i="2"/>
  <c r="P979" i="2"/>
  <c r="BI972" i="2"/>
  <c r="BH972" i="2"/>
  <c r="BG972" i="2"/>
  <c r="BF972" i="2"/>
  <c r="T972" i="2"/>
  <c r="R972" i="2"/>
  <c r="P972" i="2"/>
  <c r="BI969" i="2"/>
  <c r="BH969" i="2"/>
  <c r="BG969" i="2"/>
  <c r="BF969" i="2"/>
  <c r="T969" i="2"/>
  <c r="R969" i="2"/>
  <c r="P969" i="2"/>
  <c r="BI963" i="2"/>
  <c r="BH963" i="2"/>
  <c r="BG963" i="2"/>
  <c r="BF963" i="2"/>
  <c r="T963" i="2"/>
  <c r="R963" i="2"/>
  <c r="P963" i="2"/>
  <c r="BI957" i="2"/>
  <c r="BH957" i="2"/>
  <c r="BG957" i="2"/>
  <c r="BF957" i="2"/>
  <c r="T957" i="2"/>
  <c r="R957" i="2"/>
  <c r="P957" i="2"/>
  <c r="BI950" i="2"/>
  <c r="BH950" i="2"/>
  <c r="BG950" i="2"/>
  <c r="BF950" i="2"/>
  <c r="T950" i="2"/>
  <c r="R950" i="2"/>
  <c r="P950" i="2"/>
  <c r="BI918" i="2"/>
  <c r="BH918" i="2"/>
  <c r="BG918" i="2"/>
  <c r="BF918" i="2"/>
  <c r="T918" i="2"/>
  <c r="R918" i="2"/>
  <c r="P918" i="2"/>
  <c r="BI912" i="2"/>
  <c r="BH912" i="2"/>
  <c r="BG912" i="2"/>
  <c r="BF912" i="2"/>
  <c r="T912" i="2"/>
  <c r="R912" i="2"/>
  <c r="P912" i="2"/>
  <c r="BI904" i="2"/>
  <c r="BH904" i="2"/>
  <c r="BG904" i="2"/>
  <c r="BF904" i="2"/>
  <c r="T904" i="2"/>
  <c r="R904" i="2"/>
  <c r="P904" i="2"/>
  <c r="BI891" i="2"/>
  <c r="BH891" i="2"/>
  <c r="BG891" i="2"/>
  <c r="BF891" i="2"/>
  <c r="T891" i="2"/>
  <c r="R891" i="2"/>
  <c r="P891" i="2"/>
  <c r="BI885" i="2"/>
  <c r="BH885" i="2"/>
  <c r="BG885" i="2"/>
  <c r="BF885" i="2"/>
  <c r="T885" i="2"/>
  <c r="R885" i="2"/>
  <c r="P885" i="2"/>
  <c r="BI844" i="2"/>
  <c r="BH844" i="2"/>
  <c r="BG844" i="2"/>
  <c r="BF844" i="2"/>
  <c r="T844" i="2"/>
  <c r="R844" i="2"/>
  <c r="P844" i="2"/>
  <c r="BI838" i="2"/>
  <c r="BH838" i="2"/>
  <c r="BG838" i="2"/>
  <c r="BF838" i="2"/>
  <c r="T838" i="2"/>
  <c r="R838" i="2"/>
  <c r="P838" i="2"/>
  <c r="BI832" i="2"/>
  <c r="BH832" i="2"/>
  <c r="BG832" i="2"/>
  <c r="BF832" i="2"/>
  <c r="T832" i="2"/>
  <c r="R832" i="2"/>
  <c r="P832" i="2"/>
  <c r="BI826" i="2"/>
  <c r="BH826" i="2"/>
  <c r="BG826" i="2"/>
  <c r="BF826" i="2"/>
  <c r="T826" i="2"/>
  <c r="R826" i="2"/>
  <c r="P826" i="2"/>
  <c r="BI813" i="2"/>
  <c r="BH813" i="2"/>
  <c r="BG813" i="2"/>
  <c r="BF813" i="2"/>
  <c r="T813" i="2"/>
  <c r="R813" i="2"/>
  <c r="P813" i="2"/>
  <c r="BI807" i="2"/>
  <c r="BH807" i="2"/>
  <c r="BG807" i="2"/>
  <c r="BF807" i="2"/>
  <c r="T807" i="2"/>
  <c r="R807" i="2"/>
  <c r="P807" i="2"/>
  <c r="BI801" i="2"/>
  <c r="BH801" i="2"/>
  <c r="BG801" i="2"/>
  <c r="BF801" i="2"/>
  <c r="T801" i="2"/>
  <c r="R801" i="2"/>
  <c r="P801" i="2"/>
  <c r="BI795" i="2"/>
  <c r="BH795" i="2"/>
  <c r="BG795" i="2"/>
  <c r="BF795" i="2"/>
  <c r="T795" i="2"/>
  <c r="R795" i="2"/>
  <c r="P795" i="2"/>
  <c r="BI765" i="2"/>
  <c r="BH765" i="2"/>
  <c r="BG765" i="2"/>
  <c r="BF765" i="2"/>
  <c r="T765" i="2"/>
  <c r="R765" i="2"/>
  <c r="P765" i="2"/>
  <c r="BI762" i="2"/>
  <c r="BH762" i="2"/>
  <c r="BG762" i="2"/>
  <c r="BF762" i="2"/>
  <c r="T762" i="2"/>
  <c r="R762" i="2"/>
  <c r="P762" i="2"/>
  <c r="BI753" i="2"/>
  <c r="BH753" i="2"/>
  <c r="BG753" i="2"/>
  <c r="BF753" i="2"/>
  <c r="T753" i="2"/>
  <c r="R753" i="2"/>
  <c r="P753" i="2"/>
  <c r="BI747" i="2"/>
  <c r="BH747" i="2"/>
  <c r="BG747" i="2"/>
  <c r="BF747" i="2"/>
  <c r="T747" i="2"/>
  <c r="R747" i="2"/>
  <c r="P747" i="2"/>
  <c r="BI733" i="2"/>
  <c r="BH733" i="2"/>
  <c r="BG733" i="2"/>
  <c r="BF733" i="2"/>
  <c r="T733" i="2"/>
  <c r="R733" i="2"/>
  <c r="P733" i="2"/>
  <c r="BI729" i="2"/>
  <c r="BH729" i="2"/>
  <c r="BG729" i="2"/>
  <c r="BF729" i="2"/>
  <c r="T729" i="2"/>
  <c r="T728" i="2"/>
  <c r="R729" i="2"/>
  <c r="R728" i="2"/>
  <c r="P729" i="2"/>
  <c r="P728" i="2"/>
  <c r="BI719" i="2"/>
  <c r="BH719" i="2"/>
  <c r="BG719" i="2"/>
  <c r="BF719" i="2"/>
  <c r="T719" i="2"/>
  <c r="R719" i="2"/>
  <c r="P719" i="2"/>
  <c r="BI711" i="2"/>
  <c r="BH711" i="2"/>
  <c r="BG711" i="2"/>
  <c r="BF711" i="2"/>
  <c r="T711" i="2"/>
  <c r="R711" i="2"/>
  <c r="P711" i="2"/>
  <c r="BI706" i="2"/>
  <c r="BH706" i="2"/>
  <c r="BG706" i="2"/>
  <c r="BF706" i="2"/>
  <c r="T706" i="2"/>
  <c r="R706" i="2"/>
  <c r="P706" i="2"/>
  <c r="BI694" i="2"/>
  <c r="BH694" i="2"/>
  <c r="BG694" i="2"/>
  <c r="BF694" i="2"/>
  <c r="T694" i="2"/>
  <c r="R694" i="2"/>
  <c r="P694" i="2"/>
  <c r="BI678" i="2"/>
  <c r="BH678" i="2"/>
  <c r="BG678" i="2"/>
  <c r="BF678" i="2"/>
  <c r="T678" i="2"/>
  <c r="R678" i="2"/>
  <c r="P678" i="2"/>
  <c r="BI668" i="2"/>
  <c r="BH668" i="2"/>
  <c r="BG668" i="2"/>
  <c r="BF668" i="2"/>
  <c r="T668" i="2"/>
  <c r="R668" i="2"/>
  <c r="P668" i="2"/>
  <c r="BI647" i="2"/>
  <c r="BH647" i="2"/>
  <c r="BG647" i="2"/>
  <c r="BF647" i="2"/>
  <c r="T647" i="2"/>
  <c r="R647" i="2"/>
  <c r="P647" i="2"/>
  <c r="BI625" i="2"/>
  <c r="BH625" i="2"/>
  <c r="BG625" i="2"/>
  <c r="BF625" i="2"/>
  <c r="T625" i="2"/>
  <c r="R625" i="2"/>
  <c r="P625" i="2"/>
  <c r="BI611" i="2"/>
  <c r="BH611" i="2"/>
  <c r="BG611" i="2"/>
  <c r="BF611" i="2"/>
  <c r="T611" i="2"/>
  <c r="R611" i="2"/>
  <c r="P611" i="2"/>
  <c r="BI590" i="2"/>
  <c r="BH590" i="2"/>
  <c r="BG590" i="2"/>
  <c r="BF590" i="2"/>
  <c r="T590" i="2"/>
  <c r="R590" i="2"/>
  <c r="P590" i="2"/>
  <c r="BI576" i="2"/>
  <c r="BH576" i="2"/>
  <c r="BG576" i="2"/>
  <c r="BF576" i="2"/>
  <c r="T576" i="2"/>
  <c r="R576" i="2"/>
  <c r="P576" i="2"/>
  <c r="BI547" i="2"/>
  <c r="BH547" i="2"/>
  <c r="BG547" i="2"/>
  <c r="BF547" i="2"/>
  <c r="T547" i="2"/>
  <c r="R547" i="2"/>
  <c r="P547" i="2"/>
  <c r="BI538" i="2"/>
  <c r="BH538" i="2"/>
  <c r="BG538" i="2"/>
  <c r="BF538" i="2"/>
  <c r="T538" i="2"/>
  <c r="R538" i="2"/>
  <c r="P538" i="2"/>
  <c r="BI529" i="2"/>
  <c r="BH529" i="2"/>
  <c r="BG529" i="2"/>
  <c r="BF529" i="2"/>
  <c r="T529" i="2"/>
  <c r="R529" i="2"/>
  <c r="P529" i="2"/>
  <c r="BI519" i="2"/>
  <c r="BH519" i="2"/>
  <c r="BG519" i="2"/>
  <c r="BF519" i="2"/>
  <c r="T519" i="2"/>
  <c r="R519" i="2"/>
  <c r="P519" i="2"/>
  <c r="BI510" i="2"/>
  <c r="BH510" i="2"/>
  <c r="BG510" i="2"/>
  <c r="BF510" i="2"/>
  <c r="T510" i="2"/>
  <c r="R510" i="2"/>
  <c r="P510" i="2"/>
  <c r="BI504" i="2"/>
  <c r="BH504" i="2"/>
  <c r="BG504" i="2"/>
  <c r="BF504" i="2"/>
  <c r="T504" i="2"/>
  <c r="R504" i="2"/>
  <c r="P504" i="2"/>
  <c r="BI497" i="2"/>
  <c r="BH497" i="2"/>
  <c r="BG497" i="2"/>
  <c r="BF497" i="2"/>
  <c r="T497" i="2"/>
  <c r="R497" i="2"/>
  <c r="P497" i="2"/>
  <c r="BI481" i="2"/>
  <c r="BH481" i="2"/>
  <c r="BG481" i="2"/>
  <c r="BF481" i="2"/>
  <c r="T481" i="2"/>
  <c r="R481" i="2"/>
  <c r="P481" i="2"/>
  <c r="BI465" i="2"/>
  <c r="BH465" i="2"/>
  <c r="BG465" i="2"/>
  <c r="BF465" i="2"/>
  <c r="T465" i="2"/>
  <c r="R465" i="2"/>
  <c r="P465" i="2"/>
  <c r="BI454" i="2"/>
  <c r="BH454" i="2"/>
  <c r="BG454" i="2"/>
  <c r="BF454" i="2"/>
  <c r="T454" i="2"/>
  <c r="R454" i="2"/>
  <c r="P454" i="2"/>
  <c r="BI444" i="2"/>
  <c r="BH444" i="2"/>
  <c r="BG444" i="2"/>
  <c r="BF444" i="2"/>
  <c r="T444" i="2"/>
  <c r="R444" i="2"/>
  <c r="P444" i="2"/>
  <c r="BI438" i="2"/>
  <c r="BH438" i="2"/>
  <c r="BG438" i="2"/>
  <c r="BF438" i="2"/>
  <c r="T438" i="2"/>
  <c r="R438" i="2"/>
  <c r="P438" i="2"/>
  <c r="BI430" i="2"/>
  <c r="BH430" i="2"/>
  <c r="BG430" i="2"/>
  <c r="BF430" i="2"/>
  <c r="T430" i="2"/>
  <c r="R430" i="2"/>
  <c r="P430" i="2"/>
  <c r="BI420" i="2"/>
  <c r="BH420" i="2"/>
  <c r="BG420" i="2"/>
  <c r="BF420" i="2"/>
  <c r="T420" i="2"/>
  <c r="R420" i="2"/>
  <c r="P420" i="2"/>
  <c r="BI413" i="2"/>
  <c r="BH413" i="2"/>
  <c r="BG413" i="2"/>
  <c r="BF413" i="2"/>
  <c r="T413" i="2"/>
  <c r="R413" i="2"/>
  <c r="P413" i="2"/>
  <c r="BI406" i="2"/>
  <c r="BH406" i="2"/>
  <c r="BG406" i="2"/>
  <c r="BF406" i="2"/>
  <c r="T406" i="2"/>
  <c r="R406" i="2"/>
  <c r="P406" i="2"/>
  <c r="BI400" i="2"/>
  <c r="BH400" i="2"/>
  <c r="BG400" i="2"/>
  <c r="BF400" i="2"/>
  <c r="T400" i="2"/>
  <c r="R400" i="2"/>
  <c r="P400" i="2"/>
  <c r="BI391" i="2"/>
  <c r="BH391" i="2"/>
  <c r="BG391" i="2"/>
  <c r="BF391" i="2"/>
  <c r="T391" i="2"/>
  <c r="R391" i="2"/>
  <c r="P391" i="2"/>
  <c r="BI380" i="2"/>
  <c r="BH380" i="2"/>
  <c r="BG380" i="2"/>
  <c r="BF380" i="2"/>
  <c r="T380" i="2"/>
  <c r="R380" i="2"/>
  <c r="P380" i="2"/>
  <c r="BI369" i="2"/>
  <c r="BH369" i="2"/>
  <c r="BG369" i="2"/>
  <c r="BF369" i="2"/>
  <c r="T369" i="2"/>
  <c r="R369" i="2"/>
  <c r="P369" i="2"/>
  <c r="BI363" i="2"/>
  <c r="BH363" i="2"/>
  <c r="BG363" i="2"/>
  <c r="BF363" i="2"/>
  <c r="T363" i="2"/>
  <c r="R363" i="2"/>
  <c r="P363" i="2"/>
  <c r="BI355" i="2"/>
  <c r="BH355" i="2"/>
  <c r="BG355" i="2"/>
  <c r="BF355" i="2"/>
  <c r="T355" i="2"/>
  <c r="R355" i="2"/>
  <c r="P355" i="2"/>
  <c r="BI352" i="2"/>
  <c r="BH352" i="2"/>
  <c r="BG352" i="2"/>
  <c r="BF352" i="2"/>
  <c r="T352" i="2"/>
  <c r="R352" i="2"/>
  <c r="P352" i="2"/>
  <c r="BI340" i="2"/>
  <c r="BH340" i="2"/>
  <c r="BG340" i="2"/>
  <c r="BF340" i="2"/>
  <c r="T340" i="2"/>
  <c r="R340" i="2"/>
  <c r="P340" i="2"/>
  <c r="BI329" i="2"/>
  <c r="BH329" i="2"/>
  <c r="BG329" i="2"/>
  <c r="BF329" i="2"/>
  <c r="T329" i="2"/>
  <c r="R329" i="2"/>
  <c r="P329" i="2"/>
  <c r="BI318" i="2"/>
  <c r="BH318" i="2"/>
  <c r="BG318" i="2"/>
  <c r="BF318" i="2"/>
  <c r="T318" i="2"/>
  <c r="R318" i="2"/>
  <c r="P318" i="2"/>
  <c r="BI311" i="2"/>
  <c r="BH311" i="2"/>
  <c r="BG311" i="2"/>
  <c r="BF311" i="2"/>
  <c r="T311" i="2"/>
  <c r="R311" i="2"/>
  <c r="P311" i="2"/>
  <c r="BI307" i="2"/>
  <c r="BH307" i="2"/>
  <c r="BG307" i="2"/>
  <c r="BF307" i="2"/>
  <c r="T307" i="2"/>
  <c r="R307" i="2"/>
  <c r="P307" i="2"/>
  <c r="BI298" i="2"/>
  <c r="BH298" i="2"/>
  <c r="BG298" i="2"/>
  <c r="BF298" i="2"/>
  <c r="T298" i="2"/>
  <c r="R298" i="2"/>
  <c r="P298" i="2"/>
  <c r="BI294" i="2"/>
  <c r="BH294" i="2"/>
  <c r="BG294" i="2"/>
  <c r="BF294" i="2"/>
  <c r="T294" i="2"/>
  <c r="R294" i="2"/>
  <c r="P294" i="2"/>
  <c r="BI288" i="2"/>
  <c r="BH288" i="2"/>
  <c r="BG288" i="2"/>
  <c r="BF288" i="2"/>
  <c r="T288" i="2"/>
  <c r="R288" i="2"/>
  <c r="P288" i="2"/>
  <c r="BI271" i="2"/>
  <c r="BH271" i="2"/>
  <c r="BG271" i="2"/>
  <c r="BF271" i="2"/>
  <c r="T271" i="2"/>
  <c r="R271" i="2"/>
  <c r="P271" i="2"/>
  <c r="BI264" i="2"/>
  <c r="BH264" i="2"/>
  <c r="BG264" i="2"/>
  <c r="BF264" i="2"/>
  <c r="T264" i="2"/>
  <c r="R264" i="2"/>
  <c r="P264" i="2"/>
  <c r="BI257" i="2"/>
  <c r="BH257" i="2"/>
  <c r="BG257" i="2"/>
  <c r="BF257" i="2"/>
  <c r="T257" i="2"/>
  <c r="R257" i="2"/>
  <c r="P257" i="2"/>
  <c r="BI250" i="2"/>
  <c r="BH250" i="2"/>
  <c r="BG250" i="2"/>
  <c r="BF250" i="2"/>
  <c r="T250" i="2"/>
  <c r="R250" i="2"/>
  <c r="P250" i="2"/>
  <c r="BI243" i="2"/>
  <c r="BH243" i="2"/>
  <c r="BG243" i="2"/>
  <c r="BF243" i="2"/>
  <c r="T243" i="2"/>
  <c r="R243" i="2"/>
  <c r="P243" i="2"/>
  <c r="BI237" i="2"/>
  <c r="BH237" i="2"/>
  <c r="BG237" i="2"/>
  <c r="BF237" i="2"/>
  <c r="T237" i="2"/>
  <c r="R237" i="2"/>
  <c r="P237" i="2"/>
  <c r="BI229" i="2"/>
  <c r="BH229" i="2"/>
  <c r="BG229" i="2"/>
  <c r="BF229" i="2"/>
  <c r="T229" i="2"/>
  <c r="R229" i="2"/>
  <c r="P229" i="2"/>
  <c r="BI224" i="2"/>
  <c r="BH224" i="2"/>
  <c r="BG224" i="2"/>
  <c r="BF224" i="2"/>
  <c r="T224" i="2"/>
  <c r="R224" i="2"/>
  <c r="P224" i="2"/>
  <c r="BI212" i="2"/>
  <c r="BH212" i="2"/>
  <c r="BG212" i="2"/>
  <c r="BF212" i="2"/>
  <c r="T212" i="2"/>
  <c r="R212" i="2"/>
  <c r="P212" i="2"/>
  <c r="BI203" i="2"/>
  <c r="BH203" i="2"/>
  <c r="BG203" i="2"/>
  <c r="BF203" i="2"/>
  <c r="T203" i="2"/>
  <c r="R203" i="2"/>
  <c r="P203" i="2"/>
  <c r="BI192" i="2"/>
  <c r="BH192" i="2"/>
  <c r="BG192" i="2"/>
  <c r="BF192" i="2"/>
  <c r="T192" i="2"/>
  <c r="R192" i="2"/>
  <c r="P192" i="2"/>
  <c r="BI181" i="2"/>
  <c r="BH181" i="2"/>
  <c r="BG181" i="2"/>
  <c r="BF181" i="2"/>
  <c r="T181" i="2"/>
  <c r="R181" i="2"/>
  <c r="P181" i="2"/>
  <c r="BI175" i="2"/>
  <c r="BH175" i="2"/>
  <c r="BG175" i="2"/>
  <c r="BF175" i="2"/>
  <c r="T175" i="2"/>
  <c r="R175" i="2"/>
  <c r="P175" i="2"/>
  <c r="BI166" i="2"/>
  <c r="BH166" i="2"/>
  <c r="BG166" i="2"/>
  <c r="BF166" i="2"/>
  <c r="T166" i="2"/>
  <c r="R166" i="2"/>
  <c r="P166" i="2"/>
  <c r="BI160" i="2"/>
  <c r="BH160" i="2"/>
  <c r="BG160" i="2"/>
  <c r="BF160" i="2"/>
  <c r="T160" i="2"/>
  <c r="R160" i="2"/>
  <c r="P160" i="2"/>
  <c r="BI153" i="2"/>
  <c r="BH153" i="2"/>
  <c r="BG153" i="2"/>
  <c r="BF153" i="2"/>
  <c r="T153" i="2"/>
  <c r="R153" i="2"/>
  <c r="P153" i="2"/>
  <c r="BI148" i="2"/>
  <c r="BH148" i="2"/>
  <c r="BG148" i="2"/>
  <c r="BF148" i="2"/>
  <c r="T148" i="2"/>
  <c r="R148" i="2"/>
  <c r="P148" i="2"/>
  <c r="BI140" i="2"/>
  <c r="F39" i="2" s="1"/>
  <c r="BH140" i="2"/>
  <c r="BG140" i="2"/>
  <c r="BF140" i="2"/>
  <c r="T140" i="2"/>
  <c r="R140" i="2"/>
  <c r="P140" i="2"/>
  <c r="BI133" i="2"/>
  <c r="BH133" i="2"/>
  <c r="F38" i="2" s="1"/>
  <c r="BG133" i="2"/>
  <c r="BF133" i="2"/>
  <c r="T133" i="2"/>
  <c r="R133" i="2"/>
  <c r="P133" i="2"/>
  <c r="BI127" i="2"/>
  <c r="BH127" i="2"/>
  <c r="BG127" i="2"/>
  <c r="F37" i="2" s="1"/>
  <c r="BF127" i="2"/>
  <c r="T127" i="2"/>
  <c r="R127" i="2"/>
  <c r="P127" i="2"/>
  <c r="BI119" i="2"/>
  <c r="BH119" i="2"/>
  <c r="BG119" i="2"/>
  <c r="BF119" i="2"/>
  <c r="F36" i="2" s="1"/>
  <c r="T119" i="2"/>
  <c r="R119" i="2"/>
  <c r="P119" i="2"/>
  <c r="F110" i="2"/>
  <c r="E108" i="2"/>
  <c r="F56" i="2"/>
  <c r="E54" i="2"/>
  <c r="J26" i="2"/>
  <c r="E26" i="2"/>
  <c r="J113" i="2" s="1"/>
  <c r="J25" i="2"/>
  <c r="J23" i="2"/>
  <c r="E23" i="2"/>
  <c r="J112" i="2" s="1"/>
  <c r="J22" i="2"/>
  <c r="J20" i="2"/>
  <c r="E20" i="2"/>
  <c r="F113" i="2" s="1"/>
  <c r="J19" i="2"/>
  <c r="J17" i="2"/>
  <c r="E17" i="2"/>
  <c r="F58" i="2" s="1"/>
  <c r="J16" i="2"/>
  <c r="J14" i="2"/>
  <c r="J110" i="2" s="1"/>
  <c r="E7" i="2"/>
  <c r="E104" i="2" s="1"/>
  <c r="L50" i="1"/>
  <c r="AM50" i="1"/>
  <c r="AM49" i="1"/>
  <c r="L49" i="1"/>
  <c r="AM47" i="1"/>
  <c r="L47" i="1"/>
  <c r="L45" i="1"/>
  <c r="L44" i="1"/>
  <c r="BK2996" i="2"/>
  <c r="J2873" i="2"/>
  <c r="BK2688" i="2"/>
  <c r="J2568" i="2"/>
  <c r="J2388" i="2"/>
  <c r="BK2248" i="2"/>
  <c r="J1992" i="2"/>
  <c r="BK1850" i="2"/>
  <c r="J1564" i="2"/>
  <c r="J1197" i="2"/>
  <c r="BK1115" i="2"/>
  <c r="BK891" i="2"/>
  <c r="BK576" i="2"/>
  <c r="J400" i="2"/>
  <c r="BK4326" i="2"/>
  <c r="J3370" i="2"/>
  <c r="BK3194" i="2"/>
  <c r="BK2866" i="2"/>
  <c r="BK2704" i="2"/>
  <c r="J2556" i="2"/>
  <c r="BK2336" i="2"/>
  <c r="BK2061" i="2"/>
  <c r="BK1834" i="2"/>
  <c r="J1590" i="2"/>
  <c r="BK1442" i="2"/>
  <c r="BK1017" i="2"/>
  <c r="J611" i="2"/>
  <c r="J318" i="2"/>
  <c r="BK4314" i="2"/>
  <c r="BK4250" i="2"/>
  <c r="BK3703" i="2"/>
  <c r="J3465" i="2"/>
  <c r="J3105" i="2"/>
  <c r="J2857" i="2"/>
  <c r="BK2710" i="2"/>
  <c r="BK2520" i="2"/>
  <c r="J2275" i="2"/>
  <c r="BK2119" i="2"/>
  <c r="BK2005" i="2"/>
  <c r="BK1691" i="2"/>
  <c r="BK1532" i="2"/>
  <c r="J1229" i="2"/>
  <c r="J1102" i="2"/>
  <c r="J826" i="2"/>
  <c r="J504" i="2"/>
  <c r="BK127" i="2"/>
  <c r="BK4239" i="2"/>
  <c r="BK4107" i="2"/>
  <c r="BK3903" i="2"/>
  <c r="J3758" i="2"/>
  <c r="BK3644" i="2"/>
  <c r="J3137" i="2"/>
  <c r="BK2956" i="2"/>
  <c r="J2690" i="2"/>
  <c r="BK2574" i="2"/>
  <c r="J2445" i="2"/>
  <c r="BK2169" i="2"/>
  <c r="J2011" i="2"/>
  <c r="BK1840" i="2"/>
  <c r="J1525" i="2"/>
  <c r="BK1312" i="2"/>
  <c r="J1166" i="2"/>
  <c r="J576" i="2"/>
  <c r="J271" i="2"/>
  <c r="J133" i="2"/>
  <c r="BK4262" i="2"/>
  <c r="BK4143" i="2"/>
  <c r="BK4110" i="2"/>
  <c r="BK3969" i="2"/>
  <c r="BK3805" i="2"/>
  <c r="BK3758" i="2"/>
  <c r="BK3655" i="2"/>
  <c r="J3517" i="2"/>
  <c r="BK3462" i="2"/>
  <c r="BK3024" i="2"/>
  <c r="BK2915" i="2"/>
  <c r="BK2784" i="2"/>
  <c r="J2704" i="2"/>
  <c r="BK2664" i="2"/>
  <c r="J2656" i="2"/>
  <c r="BK2468" i="2"/>
  <c r="BK2374" i="2"/>
  <c r="J2355" i="2"/>
  <c r="J2253" i="2"/>
  <c r="BK2136" i="2"/>
  <c r="BK2011" i="2"/>
  <c r="J1818" i="2"/>
  <c r="BK1717" i="2"/>
  <c r="BK1557" i="2"/>
  <c r="BK1229" i="2"/>
  <c r="J918" i="2"/>
  <c r="BK694" i="2"/>
  <c r="BK406" i="2"/>
  <c r="BK181" i="2"/>
  <c r="J236" i="3"/>
  <c r="BK162" i="3"/>
  <c r="J281" i="3"/>
  <c r="BK233" i="3"/>
  <c r="BK135" i="3"/>
  <c r="J257" i="3"/>
  <c r="BK254" i="3"/>
  <c r="BK218" i="3"/>
  <c r="J155" i="3"/>
  <c r="BK292" i="3"/>
  <c r="J185" i="3"/>
  <c r="J116" i="3"/>
  <c r="J295" i="3"/>
  <c r="BK153" i="3"/>
  <c r="J316" i="3"/>
  <c r="J251" i="3"/>
  <c r="J218" i="3"/>
  <c r="J336" i="3"/>
  <c r="BK260" i="3"/>
  <c r="J212" i="3"/>
  <c r="BK313" i="3"/>
  <c r="J147" i="3"/>
  <c r="BK223" i="4"/>
  <c r="J146" i="4"/>
  <c r="J115" i="4"/>
  <c r="BK202" i="4"/>
  <c r="BK262" i="4"/>
  <c r="BK128" i="4"/>
  <c r="BK244" i="4"/>
  <c r="J158" i="4"/>
  <c r="J259" i="4"/>
  <c r="J232" i="4"/>
  <c r="J155" i="4"/>
  <c r="J277" i="4"/>
  <c r="BK168" i="4"/>
  <c r="J208" i="4"/>
  <c r="BK150" i="4"/>
  <c r="BK226" i="4"/>
  <c r="BK137" i="4"/>
  <c r="J226" i="5"/>
  <c r="BK143" i="5"/>
  <c r="BK241" i="5"/>
  <c r="J135" i="5"/>
  <c r="J148" i="5"/>
  <c r="BK271" i="5"/>
  <c r="BK185" i="5"/>
  <c r="J176" i="5"/>
  <c r="BK108" i="5"/>
  <c r="J239" i="5"/>
  <c r="BK114" i="5"/>
  <c r="J202" i="5"/>
  <c r="BK124" i="5"/>
  <c r="J120" i="5"/>
  <c r="J230" i="5"/>
  <c r="BK169" i="5"/>
  <c r="BK187" i="5"/>
  <c r="BK126" i="5"/>
  <c r="J232" i="5"/>
  <c r="J215" i="5"/>
  <c r="J189" i="5"/>
  <c r="J108" i="5"/>
  <c r="BK254" i="5"/>
  <c r="BK157" i="6"/>
  <c r="J112" i="6"/>
  <c r="J180" i="6"/>
  <c r="BK163" i="6"/>
  <c r="BK190" i="6"/>
  <c r="J114" i="6"/>
  <c r="BK141" i="6"/>
  <c r="J152" i="6"/>
  <c r="J177" i="6"/>
  <c r="J104" i="6"/>
  <c r="J196" i="6"/>
  <c r="J118" i="6"/>
  <c r="BK180" i="6"/>
  <c r="J133" i="6"/>
  <c r="J194" i="6"/>
  <c r="J159" i="6"/>
  <c r="BK743" i="7"/>
  <c r="J414" i="7"/>
  <c r="J751" i="7"/>
  <c r="BK292" i="7"/>
  <c r="BK191" i="7"/>
  <c r="J732" i="7"/>
  <c r="J579" i="7"/>
  <c r="BK311" i="7"/>
  <c r="BK527" i="7"/>
  <c r="J234" i="7"/>
  <c r="J714" i="7"/>
  <c r="BK557" i="7"/>
  <c r="BK332" i="7"/>
  <c r="BK152" i="7"/>
  <c r="J422" i="7"/>
  <c r="J1313" i="7"/>
  <c r="J1250" i="7"/>
  <c r="BK1168" i="7"/>
  <c r="J1064" i="7"/>
  <c r="J911" i="7"/>
  <c r="J739" i="7"/>
  <c r="J564" i="7"/>
  <c r="BK286" i="7"/>
  <c r="BK1220" i="7"/>
  <c r="BK1112" i="7"/>
  <c r="BK1032" i="7"/>
  <c r="J114" i="7"/>
  <c r="J1163" i="7"/>
  <c r="BK1064" i="7"/>
  <c r="BK938" i="7"/>
  <c r="J829" i="7"/>
  <c r="J622" i="7"/>
  <c r="J361" i="7"/>
  <c r="J152" i="7"/>
  <c r="BK1101" i="7"/>
  <c r="J982" i="7"/>
  <c r="J898" i="7"/>
  <c r="BK829" i="7"/>
  <c r="BK393" i="7"/>
  <c r="J1160" i="7"/>
  <c r="J988" i="7"/>
  <c r="J883" i="7"/>
  <c r="BK636" i="7"/>
  <c r="BK303" i="7"/>
  <c r="J287" i="8"/>
  <c r="BK263" i="8"/>
  <c r="J166" i="8"/>
  <c r="J115" i="8"/>
  <c r="BK142" i="8"/>
  <c r="J371" i="8"/>
  <c r="J252" i="8"/>
  <c r="BK362" i="8"/>
  <c r="J312" i="8"/>
  <c r="J345" i="8"/>
  <c r="BK256" i="8"/>
  <c r="J89" i="9"/>
  <c r="J99" i="9"/>
  <c r="BK89" i="9"/>
  <c r="J3708" i="2"/>
  <c r="J3483" i="2"/>
  <c r="BK3101" i="2"/>
  <c r="J2915" i="2"/>
  <c r="BK2716" i="2"/>
  <c r="J2587" i="2"/>
  <c r="J2156" i="2"/>
  <c r="J1971" i="2"/>
  <c r="J1787" i="2"/>
  <c r="J1312" i="2"/>
  <c r="J1191" i="2"/>
  <c r="BK963" i="2"/>
  <c r="BK504" i="2"/>
  <c r="BK363" i="2"/>
  <c r="AS55" i="1"/>
  <c r="J3088" i="2"/>
  <c r="BK2714" i="2"/>
  <c r="BK2666" i="2"/>
  <c r="BK2541" i="2"/>
  <c r="J2268" i="2"/>
  <c r="BK1862" i="2"/>
  <c r="J1665" i="2"/>
  <c r="BK1369" i="2"/>
  <c r="BK1074" i="2"/>
  <c r="J844" i="2"/>
  <c r="BK438" i="2"/>
  <c r="J153" i="2"/>
  <c r="BK4308" i="2"/>
  <c r="J4262" i="2"/>
  <c r="BK4025" i="2"/>
  <c r="BK3852" i="2"/>
  <c r="BK2947" i="2"/>
  <c r="J2828" i="2"/>
  <c r="J2676" i="2"/>
  <c r="J2565" i="2"/>
  <c r="J2395" i="2"/>
  <c r="J2235" i="2"/>
  <c r="BK2052" i="2"/>
  <c r="BK1901" i="2"/>
  <c r="J1743" i="2"/>
  <c r="J1583" i="2"/>
  <c r="J1442" i="2"/>
  <c r="BK1092" i="2"/>
  <c r="BK813" i="2"/>
  <c r="J590" i="2"/>
  <c r="J465" i="2"/>
  <c r="J257" i="2"/>
  <c r="BK133" i="2"/>
  <c r="BK4153" i="2"/>
  <c r="J3981" i="2"/>
  <c r="J3852" i="2"/>
  <c r="BK3666" i="2"/>
  <c r="J3489" i="2"/>
  <c r="BK3020" i="2"/>
  <c r="BK2708" i="2"/>
  <c r="BK2662" i="2"/>
  <c r="BK2568" i="2"/>
  <c r="J2499" i="2"/>
  <c r="BK2268" i="2"/>
  <c r="J2172" i="2"/>
  <c r="J1907" i="2"/>
  <c r="J1672" i="2"/>
  <c r="BK1360" i="2"/>
  <c r="BK1297" i="2"/>
  <c r="BK1041" i="2"/>
  <c r="J904" i="2"/>
  <c r="J391" i="2"/>
  <c r="BK175" i="2"/>
  <c r="BK4290" i="2"/>
  <c r="J4239" i="2"/>
  <c r="J4126" i="2"/>
  <c r="J4107" i="2"/>
  <c r="J3903" i="2"/>
  <c r="J3729" i="2"/>
  <c r="J3666" i="2"/>
  <c r="BK3483" i="2"/>
  <c r="BK3468" i="2"/>
  <c r="BK3126" i="2"/>
  <c r="J2943" i="2"/>
  <c r="BK2818" i="2"/>
  <c r="BK2706" i="2"/>
  <c r="BK2670" i="2"/>
  <c r="BK2654" i="2"/>
  <c r="J2401" i="2"/>
  <c r="BK2352" i="2"/>
  <c r="J2293" i="2"/>
  <c r="BK2141" i="2"/>
  <c r="J2005" i="2"/>
  <c r="J1878" i="2"/>
  <c r="BK1743" i="2"/>
  <c r="J1348" i="2"/>
  <c r="BK1201" i="2"/>
  <c r="BK1057" i="2"/>
  <c r="BK753" i="2"/>
  <c r="J510" i="2"/>
  <c r="BK237" i="2"/>
  <c r="J148" i="2"/>
  <c r="J167" i="3"/>
  <c r="J101" i="3"/>
  <c r="BK155" i="3"/>
  <c r="BK276" i="3"/>
  <c r="J203" i="3"/>
  <c r="J132" i="3"/>
  <c r="J268" i="3"/>
  <c r="J191" i="3"/>
  <c r="BK120" i="3"/>
  <c r="J197" i="3"/>
  <c r="J103" i="3"/>
  <c r="J239" i="3"/>
  <c r="J150" i="3"/>
  <c r="BK336" i="3"/>
  <c r="J164" i="3"/>
  <c r="BK116" i="3"/>
  <c r="J120" i="3"/>
  <c r="J313" i="3"/>
  <c r="BK257" i="3"/>
  <c r="BK206" i="3"/>
  <c r="BK334" i="3"/>
  <c r="BK215" i="3"/>
  <c r="J327" i="3"/>
  <c r="BK256" i="4"/>
  <c r="BK174" i="4"/>
  <c r="BK117" i="4"/>
  <c r="BK205" i="4"/>
  <c r="BK158" i="4"/>
  <c r="BK184" i="4"/>
  <c r="BK259" i="4"/>
  <c r="BK199" i="4"/>
  <c r="BK142" i="4"/>
  <c r="J148" i="4"/>
  <c r="J214" i="4"/>
  <c r="BK253" i="4"/>
  <c r="BK131" i="4"/>
  <c r="J238" i="4"/>
  <c r="BK134" i="4"/>
  <c r="J128" i="4"/>
  <c r="J168" i="4"/>
  <c r="BK148" i="4"/>
  <c r="BK197" i="5"/>
  <c r="BK141" i="5"/>
  <c r="J197" i="5"/>
  <c r="J131" i="5"/>
  <c r="BK131" i="5"/>
  <c r="J269" i="5"/>
  <c r="BK213" i="5"/>
  <c r="BK234" i="5"/>
  <c r="J126" i="5"/>
  <c r="BK260" i="5"/>
  <c r="J273" i="5"/>
  <c r="J254" i="5"/>
  <c r="BK183" i="5"/>
  <c r="BK112" i="5"/>
  <c r="J280" i="5"/>
  <c r="BK219" i="5"/>
  <c r="J206" i="5"/>
  <c r="BK129" i="5"/>
  <c r="BK239" i="5"/>
  <c r="BK202" i="5"/>
  <c r="BK152" i="5"/>
  <c r="J264" i="5"/>
  <c r="J116" i="5"/>
  <c r="BK116" i="6"/>
  <c r="J145" i="6"/>
  <c r="BK118" i="6"/>
  <c r="BK137" i="6"/>
  <c r="J137" i="6"/>
  <c r="BK98" i="6"/>
  <c r="BK150" i="6"/>
  <c r="BK171" i="6"/>
  <c r="BK127" i="6"/>
  <c r="J202" i="6"/>
  <c r="BK184" i="6"/>
  <c r="BK143" i="6"/>
  <c r="J100" i="6"/>
  <c r="J157" i="6"/>
  <c r="J668" i="7"/>
  <c r="BK347" i="7"/>
  <c r="J161" i="7"/>
  <c r="BK269" i="7"/>
  <c r="BK184" i="7"/>
  <c r="J629" i="7"/>
  <c r="J428" i="7"/>
  <c r="J354" i="7"/>
  <c r="BK732" i="7"/>
  <c r="BK241" i="7"/>
  <c r="BK106" i="7"/>
  <c r="BK675" i="7"/>
  <c r="BK555" i="7"/>
  <c r="J527" i="7"/>
  <c r="J184" i="7"/>
  <c r="J600" i="7"/>
  <c r="BK262" i="7"/>
  <c r="BK1301" i="7"/>
  <c r="BK1244" i="7"/>
  <c r="BK1208" i="7"/>
  <c r="BK1134" i="7"/>
  <c r="J1108" i="7"/>
  <c r="BK889" i="7"/>
  <c r="BK721" i="7"/>
  <c r="BK299" i="7"/>
  <c r="BK1319" i="7"/>
  <c r="BK1232" i="7"/>
  <c r="BK1176" i="7"/>
  <c r="BK1056" i="7"/>
  <c r="J555" i="7"/>
  <c r="BK451" i="7"/>
  <c r="J98" i="7"/>
  <c r="BK1274" i="7"/>
  <c r="J1168" i="7"/>
  <c r="BK1086" i="7"/>
  <c r="BK931" i="7"/>
  <c r="J661" i="7"/>
  <c r="J343" i="7"/>
  <c r="BK1238" i="7"/>
  <c r="BK1145" i="7"/>
  <c r="BK996" i="7"/>
  <c r="J944" i="7"/>
  <c r="BK796" i="7"/>
  <c r="BK1165" i="7"/>
  <c r="BK1108" i="7"/>
  <c r="BK1024" i="7"/>
  <c r="BK924" i="7"/>
  <c r="BK696" i="7"/>
  <c r="BK483" i="7"/>
  <c r="J332" i="7"/>
  <c r="J259" i="8"/>
  <c r="J256" i="8"/>
  <c r="BK185" i="8"/>
  <c r="J294" i="8"/>
  <c r="BK131" i="8"/>
  <c r="J103" i="8"/>
  <c r="J96" i="8"/>
  <c r="J248" i="8"/>
  <c r="BK190" i="8"/>
  <c r="BK147" i="8"/>
  <c r="J362" i="8"/>
  <c r="BK312" i="8"/>
  <c r="J185" i="8"/>
  <c r="BK374" i="8"/>
  <c r="BK294" i="8"/>
  <c r="BK338" i="8"/>
  <c r="J277" i="8"/>
  <c r="BK332" i="8"/>
  <c r="BK252" i="8"/>
  <c r="J92" i="9"/>
  <c r="BK4339" i="2"/>
  <c r="BK3736" i="2"/>
  <c r="J3511" i="2"/>
  <c r="J3199" i="2"/>
  <c r="J2801" i="2"/>
  <c r="BK2686" i="2"/>
  <c r="J2620" i="2"/>
  <c r="J2374" i="2"/>
  <c r="BK2258" i="2"/>
  <c r="BK2112" i="2"/>
  <c r="BK1866" i="2"/>
  <c r="BK1549" i="2"/>
  <c r="BK1242" i="2"/>
  <c r="BK1150" i="2"/>
  <c r="J801" i="2"/>
  <c r="BK294" i="2"/>
  <c r="J4345" i="2"/>
  <c r="J3535" i="2"/>
  <c r="BK3446" i="2"/>
  <c r="J2988" i="2"/>
  <c r="J2680" i="2"/>
  <c r="J2481" i="2"/>
  <c r="BK2275" i="2"/>
  <c r="BK2064" i="2"/>
  <c r="J1944" i="2"/>
  <c r="BK1799" i="2"/>
  <c r="J1320" i="2"/>
  <c r="BK1209" i="2"/>
  <c r="J1060" i="2"/>
  <c r="J972" i="2"/>
  <c r="J668" i="2"/>
  <c r="BK329" i="2"/>
  <c r="BK4302" i="2"/>
  <c r="J4223" i="2"/>
  <c r="J3973" i="2"/>
  <c r="J3747" i="2"/>
  <c r="J3331" i="2"/>
  <c r="J2712" i="2"/>
  <c r="J2666" i="2"/>
  <c r="J2553" i="2"/>
  <c r="BK2407" i="2"/>
  <c r="BK2253" i="2"/>
  <c r="BK2056" i="2"/>
  <c r="J1920" i="2"/>
  <c r="J1829" i="2"/>
  <c r="J1448" i="2"/>
  <c r="BK1235" i="2"/>
  <c r="BK1002" i="2"/>
  <c r="BK420" i="2"/>
  <c r="BK264" i="2"/>
  <c r="BK3768" i="2"/>
  <c r="BK3614" i="2"/>
  <c r="J3130" i="2"/>
  <c r="BK2718" i="2"/>
  <c r="J2678" i="2"/>
  <c r="J2541" i="2"/>
  <c r="BK2377" i="2"/>
  <c r="J2301" i="2"/>
  <c r="J2093" i="2"/>
  <c r="J1843" i="2"/>
  <c r="BK1436" i="2"/>
  <c r="J1235" i="2"/>
  <c r="BK1166" i="2"/>
  <c r="BK1025" i="2"/>
  <c r="J747" i="2"/>
  <c r="BK311" i="2"/>
  <c r="BK4345" i="2"/>
  <c r="BK3636" i="2"/>
  <c r="BK3465" i="2"/>
  <c r="J3275" i="2"/>
  <c r="J2716" i="2"/>
  <c r="J2696" i="2"/>
  <c r="BK2608" i="2"/>
  <c r="J2474" i="2"/>
  <c r="J2349" i="2"/>
  <c r="J2146" i="2"/>
  <c r="BK1964" i="2"/>
  <c r="BK1546" i="2"/>
  <c r="BK1353" i="2"/>
  <c r="BK1207" i="2"/>
  <c r="J1028" i="2"/>
  <c r="BK801" i="2"/>
  <c r="BK711" i="2"/>
  <c r="J250" i="2"/>
  <c r="BK4323" i="2"/>
  <c r="J4266" i="2"/>
  <c r="J4088" i="2"/>
  <c r="BK3774" i="2"/>
  <c r="J3024" i="2"/>
  <c r="BK2720" i="2"/>
  <c r="J2668" i="2"/>
  <c r="J2571" i="2"/>
  <c r="J2361" i="2"/>
  <c r="J2131" i="2"/>
  <c r="J2068" i="2"/>
  <c r="BK1944" i="2"/>
  <c r="J1866" i="2"/>
  <c r="BK1814" i="2"/>
  <c r="J1610" i="2"/>
  <c r="J1250" i="2"/>
  <c r="BK1133" i="2"/>
  <c r="J891" i="2"/>
  <c r="BK795" i="2"/>
  <c r="J529" i="2"/>
  <c r="J340" i="2"/>
  <c r="J4250" i="2"/>
  <c r="BK4126" i="2"/>
  <c r="BK3977" i="2"/>
  <c r="J3774" i="2"/>
  <c r="J3655" i="2"/>
  <c r="BK3529" i="2"/>
  <c r="J2994" i="2"/>
  <c r="J2913" i="2"/>
  <c r="BK2678" i="2"/>
  <c r="BK2571" i="2"/>
  <c r="BK2509" i="2"/>
  <c r="BK2381" i="2"/>
  <c r="BK2093" i="2"/>
  <c r="BK2028" i="2"/>
  <c r="J1891" i="2"/>
  <c r="BK1348" i="2"/>
  <c r="BK1191" i="2"/>
  <c r="BK995" i="2"/>
  <c r="J706" i="2"/>
  <c r="J413" i="2"/>
  <c r="J229" i="2"/>
  <c r="J140" i="2"/>
  <c r="BK4275" i="2"/>
  <c r="BK4165" i="2"/>
  <c r="BK4032" i="2"/>
  <c r="J3977" i="2"/>
  <c r="J3921" i="2"/>
  <c r="BK3762" i="2"/>
  <c r="J3677" i="2"/>
  <c r="J3604" i="2"/>
  <c r="J3439" i="2"/>
  <c r="J3232" i="2"/>
  <c r="J3010" i="2"/>
  <c r="J2864" i="2"/>
  <c r="BK2801" i="2"/>
  <c r="BK2658" i="2"/>
  <c r="BK2553" i="2"/>
  <c r="BK2499" i="2"/>
  <c r="BK2488" i="2"/>
  <c r="J2359" i="2"/>
  <c r="BK2156" i="2"/>
  <c r="J2021" i="2"/>
  <c r="J1901" i="2"/>
  <c r="J1834" i="2"/>
  <c r="BK1773" i="2"/>
  <c r="J1258" i="2"/>
  <c r="J1142" i="2"/>
  <c r="BK990" i="2"/>
  <c r="J832" i="2"/>
  <c r="BK547" i="2"/>
  <c r="J288" i="2"/>
  <c r="BK119" i="2"/>
  <c r="BK147" i="3"/>
  <c r="J254" i="3"/>
  <c r="BK164" i="3"/>
  <c r="BK105" i="3"/>
  <c r="BK236" i="3"/>
  <c r="J271" i="3"/>
  <c r="BK188" i="3"/>
  <c r="J286" i="3"/>
  <c r="BK118" i="3"/>
  <c r="BK158" i="3"/>
  <c r="BK286" i="3"/>
  <c r="J135" i="3"/>
  <c r="BK327" i="3"/>
  <c r="BK262" i="3"/>
  <c r="J141" i="3"/>
  <c r="J108" i="3"/>
  <c r="BK271" i="3"/>
  <c r="BK182" i="3"/>
  <c r="BK316" i="3"/>
  <c r="J243" i="3"/>
  <c r="BK185" i="3"/>
  <c r="J230" i="3"/>
  <c r="BK270" i="4"/>
  <c r="J199" i="4"/>
  <c r="J265" i="4"/>
  <c r="BK235" i="4"/>
  <c r="J223" i="4"/>
  <c r="BK171" i="4"/>
  <c r="BK232" i="4"/>
  <c r="J113" i="4"/>
  <c r="J174" i="4"/>
  <c r="BK100" i="4"/>
  <c r="BK217" i="4"/>
  <c r="BK124" i="4"/>
  <c r="BK265" i="4"/>
  <c r="J142" i="4"/>
  <c r="J211" i="4"/>
  <c r="BK108" i="4"/>
  <c r="J100" i="4"/>
  <c r="BK165" i="4"/>
  <c r="J140" i="4"/>
  <c r="J173" i="5"/>
  <c r="BK247" i="5"/>
  <c r="J146" i="5"/>
  <c r="BK208" i="5"/>
  <c r="BK150" i="5"/>
  <c r="BK264" i="5"/>
  <c r="BK211" i="5"/>
  <c r="BK156" i="5"/>
  <c r="BK103" i="5"/>
  <c r="J241" i="5"/>
  <c r="BK176" i="5"/>
  <c r="BK116" i="5"/>
  <c r="J266" i="5"/>
  <c r="BK224" i="5"/>
  <c r="BK178" i="5"/>
  <c r="BK236" i="5"/>
  <c r="J167" i="5"/>
  <c r="BK276" i="5"/>
  <c r="BK193" i="5"/>
  <c r="J139" i="5"/>
  <c r="BK204" i="5"/>
  <c r="J165" i="5"/>
  <c r="BK273" i="5"/>
  <c r="BK249" i="5"/>
  <c r="J169" i="5"/>
  <c r="J124" i="5"/>
  <c r="BK154" i="6"/>
  <c r="J192" i="6"/>
  <c r="J175" i="6"/>
  <c r="J106" i="6"/>
  <c r="BK122" i="6"/>
  <c r="BK147" i="6"/>
  <c r="J190" i="6"/>
  <c r="J150" i="6"/>
  <c r="BK100" i="6"/>
  <c r="BK202" i="6"/>
  <c r="J98" i="6"/>
  <c r="BK194" i="6"/>
  <c r="BK135" i="6"/>
  <c r="J147" i="6"/>
  <c r="J675" i="7"/>
  <c r="J191" i="7"/>
  <c r="J775" i="7"/>
  <c r="J431" i="7"/>
  <c r="BK210" i="7"/>
  <c r="BK576" i="7"/>
  <c r="BK367" i="7"/>
  <c r="J782" i="7"/>
  <c r="J591" i="7"/>
  <c r="BK374" i="7"/>
  <c r="BK564" i="7"/>
  <c r="J197" i="7"/>
  <c r="BK647" i="7"/>
  <c r="J501" i="7"/>
  <c r="J367" i="7"/>
  <c r="J1280" i="7"/>
  <c r="J1238" i="7"/>
  <c r="J1176" i="7"/>
  <c r="J1024" i="7"/>
  <c r="J870" i="7"/>
  <c r="J796" i="7"/>
  <c r="BK714" i="7"/>
  <c r="BK501" i="7"/>
  <c r="J292" i="7"/>
  <c r="BK1212" i="7"/>
  <c r="J1086" i="7"/>
  <c r="J924" i="7"/>
  <c r="BK508" i="7"/>
  <c r="BK445" i="7"/>
  <c r="J106" i="7"/>
  <c r="J1220" i="7"/>
  <c r="BK1123" i="7"/>
  <c r="J1050" i="7"/>
  <c r="BK898" i="7"/>
  <c r="BK739" i="7"/>
  <c r="BK414" i="7"/>
  <c r="J1268" i="7"/>
  <c r="BK1180" i="7"/>
  <c r="BK1132" i="7"/>
  <c r="BK1002" i="7"/>
  <c r="BK877" i="7"/>
  <c r="BK730" i="7"/>
  <c r="J1132" i="7"/>
  <c r="BK1050" i="7"/>
  <c r="J938" i="7"/>
  <c r="J764" i="7"/>
  <c r="BK474" i="7"/>
  <c r="J124" i="7"/>
  <c r="J281" i="8"/>
  <c r="BK223" i="8"/>
  <c r="BK163" i="8"/>
  <c r="BK274" i="8"/>
  <c r="J238" i="8"/>
  <c r="J318" i="8"/>
  <c r="BK371" i="8"/>
  <c r="J367" i="8"/>
  <c r="BK259" i="8"/>
  <c r="J300" i="8"/>
  <c r="BK103" i="9"/>
  <c r="BK92" i="9"/>
  <c r="BK99" i="9"/>
  <c r="J4332" i="2"/>
  <c r="BK3713" i="2"/>
  <c r="J3529" i="2"/>
  <c r="BK3232" i="2"/>
  <c r="BK2972" i="2"/>
  <c r="BK2684" i="2"/>
  <c r="J2563" i="2"/>
  <c r="J2381" i="2"/>
  <c r="J2174" i="2"/>
  <c r="BK2021" i="2"/>
  <c r="BK1658" i="2"/>
  <c r="J1378" i="2"/>
  <c r="BK1216" i="2"/>
  <c r="BK1108" i="2"/>
  <c r="BK838" i="2"/>
  <c r="BK519" i="2"/>
  <c r="J160" i="2"/>
  <c r="BK4341" i="2"/>
  <c r="BK3511" i="2"/>
  <c r="J3312" i="2"/>
  <c r="J2996" i="2"/>
  <c r="BK2656" i="2"/>
  <c r="BK2513" i="2"/>
  <c r="J2364" i="2"/>
  <c r="BK2105" i="2"/>
  <c r="J1961" i="2"/>
  <c r="BK1793" i="2"/>
  <c r="J1436" i="2"/>
  <c r="J1242" i="2"/>
  <c r="BK1080" i="2"/>
  <c r="J979" i="2"/>
  <c r="BK747" i="2"/>
  <c r="J363" i="2"/>
  <c r="J4323" i="2"/>
  <c r="J4268" i="2"/>
  <c r="J3979" i="2"/>
  <c r="J3967" i="2"/>
  <c r="BK3677" i="2"/>
  <c r="BK2864" i="2"/>
  <c r="J2698" i="2"/>
  <c r="BK2585" i="2"/>
  <c r="BK2320" i="2"/>
  <c r="BK2201" i="2"/>
  <c r="J2028" i="2"/>
  <c r="BK1891" i="2"/>
  <c r="J1850" i="2"/>
  <c r="J1617" i="2"/>
  <c r="J1467" i="2"/>
  <c r="J1222" i="2"/>
  <c r="J1025" i="2"/>
  <c r="BK355" i="2"/>
  <c r="J224" i="2"/>
  <c r="J4264" i="2"/>
  <c r="BK4216" i="2"/>
  <c r="J4110" i="2"/>
  <c r="BK3842" i="2"/>
  <c r="J3663" i="2"/>
  <c r="J3446" i="2"/>
  <c r="J3126" i="2"/>
  <c r="J2972" i="2"/>
  <c r="J2700" i="2"/>
  <c r="BK2565" i="2"/>
  <c r="BK2388" i="2"/>
  <c r="J2248" i="2"/>
  <c r="J2087" i="2"/>
  <c r="J2052" i="2"/>
  <c r="BK1920" i="2"/>
  <c r="BK1430" i="2"/>
  <c r="BK1187" i="2"/>
  <c r="J1080" i="2"/>
  <c r="BK957" i="2"/>
  <c r="BK729" i="2"/>
  <c r="J264" i="2"/>
  <c r="BK3798" i="2"/>
  <c r="J3500" i="2"/>
  <c r="J3093" i="2"/>
  <c r="BK2925" i="2"/>
  <c r="BK2682" i="2"/>
  <c r="J2578" i="2"/>
  <c r="BK2506" i="2"/>
  <c r="BK2340" i="2"/>
  <c r="BK2125" i="2"/>
  <c r="BK1978" i="2"/>
  <c r="J1369" i="2"/>
  <c r="J1175" i="2"/>
  <c r="J1002" i="2"/>
  <c r="J647" i="2"/>
  <c r="BK481" i="2"/>
  <c r="BK340" i="2"/>
  <c r="J4339" i="2"/>
  <c r="J3468" i="2"/>
  <c r="BK3199" i="2"/>
  <c r="J2899" i="2"/>
  <c r="BK2731" i="2"/>
  <c r="J2441" i="2"/>
  <c r="J2330" i="2"/>
  <c r="J2099" i="2"/>
  <c r="J1978" i="2"/>
  <c r="BK1829" i="2"/>
  <c r="BK1617" i="2"/>
  <c r="J1216" i="2"/>
  <c r="J1011" i="2"/>
  <c r="J753" i="2"/>
  <c r="J352" i="2"/>
  <c r="BK224" i="2"/>
  <c r="J4230" i="2"/>
  <c r="BK3975" i="2"/>
  <c r="BK3947" i="2"/>
  <c r="J3582" i="2"/>
  <c r="BK3439" i="2"/>
  <c r="BK3010" i="2"/>
  <c r="BK2694" i="2"/>
  <c r="J2654" i="2"/>
  <c r="J2468" i="2"/>
  <c r="BK2301" i="2"/>
  <c r="BK2165" i="2"/>
  <c r="J2046" i="2"/>
  <c r="J1911" i="2"/>
  <c r="BK1859" i="2"/>
  <c r="BK1803" i="2"/>
  <c r="J1603" i="2"/>
  <c r="BK1338" i="2"/>
  <c r="J969" i="2"/>
  <c r="BK807" i="2"/>
  <c r="J625" i="2"/>
  <c r="J380" i="2"/>
  <c r="BK288" i="2"/>
  <c r="J119" i="2"/>
  <c r="BK4122" i="2"/>
  <c r="BK3973" i="2"/>
  <c r="BK3729" i="2"/>
  <c r="J3614" i="2"/>
  <c r="BK3523" i="2"/>
  <c r="BK3318" i="2"/>
  <c r="BK2911" i="2"/>
  <c r="J2658" i="2"/>
  <c r="BK2547" i="2"/>
  <c r="BK2401" i="2"/>
  <c r="BK2293" i="2"/>
  <c r="J2201" i="2"/>
  <c r="BK1951" i="2"/>
  <c r="BK1897" i="2"/>
  <c r="J1596" i="2"/>
  <c r="J1353" i="2"/>
  <c r="J1247" i="2"/>
  <c r="J1115" i="2"/>
  <c r="J719" i="2"/>
  <c r="BK444" i="2"/>
  <c r="BK257" i="2"/>
  <c r="BK166" i="2"/>
  <c r="BK4348" i="2"/>
  <c r="J3703" i="2"/>
  <c r="J3428" i="2"/>
  <c r="J3003" i="2"/>
  <c r="J2911" i="2"/>
  <c r="BK2733" i="2"/>
  <c r="J2674" i="2"/>
  <c r="J2184" i="2"/>
  <c r="BK2059" i="2"/>
  <c r="BK1929" i="2"/>
  <c r="BK1610" i="2"/>
  <c r="BK1250" i="2"/>
  <c r="J1207" i="2"/>
  <c r="J1017" i="2"/>
  <c r="BK765" i="2"/>
  <c r="J538" i="2"/>
  <c r="J420" i="2"/>
  <c r="BK140" i="2"/>
  <c r="J3523" i="2"/>
  <c r="J3416" i="2"/>
  <c r="BK3081" i="2"/>
  <c r="BK2869" i="2"/>
  <c r="BK2712" i="2"/>
  <c r="J2662" i="2"/>
  <c r="J2258" i="2"/>
  <c r="J2075" i="2"/>
  <c r="BK1954" i="2"/>
  <c r="BK1818" i="2"/>
  <c r="BK1467" i="2"/>
  <c r="BK1179" i="2"/>
  <c r="J1041" i="2"/>
  <c r="J813" i="2"/>
  <c r="BK465" i="2"/>
  <c r="J243" i="2"/>
  <c r="J4314" i="2"/>
  <c r="J4076" i="2"/>
  <c r="BK3921" i="2"/>
  <c r="BK3517" i="2"/>
  <c r="BK2886" i="2"/>
  <c r="J2664" i="2"/>
  <c r="BK2445" i="2"/>
  <c r="J2263" i="2"/>
  <c r="BK2099" i="2"/>
  <c r="J1985" i="2"/>
  <c r="BK1787" i="2"/>
  <c r="BK1564" i="2"/>
  <c r="BK1378" i="2"/>
  <c r="BK1175" i="2"/>
  <c r="J995" i="2"/>
  <c r="BK706" i="2"/>
  <c r="BK510" i="2"/>
  <c r="J166" i="2"/>
  <c r="J4275" i="2"/>
  <c r="BK4230" i="2"/>
  <c r="J4032" i="2"/>
  <c r="J3865" i="2"/>
  <c r="J3470" i="2"/>
  <c r="BK3017" i="2"/>
  <c r="J2936" i="2"/>
  <c r="J2727" i="2"/>
  <c r="BK2578" i="2"/>
  <c r="BK2235" i="2"/>
  <c r="BK2131" i="2"/>
  <c r="BK2008" i="2"/>
  <c r="BK1825" i="2"/>
  <c r="J1510" i="2"/>
  <c r="BK1320" i="2"/>
  <c r="J990" i="2"/>
  <c r="J885" i="2"/>
  <c r="J694" i="2"/>
  <c r="J406" i="2"/>
  <c r="J181" i="2"/>
  <c r="BK4268" i="2"/>
  <c r="J4122" i="2"/>
  <c r="BK4069" i="2"/>
  <c r="BK3981" i="2"/>
  <c r="BK3971" i="2"/>
  <c r="BK3875" i="2"/>
  <c r="BK3787" i="2"/>
  <c r="J3609" i="2"/>
  <c r="BK3470" i="2"/>
  <c r="J3449" i="2"/>
  <c r="J3318" i="2"/>
  <c r="BK3137" i="2"/>
  <c r="BK2979" i="2"/>
  <c r="J2729" i="2"/>
  <c r="J2682" i="2"/>
  <c r="BK2556" i="2"/>
  <c r="J2506" i="2"/>
  <c r="BK2474" i="2"/>
  <c r="J2340" i="2"/>
  <c r="J2314" i="2"/>
  <c r="J2112" i="2"/>
  <c r="BK2046" i="2"/>
  <c r="J1862" i="2"/>
  <c r="J1799" i="2"/>
  <c r="BK1583" i="2"/>
  <c r="J1350" i="2"/>
  <c r="BK1158" i="2"/>
  <c r="BK1047" i="2"/>
  <c r="BK885" i="2"/>
  <c r="J444" i="2"/>
  <c r="BK250" i="2"/>
  <c r="BK160" i="2"/>
  <c r="J170" i="3"/>
  <c r="BK103" i="3"/>
  <c r="BK268" i="3"/>
  <c r="J153" i="3"/>
  <c r="J274" i="3"/>
  <c r="BK200" i="3"/>
  <c r="BK301" i="3"/>
  <c r="BK212" i="3"/>
  <c r="J289" i="3"/>
  <c r="J200" i="3"/>
  <c r="BK150" i="3"/>
  <c r="BK289" i="3"/>
  <c r="BK209" i="3"/>
  <c r="BK138" i="3"/>
  <c r="J334" i="3"/>
  <c r="BK274" i="3"/>
  <c r="J176" i="3"/>
  <c r="J331" i="3"/>
  <c r="J265" i="3"/>
  <c r="BK239" i="3"/>
  <c r="J99" i="3"/>
  <c r="J310" i="3"/>
  <c r="J182" i="3"/>
  <c r="J221" i="3"/>
  <c r="J105" i="3"/>
  <c r="J217" i="4"/>
  <c r="J150" i="4"/>
  <c r="BK250" i="4"/>
  <c r="J184" i="4"/>
  <c r="J247" i="4"/>
  <c r="BK115" i="4"/>
  <c r="BK208" i="4"/>
  <c r="BK190" i="4"/>
  <c r="BK140" i="4"/>
  <c r="BK162" i="4"/>
  <c r="J229" i="4"/>
  <c r="J152" i="4"/>
  <c r="J279" i="4"/>
  <c r="BK152" i="4"/>
  <c r="BK279" i="4"/>
  <c r="BK211" i="4"/>
  <c r="J177" i="4"/>
  <c r="J104" i="4"/>
  <c r="BK97" i="4"/>
  <c r="BK220" i="4"/>
  <c r="J134" i="4"/>
  <c r="J249" i="5"/>
  <c r="J101" i="5"/>
  <c r="BK148" i="5"/>
  <c r="J236" i="5"/>
  <c r="J187" i="5"/>
  <c r="J105" i="5"/>
  <c r="BK280" i="5"/>
  <c r="BK189" i="5"/>
  <c r="BK105" i="5"/>
  <c r="BK243" i="5"/>
  <c r="J178" i="5"/>
  <c r="BK146" i="5"/>
  <c r="J271" i="5"/>
  <c r="BK158" i="5"/>
  <c r="J243" i="5"/>
  <c r="BK245" i="5"/>
  <c r="J195" i="5"/>
  <c r="J152" i="5"/>
  <c r="BK226" i="5"/>
  <c r="BK133" i="5"/>
  <c r="J278" i="5"/>
  <c r="J217" i="5"/>
  <c r="J193" i="5"/>
  <c r="J137" i="5"/>
  <c r="BK266" i="5"/>
  <c r="J183" i="5"/>
  <c r="BK139" i="5"/>
  <c r="J163" i="6"/>
  <c r="BK114" i="6"/>
  <c r="BK112" i="6"/>
  <c r="BK152" i="6"/>
  <c r="BK104" i="6"/>
  <c r="BK175" i="6"/>
  <c r="J127" i="6"/>
  <c r="J169" i="6"/>
  <c r="J129" i="6"/>
  <c r="J141" i="6"/>
  <c r="BK106" i="6"/>
  <c r="BK145" i="6"/>
  <c r="BK198" i="6"/>
  <c r="BK177" i="6"/>
  <c r="J131" i="6"/>
  <c r="J188" i="6"/>
  <c r="BK682" i="7"/>
  <c r="J486" i="7"/>
  <c r="BK145" i="7"/>
  <c r="BK591" i="7"/>
  <c r="BK337" i="7"/>
  <c r="BK399" i="7"/>
  <c r="BK171" i="7"/>
  <c r="J682" i="7"/>
  <c r="J576" i="7"/>
  <c r="J303" i="7"/>
  <c r="J210" i="7"/>
  <c r="BK98" i="7"/>
  <c r="BK629" i="7"/>
  <c r="J277" i="7"/>
  <c r="J790" i="7"/>
  <c r="BK614" i="7"/>
  <c r="BK495" i="7"/>
  <c r="J1319" i="7"/>
  <c r="J1274" i="7"/>
  <c r="BK1163" i="7"/>
  <c r="J1044" i="7"/>
  <c r="J931" i="7"/>
  <c r="J843" i="7"/>
  <c r="BK782" i="7"/>
  <c r="BK705" i="7"/>
  <c r="BK277" i="7"/>
  <c r="J1287" i="7"/>
  <c r="J1200" i="7"/>
  <c r="BK1044" i="7"/>
  <c r="J836" i="7"/>
  <c r="BK168" i="7"/>
  <c r="J138" i="7"/>
  <c r="J1301" i="7"/>
  <c r="BK1250" i="7"/>
  <c r="J1158" i="7"/>
  <c r="BK982" i="7"/>
  <c r="J647" i="7"/>
  <c r="J445" i="7"/>
  <c r="J171" i="7"/>
  <c r="J1192" i="7"/>
  <c r="BK1160" i="7"/>
  <c r="J1119" i="7"/>
  <c r="BK911" i="7"/>
  <c r="J857" i="7"/>
  <c r="J557" i="7"/>
  <c r="J131" i="7"/>
  <c r="BK1147" i="7"/>
  <c r="J1101" i="7"/>
  <c r="J730" i="7"/>
  <c r="BK465" i="7"/>
  <c r="BK277" i="8"/>
  <c r="J245" i="8"/>
  <c r="J157" i="8"/>
  <c r="J359" i="8"/>
  <c r="BK306" i="8"/>
  <c r="J90" i="8"/>
  <c r="BK352" i="8"/>
  <c r="BK345" i="8"/>
  <c r="J203" i="8"/>
  <c r="J270" i="8"/>
  <c r="BK106" i="9"/>
  <c r="J86" i="9"/>
  <c r="BK109" i="9"/>
  <c r="J3787" i="2"/>
  <c r="BK3663" i="2"/>
  <c r="BK3370" i="2"/>
  <c r="BK3088" i="2"/>
  <c r="BK2943" i="2"/>
  <c r="BK2824" i="2"/>
  <c r="J2644" i="2"/>
  <c r="J2407" i="2"/>
  <c r="J2320" i="2"/>
  <c r="J2119" i="2"/>
  <c r="J1954" i="2"/>
  <c r="J1338" i="2"/>
  <c r="J1179" i="2"/>
  <c r="BK1011" i="2"/>
  <c r="J733" i="2"/>
  <c r="J454" i="2"/>
  <c r="J355" i="2"/>
  <c r="BK4343" i="2"/>
  <c r="BK3625" i="2"/>
  <c r="J3462" i="2"/>
  <c r="BK3237" i="2"/>
  <c r="J2947" i="2"/>
  <c r="J2818" i="2"/>
  <c r="BK2674" i="2"/>
  <c r="J2585" i="2"/>
  <c r="J2368" i="2"/>
  <c r="BK2263" i="2"/>
  <c r="BK1999" i="2"/>
  <c r="BK1571" i="2"/>
  <c r="BK1346" i="2"/>
  <c r="J1183" i="2"/>
  <c r="BK1004" i="2"/>
  <c r="J795" i="2"/>
  <c r="BK538" i="2"/>
  <c r="BK4332" i="2"/>
  <c r="BK3732" i="2"/>
  <c r="BK3609" i="2"/>
  <c r="BK2994" i="2"/>
  <c r="BK2899" i="2"/>
  <c r="J2694" i="2"/>
  <c r="BK2652" i="2"/>
  <c r="J2509" i="2"/>
  <c r="J2165" i="2"/>
  <c r="J1951" i="2"/>
  <c r="BK1699" i="2"/>
  <c r="J1430" i="2"/>
  <c r="J1209" i="2"/>
  <c r="J1047" i="2"/>
  <c r="BK625" i="2"/>
  <c r="BK391" i="2"/>
  <c r="BK307" i="2"/>
  <c r="J127" i="2"/>
  <c r="J4341" i="2"/>
  <c r="BK3489" i="2"/>
  <c r="J3017" i="2"/>
  <c r="BK2844" i="2"/>
  <c r="BK2702" i="2"/>
  <c r="BK2672" i="2"/>
  <c r="BK2587" i="2"/>
  <c r="J2435" i="2"/>
  <c r="BK2014" i="2"/>
  <c r="BK1846" i="2"/>
  <c r="J1691" i="2"/>
  <c r="J1532" i="2"/>
  <c r="J1297" i="2"/>
  <c r="BK1122" i="2"/>
  <c r="BK762" i="2"/>
  <c r="BK400" i="2"/>
  <c r="BK271" i="2"/>
  <c r="J4348" i="2"/>
  <c r="J4296" i="2"/>
  <c r="J4153" i="2"/>
  <c r="J3732" i="2"/>
  <c r="BK3449" i="2"/>
  <c r="J2923" i="2"/>
  <c r="J2733" i="2"/>
  <c r="J2684" i="2"/>
  <c r="BK2314" i="2"/>
  <c r="J2136" i="2"/>
  <c r="J2064" i="2"/>
  <c r="J1937" i="2"/>
  <c r="J1854" i="2"/>
  <c r="J1699" i="2"/>
  <c r="J1346" i="2"/>
  <c r="J1201" i="2"/>
  <c r="J957" i="2"/>
  <c r="BK678" i="2"/>
  <c r="J481" i="2"/>
  <c r="BK4296" i="2"/>
  <c r="J4132" i="2"/>
  <c r="J3947" i="2"/>
  <c r="J3736" i="2"/>
  <c r="BK3582" i="2"/>
  <c r="BK3331" i="2"/>
  <c r="J2925" i="2"/>
  <c r="BK2698" i="2"/>
  <c r="J2652" i="2"/>
  <c r="BK2563" i="2"/>
  <c r="J2488" i="2"/>
  <c r="BK2349" i="2"/>
  <c r="J2061" i="2"/>
  <c r="J1940" i="2"/>
  <c r="J1717" i="2"/>
  <c r="BK1350" i="2"/>
  <c r="BK1142" i="2"/>
  <c r="J963" i="2"/>
  <c r="J547" i="2"/>
  <c r="BK352" i="2"/>
  <c r="BK203" i="2"/>
  <c r="BK4266" i="2"/>
  <c r="BK4223" i="2"/>
  <c r="BK4132" i="2"/>
  <c r="BK3997" i="2"/>
  <c r="BK3967" i="2"/>
  <c r="J3798" i="2"/>
  <c r="J3681" i="2"/>
  <c r="J3636" i="2"/>
  <c r="J3477" i="2"/>
  <c r="BK3312" i="2"/>
  <c r="J3101" i="2"/>
  <c r="J2956" i="2"/>
  <c r="BK2828" i="2"/>
  <c r="J2718" i="2"/>
  <c r="J2688" i="2"/>
  <c r="J2547" i="2"/>
  <c r="BK2490" i="2"/>
  <c r="BK2441" i="2"/>
  <c r="BK2364" i="2"/>
  <c r="J2153" i="2"/>
  <c r="BK2034" i="2"/>
  <c r="BK1940" i="2"/>
  <c r="BK1843" i="2"/>
  <c r="J1793" i="2"/>
  <c r="J1571" i="2"/>
  <c r="J1122" i="2"/>
  <c r="J1004" i="2"/>
  <c r="BK844" i="2"/>
  <c r="J678" i="2"/>
  <c r="J438" i="2"/>
  <c r="BK212" i="2"/>
  <c r="BK284" i="3"/>
  <c r="BK203" i="3"/>
  <c r="BK108" i="3"/>
  <c r="J246" i="3"/>
  <c r="BK144" i="3"/>
  <c r="BK265" i="3"/>
  <c r="BK281" i="3"/>
  <c r="J227" i="3"/>
  <c r="J162" i="3"/>
  <c r="BK129" i="3"/>
  <c r="BK243" i="3"/>
  <c r="BK170" i="3"/>
  <c r="J304" i="3"/>
  <c r="BK248" i="3"/>
  <c r="J138" i="3"/>
  <c r="BK194" i="3"/>
  <c r="BK113" i="3"/>
  <c r="BK306" i="3"/>
  <c r="J248" i="3"/>
  <c r="BK101" i="3"/>
  <c r="J319" i="3"/>
  <c r="BK224" i="3"/>
  <c r="J209" i="3"/>
  <c r="J306" i="3"/>
  <c r="J144" i="3"/>
  <c r="BK177" i="4"/>
  <c r="BK113" i="4"/>
  <c r="BK104" i="4"/>
  <c r="J220" i="4"/>
  <c r="J124" i="4"/>
  <c r="J131" i="4"/>
  <c r="BK144" i="4"/>
  <c r="BK196" i="4"/>
  <c r="J111" i="4"/>
  <c r="J226" i="4"/>
  <c r="BK121" i="4"/>
  <c r="BK247" i="4"/>
  <c r="J274" i="4"/>
  <c r="J190" i="4"/>
  <c r="J117" i="4"/>
  <c r="J102" i="4"/>
  <c r="J270" i="4"/>
  <c r="J165" i="4"/>
  <c r="J156" i="5"/>
  <c r="BK122" i="5"/>
  <c r="J185" i="5"/>
  <c r="BK118" i="5"/>
  <c r="BK206" i="5"/>
  <c r="J133" i="5"/>
  <c r="BK251" i="5"/>
  <c r="BK215" i="5"/>
  <c r="BK101" i="5"/>
  <c r="J224" i="5"/>
  <c r="J162" i="5"/>
  <c r="BK269" i="5"/>
  <c r="J245" i="5"/>
  <c r="J211" i="5"/>
  <c r="BK228" i="5"/>
  <c r="BK154" i="5"/>
  <c r="J258" i="5"/>
  <c r="J191" i="5"/>
  <c r="BK222" i="5"/>
  <c r="BK195" i="5"/>
  <c r="BK110" i="5"/>
  <c r="J251" i="5"/>
  <c r="J171" i="5"/>
  <c r="BK120" i="5"/>
  <c r="J139" i="6"/>
  <c r="J110" i="6"/>
  <c r="BK161" i="6"/>
  <c r="J173" i="6"/>
  <c r="J143" i="6"/>
  <c r="J167" i="6"/>
  <c r="J96" i="6"/>
  <c r="BK139" i="6"/>
  <c r="J102" i="6"/>
  <c r="J186" i="6"/>
  <c r="BK133" i="6"/>
  <c r="BK196" i="6"/>
  <c r="J161" i="6"/>
  <c r="J184" i="6"/>
  <c r="BK110" i="6"/>
  <c r="J539" i="7"/>
  <c r="J168" i="7"/>
  <c r="J758" i="7"/>
  <c r="BK422" i="7"/>
  <c r="BK771" i="7"/>
  <c r="J614" i="7"/>
  <c r="J393" i="7"/>
  <c r="J241" i="7"/>
  <c r="BK668" i="7"/>
  <c r="BK539" i="7"/>
  <c r="BK622" i="7"/>
  <c r="J286" i="7"/>
  <c r="BK775" i="7"/>
  <c r="BK608" i="7"/>
  <c r="J399" i="7"/>
  <c r="BK247" i="7"/>
  <c r="BK1262" i="7"/>
  <c r="J1226" i="7"/>
  <c r="BK1097" i="7"/>
  <c r="J996" i="7"/>
  <c r="J850" i="7"/>
  <c r="BK764" i="7"/>
  <c r="BK654" i="7"/>
  <c r="BK381" i="7"/>
  <c r="BK1226" i="7"/>
  <c r="J1165" i="7"/>
  <c r="J1002" i="7"/>
  <c r="J516" i="7"/>
  <c r="J247" i="7"/>
  <c r="BK131" i="7"/>
  <c r="BK1192" i="7"/>
  <c r="J1075" i="7"/>
  <c r="BK904" i="7"/>
  <c r="BK815" i="7"/>
  <c r="BK579" i="7"/>
  <c r="BK354" i="7"/>
  <c r="BK1188" i="7"/>
  <c r="J1147" i="7"/>
  <c r="BK1070" i="7"/>
  <c r="BK950" i="7"/>
  <c r="BK843" i="7"/>
  <c r="BK516" i="7"/>
  <c r="J1056" i="7"/>
  <c r="J950" i="7"/>
  <c r="BK850" i="7"/>
  <c r="J570" i="7"/>
  <c r="BK343" i="7"/>
  <c r="BK217" i="8"/>
  <c r="BK245" i="8"/>
  <c r="BK96" i="8"/>
  <c r="J163" i="8"/>
  <c r="BK166" i="8"/>
  <c r="J374" i="8"/>
  <c r="J217" i="8"/>
  <c r="BK367" i="8"/>
  <c r="J274" i="8"/>
  <c r="BK281" i="8"/>
  <c r="J326" i="8"/>
  <c r="BK152" i="8"/>
  <c r="BK86" i="9"/>
  <c r="BK96" i="9"/>
  <c r="J103" i="9"/>
  <c r="J3842" i="2"/>
  <c r="J3453" i="2"/>
  <c r="BK3105" i="2"/>
  <c r="BK2954" i="2"/>
  <c r="BK2857" i="2"/>
  <c r="BK2690" i="2"/>
  <c r="BK2534" i="2"/>
  <c r="BK2355" i="2"/>
  <c r="J2141" i="2"/>
  <c r="J1999" i="2"/>
  <c r="J1859" i="2"/>
  <c r="BK1603" i="2"/>
  <c r="J1187" i="2"/>
  <c r="J1057" i="2"/>
  <c r="J950" i="2"/>
  <c r="BK719" i="2"/>
  <c r="J369" i="2"/>
  <c r="J192" i="2"/>
  <c r="BK3473" i="2"/>
  <c r="J3226" i="2"/>
  <c r="BK2936" i="2"/>
  <c r="J2720" i="2"/>
  <c r="J2686" i="2"/>
  <c r="BK2395" i="2"/>
  <c r="J2215" i="2"/>
  <c r="BK1985" i="2"/>
  <c r="J1840" i="2"/>
  <c r="BK1596" i="2"/>
  <c r="BK1448" i="2"/>
  <c r="BK1102" i="2"/>
  <c r="BK969" i="2"/>
  <c r="BK733" i="2"/>
  <c r="BK298" i="2"/>
  <c r="BK148" i="2"/>
  <c r="BK4096" i="2"/>
  <c r="J3971" i="2"/>
  <c r="J3713" i="2"/>
  <c r="BK3500" i="2"/>
  <c r="BK2988" i="2"/>
  <c r="BK2696" i="2"/>
  <c r="BK2632" i="2"/>
  <c r="J2534" i="2"/>
  <c r="J2336" i="2"/>
  <c r="J2169" i="2"/>
  <c r="BK2087" i="2"/>
  <c r="BK1878" i="2"/>
  <c r="J1781" i="2"/>
  <c r="BK1510" i="2"/>
  <c r="BK1258" i="2"/>
  <c r="J1150" i="2"/>
  <c r="BK832" i="2"/>
  <c r="J430" i="2"/>
  <c r="BK243" i="2"/>
  <c r="J4326" i="2"/>
  <c r="BK4244" i="2"/>
  <c r="J4136" i="2"/>
  <c r="J3997" i="2"/>
  <c r="BK3681" i="2"/>
  <c r="BK3535" i="2"/>
  <c r="J3324" i="2"/>
  <c r="BK3003" i="2"/>
  <c r="J2954" i="2"/>
  <c r="BK2692" i="2"/>
  <c r="BK2481" i="2"/>
  <c r="J2352" i="2"/>
  <c r="J2125" i="2"/>
  <c r="J2059" i="2"/>
  <c r="J1929" i="2"/>
  <c r="J1658" i="2"/>
  <c r="J1280" i="2"/>
  <c r="J1108" i="2"/>
  <c r="BK972" i="2"/>
  <c r="BK826" i="2"/>
  <c r="J497" i="2"/>
  <c r="J307" i="2"/>
  <c r="BK4282" i="2"/>
  <c r="J4216" i="2"/>
  <c r="BK4119" i="2"/>
  <c r="J4025" i="2"/>
  <c r="J3975" i="2"/>
  <c r="J3913" i="2"/>
  <c r="BK3708" i="2"/>
  <c r="J3625" i="2"/>
  <c r="J3473" i="2"/>
  <c r="BK3416" i="2"/>
  <c r="BK3275" i="2"/>
  <c r="J2824" i="2"/>
  <c r="J2714" i="2"/>
  <c r="BK2676" i="2"/>
  <c r="BK2660" i="2"/>
  <c r="J2377" i="2"/>
  <c r="BK2330" i="2"/>
  <c r="BK2172" i="2"/>
  <c r="J2105" i="2"/>
  <c r="J1882" i="2"/>
  <c r="J1814" i="2"/>
  <c r="BK1590" i="2"/>
  <c r="BK1518" i="2"/>
  <c r="J1154" i="2"/>
  <c r="BK1028" i="2"/>
  <c r="J729" i="2"/>
  <c r="BK413" i="2"/>
  <c r="J203" i="2"/>
  <c r="BK179" i="3"/>
  <c r="J278" i="3"/>
  <c r="J188" i="3"/>
  <c r="BK278" i="3"/>
  <c r="BK230" i="3"/>
  <c r="J113" i="3"/>
  <c r="BK251" i="3"/>
  <c r="J179" i="3"/>
  <c r="J284" i="3"/>
  <c r="BK191" i="3"/>
  <c r="BK295" i="3"/>
  <c r="J206" i="3"/>
  <c r="J122" i="3"/>
  <c r="BK310" i="3"/>
  <c r="BK173" i="3"/>
  <c r="BK167" i="3"/>
  <c r="BK322" i="3"/>
  <c r="J262" i="3"/>
  <c r="J224" i="3"/>
  <c r="BK126" i="3"/>
  <c r="J322" i="3"/>
  <c r="J292" i="3"/>
  <c r="BK176" i="3"/>
  <c r="BK197" i="3"/>
  <c r="J241" i="4"/>
  <c r="J181" i="4"/>
  <c r="J144" i="4"/>
  <c r="J244" i="4"/>
  <c r="BK229" i="4"/>
  <c r="BK181" i="4"/>
  <c r="J256" i="4"/>
  <c r="J196" i="4"/>
  <c r="J137" i="4"/>
  <c r="BK146" i="4"/>
  <c r="BK102" i="4"/>
  <c r="BK106" i="4"/>
  <c r="BK187" i="4"/>
  <c r="BK277" i="4"/>
  <c r="J205" i="4"/>
  <c r="J187" i="4"/>
  <c r="J106" i="4"/>
  <c r="J171" i="4"/>
  <c r="J108" i="4"/>
  <c r="J158" i="5"/>
  <c r="BK135" i="5"/>
  <c r="J213" i="5"/>
  <c r="J143" i="5"/>
  <c r="BK217" i="5"/>
  <c r="BK262" i="5"/>
  <c r="J154" i="5"/>
  <c r="J204" i="5"/>
  <c r="J110" i="5"/>
  <c r="BK256" i="5"/>
  <c r="J180" i="5"/>
  <c r="J228" i="5"/>
  <c r="J150" i="5"/>
  <c r="BK160" i="5"/>
  <c r="J222" i="5"/>
  <c r="BK137" i="5"/>
  <c r="J208" i="5"/>
  <c r="J247" i="5"/>
  <c r="BK200" i="5"/>
  <c r="J114" i="5"/>
  <c r="J260" i="5"/>
  <c r="J141" i="5"/>
  <c r="BK131" i="6"/>
  <c r="BK108" i="6"/>
  <c r="J108" i="6"/>
  <c r="BK102" i="6"/>
  <c r="J122" i="6"/>
  <c r="J182" i="6"/>
  <c r="J135" i="6"/>
  <c r="BK169" i="6"/>
  <c r="J125" i="6"/>
  <c r="J198" i="6"/>
  <c r="BK165" i="6"/>
  <c r="J200" i="6"/>
  <c r="BK186" i="6"/>
  <c r="J120" i="6"/>
  <c r="BK173" i="6"/>
  <c r="BK94" i="6"/>
  <c r="BK600" i="7"/>
  <c r="BK197" i="7"/>
  <c r="BK124" i="7"/>
  <c r="J495" i="7"/>
  <c r="BK178" i="7"/>
  <c r="J546" i="7"/>
  <c r="J374" i="7"/>
  <c r="J178" i="7"/>
  <c r="J705" i="7"/>
  <c r="BK548" i="7"/>
  <c r="J200" i="7"/>
  <c r="J696" i="7"/>
  <c r="J608" i="7"/>
  <c r="BK546" i="7"/>
  <c r="J721" i="7"/>
  <c r="J299" i="7"/>
  <c r="J1307" i="7"/>
  <c r="J1232" i="7"/>
  <c r="J1188" i="7"/>
  <c r="J1123" i="7"/>
  <c r="J1032" i="7"/>
  <c r="J917" i="7"/>
  <c r="BK836" i="7"/>
  <c r="BK751" i="7"/>
  <c r="BK661" i="7"/>
  <c r="J406" i="7"/>
  <c r="BK114" i="7"/>
  <c r="J1244" i="7"/>
  <c r="J1180" i="7"/>
  <c r="J889" i="7"/>
  <c r="J474" i="7"/>
  <c r="BK431" i="7"/>
  <c r="BK161" i="7"/>
  <c r="BK1313" i="7"/>
  <c r="BK1268" i="7"/>
  <c r="J962" i="7"/>
  <c r="J877" i="7"/>
  <c r="J654" i="7"/>
  <c r="J508" i="7"/>
  <c r="J347" i="7"/>
  <c r="BK1280" i="7"/>
  <c r="J1093" i="7"/>
  <c r="BK962" i="7"/>
  <c r="BK870" i="7"/>
  <c r="BK786" i="7"/>
  <c r="J262" i="7"/>
  <c r="BK1119" i="7"/>
  <c r="J1070" i="7"/>
  <c r="J815" i="7"/>
  <c r="BK486" i="7"/>
  <c r="J337" i="7"/>
  <c r="BK300" i="8"/>
  <c r="J223" i="8"/>
  <c r="BK238" i="8"/>
  <c r="J131" i="8"/>
  <c r="BK115" i="8"/>
  <c r="J352" i="8"/>
  <c r="J147" i="8"/>
  <c r="BK326" i="8"/>
  <c r="J332" i="8"/>
  <c r="J152" i="8"/>
  <c r="J263" i="8"/>
  <c r="J137" i="8"/>
  <c r="J96" i="9"/>
  <c r="J3805" i="2"/>
  <c r="J3382" i="2"/>
  <c r="J3020" i="2"/>
  <c r="J2931" i="2"/>
  <c r="J2866" i="2"/>
  <c r="J2706" i="2"/>
  <c r="J2670" i="2"/>
  <c r="BK2368" i="2"/>
  <c r="BK2162" i="2"/>
  <c r="J2008" i="2"/>
  <c r="BK1907" i="2"/>
  <c r="J1539" i="2"/>
  <c r="J1158" i="2"/>
  <c r="BK912" i="2"/>
  <c r="BK611" i="2"/>
  <c r="BK380" i="2"/>
  <c r="J298" i="2"/>
  <c r="J4343" i="2"/>
  <c r="BK3093" i="2"/>
  <c r="BK2873" i="2"/>
  <c r="J2708" i="2"/>
  <c r="BK2644" i="2"/>
  <c r="BK2527" i="2"/>
  <c r="J2162" i="2"/>
  <c r="BK2068" i="2"/>
  <c r="BK1911" i="2"/>
  <c r="J1773" i="2"/>
  <c r="BK1525" i="2"/>
  <c r="J1255" i="2"/>
  <c r="BK950" i="2"/>
  <c r="BK529" i="2"/>
  <c r="J294" i="2"/>
  <c r="J175" i="2"/>
  <c r="J4302" i="2"/>
  <c r="J4119" i="2"/>
  <c r="BK3801" i="2"/>
  <c r="BK3604" i="2"/>
  <c r="BK3226" i="2"/>
  <c r="J2869" i="2"/>
  <c r="J2731" i="2"/>
  <c r="J2574" i="2"/>
  <c r="BK2435" i="2"/>
  <c r="J2287" i="2"/>
  <c r="BK2146" i="2"/>
  <c r="BK2081" i="2"/>
  <c r="BK1971" i="2"/>
  <c r="J1825" i="2"/>
  <c r="J1557" i="2"/>
  <c r="BK1255" i="2"/>
  <c r="J984" i="2"/>
  <c r="BK647" i="2"/>
  <c r="J329" i="2"/>
  <c r="BK192" i="2"/>
  <c r="J4290" i="2"/>
  <c r="J4165" i="2"/>
  <c r="BK4088" i="2"/>
  <c r="BK3913" i="2"/>
  <c r="J3801" i="2"/>
  <c r="BK3477" i="2"/>
  <c r="J3194" i="2"/>
  <c r="J2979" i="2"/>
  <c r="J2844" i="2"/>
  <c r="BK2680" i="2"/>
  <c r="J2527" i="2"/>
  <c r="BK2287" i="2"/>
  <c r="BK2174" i="2"/>
  <c r="J2081" i="2"/>
  <c r="BK1992" i="2"/>
  <c r="BK1781" i="2"/>
  <c r="J1546" i="2"/>
  <c r="BK1183" i="2"/>
  <c r="BK1060" i="2"/>
  <c r="J912" i="2"/>
  <c r="J765" i="2"/>
  <c r="BK454" i="2"/>
  <c r="BK369" i="2"/>
  <c r="BK4264" i="2"/>
  <c r="BK4136" i="2"/>
  <c r="BK4076" i="2"/>
  <c r="BK3979" i="2"/>
  <c r="BK3865" i="2"/>
  <c r="J3768" i="2"/>
  <c r="BK3575" i="2"/>
  <c r="BK3453" i="2"/>
  <c r="BK3324" i="2"/>
  <c r="BK3130" i="2"/>
  <c r="J2985" i="2"/>
  <c r="BK2931" i="2"/>
  <c r="J2710" i="2"/>
  <c r="J2672" i="2"/>
  <c r="J2632" i="2"/>
  <c r="J2520" i="2"/>
  <c r="BK2361" i="2"/>
  <c r="J2159" i="2"/>
  <c r="BK2071" i="2"/>
  <c r="J2014" i="2"/>
  <c r="BK1937" i="2"/>
  <c r="BK1854" i="2"/>
  <c r="J1549" i="2"/>
  <c r="BK1222" i="2"/>
  <c r="J1092" i="2"/>
  <c r="BK984" i="2"/>
  <c r="J807" i="2"/>
  <c r="BK590" i="2"/>
  <c r="BK153" i="2"/>
  <c r="J158" i="3"/>
  <c r="BK99" i="3"/>
  <c r="J233" i="3"/>
  <c r="BK298" i="3"/>
  <c r="BK227" i="3"/>
  <c r="J215" i="3"/>
  <c r="J126" i="3"/>
  <c r="BK122" i="3"/>
  <c r="J194" i="3"/>
  <c r="BK132" i="3"/>
  <c r="J276" i="3"/>
  <c r="J173" i="3"/>
  <c r="BK319" i="3"/>
  <c r="J260" i="3"/>
  <c r="J118" i="3"/>
  <c r="J129" i="3"/>
  <c r="J301" i="3"/>
  <c r="BK246" i="3"/>
  <c r="BK331" i="3"/>
  <c r="BK304" i="3"/>
  <c r="BK221" i="3"/>
  <c r="J298" i="3"/>
  <c r="BK141" i="3"/>
  <c r="BK193" i="4"/>
  <c r="BK238" i="4"/>
  <c r="J162" i="4"/>
  <c r="J193" i="4"/>
  <c r="J253" i="4"/>
  <c r="BK155" i="4"/>
  <c r="J262" i="4"/>
  <c r="J235" i="4"/>
  <c r="J202" i="4"/>
  <c r="J250" i="4"/>
  <c r="J121" i="4"/>
  <c r="BK214" i="4"/>
  <c r="BK241" i="4"/>
  <c r="BK274" i="4"/>
  <c r="J97" i="4"/>
  <c r="BK111" i="4"/>
  <c r="BK171" i="5"/>
  <c r="J129" i="5"/>
  <c r="BK232" i="5"/>
  <c r="BK167" i="5"/>
  <c r="J103" i="5"/>
  <c r="BK258" i="5"/>
  <c r="J276" i="5"/>
  <c r="BK173" i="5"/>
  <c r="BK230" i="5"/>
  <c r="BK165" i="5"/>
  <c r="J262" i="5"/>
  <c r="J200" i="5"/>
  <c r="J118" i="5"/>
  <c r="BK278" i="5"/>
  <c r="BK162" i="5"/>
  <c r="J256" i="5"/>
  <c r="BK180" i="5"/>
  <c r="J112" i="5"/>
  <c r="J219" i="5"/>
  <c r="BK191" i="5"/>
  <c r="J234" i="5"/>
  <c r="J160" i="5"/>
  <c r="J122" i="5"/>
  <c r="BK120" i="6"/>
  <c r="J94" i="6"/>
  <c r="BK188" i="6"/>
  <c r="BK125" i="6"/>
  <c r="J165" i="6"/>
  <c r="J116" i="6"/>
  <c r="J154" i="6"/>
  <c r="BK182" i="6"/>
  <c r="BK167" i="6"/>
  <c r="BK200" i="6"/>
  <c r="J171" i="6"/>
  <c r="BK96" i="6"/>
  <c r="BK192" i="6"/>
  <c r="BK159" i="6"/>
  <c r="BK129" i="6"/>
  <c r="BK689" i="7"/>
  <c r="J227" i="7"/>
  <c r="BK138" i="7"/>
  <c r="J689" i="7"/>
  <c r="BK406" i="7"/>
  <c r="BK200" i="7"/>
  <c r="J743" i="7"/>
  <c r="J381" i="7"/>
  <c r="BK805" i="7"/>
  <c r="J636" i="7"/>
  <c r="BK361" i="7"/>
  <c r="BK227" i="7"/>
  <c r="J771" i="7"/>
  <c r="J548" i="7"/>
  <c r="J324" i="7"/>
  <c r="J786" i="7"/>
  <c r="J311" i="7"/>
  <c r="BK1200" i="7"/>
  <c r="J1112" i="7"/>
  <c r="BK944" i="7"/>
  <c r="BK883" i="7"/>
  <c r="J805" i="7"/>
  <c r="BK758" i="7"/>
  <c r="BK570" i="7"/>
  <c r="BK234" i="7"/>
  <c r="BK1307" i="7"/>
  <c r="J1208" i="7"/>
  <c r="BK1075" i="7"/>
  <c r="J904" i="7"/>
  <c r="J465" i="7"/>
  <c r="J145" i="7"/>
  <c r="BK1287" i="7"/>
  <c r="J1212" i="7"/>
  <c r="J1145" i="7"/>
  <c r="BK988" i="7"/>
  <c r="BK857" i="7"/>
  <c r="J483" i="7"/>
  <c r="BK324" i="7"/>
  <c r="J1262" i="7"/>
  <c r="BK1158" i="7"/>
  <c r="J1097" i="7"/>
  <c r="BK968" i="7"/>
  <c r="BK790" i="7"/>
  <c r="J451" i="7"/>
  <c r="J1134" i="7"/>
  <c r="BK1093" i="7"/>
  <c r="J968" i="7"/>
  <c r="BK917" i="7"/>
  <c r="BK428" i="7"/>
  <c r="J269" i="7"/>
  <c r="J190" i="8"/>
  <c r="J106" i="8"/>
  <c r="BK230" i="8"/>
  <c r="J142" i="8"/>
  <c r="J230" i="8"/>
  <c r="BK106" i="8"/>
  <c r="BK287" i="8"/>
  <c r="BK203" i="8"/>
  <c r="BK157" i="8"/>
  <c r="BK90" i="8"/>
  <c r="J338" i="8"/>
  <c r="BK248" i="8"/>
  <c r="BK103" i="8"/>
  <c r="BK359" i="8"/>
  <c r="BK270" i="8"/>
  <c r="J306" i="8"/>
  <c r="BK318" i="8"/>
  <c r="BK137" i="8"/>
  <c r="J106" i="9"/>
  <c r="J109" i="9"/>
  <c r="J3762" i="2"/>
  <c r="J3644" i="2"/>
  <c r="J3237" i="2"/>
  <c r="BK2923" i="2"/>
  <c r="J2702" i="2"/>
  <c r="BK2668" i="2"/>
  <c r="BK2159" i="2"/>
  <c r="J2056" i="2"/>
  <c r="J1897" i="2"/>
  <c r="BK1665" i="2"/>
  <c r="BK1247" i="2"/>
  <c r="J1074" i="2"/>
  <c r="J762" i="2"/>
  <c r="BK497" i="2"/>
  <c r="BK229" i="2"/>
  <c r="J3575" i="2"/>
  <c r="J2886" i="2"/>
  <c r="BK2729" i="2"/>
  <c r="BK2700" i="2"/>
  <c r="BK2620" i="2"/>
  <c r="J2490" i="2"/>
  <c r="BK2153" i="2"/>
  <c r="J1964" i="2"/>
  <c r="BK1672" i="2"/>
  <c r="BK1280" i="2"/>
  <c r="J1133" i="2"/>
  <c r="BK918" i="2"/>
  <c r="J311" i="2"/>
  <c r="J212" i="2"/>
  <c r="J4308" i="2"/>
  <c r="J4244" i="2"/>
  <c r="J4069" i="2"/>
  <c r="J3969" i="2"/>
  <c r="BK3382" i="2"/>
  <c r="BK2913" i="2"/>
  <c r="BK2727" i="2"/>
  <c r="J2692" i="2"/>
  <c r="J2608" i="2"/>
  <c r="BK2215" i="2"/>
  <c r="J2071" i="2"/>
  <c r="J2034" i="2"/>
  <c r="BK1882" i="2"/>
  <c r="J1846" i="2"/>
  <c r="BK1539" i="2"/>
  <c r="J1360" i="2"/>
  <c r="BK1197" i="2"/>
  <c r="BK904" i="2"/>
  <c r="BK668" i="2"/>
  <c r="J519" i="2"/>
  <c r="J237" i="2"/>
  <c r="J4282" i="2"/>
  <c r="J4143" i="2"/>
  <c r="J4096" i="2"/>
  <c r="J3875" i="2"/>
  <c r="BK3747" i="2"/>
  <c r="BK3428" i="2"/>
  <c r="J3081" i="2"/>
  <c r="BK2985" i="2"/>
  <c r="J2784" i="2"/>
  <c r="J2660" i="2"/>
  <c r="J2513" i="2"/>
  <c r="BK2359" i="2"/>
  <c r="BK2184" i="2"/>
  <c r="BK2075" i="2"/>
  <c r="BK1961" i="2"/>
  <c r="J1803" i="2"/>
  <c r="J1518" i="2"/>
  <c r="BK1154" i="2"/>
  <c r="BK979" i="2"/>
  <c r="J838" i="2"/>
  <c r="J711" i="2"/>
  <c r="BK430" i="2"/>
  <c r="BK318" i="2"/>
  <c r="R297" i="2" l="1"/>
  <c r="R429" i="2"/>
  <c r="P732" i="2"/>
  <c r="R1141" i="2"/>
  <c r="BK1839" i="2"/>
  <c r="J1839" i="2"/>
  <c r="J73" i="2"/>
  <c r="R2183" i="2"/>
  <c r="R2577" i="2"/>
  <c r="R3476" i="2"/>
  <c r="BK4289" i="2"/>
  <c r="J4289" i="2"/>
  <c r="J93" i="2" s="1"/>
  <c r="R98" i="3"/>
  <c r="R97" i="3"/>
  <c r="T242" i="3"/>
  <c r="BK96" i="4"/>
  <c r="P120" i="4"/>
  <c r="R161" i="4"/>
  <c r="P107" i="5"/>
  <c r="BK164" i="5"/>
  <c r="J164" i="5"/>
  <c r="J68" i="5"/>
  <c r="P199" i="5"/>
  <c r="R124" i="6"/>
  <c r="P149" i="6"/>
  <c r="BK515" i="7"/>
  <c r="J515" i="7"/>
  <c r="J63" i="7" s="1"/>
  <c r="R628" i="7"/>
  <c r="BK1100" i="7"/>
  <c r="J1100" i="7"/>
  <c r="J72" i="7" s="1"/>
  <c r="T1286" i="7"/>
  <c r="P89" i="8"/>
  <c r="T202" i="8"/>
  <c r="BK1241" i="2"/>
  <c r="J1241" i="2" s="1"/>
  <c r="J72" i="2" s="1"/>
  <c r="P2183" i="2"/>
  <c r="T2577" i="2"/>
  <c r="P3476" i="2"/>
  <c r="T4289" i="2"/>
  <c r="P161" i="3"/>
  <c r="T180" i="4"/>
  <c r="R128" i="5"/>
  <c r="T182" i="5"/>
  <c r="BK238" i="5"/>
  <c r="J238" i="5" s="1"/>
  <c r="J74" i="5" s="1"/>
  <c r="T268" i="5"/>
  <c r="T179" i="6"/>
  <c r="P515" i="7"/>
  <c r="P628" i="7"/>
  <c r="R1100" i="7"/>
  <c r="BK1286" i="7"/>
  <c r="J1286" i="7" s="1"/>
  <c r="J75" i="7" s="1"/>
  <c r="T118" i="2"/>
  <c r="R764" i="2"/>
  <c r="P1858" i="2"/>
  <c r="R2067" i="2"/>
  <c r="P2168" i="2"/>
  <c r="P2339" i="2"/>
  <c r="P2358" i="2"/>
  <c r="T2367" i="2"/>
  <c r="T3023" i="2"/>
  <c r="T3452" i="2"/>
  <c r="BK4125" i="2"/>
  <c r="J4125" i="2" s="1"/>
  <c r="J92" i="2" s="1"/>
  <c r="T161" i="3"/>
  <c r="P127" i="4"/>
  <c r="T273" i="4"/>
  <c r="T268" i="4"/>
  <c r="R100" i="5"/>
  <c r="R145" i="5"/>
  <c r="T175" i="5"/>
  <c r="P210" i="5"/>
  <c r="P253" i="5"/>
  <c r="T156" i="6"/>
  <c r="P97" i="7"/>
  <c r="T750" i="7"/>
  <c r="T1074" i="7"/>
  <c r="T1167" i="7"/>
  <c r="BK85" i="9"/>
  <c r="BK764" i="2"/>
  <c r="J764" i="2"/>
  <c r="J70" i="2" s="1"/>
  <c r="R1858" i="2"/>
  <c r="BK2067" i="2"/>
  <c r="J2067" i="2"/>
  <c r="J78" i="2" s="1"/>
  <c r="T2168" i="2"/>
  <c r="R2339" i="2"/>
  <c r="R2358" i="2"/>
  <c r="P2367" i="2"/>
  <c r="P3023" i="2"/>
  <c r="R3452" i="2"/>
  <c r="P4125" i="2"/>
  <c r="R161" i="3"/>
  <c r="P330" i="3"/>
  <c r="P325" i="3"/>
  <c r="BK127" i="4"/>
  <c r="J127" i="4" s="1"/>
  <c r="J67" i="4" s="1"/>
  <c r="P128" i="5"/>
  <c r="P182" i="5"/>
  <c r="P221" i="5"/>
  <c r="BK268" i="5"/>
  <c r="J268" i="5"/>
  <c r="J76" i="5"/>
  <c r="BK124" i="6"/>
  <c r="J124" i="6"/>
  <c r="J66" i="6"/>
  <c r="BK149" i="6"/>
  <c r="J149" i="6" s="1"/>
  <c r="J67" i="6" s="1"/>
  <c r="BK97" i="7"/>
  <c r="R750" i="7"/>
  <c r="P1074" i="7"/>
  <c r="P1167" i="7"/>
  <c r="T89" i="8"/>
  <c r="T85" i="9"/>
  <c r="R118" i="2"/>
  <c r="T764" i="2"/>
  <c r="T1858" i="2"/>
  <c r="T2067" i="2"/>
  <c r="BK2380" i="2"/>
  <c r="J2380" i="2"/>
  <c r="J84" i="2"/>
  <c r="P2512" i="2"/>
  <c r="R2872" i="2"/>
  <c r="T3804" i="2"/>
  <c r="T4338" i="2"/>
  <c r="BK161" i="3"/>
  <c r="J161" i="3" s="1"/>
  <c r="J69" i="3" s="1"/>
  <c r="R180" i="4"/>
  <c r="BK107" i="5"/>
  <c r="J107" i="5" s="1"/>
  <c r="J65" i="5" s="1"/>
  <c r="R164" i="5"/>
  <c r="T199" i="5"/>
  <c r="T238" i="5"/>
  <c r="T275" i="5"/>
  <c r="P124" i="6"/>
  <c r="T149" i="6"/>
  <c r="T515" i="7"/>
  <c r="T628" i="7"/>
  <c r="P1100" i="7"/>
  <c r="R1286" i="7"/>
  <c r="R89" i="8"/>
  <c r="P202" i="8"/>
  <c r="R85" i="9"/>
  <c r="P95" i="9"/>
  <c r="BK297" i="2"/>
  <c r="J297" i="2"/>
  <c r="J66" i="2"/>
  <c r="P429" i="2"/>
  <c r="T732" i="2"/>
  <c r="BK1141" i="2"/>
  <c r="J1141" i="2"/>
  <c r="J71" i="2"/>
  <c r="P1839" i="2"/>
  <c r="P1943" i="2"/>
  <c r="R2380" i="2"/>
  <c r="BK2512" i="2"/>
  <c r="J2512" i="2" s="1"/>
  <c r="J85" i="2" s="1"/>
  <c r="T2872" i="2"/>
  <c r="P3804" i="2"/>
  <c r="R4338" i="2"/>
  <c r="P98" i="3"/>
  <c r="P97" i="3"/>
  <c r="R242" i="3"/>
  <c r="T330" i="3"/>
  <c r="T325" i="3"/>
  <c r="P180" i="4"/>
  <c r="P95" i="4" s="1"/>
  <c r="BK100" i="5"/>
  <c r="J100" i="5" s="1"/>
  <c r="J64" i="5" s="1"/>
  <c r="BK145" i="5"/>
  <c r="J145" i="5"/>
  <c r="J67" i="5" s="1"/>
  <c r="R182" i="5"/>
  <c r="R221" i="5"/>
  <c r="P268" i="5"/>
  <c r="R156" i="6"/>
  <c r="R405" i="7"/>
  <c r="P578" i="7"/>
  <c r="BK937" i="7"/>
  <c r="J937" i="7" s="1"/>
  <c r="J67" i="7" s="1"/>
  <c r="BK1211" i="7"/>
  <c r="J1211" i="7"/>
  <c r="J74" i="7" s="1"/>
  <c r="BK89" i="8"/>
  <c r="J89" i="8"/>
  <c r="J61" i="8"/>
  <c r="BK202" i="8"/>
  <c r="J202" i="8"/>
  <c r="J63" i="8"/>
  <c r="R202" i="8"/>
  <c r="BK344" i="8"/>
  <c r="J344" i="8"/>
  <c r="J65" i="8"/>
  <c r="R358" i="8"/>
  <c r="T370" i="8"/>
  <c r="P85" i="9"/>
  <c r="BK95" i="9"/>
  <c r="J95" i="9"/>
  <c r="J62" i="9" s="1"/>
  <c r="P764" i="2"/>
  <c r="BK1858" i="2"/>
  <c r="J1858" i="2"/>
  <c r="J76" i="2" s="1"/>
  <c r="P2067" i="2"/>
  <c r="R2168" i="2"/>
  <c r="T2339" i="2"/>
  <c r="T2358" i="2"/>
  <c r="R2367" i="2"/>
  <c r="R3023" i="2"/>
  <c r="BK3452" i="2"/>
  <c r="J3452" i="2" s="1"/>
  <c r="J89" i="2" s="1"/>
  <c r="T4125" i="2"/>
  <c r="T98" i="3"/>
  <c r="T97" i="3" s="1"/>
  <c r="T96" i="3" s="1"/>
  <c r="BK125" i="3"/>
  <c r="J125" i="3"/>
  <c r="J68" i="3"/>
  <c r="BK309" i="3"/>
  <c r="J309" i="3"/>
  <c r="J71" i="3"/>
  <c r="T96" i="4"/>
  <c r="T120" i="4"/>
  <c r="P161" i="4"/>
  <c r="R273" i="4"/>
  <c r="R268" i="4"/>
  <c r="T107" i="5"/>
  <c r="T164" i="5"/>
  <c r="R199" i="5"/>
  <c r="T221" i="5"/>
  <c r="BK275" i="5"/>
  <c r="J275" i="5"/>
  <c r="J77" i="5"/>
  <c r="BK93" i="6"/>
  <c r="J93" i="6" s="1"/>
  <c r="J65" i="6" s="1"/>
  <c r="P179" i="6"/>
  <c r="T405" i="7"/>
  <c r="R578" i="7"/>
  <c r="P937" i="7"/>
  <c r="P1211" i="7"/>
  <c r="P229" i="8"/>
  <c r="R344" i="8"/>
  <c r="T358" i="8"/>
  <c r="BK102" i="9"/>
  <c r="J102" i="9"/>
  <c r="J63" i="9" s="1"/>
  <c r="R1241" i="2"/>
  <c r="T1943" i="2"/>
  <c r="BK2168" i="2"/>
  <c r="J2168" i="2" s="1"/>
  <c r="J79" i="2" s="1"/>
  <c r="BK2339" i="2"/>
  <c r="J2339" i="2"/>
  <c r="J81" i="2" s="1"/>
  <c r="BK2358" i="2"/>
  <c r="J2358" i="2"/>
  <c r="J82" i="2"/>
  <c r="BK2367" i="2"/>
  <c r="J2367" i="2"/>
  <c r="J83" i="2"/>
  <c r="BK3023" i="2"/>
  <c r="J3023" i="2" s="1"/>
  <c r="J88" i="2" s="1"/>
  <c r="P3452" i="2"/>
  <c r="R4125" i="2"/>
  <c r="BK112" i="3"/>
  <c r="J112" i="3"/>
  <c r="J67" i="3"/>
  <c r="T125" i="3"/>
  <c r="T111" i="3" s="1"/>
  <c r="P309" i="3"/>
  <c r="BK180" i="4"/>
  <c r="J180" i="4"/>
  <c r="J69" i="4"/>
  <c r="R107" i="5"/>
  <c r="P164" i="5"/>
  <c r="BK199" i="5"/>
  <c r="J199" i="5"/>
  <c r="J71" i="5" s="1"/>
  <c r="P238" i="5"/>
  <c r="R268" i="5"/>
  <c r="R179" i="6"/>
  <c r="R515" i="7"/>
  <c r="BK628" i="7"/>
  <c r="J628" i="7"/>
  <c r="J65" i="7"/>
  <c r="T1100" i="7"/>
  <c r="P1286" i="7"/>
  <c r="T95" i="9"/>
  <c r="T297" i="2"/>
  <c r="BK429" i="2"/>
  <c r="J429" i="2"/>
  <c r="J67" i="2"/>
  <c r="BK732" i="2"/>
  <c r="J732" i="2" s="1"/>
  <c r="J69" i="2" s="1"/>
  <c r="T1141" i="2"/>
  <c r="T1839" i="2"/>
  <c r="T2183" i="2"/>
  <c r="P2577" i="2"/>
  <c r="T3476" i="2"/>
  <c r="P4289" i="2"/>
  <c r="P112" i="3"/>
  <c r="BK242" i="3"/>
  <c r="J242" i="3"/>
  <c r="J70" i="3"/>
  <c r="R330" i="3"/>
  <c r="R325" i="3"/>
  <c r="R96" i="4"/>
  <c r="BK120" i="4"/>
  <c r="J120" i="4" s="1"/>
  <c r="J66" i="4" s="1"/>
  <c r="BK161" i="4"/>
  <c r="J161" i="4"/>
  <c r="J68" i="4" s="1"/>
  <c r="T100" i="5"/>
  <c r="P145" i="5"/>
  <c r="BK175" i="5"/>
  <c r="J175" i="5" s="1"/>
  <c r="J69" i="5" s="1"/>
  <c r="BK210" i="5"/>
  <c r="J210" i="5"/>
  <c r="J72" i="5" s="1"/>
  <c r="R238" i="5"/>
  <c r="R275" i="5"/>
  <c r="T124" i="6"/>
  <c r="R149" i="6"/>
  <c r="T97" i="7"/>
  <c r="BK750" i="7"/>
  <c r="J750" i="7"/>
  <c r="J66" i="7" s="1"/>
  <c r="R1074" i="7"/>
  <c r="BK1167" i="7"/>
  <c r="J1167" i="7"/>
  <c r="J73" i="7" s="1"/>
  <c r="R229" i="8"/>
  <c r="T344" i="8"/>
  <c r="BK370" i="8"/>
  <c r="J370" i="8" s="1"/>
  <c r="J67" i="8" s="1"/>
  <c r="R102" i="9"/>
  <c r="P118" i="2"/>
  <c r="T1241" i="2"/>
  <c r="BK1943" i="2"/>
  <c r="J1943" i="2"/>
  <c r="J77" i="2"/>
  <c r="P2380" i="2"/>
  <c r="T2512" i="2"/>
  <c r="BK2872" i="2"/>
  <c r="J2872" i="2"/>
  <c r="J87" i="2" s="1"/>
  <c r="BK3804" i="2"/>
  <c r="J3804" i="2"/>
  <c r="J91" i="2"/>
  <c r="BK4338" i="2"/>
  <c r="J4338" i="2"/>
  <c r="J94" i="2"/>
  <c r="R112" i="3"/>
  <c r="P125" i="3"/>
  <c r="T309" i="3"/>
  <c r="R127" i="4"/>
  <c r="P273" i="4"/>
  <c r="P268" i="4" s="1"/>
  <c r="P100" i="5"/>
  <c r="T145" i="5"/>
  <c r="R175" i="5"/>
  <c r="T210" i="5"/>
  <c r="T253" i="5"/>
  <c r="R93" i="6"/>
  <c r="R92" i="6"/>
  <c r="R91" i="6" s="1"/>
  <c r="BK156" i="6"/>
  <c r="J156" i="6"/>
  <c r="J68" i="6"/>
  <c r="BK405" i="7"/>
  <c r="J405" i="7"/>
  <c r="J62" i="7"/>
  <c r="BK578" i="7"/>
  <c r="J578" i="7" s="1"/>
  <c r="J64" i="7" s="1"/>
  <c r="T937" i="7"/>
  <c r="R1167" i="7"/>
  <c r="P102" i="9"/>
  <c r="P297" i="2"/>
  <c r="T429" i="2"/>
  <c r="R732" i="2"/>
  <c r="P1141" i="2"/>
  <c r="R1839" i="2"/>
  <c r="R1943" i="2"/>
  <c r="T2380" i="2"/>
  <c r="R2512" i="2"/>
  <c r="P2872" i="2"/>
  <c r="R3804" i="2"/>
  <c r="P4338" i="2"/>
  <c r="T112" i="3"/>
  <c r="R125" i="3"/>
  <c r="R309" i="3"/>
  <c r="T127" i="4"/>
  <c r="BK273" i="4"/>
  <c r="J273" i="4"/>
  <c r="J72" i="4"/>
  <c r="T128" i="5"/>
  <c r="P175" i="5"/>
  <c r="BK221" i="5"/>
  <c r="J221" i="5"/>
  <c r="J73" i="5" s="1"/>
  <c r="BK253" i="5"/>
  <c r="J253" i="5"/>
  <c r="J75" i="5"/>
  <c r="P275" i="5"/>
  <c r="P93" i="6"/>
  <c r="BK179" i="6"/>
  <c r="J179" i="6"/>
  <c r="J69" i="6" s="1"/>
  <c r="R97" i="7"/>
  <c r="P750" i="7"/>
  <c r="BK1074" i="7"/>
  <c r="J1074" i="7" s="1"/>
  <c r="J70" i="7" s="1"/>
  <c r="R1211" i="7"/>
  <c r="T229" i="8"/>
  <c r="BK358" i="8"/>
  <c r="J358" i="8"/>
  <c r="J66" i="8"/>
  <c r="P370" i="8"/>
  <c r="T102" i="9"/>
  <c r="BK118" i="2"/>
  <c r="P1241" i="2"/>
  <c r="BK2183" i="2"/>
  <c r="J2183" i="2" s="1"/>
  <c r="J80" i="2" s="1"/>
  <c r="BK2577" i="2"/>
  <c r="J2577" i="2" s="1"/>
  <c r="J86" i="2" s="1"/>
  <c r="BK3476" i="2"/>
  <c r="J3476" i="2"/>
  <c r="J90" i="2"/>
  <c r="R4289" i="2"/>
  <c r="BK98" i="3"/>
  <c r="BK97" i="3" s="1"/>
  <c r="J98" i="3"/>
  <c r="J65" i="3"/>
  <c r="P242" i="3"/>
  <c r="BK330" i="3"/>
  <c r="J330" i="3"/>
  <c r="J74" i="3"/>
  <c r="P96" i="4"/>
  <c r="R120" i="4"/>
  <c r="T161" i="4"/>
  <c r="BK128" i="5"/>
  <c r="J128" i="5"/>
  <c r="J66" i="5" s="1"/>
  <c r="BK182" i="5"/>
  <c r="J182" i="5"/>
  <c r="J70" i="5"/>
  <c r="R210" i="5"/>
  <c r="R253" i="5"/>
  <c r="T93" i="6"/>
  <c r="T92" i="6"/>
  <c r="T91" i="6" s="1"/>
  <c r="P156" i="6"/>
  <c r="P405" i="7"/>
  <c r="T578" i="7"/>
  <c r="R937" i="7"/>
  <c r="T1211" i="7"/>
  <c r="BK229" i="8"/>
  <c r="J229" i="8"/>
  <c r="J64" i="8" s="1"/>
  <c r="P344" i="8"/>
  <c r="P358" i="8"/>
  <c r="R370" i="8"/>
  <c r="R95" i="9"/>
  <c r="BK1853" i="2"/>
  <c r="J1853" i="2"/>
  <c r="J74" i="2"/>
  <c r="BK326" i="3"/>
  <c r="J326" i="3"/>
  <c r="J73" i="3"/>
  <c r="BK189" i="8"/>
  <c r="J189" i="8" s="1"/>
  <c r="J62" i="8" s="1"/>
  <c r="BK269" i="4"/>
  <c r="BK268" i="4"/>
  <c r="J268" i="4" s="1"/>
  <c r="J70" i="4" s="1"/>
  <c r="BK1069" i="7"/>
  <c r="J1069" i="7"/>
  <c r="J68" i="7" s="1"/>
  <c r="BK728" i="2"/>
  <c r="J728" i="2"/>
  <c r="J68" i="2"/>
  <c r="BK1096" i="7"/>
  <c r="J1096" i="7"/>
  <c r="J71" i="7"/>
  <c r="BE92" i="9"/>
  <c r="E48" i="9"/>
  <c r="J79" i="9"/>
  <c r="BE106" i="9"/>
  <c r="J77" i="9"/>
  <c r="F80" i="9"/>
  <c r="BE103" i="9"/>
  <c r="J55" i="9"/>
  <c r="BE99" i="9"/>
  <c r="F79" i="9"/>
  <c r="BE89" i="9"/>
  <c r="BE86" i="9"/>
  <c r="BE109" i="9"/>
  <c r="BE96" i="9"/>
  <c r="J54" i="8"/>
  <c r="J84" i="8"/>
  <c r="BE203" i="8"/>
  <c r="F84" i="8"/>
  <c r="BE142" i="8"/>
  <c r="BE274" i="8"/>
  <c r="BE306" i="8"/>
  <c r="BE359" i="8"/>
  <c r="F54" i="8"/>
  <c r="BE90" i="8"/>
  <c r="BE103" i="8"/>
  <c r="BE157" i="8"/>
  <c r="BE263" i="8"/>
  <c r="BE287" i="8"/>
  <c r="BE300" i="8"/>
  <c r="BE352" i="8"/>
  <c r="BE374" i="8"/>
  <c r="BE185" i="8"/>
  <c r="BE277" i="8"/>
  <c r="BE312" i="8"/>
  <c r="BE332" i="8"/>
  <c r="BE362" i="8"/>
  <c r="BE371" i="8"/>
  <c r="BE163" i="8"/>
  <c r="BE270" i="8"/>
  <c r="BE281" i="8"/>
  <c r="BE318" i="8"/>
  <c r="BE326" i="8"/>
  <c r="BE338" i="8"/>
  <c r="BE345" i="8"/>
  <c r="BE367" i="8"/>
  <c r="E48" i="8"/>
  <c r="BE106" i="8"/>
  <c r="BE256" i="8"/>
  <c r="J97" i="7"/>
  <c r="J61" i="7" s="1"/>
  <c r="BE96" i="8"/>
  <c r="BE131" i="8"/>
  <c r="BE223" i="8"/>
  <c r="BE230" i="8"/>
  <c r="BE252" i="8"/>
  <c r="BE259" i="8"/>
  <c r="BE147" i="8"/>
  <c r="BE217" i="8"/>
  <c r="J52" i="8"/>
  <c r="BE166" i="8"/>
  <c r="BE238" i="8"/>
  <c r="BE294" i="8"/>
  <c r="BE152" i="8"/>
  <c r="BE248" i="8"/>
  <c r="BE115" i="8"/>
  <c r="BE137" i="8"/>
  <c r="BE190" i="8"/>
  <c r="BE245" i="8"/>
  <c r="E48" i="7"/>
  <c r="J54" i="7"/>
  <c r="F92" i="7"/>
  <c r="BE131" i="7"/>
  <c r="BE200" i="7"/>
  <c r="BE347" i="7"/>
  <c r="BE354" i="7"/>
  <c r="BE361" i="7"/>
  <c r="BE431" i="7"/>
  <c r="BE495" i="7"/>
  <c r="BE591" i="7"/>
  <c r="BE705" i="7"/>
  <c r="BE944" i="7"/>
  <c r="BE962" i="7"/>
  <c r="BE996" i="7"/>
  <c r="BE1086" i="7"/>
  <c r="BE1097" i="7"/>
  <c r="BE1145" i="7"/>
  <c r="BE1158" i="7"/>
  <c r="BE1163" i="7"/>
  <c r="BE1168" i="7"/>
  <c r="BE98" i="7"/>
  <c r="BE399" i="7"/>
  <c r="BE422" i="7"/>
  <c r="BE465" i="7"/>
  <c r="BE661" i="7"/>
  <c r="BE775" i="7"/>
  <c r="BE850" i="7"/>
  <c r="BE889" i="7"/>
  <c r="BE904" i="7"/>
  <c r="BE917" i="7"/>
  <c r="BE938" i="7"/>
  <c r="BE1075" i="7"/>
  <c r="BE1108" i="7"/>
  <c r="BE1112" i="7"/>
  <c r="BE1165" i="7"/>
  <c r="BE1192" i="7"/>
  <c r="BE1208" i="7"/>
  <c r="BE1212" i="7"/>
  <c r="BE1226" i="7"/>
  <c r="BE1244" i="7"/>
  <c r="BE1274" i="7"/>
  <c r="BE1287" i="7"/>
  <c r="BE161" i="7"/>
  <c r="BE241" i="7"/>
  <c r="BE286" i="7"/>
  <c r="BE299" i="7"/>
  <c r="BE367" i="7"/>
  <c r="BE428" i="7"/>
  <c r="BE451" i="7"/>
  <c r="BE486" i="7"/>
  <c r="BE527" i="7"/>
  <c r="BE570" i="7"/>
  <c r="BE600" i="7"/>
  <c r="BE668" i="7"/>
  <c r="BE682" i="7"/>
  <c r="BE805" i="7"/>
  <c r="BE836" i="7"/>
  <c r="BE843" i="7"/>
  <c r="BE870" i="7"/>
  <c r="BE911" i="7"/>
  <c r="BE924" i="7"/>
  <c r="BE1024" i="7"/>
  <c r="BE1032" i="7"/>
  <c r="BE1050" i="7"/>
  <c r="BE1064" i="7"/>
  <c r="BE1070" i="7"/>
  <c r="BE1093" i="7"/>
  <c r="BE1119" i="7"/>
  <c r="BE1134" i="7"/>
  <c r="BE1147" i="7"/>
  <c r="BE1176" i="7"/>
  <c r="BE1180" i="7"/>
  <c r="BE1200" i="7"/>
  <c r="BE1220" i="7"/>
  <c r="BE1232" i="7"/>
  <c r="BE1262" i="7"/>
  <c r="BE1280" i="7"/>
  <c r="BE1307" i="7"/>
  <c r="BE184" i="7"/>
  <c r="BE197" i="7"/>
  <c r="BE262" i="7"/>
  <c r="BE303" i="7"/>
  <c r="BE332" i="7"/>
  <c r="BE557" i="7"/>
  <c r="BE829" i="7"/>
  <c r="BE883" i="7"/>
  <c r="BE898" i="7"/>
  <c r="BE931" i="7"/>
  <c r="BE1123" i="7"/>
  <c r="BE1132" i="7"/>
  <c r="BE1188" i="7"/>
  <c r="BE1238" i="7"/>
  <c r="BE1250" i="7"/>
  <c r="BE1268" i="7"/>
  <c r="BE1301" i="7"/>
  <c r="J52" i="7"/>
  <c r="BE145" i="7"/>
  <c r="BE393" i="7"/>
  <c r="BE474" i="7"/>
  <c r="BE555" i="7"/>
  <c r="BE647" i="7"/>
  <c r="BE689" i="7"/>
  <c r="BE743" i="7"/>
  <c r="BE790" i="7"/>
  <c r="BE857" i="7"/>
  <c r="BE877" i="7"/>
  <c r="BE950" i="7"/>
  <c r="BE968" i="7"/>
  <c r="BE982" i="7"/>
  <c r="BE988" i="7"/>
  <c r="BE1002" i="7"/>
  <c r="BE1044" i="7"/>
  <c r="BE1056" i="7"/>
  <c r="BE1101" i="7"/>
  <c r="BE1160" i="7"/>
  <c r="BE1313" i="7"/>
  <c r="BE1319" i="7"/>
  <c r="F91" i="7"/>
  <c r="BE138" i="7"/>
  <c r="BE168" i="7"/>
  <c r="BE269" i="7"/>
  <c r="BE337" i="7"/>
  <c r="BE381" i="7"/>
  <c r="BE546" i="7"/>
  <c r="BE636" i="7"/>
  <c r="BE732" i="7"/>
  <c r="BE796" i="7"/>
  <c r="BE210" i="7"/>
  <c r="BE292" i="7"/>
  <c r="BE508" i="7"/>
  <c r="BE539" i="7"/>
  <c r="BE576" i="7"/>
  <c r="BE579" i="7"/>
  <c r="BE614" i="7"/>
  <c r="BE782" i="7"/>
  <c r="BE675" i="7"/>
  <c r="BE751" i="7"/>
  <c r="BE771" i="7"/>
  <c r="BE124" i="7"/>
  <c r="BE171" i="7"/>
  <c r="BE247" i="7"/>
  <c r="BE406" i="7"/>
  <c r="BE739" i="7"/>
  <c r="BE758" i="7"/>
  <c r="BE786" i="7"/>
  <c r="BE815" i="7"/>
  <c r="J55" i="7"/>
  <c r="BE191" i="7"/>
  <c r="BE324" i="7"/>
  <c r="BE483" i="7"/>
  <c r="BE564" i="7"/>
  <c r="BE152" i="7"/>
  <c r="BE227" i="7"/>
  <c r="BE234" i="7"/>
  <c r="BE277" i="7"/>
  <c r="BE311" i="7"/>
  <c r="BE343" i="7"/>
  <c r="BE414" i="7"/>
  <c r="BE501" i="7"/>
  <c r="BE548" i="7"/>
  <c r="BE629" i="7"/>
  <c r="BE654" i="7"/>
  <c r="BE721" i="7"/>
  <c r="BE764" i="7"/>
  <c r="BE106" i="7"/>
  <c r="BE114" i="7"/>
  <c r="BE178" i="7"/>
  <c r="BE374" i="7"/>
  <c r="BE445" i="7"/>
  <c r="BE516" i="7"/>
  <c r="BE608" i="7"/>
  <c r="BE622" i="7"/>
  <c r="BE696" i="7"/>
  <c r="BE714" i="7"/>
  <c r="BE730" i="7"/>
  <c r="E79" i="6"/>
  <c r="BE112" i="6"/>
  <c r="BE125" i="6"/>
  <c r="BE141" i="6"/>
  <c r="BE161" i="6"/>
  <c r="BE180" i="6"/>
  <c r="BE190" i="6"/>
  <c r="BE94" i="6"/>
  <c r="BE137" i="6"/>
  <c r="BE145" i="6"/>
  <c r="BE154" i="6"/>
  <c r="BE194" i="6"/>
  <c r="BE196" i="6"/>
  <c r="F59" i="6"/>
  <c r="BE104" i="6"/>
  <c r="BE110" i="6"/>
  <c r="BE135" i="6"/>
  <c r="BE157" i="6"/>
  <c r="BE173" i="6"/>
  <c r="BE192" i="6"/>
  <c r="BE198" i="6"/>
  <c r="BE200" i="6"/>
  <c r="BE202" i="6"/>
  <c r="J56" i="6"/>
  <c r="J88" i="6"/>
  <c r="BE98" i="6"/>
  <c r="BE114" i="6"/>
  <c r="BE131" i="6"/>
  <c r="BE163" i="6"/>
  <c r="BE171" i="6"/>
  <c r="BE177" i="6"/>
  <c r="BE184" i="6"/>
  <c r="F58" i="6"/>
  <c r="BE100" i="6"/>
  <c r="BE143" i="6"/>
  <c r="BE169" i="6"/>
  <c r="BE118" i="6"/>
  <c r="BE133" i="6"/>
  <c r="BE152" i="6"/>
  <c r="BE159" i="6"/>
  <c r="BE175" i="6"/>
  <c r="J87" i="6"/>
  <c r="BE108" i="6"/>
  <c r="BE127" i="6"/>
  <c r="BE150" i="6"/>
  <c r="BE167" i="6"/>
  <c r="BE106" i="6"/>
  <c r="BE120" i="6"/>
  <c r="BE129" i="6"/>
  <c r="BE165" i="6"/>
  <c r="BE182" i="6"/>
  <c r="BE102" i="6"/>
  <c r="BE116" i="6"/>
  <c r="BE122" i="6"/>
  <c r="BE139" i="6"/>
  <c r="BE147" i="6"/>
  <c r="BE188" i="6"/>
  <c r="BE96" i="6"/>
  <c r="BE186" i="6"/>
  <c r="J269" i="4"/>
  <c r="J71" i="4" s="1"/>
  <c r="J93" i="5"/>
  <c r="BE135" i="5"/>
  <c r="BE143" i="5"/>
  <c r="BE162" i="5"/>
  <c r="BE185" i="5"/>
  <c r="BE241" i="5"/>
  <c r="J96" i="5"/>
  <c r="BE116" i="5"/>
  <c r="BE133" i="5"/>
  <c r="BE146" i="5"/>
  <c r="BE224" i="5"/>
  <c r="BE234" i="5"/>
  <c r="BE258" i="5"/>
  <c r="BE262" i="5"/>
  <c r="BE276" i="5"/>
  <c r="J96" i="4"/>
  <c r="J65" i="4"/>
  <c r="F59" i="5"/>
  <c r="BE150" i="5"/>
  <c r="BE236" i="5"/>
  <c r="BE264" i="5"/>
  <c r="BE266" i="5"/>
  <c r="BE269" i="5"/>
  <c r="BE278" i="5"/>
  <c r="BE280" i="5"/>
  <c r="F58" i="5"/>
  <c r="BE105" i="5"/>
  <c r="BE131" i="5"/>
  <c r="BE139" i="5"/>
  <c r="BE171" i="5"/>
  <c r="BE180" i="5"/>
  <c r="BE191" i="5"/>
  <c r="BE213" i="5"/>
  <c r="BE232" i="5"/>
  <c r="BE249" i="5"/>
  <c r="BE271" i="5"/>
  <c r="BE273" i="5"/>
  <c r="J58" i="5"/>
  <c r="BE173" i="5"/>
  <c r="BE202" i="5"/>
  <c r="BE101" i="5"/>
  <c r="BE120" i="5"/>
  <c r="BE152" i="5"/>
  <c r="BE165" i="5"/>
  <c r="BE187" i="5"/>
  <c r="BE217" i="5"/>
  <c r="BE247" i="5"/>
  <c r="E87" i="5"/>
  <c r="BE118" i="5"/>
  <c r="BE158" i="5"/>
  <c r="BE195" i="5"/>
  <c r="BE226" i="5"/>
  <c r="BE251" i="5"/>
  <c r="BE122" i="5"/>
  <c r="BE129" i="5"/>
  <c r="BE167" i="5"/>
  <c r="BE178" i="5"/>
  <c r="BE183" i="5"/>
  <c r="BE228" i="5"/>
  <c r="BE239" i="5"/>
  <c r="BE245" i="5"/>
  <c r="BE254" i="5"/>
  <c r="BE124" i="5"/>
  <c r="BE141" i="5"/>
  <c r="BE156" i="5"/>
  <c r="BE197" i="5"/>
  <c r="BE204" i="5"/>
  <c r="BE215" i="5"/>
  <c r="BE222" i="5"/>
  <c r="BE189" i="5"/>
  <c r="BE193" i="5"/>
  <c r="BE211" i="5"/>
  <c r="BE243" i="5"/>
  <c r="BE108" i="5"/>
  <c r="BE110" i="5"/>
  <c r="BE112" i="5"/>
  <c r="BE126" i="5"/>
  <c r="BE154" i="5"/>
  <c r="BE160" i="5"/>
  <c r="BE169" i="5"/>
  <c r="BE200" i="5"/>
  <c r="BE206" i="5"/>
  <c r="BE230" i="5"/>
  <c r="BE260" i="5"/>
  <c r="BE103" i="5"/>
  <c r="BE114" i="5"/>
  <c r="BE137" i="5"/>
  <c r="BE148" i="5"/>
  <c r="BE176" i="5"/>
  <c r="BE208" i="5"/>
  <c r="BE219" i="5"/>
  <c r="BE256" i="5"/>
  <c r="F59" i="4"/>
  <c r="BE113" i="4"/>
  <c r="BE155" i="4"/>
  <c r="BE174" i="4"/>
  <c r="BE223" i="4"/>
  <c r="J56" i="4"/>
  <c r="BE100" i="4"/>
  <c r="BE117" i="4"/>
  <c r="BK325" i="3"/>
  <c r="J325" i="3"/>
  <c r="J72" i="3"/>
  <c r="BE131" i="4"/>
  <c r="BE140" i="4"/>
  <c r="BE205" i="4"/>
  <c r="BE220" i="4"/>
  <c r="F90" i="4"/>
  <c r="BE104" i="4"/>
  <c r="BE142" i="4"/>
  <c r="BE146" i="4"/>
  <c r="BE193" i="4"/>
  <c r="BE262" i="4"/>
  <c r="BE270" i="4"/>
  <c r="BE106" i="4"/>
  <c r="BE158" i="4"/>
  <c r="BE162" i="4"/>
  <c r="BE190" i="4"/>
  <c r="BE208" i="4"/>
  <c r="BE229" i="4"/>
  <c r="BE238" i="4"/>
  <c r="BE241" i="4"/>
  <c r="BE256" i="4"/>
  <c r="BE274" i="4"/>
  <c r="BE277" i="4"/>
  <c r="BE279" i="4"/>
  <c r="E82" i="4"/>
  <c r="BE97" i="4"/>
  <c r="BE115" i="4"/>
  <c r="BE137" i="4"/>
  <c r="BE168" i="4"/>
  <c r="BE171" i="4"/>
  <c r="BE181" i="4"/>
  <c r="J58" i="4"/>
  <c r="BE165" i="4"/>
  <c r="BE177" i="4"/>
  <c r="BE199" i="4"/>
  <c r="BE250" i="4"/>
  <c r="BE265" i="4"/>
  <c r="BE121" i="4"/>
  <c r="BE148" i="4"/>
  <c r="BE235" i="4"/>
  <c r="BE247" i="4"/>
  <c r="BE102" i="4"/>
  <c r="BE134" i="4"/>
  <c r="BE226" i="4"/>
  <c r="BE111" i="4"/>
  <c r="BE128" i="4"/>
  <c r="BE150" i="4"/>
  <c r="BE187" i="4"/>
  <c r="BE196" i="4"/>
  <c r="BE214" i="4"/>
  <c r="BE232" i="4"/>
  <c r="BE244" i="4"/>
  <c r="J59" i="4"/>
  <c r="BE144" i="4"/>
  <c r="BE184" i="4"/>
  <c r="BE217" i="4"/>
  <c r="BE253" i="4"/>
  <c r="BE108" i="4"/>
  <c r="BE124" i="4"/>
  <c r="BE152" i="4"/>
  <c r="BE202" i="4"/>
  <c r="BE211" i="4"/>
  <c r="BE259" i="4"/>
  <c r="E50" i="3"/>
  <c r="BE138" i="3"/>
  <c r="BE158" i="3"/>
  <c r="BE162" i="3"/>
  <c r="BE170" i="3"/>
  <c r="BE176" i="3"/>
  <c r="BE191" i="3"/>
  <c r="BE224" i="3"/>
  <c r="BE276" i="3"/>
  <c r="BE304" i="3"/>
  <c r="BE306" i="3"/>
  <c r="BE316" i="3"/>
  <c r="BE319" i="3"/>
  <c r="J118" i="2"/>
  <c r="J65" i="2" s="1"/>
  <c r="J93" i="3"/>
  <c r="BE164" i="3"/>
  <c r="BE227" i="3"/>
  <c r="BE236" i="3"/>
  <c r="BE251" i="3"/>
  <c r="BE262" i="3"/>
  <c r="BE281" i="3"/>
  <c r="BE298" i="3"/>
  <c r="BE310" i="3"/>
  <c r="BE327" i="3"/>
  <c r="J58" i="3"/>
  <c r="BE118" i="3"/>
  <c r="BE129" i="3"/>
  <c r="BE185" i="3"/>
  <c r="BE260" i="3"/>
  <c r="BE278" i="3"/>
  <c r="BE286" i="3"/>
  <c r="BE313" i="3"/>
  <c r="BE336" i="3"/>
  <c r="F59" i="3"/>
  <c r="BE135" i="3"/>
  <c r="BE144" i="3"/>
  <c r="BE155" i="3"/>
  <c r="BE197" i="3"/>
  <c r="BE203" i="3"/>
  <c r="BE230" i="3"/>
  <c r="J56" i="3"/>
  <c r="BE99" i="3"/>
  <c r="BE122" i="3"/>
  <c r="BE153" i="3"/>
  <c r="BE179" i="3"/>
  <c r="BE265" i="3"/>
  <c r="BE284" i="3"/>
  <c r="BE322" i="3"/>
  <c r="BE331" i="3"/>
  <c r="BE334" i="3"/>
  <c r="BE188" i="3"/>
  <c r="BE200" i="3"/>
  <c r="BE215" i="3"/>
  <c r="BE248" i="3"/>
  <c r="BE257" i="3"/>
  <c r="BE268" i="3"/>
  <c r="BE113" i="3"/>
  <c r="BE120" i="3"/>
  <c r="BE209" i="3"/>
  <c r="BE239" i="3"/>
  <c r="BE103" i="3"/>
  <c r="BE108" i="3"/>
  <c r="BE141" i="3"/>
  <c r="BE150" i="3"/>
  <c r="BE194" i="3"/>
  <c r="BE243" i="3"/>
  <c r="BE105" i="3"/>
  <c r="BE132" i="3"/>
  <c r="BE167" i="3"/>
  <c r="BE218" i="3"/>
  <c r="BE233" i="3"/>
  <c r="BE246" i="3"/>
  <c r="BE274" i="3"/>
  <c r="BE295" i="3"/>
  <c r="F92" i="3"/>
  <c r="BE101" i="3"/>
  <c r="BE126" i="3"/>
  <c r="BE147" i="3"/>
  <c r="BE212" i="3"/>
  <c r="BE254" i="3"/>
  <c r="BE271" i="3"/>
  <c r="BE289" i="3"/>
  <c r="BE206" i="3"/>
  <c r="BE221" i="3"/>
  <c r="BE292" i="3"/>
  <c r="BE301" i="3"/>
  <c r="BE116" i="3"/>
  <c r="BE173" i="3"/>
  <c r="BE182" i="3"/>
  <c r="J58" i="2"/>
  <c r="BE192" i="2"/>
  <c r="BE529" i="2"/>
  <c r="BE625" i="2"/>
  <c r="BE706" i="2"/>
  <c r="BE832" i="2"/>
  <c r="BE912" i="2"/>
  <c r="BE957" i="2"/>
  <c r="BE1080" i="2"/>
  <c r="BE1150" i="2"/>
  <c r="BE1166" i="2"/>
  <c r="BE1175" i="2"/>
  <c r="BE1187" i="2"/>
  <c r="BE1197" i="2"/>
  <c r="BE1235" i="2"/>
  <c r="BE1242" i="2"/>
  <c r="BE1255" i="2"/>
  <c r="BE1346" i="2"/>
  <c r="BE1348" i="2"/>
  <c r="BE1360" i="2"/>
  <c r="BE1430" i="2"/>
  <c r="BE1448" i="2"/>
  <c r="BE1510" i="2"/>
  <c r="BE1546" i="2"/>
  <c r="BE1564" i="2"/>
  <c r="BE1596" i="2"/>
  <c r="BE1773" i="2"/>
  <c r="BE1787" i="2"/>
  <c r="BE1814" i="2"/>
  <c r="BE1829" i="2"/>
  <c r="BE1859" i="2"/>
  <c r="BE1878" i="2"/>
  <c r="BE1882" i="2"/>
  <c r="BE1897" i="2"/>
  <c r="BE1961" i="2"/>
  <c r="BE1971" i="2"/>
  <c r="BE1999" i="2"/>
  <c r="BE2008" i="2"/>
  <c r="BE2014" i="2"/>
  <c r="BE2064" i="2"/>
  <c r="BE2119" i="2"/>
  <c r="BE2125" i="2"/>
  <c r="BE2169" i="2"/>
  <c r="BE2248" i="2"/>
  <c r="BE2263" i="2"/>
  <c r="BE2287" i="2"/>
  <c r="BE2301" i="2"/>
  <c r="BE2368" i="2"/>
  <c r="BE2445" i="2"/>
  <c r="BE2513" i="2"/>
  <c r="BE2527" i="2"/>
  <c r="BE2541" i="2"/>
  <c r="BE2571" i="2"/>
  <c r="BE2585" i="2"/>
  <c r="BE2620" i="2"/>
  <c r="BE2644" i="2"/>
  <c r="BE2668" i="2"/>
  <c r="BE2692" i="2"/>
  <c r="BE2698" i="2"/>
  <c r="BE2700" i="2"/>
  <c r="BE2702" i="2"/>
  <c r="BE2708" i="2"/>
  <c r="BE2712" i="2"/>
  <c r="BE2716" i="2"/>
  <c r="BE2727" i="2"/>
  <c r="BE2731" i="2"/>
  <c r="BE2857" i="2"/>
  <c r="BE2923" i="2"/>
  <c r="BE2936" i="2"/>
  <c r="BE2954" i="2"/>
  <c r="BE2972" i="2"/>
  <c r="BE2996" i="2"/>
  <c r="BE3003" i="2"/>
  <c r="BE3017" i="2"/>
  <c r="BE3093" i="2"/>
  <c r="BE3226" i="2"/>
  <c r="BE3237" i="2"/>
  <c r="BE3382" i="2"/>
  <c r="BE3470" i="2"/>
  <c r="BE3477" i="2"/>
  <c r="BE3511" i="2"/>
  <c r="BE3529" i="2"/>
  <c r="BE3535" i="2"/>
  <c r="BE3614" i="2"/>
  <c r="BE3625" i="2"/>
  <c r="BE3666" i="2"/>
  <c r="BE3677" i="2"/>
  <c r="BE3708" i="2"/>
  <c r="BE3732" i="2"/>
  <c r="BE3768" i="2"/>
  <c r="BE3798" i="2"/>
  <c r="BE3852" i="2"/>
  <c r="BE3875" i="2"/>
  <c r="BE3947" i="2"/>
  <c r="BE3967" i="2"/>
  <c r="BE3969" i="2"/>
  <c r="BE3973" i="2"/>
  <c r="BE3997" i="2"/>
  <c r="BE4025" i="2"/>
  <c r="BE4032" i="2"/>
  <c r="BE4069" i="2"/>
  <c r="BE4076" i="2"/>
  <c r="BE4096" i="2"/>
  <c r="BE4110" i="2"/>
  <c r="BE4119" i="2"/>
  <c r="BE4122" i="2"/>
  <c r="BE4216" i="2"/>
  <c r="BE4230" i="2"/>
  <c r="BE4250" i="2"/>
  <c r="BE4262" i="2"/>
  <c r="BE4264" i="2"/>
  <c r="BE4323" i="2"/>
  <c r="BE4348" i="2"/>
  <c r="BB56" i="1"/>
  <c r="J59" i="2"/>
  <c r="F112" i="2"/>
  <c r="BE127" i="2"/>
  <c r="BE133" i="2"/>
  <c r="BE148" i="2"/>
  <c r="BE153" i="2"/>
  <c r="BE224" i="2"/>
  <c r="BE271" i="2"/>
  <c r="BE340" i="2"/>
  <c r="BE380" i="2"/>
  <c r="BE400" i="2"/>
  <c r="BE420" i="2"/>
  <c r="BE438" i="2"/>
  <c r="BE481" i="2"/>
  <c r="BE497" i="2"/>
  <c r="BE504" i="2"/>
  <c r="BE510" i="2"/>
  <c r="BE538" i="2"/>
  <c r="BE611" i="2"/>
  <c r="BE678" i="2"/>
  <c r="BE711" i="2"/>
  <c r="BE747" i="2"/>
  <c r="BE765" i="2"/>
  <c r="BE801" i="2"/>
  <c r="BE807" i="2"/>
  <c r="BE844" i="2"/>
  <c r="BE904" i="2"/>
  <c r="BE969" i="2"/>
  <c r="BE984" i="2"/>
  <c r="BE1004" i="2"/>
  <c r="BE1011" i="2"/>
  <c r="BE1057" i="2"/>
  <c r="BE1074" i="2"/>
  <c r="BE1102" i="2"/>
  <c r="BE1133" i="2"/>
  <c r="BE1179" i="2"/>
  <c r="BE1207" i="2"/>
  <c r="BE1209" i="2"/>
  <c r="BE1369" i="2"/>
  <c r="BE1467" i="2"/>
  <c r="BE1539" i="2"/>
  <c r="BE1557" i="2"/>
  <c r="BE1617" i="2"/>
  <c r="BE1665" i="2"/>
  <c r="BE1691" i="2"/>
  <c r="BE1793" i="2"/>
  <c r="BE1799" i="2"/>
  <c r="BE1834" i="2"/>
  <c r="BE1866" i="2"/>
  <c r="BE1954" i="2"/>
  <c r="BE1985" i="2"/>
  <c r="BE2005" i="2"/>
  <c r="BE2046" i="2"/>
  <c r="BE2059" i="2"/>
  <c r="BE2068" i="2"/>
  <c r="BE2099" i="2"/>
  <c r="BE2112" i="2"/>
  <c r="BE2136" i="2"/>
  <c r="BE2146" i="2"/>
  <c r="BE2165" i="2"/>
  <c r="BE2253" i="2"/>
  <c r="BE2275" i="2"/>
  <c r="BE2293" i="2"/>
  <c r="BE2330" i="2"/>
  <c r="BE2340" i="2"/>
  <c r="BE2355" i="2"/>
  <c r="BE2407" i="2"/>
  <c r="BE2441" i="2"/>
  <c r="BE2490" i="2"/>
  <c r="BE2520" i="2"/>
  <c r="BE2632" i="2"/>
  <c r="BE2656" i="2"/>
  <c r="BE2666" i="2"/>
  <c r="BE2670" i="2"/>
  <c r="BE2676" i="2"/>
  <c r="BE2682" i="2"/>
  <c r="BE2684" i="2"/>
  <c r="BE2688" i="2"/>
  <c r="BE2696" i="2"/>
  <c r="BE2720" i="2"/>
  <c r="BE2733" i="2"/>
  <c r="BE2869" i="2"/>
  <c r="BE2915" i="2"/>
  <c r="BE2931" i="2"/>
  <c r="BE2943" i="2"/>
  <c r="BE2947" i="2"/>
  <c r="BE3024" i="2"/>
  <c r="BE3088" i="2"/>
  <c r="BE3105" i="2"/>
  <c r="BE3199" i="2"/>
  <c r="BE3232" i="2"/>
  <c r="BE3439" i="2"/>
  <c r="BE3468" i="2"/>
  <c r="BE3473" i="2"/>
  <c r="BE3483" i="2"/>
  <c r="BE3609" i="2"/>
  <c r="BE3663" i="2"/>
  <c r="BE3681" i="2"/>
  <c r="BE3703" i="2"/>
  <c r="BE3729" i="2"/>
  <c r="BE3747" i="2"/>
  <c r="BE3758" i="2"/>
  <c r="BE3774" i="2"/>
  <c r="BE3787" i="2"/>
  <c r="BE3865" i="2"/>
  <c r="BE3921" i="2"/>
  <c r="BE3971" i="2"/>
  <c r="BE3975" i="2"/>
  <c r="BE4088" i="2"/>
  <c r="BE4107" i="2"/>
  <c r="BE4136" i="2"/>
  <c r="BE4165" i="2"/>
  <c r="BE4223" i="2"/>
  <c r="BE4239" i="2"/>
  <c r="BE4244" i="2"/>
  <c r="BE4266" i="2"/>
  <c r="BE4268" i="2"/>
  <c r="BE4290" i="2"/>
  <c r="BE4296" i="2"/>
  <c r="BC56" i="1"/>
  <c r="E50" i="2"/>
  <c r="J56" i="2"/>
  <c r="BE119" i="2"/>
  <c r="BE140" i="2"/>
  <c r="BE160" i="2"/>
  <c r="BE203" i="2"/>
  <c r="BE229" i="2"/>
  <c r="BE250" i="2"/>
  <c r="BE294" i="2"/>
  <c r="BE311" i="2"/>
  <c r="BE318" i="2"/>
  <c r="BE329" i="2"/>
  <c r="BE363" i="2"/>
  <c r="BE406" i="2"/>
  <c r="BE547" i="2"/>
  <c r="BE762" i="2"/>
  <c r="BE838" i="2"/>
  <c r="BE950" i="2"/>
  <c r="BE963" i="2"/>
  <c r="BE972" i="2"/>
  <c r="BE990" i="2"/>
  <c r="BE1017" i="2"/>
  <c r="BE1108" i="2"/>
  <c r="BE1122" i="2"/>
  <c r="BE1216" i="2"/>
  <c r="BE1222" i="2"/>
  <c r="BE1247" i="2"/>
  <c r="BE1280" i="2"/>
  <c r="BE1436" i="2"/>
  <c r="BE1442" i="2"/>
  <c r="BE1525" i="2"/>
  <c r="BE1549" i="2"/>
  <c r="BE1571" i="2"/>
  <c r="BE1590" i="2"/>
  <c r="BE1610" i="2"/>
  <c r="BE1672" i="2"/>
  <c r="BE1717" i="2"/>
  <c r="BE1818" i="2"/>
  <c r="BE1843" i="2"/>
  <c r="BE1846" i="2"/>
  <c r="BE1850" i="2"/>
  <c r="BE1907" i="2"/>
  <c r="BE1911" i="2"/>
  <c r="BE1929" i="2"/>
  <c r="BE1940" i="2"/>
  <c r="BE1978" i="2"/>
  <c r="BE2011" i="2"/>
  <c r="BE2021" i="2"/>
  <c r="BE2034" i="2"/>
  <c r="BE2061" i="2"/>
  <c r="BE2075" i="2"/>
  <c r="BE2141" i="2"/>
  <c r="BE2156" i="2"/>
  <c r="BE2172" i="2"/>
  <c r="BE2174" i="2"/>
  <c r="BE2184" i="2"/>
  <c r="BE2258" i="2"/>
  <c r="BE2268" i="2"/>
  <c r="BE2352" i="2"/>
  <c r="BE2359" i="2"/>
  <c r="BE2374" i="2"/>
  <c r="BE2388" i="2"/>
  <c r="BE2474" i="2"/>
  <c r="BE2506" i="2"/>
  <c r="BE2547" i="2"/>
  <c r="BE2563" i="2"/>
  <c r="BE2568" i="2"/>
  <c r="BE2587" i="2"/>
  <c r="BE2652" i="2"/>
  <c r="BE2658" i="2"/>
  <c r="BE2662" i="2"/>
  <c r="BE2674" i="2"/>
  <c r="BE2686" i="2"/>
  <c r="BE2690" i="2"/>
  <c r="BE2704" i="2"/>
  <c r="BE2729" i="2"/>
  <c r="BE2784" i="2"/>
  <c r="BE2818" i="2"/>
  <c r="BE2824" i="2"/>
  <c r="BE2866" i="2"/>
  <c r="BE2873" i="2"/>
  <c r="BE2899" i="2"/>
  <c r="BE2911" i="2"/>
  <c r="BE2985" i="2"/>
  <c r="BE3137" i="2"/>
  <c r="BE3324" i="2"/>
  <c r="BE3370" i="2"/>
  <c r="BE3416" i="2"/>
  <c r="BE3428" i="2"/>
  <c r="BE3489" i="2"/>
  <c r="BE3736" i="2"/>
  <c r="BE3762" i="2"/>
  <c r="BE3805" i="2"/>
  <c r="BE3842" i="2"/>
  <c r="BE3903" i="2"/>
  <c r="BE3913" i="2"/>
  <c r="BE3977" i="2"/>
  <c r="BE3979" i="2"/>
  <c r="BE3981" i="2"/>
  <c r="BE4126" i="2"/>
  <c r="BE4132" i="2"/>
  <c r="BE4143" i="2"/>
  <c r="BE4153" i="2"/>
  <c r="BE4275" i="2"/>
  <c r="BE4282" i="2"/>
  <c r="BE4302" i="2"/>
  <c r="BE4308" i="2"/>
  <c r="BE4314" i="2"/>
  <c r="AW56" i="1"/>
  <c r="BA56" i="1"/>
  <c r="F59" i="2"/>
  <c r="BE166" i="2"/>
  <c r="BE237" i="2"/>
  <c r="BE264" i="2"/>
  <c r="BE288" i="2"/>
  <c r="BE307" i="2"/>
  <c r="BE355" i="2"/>
  <c r="BE391" i="2"/>
  <c r="BE444" i="2"/>
  <c r="BE454" i="2"/>
  <c r="BE519" i="2"/>
  <c r="BE576" i="2"/>
  <c r="BE590" i="2"/>
  <c r="BE647" i="2"/>
  <c r="BE668" i="2"/>
  <c r="BE694" i="2"/>
  <c r="BE719" i="2"/>
  <c r="BE813" i="2"/>
  <c r="BE885" i="2"/>
  <c r="BE891" i="2"/>
  <c r="BE995" i="2"/>
  <c r="BE1092" i="2"/>
  <c r="BE1115" i="2"/>
  <c r="BE1142" i="2"/>
  <c r="BE1191" i="2"/>
  <c r="BE1201" i="2"/>
  <c r="BE1229" i="2"/>
  <c r="BE1250" i="2"/>
  <c r="BE1258" i="2"/>
  <c r="BE1312" i="2"/>
  <c r="BE1338" i="2"/>
  <c r="BE1518" i="2"/>
  <c r="BE1583" i="2"/>
  <c r="BE1603" i="2"/>
  <c r="BE1658" i="2"/>
  <c r="BE1699" i="2"/>
  <c r="BE1743" i="2"/>
  <c r="BE1825" i="2"/>
  <c r="BE1937" i="2"/>
  <c r="BE1951" i="2"/>
  <c r="BE1964" i="2"/>
  <c r="BE1992" i="2"/>
  <c r="BE2028" i="2"/>
  <c r="BE2056" i="2"/>
  <c r="BE2071" i="2"/>
  <c r="BE2081" i="2"/>
  <c r="BE2093" i="2"/>
  <c r="BE2159" i="2"/>
  <c r="BE2162" i="2"/>
  <c r="BE2201" i="2"/>
  <c r="BE2235" i="2"/>
  <c r="BE2320" i="2"/>
  <c r="BE2361" i="2"/>
  <c r="BE2364" i="2"/>
  <c r="BE2377" i="2"/>
  <c r="BE2381" i="2"/>
  <c r="BE2435" i="2"/>
  <c r="BE2499" i="2"/>
  <c r="BE2509" i="2"/>
  <c r="BE2534" i="2"/>
  <c r="BE2553" i="2"/>
  <c r="BE2574" i="2"/>
  <c r="BE2578" i="2"/>
  <c r="BE2654" i="2"/>
  <c r="BE2660" i="2"/>
  <c r="BE2664" i="2"/>
  <c r="BE2678" i="2"/>
  <c r="BE2694" i="2"/>
  <c r="BE2706" i="2"/>
  <c r="BE2710" i="2"/>
  <c r="BE2718" i="2"/>
  <c r="BE2801" i="2"/>
  <c r="BE2828" i="2"/>
  <c r="BE2886" i="2"/>
  <c r="BE2925" i="2"/>
  <c r="BE2956" i="2"/>
  <c r="BE2994" i="2"/>
  <c r="BE3010" i="2"/>
  <c r="BE3020" i="2"/>
  <c r="BE3101" i="2"/>
  <c r="BE3130" i="2"/>
  <c r="BE3275" i="2"/>
  <c r="BE3312" i="2"/>
  <c r="BE3318" i="2"/>
  <c r="BE3449" i="2"/>
  <c r="BE3453" i="2"/>
  <c r="BE3517" i="2"/>
  <c r="BE3644" i="2"/>
  <c r="BE3655" i="2"/>
  <c r="BE4341" i="2"/>
  <c r="BE4343" i="2"/>
  <c r="BE4345" i="2"/>
  <c r="BE175" i="2"/>
  <c r="BE181" i="2"/>
  <c r="BE212" i="2"/>
  <c r="BE243" i="2"/>
  <c r="BE257" i="2"/>
  <c r="BE298" i="2"/>
  <c r="BE352" i="2"/>
  <c r="BE369" i="2"/>
  <c r="BE413" i="2"/>
  <c r="BE430" i="2"/>
  <c r="BE465" i="2"/>
  <c r="BE729" i="2"/>
  <c r="BE733" i="2"/>
  <c r="BE753" i="2"/>
  <c r="BE795" i="2"/>
  <c r="BE826" i="2"/>
  <c r="BE918" i="2"/>
  <c r="BE979" i="2"/>
  <c r="BE1002" i="2"/>
  <c r="BE1025" i="2"/>
  <c r="BE1028" i="2"/>
  <c r="BE1041" i="2"/>
  <c r="BE1047" i="2"/>
  <c r="BE1060" i="2"/>
  <c r="BE1154" i="2"/>
  <c r="BE1158" i="2"/>
  <c r="BE1183" i="2"/>
  <c r="BE1297" i="2"/>
  <c r="BE1320" i="2"/>
  <c r="BE1350" i="2"/>
  <c r="BE1353" i="2"/>
  <c r="BE1378" i="2"/>
  <c r="BE1532" i="2"/>
  <c r="BE1781" i="2"/>
  <c r="BE1803" i="2"/>
  <c r="BE1840" i="2"/>
  <c r="BE1854" i="2"/>
  <c r="BE1862" i="2"/>
  <c r="BE1891" i="2"/>
  <c r="BE1901" i="2"/>
  <c r="BE1920" i="2"/>
  <c r="BE1944" i="2"/>
  <c r="BE2052" i="2"/>
  <c r="BE2087" i="2"/>
  <c r="BE2105" i="2"/>
  <c r="BE2131" i="2"/>
  <c r="BE2153" i="2"/>
  <c r="BE2215" i="2"/>
  <c r="BE2314" i="2"/>
  <c r="BE2336" i="2"/>
  <c r="BE2349" i="2"/>
  <c r="BE2395" i="2"/>
  <c r="BE2401" i="2"/>
  <c r="BE2468" i="2"/>
  <c r="BE2481" i="2"/>
  <c r="BE2488" i="2"/>
  <c r="BE2556" i="2"/>
  <c r="BE2565" i="2"/>
  <c r="BE2608" i="2"/>
  <c r="BE2672" i="2"/>
  <c r="BE2680" i="2"/>
  <c r="BE2714" i="2"/>
  <c r="BE2844" i="2"/>
  <c r="BE2864" i="2"/>
  <c r="BE2913" i="2"/>
  <c r="BE2979" i="2"/>
  <c r="BE2988" i="2"/>
  <c r="BE3081" i="2"/>
  <c r="BE3126" i="2"/>
  <c r="BE3194" i="2"/>
  <c r="BE3331" i="2"/>
  <c r="BE3446" i="2"/>
  <c r="BE3462" i="2"/>
  <c r="BE3465" i="2"/>
  <c r="BE3500" i="2"/>
  <c r="BE3523" i="2"/>
  <c r="BE3575" i="2"/>
  <c r="BE3582" i="2"/>
  <c r="BE3604" i="2"/>
  <c r="BE3636" i="2"/>
  <c r="BE3713" i="2"/>
  <c r="BE3801" i="2"/>
  <c r="BE4326" i="2"/>
  <c r="BE4332" i="2"/>
  <c r="BE4339" i="2"/>
  <c r="BD56" i="1"/>
  <c r="F37" i="4"/>
  <c r="BB58" i="1"/>
  <c r="F37" i="5"/>
  <c r="BB59" i="1" s="1"/>
  <c r="F36" i="8"/>
  <c r="BC62" i="1"/>
  <c r="F39" i="4"/>
  <c r="BD58" i="1" s="1"/>
  <c r="J36" i="6"/>
  <c r="AW60" i="1"/>
  <c r="F35" i="9"/>
  <c r="BB63" i="1" s="1"/>
  <c r="F34" i="9"/>
  <c r="BA63" i="1"/>
  <c r="J34" i="9"/>
  <c r="AW63" i="1" s="1"/>
  <c r="F38" i="4"/>
  <c r="BC58" i="1"/>
  <c r="F37" i="6"/>
  <c r="BB60" i="1" s="1"/>
  <c r="F35" i="8"/>
  <c r="BB62" i="1"/>
  <c r="F36" i="3"/>
  <c r="BA57" i="1" s="1"/>
  <c r="F36" i="6"/>
  <c r="BA60" i="1"/>
  <c r="F37" i="8"/>
  <c r="BD62" i="1" s="1"/>
  <c r="F36" i="4"/>
  <c r="BA58" i="1"/>
  <c r="F38" i="6"/>
  <c r="BC60" i="1" s="1"/>
  <c r="F37" i="9"/>
  <c r="BD63" i="1"/>
  <c r="F36" i="9"/>
  <c r="BC63" i="1" s="1"/>
  <c r="F39" i="3"/>
  <c r="BD57" i="1"/>
  <c r="F35" i="7"/>
  <c r="BB61" i="1" s="1"/>
  <c r="J36" i="3"/>
  <c r="AW57" i="1"/>
  <c r="F37" i="7"/>
  <c r="BD61" i="1" s="1"/>
  <c r="J36" i="4"/>
  <c r="AW58" i="1"/>
  <c r="F34" i="7"/>
  <c r="BA61" i="1" s="1"/>
  <c r="J36" i="5"/>
  <c r="AW59" i="1"/>
  <c r="F36" i="5"/>
  <c r="BA59" i="1" s="1"/>
  <c r="F39" i="6"/>
  <c r="BD60" i="1"/>
  <c r="J34" i="8"/>
  <c r="AW62" i="1" s="1"/>
  <c r="F38" i="3"/>
  <c r="BC57" i="1"/>
  <c r="J34" i="7"/>
  <c r="AW61" i="1" s="1"/>
  <c r="AS54" i="1"/>
  <c r="F39" i="5"/>
  <c r="BD59" i="1"/>
  <c r="F38" i="5"/>
  <c r="BC59" i="1"/>
  <c r="F34" i="8"/>
  <c r="BA62" i="1"/>
  <c r="F37" i="3"/>
  <c r="BB57" i="1"/>
  <c r="F36" i="7"/>
  <c r="BC61" i="1"/>
  <c r="BK1857" i="2" l="1"/>
  <c r="J1857" i="2" s="1"/>
  <c r="J75" i="2" s="1"/>
  <c r="P94" i="4"/>
  <c r="AU58" i="1" s="1"/>
  <c r="BK111" i="3"/>
  <c r="J111" i="3" s="1"/>
  <c r="J66" i="3" s="1"/>
  <c r="BK99" i="5"/>
  <c r="J99" i="5" s="1"/>
  <c r="J63" i="5" s="1"/>
  <c r="BK92" i="6"/>
  <c r="J92" i="6" s="1"/>
  <c r="J64" i="6" s="1"/>
  <c r="BK1073" i="7"/>
  <c r="J1073" i="7" s="1"/>
  <c r="J69" i="7" s="1"/>
  <c r="R95" i="4"/>
  <c r="R94" i="4"/>
  <c r="P111" i="3"/>
  <c r="P96" i="3"/>
  <c r="AU57" i="1"/>
  <c r="BK117" i="2"/>
  <c r="J117" i="2" s="1"/>
  <c r="J64" i="2" s="1"/>
  <c r="P84" i="9"/>
  <c r="P83" i="9"/>
  <c r="AU63" i="1" s="1"/>
  <c r="T1857" i="2"/>
  <c r="T116" i="2" s="1"/>
  <c r="BK84" i="9"/>
  <c r="J84" i="9"/>
  <c r="J60" i="9" s="1"/>
  <c r="R99" i="5"/>
  <c r="R88" i="8"/>
  <c r="R87" i="8"/>
  <c r="T117" i="2"/>
  <c r="P88" i="8"/>
  <c r="P87" i="8"/>
  <c r="AU62" i="1" s="1"/>
  <c r="P117" i="2"/>
  <c r="R84" i="9"/>
  <c r="R83" i="9"/>
  <c r="T1073" i="7"/>
  <c r="P92" i="6"/>
  <c r="P91" i="6" s="1"/>
  <c r="AU60" i="1" s="1"/>
  <c r="P96" i="7"/>
  <c r="P99" i="5"/>
  <c r="AU59" i="1" s="1"/>
  <c r="T99" i="5"/>
  <c r="T84" i="9"/>
  <c r="T83" i="9"/>
  <c r="R96" i="7"/>
  <c r="T88" i="8"/>
  <c r="T87" i="8" s="1"/>
  <c r="P1073" i="7"/>
  <c r="R1857" i="2"/>
  <c r="R1073" i="7"/>
  <c r="T95" i="4"/>
  <c r="T94" i="4"/>
  <c r="R111" i="3"/>
  <c r="R96" i="3"/>
  <c r="BK96" i="7"/>
  <c r="J96" i="7"/>
  <c r="J60" i="7"/>
  <c r="BK95" i="4"/>
  <c r="J95" i="4" s="1"/>
  <c r="J64" i="4" s="1"/>
  <c r="R117" i="2"/>
  <c r="T96" i="7"/>
  <c r="T95" i="7" s="1"/>
  <c r="P1857" i="2"/>
  <c r="BK88" i="8"/>
  <c r="J88" i="8"/>
  <c r="J60" i="8" s="1"/>
  <c r="J85" i="9"/>
  <c r="J61" i="9"/>
  <c r="BK95" i="7"/>
  <c r="J95" i="7" s="1"/>
  <c r="J59" i="7" s="1"/>
  <c r="BK91" i="6"/>
  <c r="J91" i="6"/>
  <c r="J63" i="6" s="1"/>
  <c r="J97" i="3"/>
  <c r="J64" i="3"/>
  <c r="BD55" i="1"/>
  <c r="BB55" i="1"/>
  <c r="AX55" i="1" s="1"/>
  <c r="BA55" i="1"/>
  <c r="AW55" i="1" s="1"/>
  <c r="BC55" i="1"/>
  <c r="F33" i="7"/>
  <c r="AZ61" i="1" s="1"/>
  <c r="F35" i="2"/>
  <c r="AZ56" i="1" s="1"/>
  <c r="J35" i="2"/>
  <c r="AV56" i="1" s="1"/>
  <c r="AT56" i="1" s="1"/>
  <c r="F35" i="3"/>
  <c r="AZ57" i="1"/>
  <c r="J35" i="5"/>
  <c r="AV59" i="1"/>
  <c r="AT59" i="1" s="1"/>
  <c r="F33" i="9"/>
  <c r="AZ63" i="1" s="1"/>
  <c r="F35" i="4"/>
  <c r="AZ58" i="1" s="1"/>
  <c r="J33" i="8"/>
  <c r="AV62" i="1" s="1"/>
  <c r="AT62" i="1" s="1"/>
  <c r="J35" i="4"/>
  <c r="AV58" i="1"/>
  <c r="AT58" i="1" s="1"/>
  <c r="J35" i="6"/>
  <c r="AV60" i="1" s="1"/>
  <c r="AT60" i="1" s="1"/>
  <c r="J33" i="7"/>
  <c r="AV61" i="1"/>
  <c r="AT61" i="1" s="1"/>
  <c r="F35" i="5"/>
  <c r="AZ59" i="1" s="1"/>
  <c r="J33" i="9"/>
  <c r="AV63" i="1" s="1"/>
  <c r="AT63" i="1" s="1"/>
  <c r="J35" i="3"/>
  <c r="AV57" i="1"/>
  <c r="AT57" i="1" s="1"/>
  <c r="F35" i="6"/>
  <c r="AZ60" i="1" s="1"/>
  <c r="F33" i="8"/>
  <c r="AZ62" i="1" s="1"/>
  <c r="BK116" i="2" l="1"/>
  <c r="J116" i="2" s="1"/>
  <c r="J32" i="2" s="1"/>
  <c r="AG56" i="1" s="1"/>
  <c r="AN56" i="1" s="1"/>
  <c r="J32" i="5"/>
  <c r="AG59" i="1" s="1"/>
  <c r="BK96" i="3"/>
  <c r="J96" i="3" s="1"/>
  <c r="R116" i="2"/>
  <c r="P116" i="2"/>
  <c r="AU56" i="1" s="1"/>
  <c r="AU55" i="1" s="1"/>
  <c r="AU54" i="1" s="1"/>
  <c r="P95" i="7"/>
  <c r="AU61" i="1"/>
  <c r="R95" i="7"/>
  <c r="BK87" i="8"/>
  <c r="J87" i="8"/>
  <c r="BK83" i="9"/>
  <c r="J83" i="9"/>
  <c r="J30" i="9" s="1"/>
  <c r="AG63" i="1" s="1"/>
  <c r="BK94" i="4"/>
  <c r="J94" i="4"/>
  <c r="J59" i="8"/>
  <c r="AN59" i="1"/>
  <c r="J41" i="5"/>
  <c r="BD54" i="1"/>
  <c r="W33" i="1" s="1"/>
  <c r="BC54" i="1"/>
  <c r="AY54" i="1" s="1"/>
  <c r="J30" i="8"/>
  <c r="AG62" i="1"/>
  <c r="AN62" i="1"/>
  <c r="J32" i="4"/>
  <c r="AG58" i="1" s="1"/>
  <c r="BA54" i="1"/>
  <c r="AW54" i="1" s="1"/>
  <c r="AK30" i="1" s="1"/>
  <c r="AZ55" i="1"/>
  <c r="AV55" i="1" s="1"/>
  <c r="AT55" i="1" s="1"/>
  <c r="J30" i="7"/>
  <c r="AG61" i="1"/>
  <c r="AN61" i="1"/>
  <c r="AY55" i="1"/>
  <c r="BB54" i="1"/>
  <c r="AX54" i="1" s="1"/>
  <c r="J32" i="6"/>
  <c r="AG60" i="1" s="1"/>
  <c r="AN60" i="1" s="1"/>
  <c r="J41" i="2" l="1"/>
  <c r="J63" i="2"/>
  <c r="J63" i="3"/>
  <c r="J32" i="3"/>
  <c r="J39" i="9"/>
  <c r="J41" i="4"/>
  <c r="J39" i="8"/>
  <c r="J59" i="9"/>
  <c r="J63" i="4"/>
  <c r="J39" i="7"/>
  <c r="J41" i="6"/>
  <c r="AN58" i="1"/>
  <c r="AN63" i="1"/>
  <c r="W31" i="1"/>
  <c r="W32" i="1"/>
  <c r="AZ54" i="1"/>
  <c r="AV54" i="1" s="1"/>
  <c r="AK29" i="1" s="1"/>
  <c r="W30" i="1"/>
  <c r="AG57" i="1" l="1"/>
  <c r="J41" i="3"/>
  <c r="AT54" i="1"/>
  <c r="W29" i="1"/>
  <c r="AN57" i="1" l="1"/>
  <c r="AG55" i="1"/>
  <c r="AN55" i="1" l="1"/>
  <c r="AG54" i="1"/>
  <c r="AK26" i="1" l="1"/>
  <c r="AK35" i="1" s="1"/>
  <c r="AN54" i="1"/>
</calcChain>
</file>

<file path=xl/sharedStrings.xml><?xml version="1.0" encoding="utf-8"?>
<sst xmlns="http://schemas.openxmlformats.org/spreadsheetml/2006/main" count="59996" uniqueCount="5339">
  <si>
    <t>Export Komplet</t>
  </si>
  <si>
    <t>VZ</t>
  </si>
  <si>
    <t>2.0</t>
  </si>
  <si>
    <t/>
  </si>
  <si>
    <t>False</t>
  </si>
  <si>
    <t>{0e0476a8-d5f5-4275-8a5f-e85b2c23f345}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</si>
  <si>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</si>
  <si>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</si>
  <si>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</si>
  <si>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</si>
  <si>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</si>
  <si>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</si>
  <si>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</si>
  <si>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</si>
  <si>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</si>
  <si>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MS-2022-036_(v02)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</si>
  <si>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</si>
  <si>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</si>
  <si>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RZP_revize_R01_Stavebni upravy objektu c.p. 1800-27, ul. Na Nivach</t>
  </si>
  <si>
    <t>KSO:</t>
  </si>
  <si>
    <t>CC-CZ:</t>
  </si>
  <si>
    <t>Místo:</t>
  </si>
  <si>
    <t xml:space="preserve"> </t>
  </si>
  <si>
    <t>Datum:</t>
  </si>
  <si>
    <t>6. 6. 2022</t>
  </si>
  <si>
    <t>Zadavatel:</t>
  </si>
  <si>
    <t>IČ:</t>
  </si>
  <si>
    <t>DIČ:</t>
  </si>
  <si>
    <t>Uchazeč:</t>
  </si>
  <si>
    <t>Vyplň údaj</t>
  </si>
  <si>
    <t>Projektant:</t>
  </si>
  <si>
    <t>Zpracovatel:</t>
  </si>
  <si>
    <t>True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</si>
  <si>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</si>
  <si>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</si>
  <si>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</si>
  <si>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</si>
  <si>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</si>
  <si>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</si>
  <si>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</si>
  <si>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</si>
  <si>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</si>
  <si>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</si>
  <si>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</si>
  <si>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</si>
  <si>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</si>
  <si>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</si>
  <si>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</si>
  <si>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</si>
  <si>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</si>
  <si>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</si>
  <si>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</si>
  <si>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</si>
  <si>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</si>
  <si>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</si>
  <si>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</si>
  <si>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</si>
  <si>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</si>
  <si>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</si>
  <si>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</si>
  <si>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</si>
  <si>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</si>
  <si>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</si>
  <si>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</si>
  <si>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</si>
  <si>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</si>
  <si>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</si>
  <si>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</si>
  <si>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</si>
  <si>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</si>
  <si>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</si>
  <si>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</si>
  <si>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</si>
  <si>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</si>
  <si>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Stavební úpravy objektu</t>
  </si>
  <si>
    <t>STA</t>
  </si>
  <si>
    <t>1</t>
  </si>
  <si>
    <t>{e4ff487d-e75a-46e2-bc7f-787027d890ee}</t>
  </si>
  <si>
    <t>2</t>
  </si>
  <si>
    <t>/</t>
  </si>
  <si>
    <t>D.1.1</t>
  </si>
  <si>
    <t>Stavebně - archit...</t>
  </si>
  <si>
    <t>Soupis</t>
  </si>
  <si>
    <t>{a7229cda-115f-4a45-9931-fcbb1f669c1a}</t>
  </si>
  <si>
    <t>D.1.4.1</t>
  </si>
  <si>
    <t>Zdravotne technicke instalace</t>
  </si>
  <si>
    <t>{f0053e0b-6282-40cc-962a-52999b6280a6}</t>
  </si>
  <si>
    <t>D.1.4.2</t>
  </si>
  <si>
    <t>Ústřední vytápění</t>
  </si>
  <si>
    <t>{cc0c57a0-0ada-45b7-810b-09bf1e074b74}</t>
  </si>
  <si>
    <t>D.1.4.4</t>
  </si>
  <si>
    <t>Vzduchotechnika...</t>
  </si>
  <si>
    <t>{b4256e06-aa3c-44f6-b96e-5802f09785ec}</t>
  </si>
  <si>
    <t>D.1.4.3.1</t>
  </si>
  <si>
    <t>Elektroinstal...</t>
  </si>
  <si>
    <t>{6d3dcd7d-524b-4f4c-b798-d56d41c6be18}</t>
  </si>
  <si>
    <t>SO 02</t>
  </si>
  <si>
    <t>Nové zpevněné plochy</t>
  </si>
  <si>
    <t>{bed565ff-1251-41e1-ac10-3d8c7afa28c1}</t>
  </si>
  <si>
    <t>IO 01</t>
  </si>
  <si>
    <t>Venkovní kanaliza...</t>
  </si>
  <si>
    <t>{0c87c3f8-0c62-496d-bce9-21868ab8d0b1}</t>
  </si>
  <si>
    <t>VON</t>
  </si>
  <si>
    <t>Vedlejší a ostatní ...</t>
  </si>
  <si>
    <t>{4466d672-d14d-4559-a4dd-d579e7585639}</t>
  </si>
  <si>
    <t>KL_10</t>
  </si>
  <si>
    <t>Oplechování atiky</t>
  </si>
  <si>
    <t>m</t>
  </si>
  <si>
    <t>68,22</t>
  </si>
  <si>
    <t>3</t>
  </si>
  <si>
    <t>NAT_ZAB_10</t>
  </si>
  <si>
    <t>Nátěr zábradlí schodiště</t>
  </si>
  <si>
    <t>m2</t>
  </si>
  <si>
    <t>32,208</t>
  </si>
  <si>
    <t>KRYCÍ LIST SOUPISU PRACÍ</t>
  </si>
  <si>
    <t>NAT_ZAR_00</t>
  </si>
  <si>
    <t>Nátěr zárubní celkem</t>
  </si>
  <si>
    <t>49,949</t>
  </si>
  <si>
    <t>NAT_ZAR_01</t>
  </si>
  <si>
    <t>Nátěr nových zárubní</t>
  </si>
  <si>
    <t>18,254</t>
  </si>
  <si>
    <t>NAT_ZAR_02</t>
  </si>
  <si>
    <t>Nátěr zárubní- výměna křídel</t>
  </si>
  <si>
    <t>23,4</t>
  </si>
  <si>
    <t>NAT_ZAR_03</t>
  </si>
  <si>
    <t>Nátěr zárubní stávajících bez výměny křídel</t>
  </si>
  <si>
    <t>8,295</t>
  </si>
  <si>
    <t>Objekt:</t>
  </si>
  <si>
    <t>NAT_ZAR_10</t>
  </si>
  <si>
    <t>Nátěr zárubní obvod</t>
  </si>
  <si>
    <t>153,56</t>
  </si>
  <si>
    <t>SO 01 - Stavební úpravy objektu</t>
  </si>
  <si>
    <t>OKL_R02_10</t>
  </si>
  <si>
    <t>Obklad polopříčka sociálky 2NP</t>
  </si>
  <si>
    <t>9,12</t>
  </si>
  <si>
    <t>Soupis:</t>
  </si>
  <si>
    <t>OMT_INT_00</t>
  </si>
  <si>
    <t>Plocha omítek celkem</t>
  </si>
  <si>
    <t>2115,262</t>
  </si>
  <si>
    <t>D.1.1 - Stavebně - archit...</t>
  </si>
  <si>
    <t>OMT_INT_10</t>
  </si>
  <si>
    <t xml:space="preserve">Plocha omítek stěn- nové omítky vnitřní </t>
  </si>
  <si>
    <t>1399,932</t>
  </si>
  <si>
    <t>OMT_INT_20</t>
  </si>
  <si>
    <t>Plocha omítek stropů</t>
  </si>
  <si>
    <t>715,33</t>
  </si>
  <si>
    <t>OMT_SOKL_01</t>
  </si>
  <si>
    <t>V rámci úprav počítat opravu soklů z interiéru po celém obvodu v šířce 500 mm 1.NP</t>
  </si>
  <si>
    <t>205,885</t>
  </si>
  <si>
    <t>PDL_APVC_10</t>
  </si>
  <si>
    <t>Plocha antistatické podlahy</t>
  </si>
  <si>
    <t>131,08</t>
  </si>
  <si>
    <t>PDL_APVC_20</t>
  </si>
  <si>
    <t>Antistické PVC sokl</t>
  </si>
  <si>
    <t>72,76</t>
  </si>
  <si>
    <t>PDL_KRD_10</t>
  </si>
  <si>
    <t>Plocha keramické dlažby</t>
  </si>
  <si>
    <t>411,12</t>
  </si>
  <si>
    <t>PDL_KRD_20</t>
  </si>
  <si>
    <t>Keramická dlažba sokl</t>
  </si>
  <si>
    <t>463,89</t>
  </si>
  <si>
    <t>PDL_PVC_00</t>
  </si>
  <si>
    <t>Plocha PVC celkem</t>
  </si>
  <si>
    <t>227,47</t>
  </si>
  <si>
    <t>PDL_PVC_01</t>
  </si>
  <si>
    <t>Sokl PVC celkem</t>
  </si>
  <si>
    <t>166,19</t>
  </si>
  <si>
    <t>PDL_PVC_10</t>
  </si>
  <si>
    <t>Plocha PVC</t>
  </si>
  <si>
    <t>96,39</t>
  </si>
  <si>
    <t>PDL_PVC_20</t>
  </si>
  <si>
    <t>PVC Sokl</t>
  </si>
  <si>
    <t>93,43</t>
  </si>
  <si>
    <t>STR_10</t>
  </si>
  <si>
    <t>Plocha střechy</t>
  </si>
  <si>
    <t>214,6824</t>
  </si>
  <si>
    <t>STR_20</t>
  </si>
  <si>
    <t>Plocha hlavní tepelné izolace</t>
  </si>
  <si>
    <t>181,5724</t>
  </si>
  <si>
    <t>STR_21</t>
  </si>
  <si>
    <t>Plocha izolace atiky</t>
  </si>
  <si>
    <t>54,576</t>
  </si>
  <si>
    <t>STR_22</t>
  </si>
  <si>
    <t>Plocha roznášecí izolace</t>
  </si>
  <si>
    <t>12</t>
  </si>
  <si>
    <t>STR_30</t>
  </si>
  <si>
    <t>Atikový klín</t>
  </si>
  <si>
    <t>66,32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</si>
  <si>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</si>
  <si>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</si>
  <si>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</si>
  <si>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</si>
  <si>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</si>
  <si>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</si>
  <si>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</si>
  <si>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</si>
  <si>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</si>
  <si>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</si>
  <si>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</si>
  <si>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</si>
  <si>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</si>
  <si>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</si>
  <si>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</si>
  <si>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</si>
  <si>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</si>
  <si>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</si>
  <si>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</si>
  <si>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</si>
  <si>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725 - Zdravotechnika - zařizovací předměty   </t>
  </si>
  <si>
    <t xml:space="preserve">    741 - Elektroinstalace - silnoproud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</si>
  <si>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</si>
  <si>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</si>
  <si>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</si>
  <si>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</si>
  <si>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</si>
  <si>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</si>
  <si>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</si>
  <si>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</si>
  <si>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</si>
  <si>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</si>
  <si>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</si>
  <si>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</si>
  <si>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</si>
  <si>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</si>
  <si>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</si>
  <si>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</si>
  <si>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</si>
  <si>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</si>
  <si>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</si>
  <si>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</si>
  <si>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</si>
  <si>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</si>
  <si>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</si>
  <si>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</si>
  <si>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</si>
  <si>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</si>
  <si>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</si>
  <si>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</si>
  <si>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</si>
  <si>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</si>
  <si>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</si>
  <si>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113106121</t>
  </si>
  <si>
    <t>Rozebrání dlažeb z betonových nebo kamenných dlaždic komunikací pro pěší ručně</t>
  </si>
  <si>
    <t>CS ÚRS 2022 01</t>
  </si>
  <si>
    <t>4</t>
  </si>
  <si>
    <t>PP</t>
  </si>
  <si>
    <t>Online PSC</t>
  </si>
  <si>
    <t>https://podminky.urs.cz/item/CS_URS_2022_01/113106121</t>
  </si>
  <si>
    <t>VV</t>
  </si>
  <si>
    <t>"D.1.01.1.b.08 Půdorys 1.NP-bourání.dwg</t>
  </si>
  <si>
    <t>okapový chodník z beton. dlažby</t>
  </si>
  <si>
    <t>(22,300+8,300+8,200+8,250+4,950+2,000+1,110+2,086+2,000+2,086+1,110+10,850+4,800+1,500+6,100+1,500+4,740+10,850+1,110+2,086+2,000+2,086+1,000)*0,500</t>
  </si>
  <si>
    <t>(2,000+8,700+5,500+2,000+2,750+8,000+8,300)*0,500</t>
  </si>
  <si>
    <t>Součet</t>
  </si>
  <si>
    <t>113106123</t>
  </si>
  <si>
    <t>Rozebrání dlažeb ze zámkových dlaždic komunikací pro pěší ručně</t>
  </si>
  <si>
    <t>https://podminky.urs.cz/item/CS_URS_2022_01/113106123</t>
  </si>
  <si>
    <t>24,480*1,000 " původní chodník (dlažbu uložit na staveništi pro zpětné použití)</t>
  </si>
  <si>
    <t>113106171</t>
  </si>
  <si>
    <t>Rozebrání dlažeb vozovek ze zámkové dlažby s ložem z kameniva ručně</t>
  </si>
  <si>
    <t>6</t>
  </si>
  <si>
    <t>https://podminky.urs.cz/item/CS_URS_2022_01/113106171</t>
  </si>
  <si>
    <t>"D.1.01.1.b.08 Půdorys 1.NP - bourání.dwg</t>
  </si>
  <si>
    <t>(1,500*6,100)+(5,997*10,966) " bet. dlažba před hl. vstupem do objektu (dlažbu uložit na staveništi pro zpětné použití)</t>
  </si>
  <si>
    <t>Mezisoučet " 1.NP</t>
  </si>
  <si>
    <t>113107122</t>
  </si>
  <si>
    <t>Odstranění podkladu z kameniva drceného tl přes 100 do 200 mm ručně</t>
  </si>
  <si>
    <t>8</t>
  </si>
  <si>
    <t>https://podminky.urs.cz/item/CS_URS_2022_01/113107122</t>
  </si>
  <si>
    <t>VV viz. položka č. 113106123</t>
  </si>
  <si>
    <t>24,480</t>
  </si>
  <si>
    <t>VV viz. položka č. 113106171</t>
  </si>
  <si>
    <t>74,913</t>
  </si>
  <si>
    <t>5</t>
  </si>
  <si>
    <t>119001405</t>
  </si>
  <si>
    <t>Dočasné zajištění potrubí z PE DN do 200 mm</t>
  </si>
  <si>
    <t>10</t>
  </si>
  <si>
    <t>https://podminky.urs.cz/item/CS_URS_2022_01/119001405</t>
  </si>
  <si>
    <t>152,659 " stáv. dešťová kanalizace</t>
  </si>
  <si>
    <t>119002121</t>
  </si>
  <si>
    <t>Přechodová lávka délky do 2 m včetně zábradlí pro zabezpečení výkopu zřízení</t>
  </si>
  <si>
    <t>kus</t>
  </si>
  <si>
    <t>https://podminky.urs.cz/item/CS_URS_2022_01/119002121</t>
  </si>
  <si>
    <t>D.1.01.1.b.08 Půdorys 1.NP - bourací práce</t>
  </si>
  <si>
    <t>výkop drenáže</t>
  </si>
  <si>
    <t>1,000 " vstup do m.č. 1.01</t>
  </si>
  <si>
    <t>7</t>
  </si>
  <si>
    <t>119002122</t>
  </si>
  <si>
    <t>Přechodová lávka délky do 2 m včetně zábradlí pro zabezpečení výkopu odstranění</t>
  </si>
  <si>
    <t>14</t>
  </si>
  <si>
    <t>https://podminky.urs.cz/item/CS_URS_2022_01/119002122</t>
  </si>
  <si>
    <t>VV viz. položka č. 119002121</t>
  </si>
  <si>
    <t>1,000</t>
  </si>
  <si>
    <t>119003131</t>
  </si>
  <si>
    <t>Výstražná páska pro zabezpečení výkopu zřízení</t>
  </si>
  <si>
    <t>16</t>
  </si>
  <si>
    <t>https://podminky.urs.cz/item/CS_URS_2022_01/119003131</t>
  </si>
  <si>
    <t>24,480+10,480+8,200+6,069+4,950+2,000+2,989+2,925+2,989+0,461+1,643+0,267+9,474+7,247+1,767+3,920+1,500+6,920+10,850+2,989+2,925+2,990+0,351+2,000</t>
  </si>
  <si>
    <t>8,700+3,319+4,000+2,750+8,000+10,480</t>
  </si>
  <si>
    <t>9</t>
  </si>
  <si>
    <t>119003132</t>
  </si>
  <si>
    <t>Výstražná páska pro zabezpečení výkopu odstranění</t>
  </si>
  <si>
    <t>18</t>
  </si>
  <si>
    <t>https://podminky.urs.cz/item/CS_URS_2022_01/119003132</t>
  </si>
  <si>
    <t>VV viz. položka č. 119003131</t>
  </si>
  <si>
    <t>157,635</t>
  </si>
  <si>
    <t>122211101</t>
  </si>
  <si>
    <t>Odkopávky a prokopávky v hornině třídy těžitelnosti I, skupiny 3 ručně</t>
  </si>
  <si>
    <t>m3</t>
  </si>
  <si>
    <t>20</t>
  </si>
  <si>
    <t>https://podminky.urs.cz/item/CS_URS_2022_01/122211101</t>
  </si>
  <si>
    <t>pro novou skladbu podlahy</t>
  </si>
  <si>
    <t>"D.1.01.1.b.17 Řez A-A´, B-B´- stavební úpravy</t>
  </si>
  <si>
    <t>(6,850*3,950)*0,170 " m.č. 1.05 + 1.06 + 1.07</t>
  </si>
  <si>
    <t>(3,750*3,950)*0,170 " m.č. 1.08</t>
  </si>
  <si>
    <t>((5,950*3,950)+(4,000*1,378)+(3,461))*0,170 " m.č. 1.09</t>
  </si>
  <si>
    <t>11</t>
  </si>
  <si>
    <t>132212121</t>
  </si>
  <si>
    <t>Hloubení zapažených rýh šířky do 800 mm v soudržných horninách třídy těžitelnosti I skupiny 3 ručně</t>
  </si>
  <si>
    <t>-1894767811</t>
  </si>
  <si>
    <t>https://podminky.urs.cz/item/CS_URS_2022_01/132212121</t>
  </si>
  <si>
    <t>Revize 02</t>
  </si>
  <si>
    <t>základová patka pro dojezdový sloupek (š/délka/ hloubka) 350/300/1200 mm</t>
  </si>
  <si>
    <t>0,35*0,3*1,2</t>
  </si>
  <si>
    <t>nosný sloupek a pomocný sloupek – společná patka (š./délka/hloubka) 2300/550/1200 mm</t>
  </si>
  <si>
    <t>2,3*0,55*1,2</t>
  </si>
  <si>
    <t xml:space="preserve">doplnění stávajícího oplocení u pojezdové brány (nosného sloupku) zúžení průjezdu </t>
  </si>
  <si>
    <t>1,05*0,3*0,9</t>
  </si>
  <si>
    <t>132211401</t>
  </si>
  <si>
    <t>Hloubená vykopávka pod základy v hornině třídy těžitelnosti I skupiny 3 ručně</t>
  </si>
  <si>
    <t>22</t>
  </si>
  <si>
    <t>https://podminky.urs.cz/item/CS_URS_2022_01/132211401</t>
  </si>
  <si>
    <t>D.1.01.1.b.12 Pohled SV, JZ - bourací práce</t>
  </si>
  <si>
    <t>D.1.01.1.b.13 Pohled JV, SZ - bourací práce</t>
  </si>
  <si>
    <t>šachovnicové podbetonování základových pasů</t>
  </si>
  <si>
    <t>(((1,050+1,720)*1,500/2)*1,000)*6</t>
  </si>
  <si>
    <t>13</t>
  </si>
  <si>
    <t>132212131</t>
  </si>
  <si>
    <t>Hloubení nezapažených rýh šířky do 800 mm v soudržných horninách třídy těžitelnosti I skupiny 3 ručně</t>
  </si>
  <si>
    <t>24</t>
  </si>
  <si>
    <t>https://podminky.urs.cz/item/CS_URS_2022_01/132212131</t>
  </si>
  <si>
    <t>"D.1.01.1.b.14 Půdorys 1.NP - stavebni upravy.dwg</t>
  </si>
  <si>
    <t>"D.1.01.1.b.17 Řez A-A´, B-B´- stavební úpravy.dwg</t>
  </si>
  <si>
    <t>drenáž (výkopek uložen podél výkopu pro zpětný zásyp)</t>
  </si>
  <si>
    <t>VV viz. položka č. 212750101</t>
  </si>
  <si>
    <t>152,659*((0,600+0,950)*0,900/2)</t>
  </si>
  <si>
    <t>Mezisoučet " drenáž</t>
  </si>
  <si>
    <t>3,950*0,300*0,600 " m.č. 1.05/1.06 + 1.07a</t>
  </si>
  <si>
    <t>Mezisoučet " nový ZPas</t>
  </si>
  <si>
    <t>139001101</t>
  </si>
  <si>
    <t>Příplatek za ztížení vykopávky v blízkosti podzemního vedení</t>
  </si>
  <si>
    <t>26</t>
  </si>
  <si>
    <t>https://podminky.urs.cz/item/CS_URS_2022_01/139001101</t>
  </si>
  <si>
    <t>152,659*(0,600*0,700) " stáv. dešťová kanalizace</t>
  </si>
  <si>
    <t>162211311</t>
  </si>
  <si>
    <t>Vodorovné přemístění výkopku z horniny třídy těžitelnosti I skupiny 1 až 3 stavebním kolečkem do 10 m</t>
  </si>
  <si>
    <t>28</t>
  </si>
  <si>
    <t>https://podminky.urs.cz/item/CS_URS_2022_01/162211311</t>
  </si>
  <si>
    <t>přebytečný výkopek k naložení do odvozového kontejneru</t>
  </si>
  <si>
    <t>12,639 " odkopávky pro skladbu podlahy 1.NP</t>
  </si>
  <si>
    <t>12,465+107,191 " výkopek rýh</t>
  </si>
  <si>
    <t>-47,000 " výkopek použitý k zpětnému zásypu</t>
  </si>
  <si>
    <t>162211319</t>
  </si>
  <si>
    <t>Příplatek k vodorovnému přemístění výkopku z horniny třídy těžitelnosti I skupiny 1 až 3 stavebním kolečkem za každých dalších 10 m</t>
  </si>
  <si>
    <t>30</t>
  </si>
  <si>
    <t>https://podminky.urs.cz/item/CS_URS_2022_01/162211319</t>
  </si>
  <si>
    <t>VV viz. položka č. 162211311</t>
  </si>
  <si>
    <t>85,295*14,5</t>
  </si>
  <si>
    <t>17</t>
  </si>
  <si>
    <t>162751117</t>
  </si>
  <si>
    <t>Vodorovné přemístění přes 9 000 do 10000 m výkopku/sypaniny z horniny třídy těžitelnosti I skupiny 1 až 3</t>
  </si>
  <si>
    <t>32</t>
  </si>
  <si>
    <t>https://podminky.urs.cz/item/CS_URS_2022_01/162751117</t>
  </si>
  <si>
    <t>odvoz přebytečného výkopku na skládku</t>
  </si>
  <si>
    <t>85,295</t>
  </si>
  <si>
    <t>167111101</t>
  </si>
  <si>
    <t>Nakládání výkopku z hornin třídy těžitelnosti I skupiny 1 až 3 ručně</t>
  </si>
  <si>
    <t>34</t>
  </si>
  <si>
    <t>https://podminky.urs.cz/item/CS_URS_2022_01/167111101</t>
  </si>
  <si>
    <t>přebytečný výkopek po provedení zpětných zásypů</t>
  </si>
  <si>
    <t>71,945</t>
  </si>
  <si>
    <t>19</t>
  </si>
  <si>
    <t>171201231</t>
  </si>
  <si>
    <t>Poplatek za uložení zeminy a kamení na recyklační skládce (skládkovné) kód odpadu 17 05 04</t>
  </si>
  <si>
    <t>t</t>
  </si>
  <si>
    <t>36</t>
  </si>
  <si>
    <t>https://podminky.urs.cz/item/CS_URS_2022_01/171201231</t>
  </si>
  <si>
    <t>přebytečný výkopek na skládku; objem. hmotnost výkopku = 1750 kg/m3</t>
  </si>
  <si>
    <t>85,295*1,75</t>
  </si>
  <si>
    <t>171251201</t>
  </si>
  <si>
    <t>Uložení sypaniny na skládky nebo meziskládky</t>
  </si>
  <si>
    <t>38</t>
  </si>
  <si>
    <t>https://podminky.urs.cz/item/CS_URS_2022_01/171251201</t>
  </si>
  <si>
    <t>přebytečný výkopek na skládku</t>
  </si>
  <si>
    <t>174111101</t>
  </si>
  <si>
    <t>Zásyp jam, šachet rýh nebo kolem objektů sypaninou se zhutněním ručně</t>
  </si>
  <si>
    <t>40</t>
  </si>
  <si>
    <t>https://podminky.urs.cz/item/CS_URS_2022_01/174111101</t>
  </si>
  <si>
    <t>zpětný zásyp výkopkem (výkopek pro zásyp uložen podél výkopu)</t>
  </si>
  <si>
    <t>drenáž</t>
  </si>
  <si>
    <t>-(152,659*0,600*0,100) " odpočet podkl. beton. desky</t>
  </si>
  <si>
    <t>-(152,659*(0,600+0,750)*0,250/2) " odpočet obsypu dren. a dešť. potrubí</t>
  </si>
  <si>
    <t>-(152,659*(0,850+0,950)*0,240/2) " odpočet okap. chodníku s podklad. vrstvou</t>
  </si>
  <si>
    <t>(((0,600+1,270)*1,500/2)*1,000)*6</t>
  </si>
  <si>
    <t>Mezisoučet " podezdění základu</t>
  </si>
  <si>
    <t>174111109</t>
  </si>
  <si>
    <t>Příplatek k zásypu za ruční prohození sypaniny sítem</t>
  </si>
  <si>
    <t>42</t>
  </si>
  <si>
    <t>https://podminky.urs.cz/item/CS_URS_2022_01/174111109</t>
  </si>
  <si>
    <t>VV viz. položka č. 174111101</t>
  </si>
  <si>
    <t>47,000</t>
  </si>
  <si>
    <t>23</t>
  </si>
  <si>
    <t>181912112</t>
  </si>
  <si>
    <t>Úprava pláně v hornině třídy těžitelnosti I skupiny 3 se zhutněním ručně</t>
  </si>
  <si>
    <t>44</t>
  </si>
  <si>
    <t>https://podminky.urs.cz/item/CS_URS_2022_01/181912112</t>
  </si>
  <si>
    <t>Zakládání</t>
  </si>
  <si>
    <t>211971110</t>
  </si>
  <si>
    <t>Zřízení opláštění žeber nebo trativodů geotextilií v rýze nebo zářezu sklonu do 1:2</t>
  </si>
  <si>
    <t>46</t>
  </si>
  <si>
    <t>https://podminky.urs.cz/item/CS_URS_2022_01/211971110</t>
  </si>
  <si>
    <t>"D.1.01.1.b.14 Půdorys 1.NP - stavební úpravy.dwg</t>
  </si>
  <si>
    <t>VV viz. položka č. 359901212</t>
  </si>
  <si>
    <t>152,659*(0,650+0,250+0,750+0,300)</t>
  </si>
  <si>
    <t>25</t>
  </si>
  <si>
    <t>M</t>
  </si>
  <si>
    <t>69311068</t>
  </si>
  <si>
    <t>geotextilie netkaná separační, ochranná, filtrační, drenážní PP 300g/m2</t>
  </si>
  <si>
    <t>48</t>
  </si>
  <si>
    <t>297,685*1,1845 "Přepočtené koeficientem množství</t>
  </si>
  <si>
    <t>212750101</t>
  </si>
  <si>
    <t>Trativod z drenážních trubek PVC-U SN 4 perforace 360° včetně lože otevřený výkop DN 100 pro budovy plocha pro vtékání vody min. 80 cm2/m</t>
  </si>
  <si>
    <t>50</t>
  </si>
  <si>
    <t>https://podminky.urs.cz/item/CS_URS_2022_01/212750101</t>
  </si>
  <si>
    <t>23,680+10,080+8,200+6,870+4,950+2,000+0,699+2,658+2,585+2,658+0,720+10,850+17,020+10,850+0,699+2,658+2,585+2,658+0,589+2,000+8,700+4,120+4,000+2,750</t>
  </si>
  <si>
    <t>8,000+10,080</t>
  </si>
  <si>
    <t>27</t>
  </si>
  <si>
    <t>271572211</t>
  </si>
  <si>
    <t>Podsyp pod základové konstrukce se zhutněním z netříděného štěrkopísku</t>
  </si>
  <si>
    <t>52</t>
  </si>
  <si>
    <t>https://podminky.urs.cz/item/CS_URS_2022_01/271572211</t>
  </si>
  <si>
    <t>nová skladba podlahy S1 + S2 + S3</t>
  </si>
  <si>
    <t>(6,850*3,950)*0,150 " m.č. 1.05 + 1.06 + 1.07</t>
  </si>
  <si>
    <t>(3,750*3,950)*0,150 " m.č. 1.08</t>
  </si>
  <si>
    <t>((5,950*3,950)+(4,000*1,378)+(3,461))*0,150 " m.č. 1.09</t>
  </si>
  <si>
    <t>273321511</t>
  </si>
  <si>
    <t>Základové desky ze ŽB bez zvýšených nároků na prostředí tř. C 25/30</t>
  </si>
  <si>
    <t>54</t>
  </si>
  <si>
    <t>https://podminky.urs.cz/item/CS_URS_2022_01/273321511</t>
  </si>
  <si>
    <t>nová skladba podlahy S1 + S2 + S3 (podkladní beton s vloženou sítí)</t>
  </si>
  <si>
    <t>29</t>
  </si>
  <si>
    <t>273362021</t>
  </si>
  <si>
    <t>Výztuž základových desek svařovanými sítěmi Kari</t>
  </si>
  <si>
    <t>56</t>
  </si>
  <si>
    <t>https://podminky.urs.cz/item/CS_URS_2022_01/273362021</t>
  </si>
  <si>
    <t>nová skladba podlahy S1 + S2 + S3 (podkladní beton s vloženou KARI sítí KD35 - 5/100/100 mm)</t>
  </si>
  <si>
    <t>(6,850*3,950)*3,08*0,001 " m.č. 1.05 + 1.06 + 1.07</t>
  </si>
  <si>
    <t>(3,750*3,950)*3,08*0,001 " m.č. 1.08</t>
  </si>
  <si>
    <t>((5,950*3,950)+(4,000*1,378)+(3,461))*3,08*0,001 " m.č. 1.09</t>
  </si>
  <si>
    <t>(0,083+0,046+0,100)*30/100 " přípočet 30% na prostřih a stykování sítí</t>
  </si>
  <si>
    <t>274313711</t>
  </si>
  <si>
    <t>Základové pásy z betonu tř. C 20/25</t>
  </si>
  <si>
    <t>58</t>
  </si>
  <si>
    <t>https://podminky.urs.cz/item/CS_URS_2022_01/274313711</t>
  </si>
  <si>
    <t>31</t>
  </si>
  <si>
    <t>274351121</t>
  </si>
  <si>
    <t>Zřízení bednění základových pasů rovného</t>
  </si>
  <si>
    <t>60</t>
  </si>
  <si>
    <t>https://podminky.urs.cz/item/CS_URS_2022_01/274351121</t>
  </si>
  <si>
    <t>3,950*2*0,300 " nový ZPas m.č. 1.05/1.06 + 1.07a (horní část bedtonovaná do bednění</t>
  </si>
  <si>
    <t>274351122</t>
  </si>
  <si>
    <t>Odstranění bednění základových pasů rovného</t>
  </si>
  <si>
    <t>62</t>
  </si>
  <si>
    <t>https://podminky.urs.cz/item/CS_URS_2022_01/274351122</t>
  </si>
  <si>
    <t>VV viz. položka č. 274351121</t>
  </si>
  <si>
    <t>2,370</t>
  </si>
  <si>
    <t>33</t>
  </si>
  <si>
    <t>275313611</t>
  </si>
  <si>
    <t>Základové patky z betonu tř. C 16/20</t>
  </si>
  <si>
    <t>473302707</t>
  </si>
  <si>
    <t>https://podminky.urs.cz/item/CS_URS_2022_01/275313611</t>
  </si>
  <si>
    <t>275361821</t>
  </si>
  <si>
    <t>Výztuž základových patek betonářskou ocelí 10 505 (R)</t>
  </si>
  <si>
    <t>1370890853</t>
  </si>
  <si>
    <t>https://podminky.urs.cz/item/CS_URS_2022_01/275361821</t>
  </si>
  <si>
    <t>0,35*0,3*1,2*0,04</t>
  </si>
  <si>
    <t>2,3*0,55*1,2*0,04</t>
  </si>
  <si>
    <t>1,05*0,3*0,9*0,04</t>
  </si>
  <si>
    <t>35</t>
  </si>
  <si>
    <t>275351121</t>
  </si>
  <si>
    <t>Zřízení bednění základových patek</t>
  </si>
  <si>
    <t>64</t>
  </si>
  <si>
    <t>https://podminky.urs.cz/item/CS_URS_2022_01/275351121</t>
  </si>
  <si>
    <t>D.1.01.1.b.14 Půdorys 1.NP - stavební úpravy</t>
  </si>
  <si>
    <t>D.1.01.1.b.17 Řez A-A´, B-B´- stavební úpravy</t>
  </si>
  <si>
    <t>šachovnicové podbetonování základů</t>
  </si>
  <si>
    <t>((0,240+1,000+0,240)*1,500)*6</t>
  </si>
  <si>
    <t>275351122</t>
  </si>
  <si>
    <t>Odstranění bednění základových patek</t>
  </si>
  <si>
    <t>66</t>
  </si>
  <si>
    <t>https://podminky.urs.cz/item/CS_URS_2022_01/275351122</t>
  </si>
  <si>
    <t>VV viz. položka č. 275351121</t>
  </si>
  <si>
    <t>13,320</t>
  </si>
  <si>
    <t>37</t>
  </si>
  <si>
    <t>278231111</t>
  </si>
  <si>
    <t xml:space="preserve">Podezdívka do 2 m2 ze zdiva cihelného </t>
  </si>
  <si>
    <t>136295350</t>
  </si>
  <si>
    <t>https://podminky.urs.cz/item/CS_URS_2022_01/278231111</t>
  </si>
  <si>
    <t>1,05*0,3*0,3</t>
  </si>
  <si>
    <t>278311213</t>
  </si>
  <si>
    <t>Zálivka kotevních otvorů z cementové zálivkové malty obj do 0,25 m3</t>
  </si>
  <si>
    <t>68</t>
  </si>
  <si>
    <t>https://podminky.urs.cz/item/CS_URS_2022_01/278311213</t>
  </si>
  <si>
    <t>"D.1.01.1.b.14 Půdorys 1.NP - stavební úpravy</t>
  </si>
  <si>
    <t>(0,150*0,150*0,150)*6 " m.č. 1.05 (ozn. 3.3/T) - pro zárub. rám trezor. dveří</t>
  </si>
  <si>
    <t>39</t>
  </si>
  <si>
    <t>279311115</t>
  </si>
  <si>
    <t>Postupné podbetonování základového zdiva prostým betonem tř. C 20/25</t>
  </si>
  <si>
    <t>70</t>
  </si>
  <si>
    <t>https://podminky.urs.cz/item/CS_URS_2022_01/279311115</t>
  </si>
  <si>
    <t>(0,450*1,000*1,500)*6</t>
  </si>
  <si>
    <t>Svislé a kompletní konstrukce</t>
  </si>
  <si>
    <t>310239211</t>
  </si>
  <si>
    <t>Zazdívka otvorů pl přes 1 do 4 m2 ve zdivu nadzákladovém cihlami pálenými na MVC</t>
  </si>
  <si>
    <t>72</t>
  </si>
  <si>
    <t>https://podminky.urs.cz/item/CS_URS_2022_01/310239211</t>
  </si>
  <si>
    <t xml:space="preserve">((0,150*1,260)+(0,150*1,070))*1,650 " m.č. 1.06 + 1.07b (původní okno) </t>
  </si>
  <si>
    <t>((1,280*0,150)+(1,180*0,150))*1,650 " m.č. 1.05 (původní okno</t>
  </si>
  <si>
    <t>41</t>
  </si>
  <si>
    <t>311272211</t>
  </si>
  <si>
    <t>Zdivo z pórobetonových tvárnic hladkých do P2 do 450 kg/m3 na tenkovrstvou maltu tl 300 mm</t>
  </si>
  <si>
    <t>-1855210208</t>
  </si>
  <si>
    <t>https://podminky.urs.cz/item/CS_URS_2022_01/311272211</t>
  </si>
  <si>
    <t>Revize 01</t>
  </si>
  <si>
    <t>KL_10*0,25</t>
  </si>
  <si>
    <t>317142422</t>
  </si>
  <si>
    <t>Překlad nenosný pórobetonový š 100 mm v do 250 mm na tenkovrstvou maltu dl přes 1000 do 1250 mm</t>
  </si>
  <si>
    <t>74</t>
  </si>
  <si>
    <t>https://podminky.urs.cz/item/CS_URS_2022_01/317142422</t>
  </si>
  <si>
    <t>4,000 " dveře 700x1970 mm</t>
  </si>
  <si>
    <t>"D.1.01.1.b.15 Půdorys 2.NP - stavebni upravy.dwg</t>
  </si>
  <si>
    <t>Mezisoučet " 2.NP</t>
  </si>
  <si>
    <t>43</t>
  </si>
  <si>
    <t>317142424</t>
  </si>
  <si>
    <t>Překlad nenosný pórobetonový š 100 mm v do 250 mm na tenkovrstvou maltu dl přes 1250 do 1500 mm</t>
  </si>
  <si>
    <t>76</t>
  </si>
  <si>
    <t>https://podminky.urs.cz/item/CS_URS_2022_01/317142424</t>
  </si>
  <si>
    <t>1,000 " dveře 800x1970 mm</t>
  </si>
  <si>
    <t>1,000 " dveře 900x1970 mm</t>
  </si>
  <si>
    <t>"D.1.01.1.b.16 Půdorys 3.NP - stavebni upravy.dwg</t>
  </si>
  <si>
    <t>Mezisoučet " 3.NP</t>
  </si>
  <si>
    <t>317234410</t>
  </si>
  <si>
    <t>Vyzdívka mezi nosníky z cihel pálených na MC</t>
  </si>
  <si>
    <t>78</t>
  </si>
  <si>
    <t>https://podminky.urs.cz/item/CS_URS_2022_01/317234410</t>
  </si>
  <si>
    <t>1,550*0,300*0,120 " m.č. 1.02/1.03 (2x IPN 120)</t>
  </si>
  <si>
    <t>1,700*0,300*0,120 " m.č. 1.03/1.06 (2x IPN 120)</t>
  </si>
  <si>
    <t>1,100*0,300*0,120 " m.č. 2.04a/2.05 (2x IPN 120)</t>
  </si>
  <si>
    <t>1,100*0,300*0,120 " m.č. 2.09a/2.07 (2x IPN 120)</t>
  </si>
  <si>
    <t>1.NP- vybourání otvoru do m. č. 1.25 – 1000/2020 – zajištěno 4 x I100, délka 1300 mm</t>
  </si>
  <si>
    <t>1,3*0,5*0,1</t>
  </si>
  <si>
    <t>Mezisoučet</t>
  </si>
  <si>
    <t>45</t>
  </si>
  <si>
    <t>317944321</t>
  </si>
  <si>
    <t>Válcované nosníky do č.12 dodatečně osazované do připravených otvorů</t>
  </si>
  <si>
    <t>80</t>
  </si>
  <si>
    <t>https://podminky.urs.cz/item/CS_URS_2022_01/317944321</t>
  </si>
  <si>
    <t>(1,550*2)*11,10*0,001 " m.č. 1.02/1.03 (2x IPN 120)</t>
  </si>
  <si>
    <t>(1,700*2)*11,10*0,001 " m.č. 1.03/1.06 (2x IPN 120)</t>
  </si>
  <si>
    <t>(1,100*2)*11,10*0,001 " m.č. 2.04a/2.05 (2x IPN 120)</t>
  </si>
  <si>
    <t>(1,100*2)*11,10*0,001 " m.č. 2.09a/2.07 (2x IPN 120)</t>
  </si>
  <si>
    <t>1,3*8,5*4/1000</t>
  </si>
  <si>
    <t>317944325</t>
  </si>
  <si>
    <t>Válcované nosníky č.24 a vyšší dodatečně osazované do připravených otvorů</t>
  </si>
  <si>
    <t>-126169620</t>
  </si>
  <si>
    <t>https://podminky.urs.cz/item/CS_URS_2022_01/317944325</t>
  </si>
  <si>
    <t xml:space="preserve">3.NP- vybourání střední nosné zdi  vybudování průvlaku z HEB 280 </t>
  </si>
  <si>
    <t>(0,3+12,25+0,3)*0,095</t>
  </si>
  <si>
    <t>47</t>
  </si>
  <si>
    <t>317944325.R01</t>
  </si>
  <si>
    <t>Příplatek za  osazované do připravených otvorů- za obtížnou manipulaci (délka, váha)</t>
  </si>
  <si>
    <t>R položka</t>
  </si>
  <si>
    <t>-2125888477</t>
  </si>
  <si>
    <t>Příplatek za osazované do připravených otvorů- za obtížnou manipulaci (délka, váha)</t>
  </si>
  <si>
    <t>319202121</t>
  </si>
  <si>
    <t>Dodatečná izolace zdiva tl do 150 mm nízkotlakou injektáží křemičitým roztokem</t>
  </si>
  <si>
    <t>82</t>
  </si>
  <si>
    <t>https://podminky.urs.cz/item/CS_URS_2022_01/319202121</t>
  </si>
  <si>
    <t>3,950 " m.č. 1.06 + 1.07</t>
  </si>
  <si>
    <t>3,950+3,950 " m.č. 1.08</t>
  </si>
  <si>
    <t>3,950 " m.č. 1.09</t>
  </si>
  <si>
    <t>49</t>
  </si>
  <si>
    <t>319202122</t>
  </si>
  <si>
    <t>Dodatečná izolace zdiva tl přes 150 do 300 mm nízkotlakou injektáží křemičitým roztokem</t>
  </si>
  <si>
    <t>84</t>
  </si>
  <si>
    <t>https://podminky.urs.cz/item/CS_URS_2022_01/319202122</t>
  </si>
  <si>
    <t>6,850-1,495 " m.č. 1.05 + 1.06</t>
  </si>
  <si>
    <t>3,750 " m.č. 1.08</t>
  </si>
  <si>
    <t>5,950+0,200+0,200 " m.č. 1.09</t>
  </si>
  <si>
    <t>-(1,000+0,900+0,900+0,900)</t>
  </si>
  <si>
    <t>319202123</t>
  </si>
  <si>
    <t>Dodatečná izolace zdiva tl přes 300 do 450 mm nízkotlakou injektáží křemičitým roztokem</t>
  </si>
  <si>
    <t>86</t>
  </si>
  <si>
    <t>https://podminky.urs.cz/item/CS_URS_2022_01/319202123</t>
  </si>
  <si>
    <t>"08-1.NP-bourání-cad07.dwg</t>
  </si>
  <si>
    <t>1,495+3,950+6,850 " m.č. 1.05 + 1.07</t>
  </si>
  <si>
    <t>1,378+1,714+1,618+1,713+1,378+1,950+3,950 " m.č. 1.09</t>
  </si>
  <si>
    <t>51</t>
  </si>
  <si>
    <t>340271025</t>
  </si>
  <si>
    <t>Zazdívka otvorů v příčkách nebo stěnách pl přes 1 do 4 m2 tvárnicemi pórobetonovými tl 100 mm</t>
  </si>
  <si>
    <t>88</t>
  </si>
  <si>
    <t>https://podminky.urs.cz/item/CS_URS_2022_01/340271025</t>
  </si>
  <si>
    <t>"16-3.NP-stavebni upravy-cad07.dwg</t>
  </si>
  <si>
    <t>1,030*2,750 " m.č. 3.10a/3.10b</t>
  </si>
  <si>
    <t>"Odpočty otvorů</t>
  </si>
  <si>
    <t>-(0,700*1,970*1)</t>
  </si>
  <si>
    <t>342272225</t>
  </si>
  <si>
    <t>Příčka z pórobetonových hladkých tvárnic na tenkovrstvou maltu tl 100 mm</t>
  </si>
  <si>
    <t>90</t>
  </si>
  <si>
    <t>https://podminky.urs.cz/item/CS_URS_2022_01/342272225</t>
  </si>
  <si>
    <t>2,275*3,000 " m.č. 1.03/1.04</t>
  </si>
  <si>
    <t>1,950*3,000 " m.č. 1.06</t>
  </si>
  <si>
    <t>3,900*3,000 " m.č. 1.06/1.07a + 1.07b</t>
  </si>
  <si>
    <t>1,900*3,000 " m.č. 1.07a/1.07b</t>
  </si>
  <si>
    <t>(1,900+1,100)*3,000 " m.č. 1.07b</t>
  </si>
  <si>
    <t>-(0,700*1,970*4)</t>
  </si>
  <si>
    <t>-(0,800*1,970*1)</t>
  </si>
  <si>
    <t>-(0,900*1,970*1)</t>
  </si>
  <si>
    <t>1,780*2,850 " m.č. 2.01/2.03a</t>
  </si>
  <si>
    <t>1,780*2,850 " m.č. 2.03a/2.03b</t>
  </si>
  <si>
    <t>1,780*2,850 " m.č. 2.03b/2.04a</t>
  </si>
  <si>
    <t>1,780*2,850 " m.č. 2.04a/2.04b</t>
  </si>
  <si>
    <t>1,780*2,850 " m.č. 2.09a/2.09b</t>
  </si>
  <si>
    <t>1,780*2,750 " m.č. 3.03/3.04</t>
  </si>
  <si>
    <t>53</t>
  </si>
  <si>
    <t>342272245</t>
  </si>
  <si>
    <t>Příčka z pórobetonových hladkých tvárnic na tenkovrstvou maltu tl 150 mm</t>
  </si>
  <si>
    <t>92</t>
  </si>
  <si>
    <t>https://podminky.urs.cz/item/CS_URS_2022_01/342272245</t>
  </si>
  <si>
    <t>3,950*3,000 " m.č. 1.05/1.06 + 1.07a</t>
  </si>
  <si>
    <t>1,780*2,850 " m.č. 2.08b/2.09a</t>
  </si>
  <si>
    <t>3.NP- mezi místností 3.03 a 3.07 nová zděná příčka z pórobetonových tvárnic tl. 150 mm</t>
  </si>
  <si>
    <t>(5,2*2,76)-(0,9*1,97)</t>
  </si>
  <si>
    <t>342291111</t>
  </si>
  <si>
    <t>Ukotvení příček montážní polyuretanovou pěnou tl příčky do 100 mm</t>
  </si>
  <si>
    <t>94</t>
  </si>
  <si>
    <t>https://podminky.urs.cz/item/CS_URS_2022_01/342291111</t>
  </si>
  <si>
    <t>2,275 " m.č. 1.03/1.04</t>
  </si>
  <si>
    <t>1,950 " m.č. 1.06</t>
  </si>
  <si>
    <t>3,900 " m.č. 1.06/1.07a + 1.07b</t>
  </si>
  <si>
    <t>1,900 " m.č. 1.07a/1.07b</t>
  </si>
  <si>
    <t>1,900+1,100 " m.č. 1.07b</t>
  </si>
  <si>
    <t>1,780 " m.č. 2.01/2.03a</t>
  </si>
  <si>
    <t>1,780 " m.č. 2.03a/2.03b</t>
  </si>
  <si>
    <t>1,780 " m.č. 2.03b/2.04a</t>
  </si>
  <si>
    <t>1,780 " m.č. 2.04a/2.04b</t>
  </si>
  <si>
    <t>1,780 " m.č. 2.09a/2.09b</t>
  </si>
  <si>
    <t>1,780 " m.č. 3.03/3.04</t>
  </si>
  <si>
    <t>55</t>
  </si>
  <si>
    <t>342291112</t>
  </si>
  <si>
    <t>Ukotvení příček montážní polyuretanovou pěnou tl příčky přes 100 mm</t>
  </si>
  <si>
    <t>96</t>
  </si>
  <si>
    <t>https://podminky.urs.cz/item/CS_URS_2022_01/342291112</t>
  </si>
  <si>
    <t>3,950 " m.č. 1.05/1.06 + 1.07a</t>
  </si>
  <si>
    <t>1,780 " m.č. 2.08b/2.09a</t>
  </si>
  <si>
    <t>5,2</t>
  </si>
  <si>
    <t>342291121</t>
  </si>
  <si>
    <t>Ukotvení příček k cihelným konstrukcím plochými kotvami</t>
  </si>
  <si>
    <t>98</t>
  </si>
  <si>
    <t>https://podminky.urs.cz/item/CS_URS_2022_01/342291121</t>
  </si>
  <si>
    <t>"D.1.01.1.b.17 Řez A-A´, B-B´ - stavební úpravy. dwg</t>
  </si>
  <si>
    <t>3,000*8 " tl. 100 mm</t>
  </si>
  <si>
    <t>3,000*2 " tl. 150 mm</t>
  </si>
  <si>
    <t>2,850*10 " tl. 100 mm</t>
  </si>
  <si>
    <t>2,850*2 " tl. 150 mm</t>
  </si>
  <si>
    <t>2,750*2 " tl. 100 mm</t>
  </si>
  <si>
    <t>2,76*2</t>
  </si>
  <si>
    <t>57</t>
  </si>
  <si>
    <t>342291141</t>
  </si>
  <si>
    <t>Ukotvení příček expanzní cementovou maltou tl příčky do 100 mm</t>
  </si>
  <si>
    <t>100</t>
  </si>
  <si>
    <t>https://podminky.urs.cz/item/CS_URS_2022_01/342291141</t>
  </si>
  <si>
    <t>342291143</t>
  </si>
  <si>
    <t>Ukotvení příček expanzní cementovou maltou tl příčky přes 100 mm</t>
  </si>
  <si>
    <t>102</t>
  </si>
  <si>
    <t>https://podminky.urs.cz/item/CS_URS_2022_01/342291143</t>
  </si>
  <si>
    <t>59</t>
  </si>
  <si>
    <t>346244381</t>
  </si>
  <si>
    <t>Plentování jednostranné v do 200 mm válcovaných nosníků cihlami</t>
  </si>
  <si>
    <t>104</t>
  </si>
  <si>
    <t>https://podminky.urs.cz/item/CS_URS_2022_01/346244381</t>
  </si>
  <si>
    <t>1,550*2*0,120 " m.č. 1.02/1.03 (2x IPN 120)</t>
  </si>
  <si>
    <t>1,700*2*0,120 " m.č. 1.03/1.06 (2x IPN 120)</t>
  </si>
  <si>
    <t>1,100*2*0,120 " m.č. 2.04a/2.05 (2x IPN 120)</t>
  </si>
  <si>
    <t>1,100*2*0,120 " m.č. 2.09a/2.07 (2x IPN 120)</t>
  </si>
  <si>
    <t>1,3*2*0,1</t>
  </si>
  <si>
    <t>346481112</t>
  </si>
  <si>
    <t>Zaplentování rýh, potrubí, výklenků nebo nik ve stěnách keramickým pletivem</t>
  </si>
  <si>
    <t>106</t>
  </si>
  <si>
    <t>https://podminky.urs.cz/item/CS_URS_2022_01/346481112</t>
  </si>
  <si>
    <t>1,550*(0,120*2+0,300) " m.č. 1.02/1.03 (2x IPN 120)</t>
  </si>
  <si>
    <t>1,700*(0,120*2+0,300) " m.č. 1.03/1.06 (2x IPN 120)</t>
  </si>
  <si>
    <t>1,100*(0,120*2+0,300) " m.č. 2.04a/2.05 (2x IPN 120)</t>
  </si>
  <si>
    <t>1,100*(0,120*2+0,300) " m.č. 2.09a/2.07 (2x IPN 120)</t>
  </si>
  <si>
    <t>61</t>
  </si>
  <si>
    <t>348941_R01</t>
  </si>
  <si>
    <t>Úprava stávajícího oplocení (včetně odříznutí dílce oplocení a následného přivaření)</t>
  </si>
  <si>
    <t>-533213357</t>
  </si>
  <si>
    <t>5,0</t>
  </si>
  <si>
    <t>349231821</t>
  </si>
  <si>
    <t>Přizdívka ostění s ozubem z cihel tl přes 150 do 300 mm</t>
  </si>
  <si>
    <t>108</t>
  </si>
  <si>
    <t>https://podminky.urs.cz/item/CS_URS_2022_01/349231821</t>
  </si>
  <si>
    <t>0,200*2,020 " m.č. 1.02a/1.03</t>
  </si>
  <si>
    <t>0,400*2,020 " m.č. 1.03/1.06</t>
  </si>
  <si>
    <t>63</t>
  </si>
  <si>
    <t>359901212</t>
  </si>
  <si>
    <t>Monitoring stoky jakékoli výšky na stávající kanalizaci</t>
  </si>
  <si>
    <t>110</t>
  </si>
  <si>
    <t>https://podminky.urs.cz/item/CS_URS_2022_01/359901212</t>
  </si>
  <si>
    <t>revize stávající dešťové kanalizace; zjištění stavebně-technického stavu</t>
  </si>
  <si>
    <t>Vodorovné konstrukce</t>
  </si>
  <si>
    <t>452311131</t>
  </si>
  <si>
    <t>Podkladní desky z betonu prostého tř. C 12/15 otevřený výkop</t>
  </si>
  <si>
    <t>112</t>
  </si>
  <si>
    <t>https://podminky.urs.cz/item/CS_URS_2022_01/452311131</t>
  </si>
  <si>
    <t>Komunikace pozemní</t>
  </si>
  <si>
    <t>65</t>
  </si>
  <si>
    <t>564710011</t>
  </si>
  <si>
    <t>Podklad z kameniva hrubého drceného vel. 8-16 mm plochy přes 100 m2 tl 50 mm</t>
  </si>
  <si>
    <t>114</t>
  </si>
  <si>
    <t>https://podminky.urs.cz/item/CS_URS_2022_01/564710011</t>
  </si>
  <si>
    <t>okapový chodník - skladba S5</t>
  </si>
  <si>
    <t>(0,600*8,700)+(2,000*0,600)+(11,450*0,600)+(0,600*5,069)+(0,311*0,194)+(9,080*0,600)+(0,600*7,400)+(3,350*0,600)+(0,600*4,000)+(4,720*0,600)</t>
  </si>
  <si>
    <t>(11,450*0,600)+(2,600*0,600)+(0,600*4,950)+(7,470*0,600)+(0,600*8,140)+(8,480*0,600)</t>
  </si>
  <si>
    <t>4,989+4,917</t>
  </si>
  <si>
    <t>Mezisoučet " okapový chodník</t>
  </si>
  <si>
    <t>zpevněná plocha před vstupem - skladba S4</t>
  </si>
  <si>
    <t>73,782</t>
  </si>
  <si>
    <t>Mezisoučet " zpevněná plocha před vstupem</t>
  </si>
  <si>
    <t>564731111</t>
  </si>
  <si>
    <t>Podklad z kameniva hrubého drceného vel. 32-63 mm plochy přes 100 m2 tl 100 mm</t>
  </si>
  <si>
    <t>116</t>
  </si>
  <si>
    <t>https://podminky.urs.cz/item/CS_URS_2022_01/564731111</t>
  </si>
  <si>
    <t>VV viz. položka č. 564710011</t>
  </si>
  <si>
    <t>143,064</t>
  </si>
  <si>
    <t>67</t>
  </si>
  <si>
    <t>596211111</t>
  </si>
  <si>
    <t>Kladení zámkové dlažby komunikací pro pěší ručně tl 60 mm skupiny A pl přes 50 do 100 m2</t>
  </si>
  <si>
    <t>118</t>
  </si>
  <si>
    <t>https://podminky.urs.cz/item/CS_URS_2022_01/596211111</t>
  </si>
  <si>
    <t>zpevněná plocha před vstupem - skladba S4 (použití původní očištěné bet. dlažby)</t>
  </si>
  <si>
    <t>59245015</t>
  </si>
  <si>
    <t>dlažba zámková tvaru I 200x165x60mm přírodní</t>
  </si>
  <si>
    <t>120</t>
  </si>
  <si>
    <t>Úpravy povrchů, podlahy a osazování výplní</t>
  </si>
  <si>
    <t>69</t>
  </si>
  <si>
    <t>611131121</t>
  </si>
  <si>
    <t>Penetrační disperzní nátěr vnitřních stropů nanášený ručně</t>
  </si>
  <si>
    <t>122</t>
  </si>
  <si>
    <t>https://podminky.urs.cz/item/CS_URS_2022_01/611131121</t>
  </si>
  <si>
    <t>4,850 " m.č. 1.03</t>
  </si>
  <si>
    <t>1,460 " m.č. 1.04</t>
  </si>
  <si>
    <t>15,410 " m.č. 1.05</t>
  </si>
  <si>
    <t>3,260 " m.č. 1.06</t>
  </si>
  <si>
    <t>7,440 " m.č. 1.07</t>
  </si>
  <si>
    <t>14,810 " m.č. 1.08</t>
  </si>
  <si>
    <t>32,480 " m.č. 1.09</t>
  </si>
  <si>
    <t>1,970 " m.č. 1.11</t>
  </si>
  <si>
    <t>2,000 " m.č. 1.12</t>
  </si>
  <si>
    <t>1,440 " m.č. 1.23</t>
  </si>
  <si>
    <t>6,320 " m.č. 1.24</t>
  </si>
  <si>
    <t>1,440 " m.č. 1.28</t>
  </si>
  <si>
    <t>4,260 " m.č. 1.29</t>
  </si>
  <si>
    <t>"D.1.01.1.b.09 Půdorys 2.NP - bourání.dwg</t>
  </si>
  <si>
    <t>8,580 " m.č. 2.03</t>
  </si>
  <si>
    <t>0,700 " m.č. 2.04</t>
  </si>
  <si>
    <t>1,600 " m.č. 2.08</t>
  </si>
  <si>
    <t>7,030 " m.č. 2.09</t>
  </si>
  <si>
    <t>"D.1.01.1.b.10 Půdorys 3.NP - bourání.dwg</t>
  </si>
  <si>
    <t>2,490 " m.č. 3.03</t>
  </si>
  <si>
    <t>6,590 " m.č. 3.04</t>
  </si>
  <si>
    <t>3,950 " m.č. 3.10</t>
  </si>
  <si>
    <t>611142001</t>
  </si>
  <si>
    <t>Potažení vnitřních stropů sklovláknitým pletivem vtlačeným do tenkovrstvé hmoty</t>
  </si>
  <si>
    <t>124</t>
  </si>
  <si>
    <t>https://podminky.urs.cz/item/CS_URS_2022_01/611142001</t>
  </si>
  <si>
    <t>VV viz. položka č. 611131121</t>
  </si>
  <si>
    <t>128,080</t>
  </si>
  <si>
    <t>71</t>
  </si>
  <si>
    <t>611311131</t>
  </si>
  <si>
    <t>Potažení vnitřních rovných stropů vápenným štukem tloušťky do 3 mm</t>
  </si>
  <si>
    <t>126</t>
  </si>
  <si>
    <t>https://podminky.urs.cz/item/CS_URS_2022_01/611311131</t>
  </si>
  <si>
    <t>611325412</t>
  </si>
  <si>
    <t>Oprava vnitřní vápenocementové hladké omítky stropů v rozsahu plochy přes 10 do 30 %</t>
  </si>
  <si>
    <t>128</t>
  </si>
  <si>
    <t>https://podminky.urs.cz/item/CS_URS_2022_01/611325412</t>
  </si>
  <si>
    <t>73</t>
  </si>
  <si>
    <t>612121112</t>
  </si>
  <si>
    <t>Zatření spár stěrkovou hmotou vnitřních stěn z pórobetonových tvárnic</t>
  </si>
  <si>
    <t>130</t>
  </si>
  <si>
    <t>https://podminky.urs.cz/item/CS_URS_2022_01/612121112</t>
  </si>
  <si>
    <t>porobetonové zdivo (oboustrannně)</t>
  </si>
  <si>
    <t>VV viz. položka č. 342272225</t>
  </si>
  <si>
    <t>53,378*2 " tl. 100 mm</t>
  </si>
  <si>
    <t>VV viz. položka č. 342272245</t>
  </si>
  <si>
    <t>16,923*2 " tl. 150 mm</t>
  </si>
  <si>
    <t>Mezisoučet " 1.NP - 3.NP</t>
  </si>
  <si>
    <t>612131121</t>
  </si>
  <si>
    <t>Penetrační disperzní nátěr vnitřních stěn nanášený ručně</t>
  </si>
  <si>
    <t>132</t>
  </si>
  <si>
    <t>https://podminky.urs.cz/item/CS_URS_2022_01/612131121</t>
  </si>
  <si>
    <t>75</t>
  </si>
  <si>
    <t>612142001</t>
  </si>
  <si>
    <t>Potažení vnitřních stěn sklovláknitým pletivem vtlačeným do tenkovrstvé hmoty</t>
  </si>
  <si>
    <t>134</t>
  </si>
  <si>
    <t>https://podminky.urs.cz/item/CS_URS_2022_01/612142001</t>
  </si>
  <si>
    <t>VV viz. položka č. 612131121</t>
  </si>
  <si>
    <t>699,606</t>
  </si>
  <si>
    <t>612311131</t>
  </si>
  <si>
    <t>Potažení vnitřních stěn vápenným štukem tloušťky do 3 mm</t>
  </si>
  <si>
    <t>136</t>
  </si>
  <si>
    <t>https://podminky.urs.cz/item/CS_URS_2022_01/612311131</t>
  </si>
  <si>
    <t>77</t>
  </si>
  <si>
    <t>612316121</t>
  </si>
  <si>
    <t>Sanační omítka vápenná jednovrstvá vnitřních stěn nanášená ručně</t>
  </si>
  <si>
    <t>1147579929</t>
  </si>
  <si>
    <t>https://podminky.urs.cz/item/CS_URS_2022_01/612316121</t>
  </si>
  <si>
    <t>v rámci úprav počítat opravu soklů z interiéru po celém obvodu v šířce 500 mm</t>
  </si>
  <si>
    <t xml:space="preserve">Půdorys 1.NP </t>
  </si>
  <si>
    <t>" m.č. 1.01 "7,35*0,5</t>
  </si>
  <si>
    <t>" m.č. 1.02a "17,18*0,5</t>
  </si>
  <si>
    <t>" m.č. 1.02b "21,99*0,5</t>
  </si>
  <si>
    <t>" m.č. 1.03 "11,12*0,5</t>
  </si>
  <si>
    <t>" m.č. 1.04 "6,03*0,5</t>
  </si>
  <si>
    <t>" m.č. 1.05 "13,3*0,5</t>
  </si>
  <si>
    <t>" m.č. 1.06 "8,19*0,5</t>
  </si>
  <si>
    <t>" m.č. 1.07a "5,23*0,5</t>
  </si>
  <si>
    <t>" m.č. 1.07b "9,39*0,5</t>
  </si>
  <si>
    <t>" m.č. 1.08 "15,39*0,5</t>
  </si>
  <si>
    <t>" m.č. 1.09 "22,8*0,5</t>
  </si>
  <si>
    <t>" m.č. 1.10 "20,6*0,5</t>
  </si>
  <si>
    <t>" m.č. 1.11 "5,61*0,5</t>
  </si>
  <si>
    <t>" m.č. 1.12 "5,66*0,5</t>
  </si>
  <si>
    <t>" m.č. 1.13 "10,22*0,5</t>
  </si>
  <si>
    <t>" m.č. 1.14 "8,58*0,5</t>
  </si>
  <si>
    <t>" m.č. 1.15 "8,58*0,5</t>
  </si>
  <si>
    <t>" m.č. 1.16 "12,48*0,5</t>
  </si>
  <si>
    <t>" m.č. 1.17 "11,63*0,5</t>
  </si>
  <si>
    <t>" m.č. 1.18 "4,78*0,5</t>
  </si>
  <si>
    <t>" m.č. 1.19 "22,69*0,5</t>
  </si>
  <si>
    <t>" m.č. 1.20 "13,98*0,5</t>
  </si>
  <si>
    <t>" m.č. 1.21 "11,7*0,5</t>
  </si>
  <si>
    <t>" m.č. 1.22 "16,89*0,5</t>
  </si>
  <si>
    <t>" m.č. 1.23 "4,8*0,5</t>
  </si>
  <si>
    <t>" m.č. 1.24 "10,06*0,5</t>
  </si>
  <si>
    <t>" m.č. 1.25A "24,13*0,5</t>
  </si>
  <si>
    <t>" m.č. 1.25B "16*0,5</t>
  </si>
  <si>
    <t>" m.č. 1.26 "16,62*0,5</t>
  </si>
  <si>
    <t>" m.č. 1.27 "24,13*0,5</t>
  </si>
  <si>
    <t>" m.č. 1.29 "8,31*0,5</t>
  </si>
  <si>
    <t>" m.č. 1.30 "5,54*0,5</t>
  </si>
  <si>
    <t>" m.č. 1.31 "5,15*0,5</t>
  </si>
  <si>
    <t>" m.č. 1.32 "5,66*0,5</t>
  </si>
  <si>
    <t>612311191</t>
  </si>
  <si>
    <t>Příplatek k vápenné omítce vnitřních stěn za každých dalších 5 mm tloušťky ručně</t>
  </si>
  <si>
    <t>-600165099</t>
  </si>
  <si>
    <t>https://podminky.urs.cz/item/CS_URS_2022_01/612311191</t>
  </si>
  <si>
    <t>OMT_SOKL_01*4</t>
  </si>
  <si>
    <t>79</t>
  </si>
  <si>
    <t>612323111</t>
  </si>
  <si>
    <t>Vápenocementová omítka hladkých vnitřních stěn tloušťky do 5 mm nanášená ručně</t>
  </si>
  <si>
    <t>138</t>
  </si>
  <si>
    <t>https://podminky.urs.cz/item/CS_URS_2022_01/612323111</t>
  </si>
  <si>
    <t>612325417</t>
  </si>
  <si>
    <t>Oprava vnitřní vápenocementové hladké omítky stěn v rozsahu plochy přes 10 do 30 %  s celoplošným přeštukováním</t>
  </si>
  <si>
    <t>140</t>
  </si>
  <si>
    <t>Oprava vnitřní vápenocementové hladké omítky stěn v rozsahu plochy přes 10 do 30 % s celoplošným přeštukováním</t>
  </si>
  <si>
    <t>https://podminky.urs.cz/item/CS_URS_2022_01/612325417</t>
  </si>
  <si>
    <t>Odečet sanační omítka</t>
  </si>
  <si>
    <t>205,888*(-1)</t>
  </si>
  <si>
    <t>81</t>
  </si>
  <si>
    <t>619991001</t>
  </si>
  <si>
    <t>Zakrytí podlah fólií přilepenou lepící páskou</t>
  </si>
  <si>
    <t>142</t>
  </si>
  <si>
    <t>https://podminky.urs.cz/item/CS_URS_2022_01/619991001</t>
  </si>
  <si>
    <t>619991011</t>
  </si>
  <si>
    <t>Obalení konstrukcí a prvků fólií přilepenou lepící páskou</t>
  </si>
  <si>
    <t>144</t>
  </si>
  <si>
    <t>https://podminky.urs.cz/item/CS_URS_2022_01/619991011</t>
  </si>
  <si>
    <t>1,475*2,800*1</t>
  </si>
  <si>
    <t>0,900*1,650*2</t>
  </si>
  <si>
    <t>1,000*1,640*5</t>
  </si>
  <si>
    <t>1,060*1,650*1</t>
  </si>
  <si>
    <t>2,299*1,450*2</t>
  </si>
  <si>
    <t>1,500*1,450*5</t>
  </si>
  <si>
    <t>0,900*1,100*3</t>
  </si>
  <si>
    <t>2,400*1,700*5</t>
  </si>
  <si>
    <t>1,320*1,700*1</t>
  </si>
  <si>
    <t>1,140*2,420*1</t>
  </si>
  <si>
    <t>1,480*1,600*1</t>
  </si>
  <si>
    <t>1,470*1,600*1</t>
  </si>
  <si>
    <t>1,000*1,600*6</t>
  </si>
  <si>
    <t>0,650*0,900*1</t>
  </si>
  <si>
    <t>2,400*1,700*6</t>
  </si>
  <si>
    <t>0,900*1,120*4</t>
  </si>
  <si>
    <t>2,400*1,700*4</t>
  </si>
  <si>
    <t>1,500*1,700*2</t>
  </si>
  <si>
    <t>1,500*2,200*1</t>
  </si>
  <si>
    <t>1,500*1,1450*5</t>
  </si>
  <si>
    <t>VO_10</t>
  </si>
  <si>
    <t>83</t>
  </si>
  <si>
    <t>622131121</t>
  </si>
  <si>
    <t>Penetrační nátěr vnějších stěn nanášený ručně</t>
  </si>
  <si>
    <t>-1448772841</t>
  </si>
  <si>
    <t>https://podminky.urs.cz/item/CS_URS_2022_01/622131121</t>
  </si>
  <si>
    <t>oprava severní fasády – nanesení nového fasádního nátěru v odstínu totožném se stávajícím – světle modrá celková plocha</t>
  </si>
  <si>
    <t xml:space="preserve">4,98*3,1 + 6,9*5,3 + 4,92*3,1 </t>
  </si>
  <si>
    <t>622215_R01</t>
  </si>
  <si>
    <t>Oprava kontaktního zateplení stěn přesterkování renovační stěrkou a vložení sklotextilní síťoviny</t>
  </si>
  <si>
    <t>-1901982828</t>
  </si>
  <si>
    <t>oprava severní fasády – přestěrkování renovační stěrkou a vložení sklotextilní síťoviny</t>
  </si>
  <si>
    <t>4,98*3,1 + 6,9*5,3 + 4,92*3,1</t>
  </si>
  <si>
    <t>85</t>
  </si>
  <si>
    <t>622215121</t>
  </si>
  <si>
    <t>Oprava kontaktního zateplení stěn z polystyrenových desek tl přes 80 do 120 mm pl do 0,1 m2</t>
  </si>
  <si>
    <t>146</t>
  </si>
  <si>
    <t>https://podminky.urs.cz/item/CS_URS_2022_01/622215121</t>
  </si>
  <si>
    <t>"D.1.01.1.b.19 Pohled JV, SZ - stavební úpravy.dwg</t>
  </si>
  <si>
    <t>6,000 " prostup původní fasádou - pohled SZ</t>
  </si>
  <si>
    <t>642944121</t>
  </si>
  <si>
    <t>Osazování ocelových zárubní dodatečné pl do 2,5 m2</t>
  </si>
  <si>
    <t>156</t>
  </si>
  <si>
    <t>https://podminky.urs.cz/item/CS_URS_2022_01/642944121</t>
  </si>
  <si>
    <t>87</t>
  </si>
  <si>
    <t>55331431</t>
  </si>
  <si>
    <t>zárubeň jednokřídlá ocelová pro dodatečnou montáž tl stěny 75-100mm rozměru 700/1970, 2100mm</t>
  </si>
  <si>
    <t>160</t>
  </si>
  <si>
    <t>"2.1/T"2</t>
  </si>
  <si>
    <t>"2.2/T"5</t>
  </si>
  <si>
    <t>"2.3/T"1</t>
  </si>
  <si>
    <t>55331432</t>
  </si>
  <si>
    <t>zárubeň jednokřídlá ocelová pro dodatečnou montáž tl stěny 75-100mm rozměru 800/1970, 2100mm</t>
  </si>
  <si>
    <t>162</t>
  </si>
  <si>
    <t>"3.1/T"3</t>
  </si>
  <si>
    <t>89</t>
  </si>
  <si>
    <t>55331433</t>
  </si>
  <si>
    <t>zárubeň jednokřídlá ocelová pro dodatečnou montáž tl stěny 75-100mm rozměru 900/1970, 2100mm</t>
  </si>
  <si>
    <t>164</t>
  </si>
  <si>
    <t>Rvize 01</t>
  </si>
  <si>
    <t>"4.4/T"1</t>
  </si>
  <si>
    <t>"4.5/T"1</t>
  </si>
  <si>
    <t>55331438</t>
  </si>
  <si>
    <t>zárubeň jednokřídlá ocelová pro dodatečnou montáž tl stěny 110-150mm rozměru 900/1970, 2100mm</t>
  </si>
  <si>
    <t>-790902301</t>
  </si>
  <si>
    <t>"4.6/T"1</t>
  </si>
  <si>
    <t>91</t>
  </si>
  <si>
    <t>642945111</t>
  </si>
  <si>
    <t>Osazování protipožárních nebo protiplynových zárubní dveří jednokřídlových do 2,5 m2</t>
  </si>
  <si>
    <t>-470864950</t>
  </si>
  <si>
    <t>https://podminky.urs.cz/item/CS_URS_2022_01/642945111</t>
  </si>
  <si>
    <t>"4.2/T"1</t>
  </si>
  <si>
    <t>"4.3/T"3</t>
  </si>
  <si>
    <t>"4.7/T"1</t>
  </si>
  <si>
    <t>55331558</t>
  </si>
  <si>
    <t>zárubeň jednokřídlá ocelová pro zdění s protipožární úpravou tl stěny 75-100mm rozměru 900/1970, 2100mm</t>
  </si>
  <si>
    <t>-1397220300</t>
  </si>
  <si>
    <t>93</t>
  </si>
  <si>
    <t>R-622215.1</t>
  </si>
  <si>
    <t>Oprava kontaktního zateplení z polystyrenových desek jednotlivých malých ploch tloušťky přes 80 do 120 mm stěn, plochy jednotlivě přes 1,0 do 2,0 m2</t>
  </si>
  <si>
    <t>166</t>
  </si>
  <si>
    <t>"D.1.01.1.b.18 Pohled SV, JZ - stavební úpravy.dwg</t>
  </si>
  <si>
    <t>1,000 " doplnění po zrušeném oknu</t>
  </si>
  <si>
    <t>622525101</t>
  </si>
  <si>
    <t>Tenkovrstvá omítka malých ploch do 0,1 m2 na stěnách</t>
  </si>
  <si>
    <t>168</t>
  </si>
  <si>
    <t>https://podminky.urs.cz/item/CS_URS_2022_01/622525101</t>
  </si>
  <si>
    <t>95</t>
  </si>
  <si>
    <t>622525105</t>
  </si>
  <si>
    <t>Tenkovrstvá omítka malých ploch přes 1 do 4 m2 na stěnách</t>
  </si>
  <si>
    <t>170</t>
  </si>
  <si>
    <t>https://podminky.urs.cz/item/CS_URS_2022_01/622525105</t>
  </si>
  <si>
    <t>631311116</t>
  </si>
  <si>
    <t>Mazanina tl přes 50 do 80 mm z betonu prostého bez zvýšených nároků na prostředí tř. C 25/30</t>
  </si>
  <si>
    <t>172</t>
  </si>
  <si>
    <t>https://podminky.urs.cz/item/CS_URS_2022_01/631311116</t>
  </si>
  <si>
    <t>97</t>
  </si>
  <si>
    <t>631312141</t>
  </si>
  <si>
    <t>Doplnění rýh v dosavadních mazaninách betonem prostým</t>
  </si>
  <si>
    <t>174</t>
  </si>
  <si>
    <t>https://podminky.urs.cz/item/CS_URS_2022_01/631312141</t>
  </si>
  <si>
    <t>VV viz. položka č. 974042555</t>
  </si>
  <si>
    <t>142,851*0,200*0,100 " nový rozvod ÚT v podlaze</t>
  </si>
  <si>
    <t xml:space="preserve">Mezisoučet " 1.NP - 3.NP </t>
  </si>
  <si>
    <t>0,935*0,150*0,070 " m.č. 1.05 (ozn. 3.3/T) - práh trezor. dveří</t>
  </si>
  <si>
    <t>631319011</t>
  </si>
  <si>
    <t>Příplatek k mazanině tl přes 50 do 80 mm za přehlazení povrchu</t>
  </si>
  <si>
    <t>176</t>
  </si>
  <si>
    <t>https://podminky.urs.cz/item/CS_URS_2022_01/631319011</t>
  </si>
  <si>
    <t>VV viz. položka č. 631311116</t>
  </si>
  <si>
    <t>4,187</t>
  </si>
  <si>
    <t>99</t>
  </si>
  <si>
    <t>631319195</t>
  </si>
  <si>
    <t>Příplatek k mazanině tl přes 50 do 80 mm za plochu do 5 m2</t>
  </si>
  <si>
    <t>178</t>
  </si>
  <si>
    <t>https://podminky.urs.cz/item/CS_URS_2022_01/631319195</t>
  </si>
  <si>
    <t>4,190*0,060 " m.č. 1.06</t>
  </si>
  <si>
    <t>1,710*0,060 " m.č. 1.07a</t>
  </si>
  <si>
    <t>632481213</t>
  </si>
  <si>
    <t>Separační vrstva z PE fólie</t>
  </si>
  <si>
    <t>180</t>
  </si>
  <si>
    <t>https://podminky.urs.cz/item/CS_URS_2022_01/632481213</t>
  </si>
  <si>
    <t>101</t>
  </si>
  <si>
    <t>633811111</t>
  </si>
  <si>
    <t>Broušení nerovností betonových podlah do 2 mm - stržení šlemu</t>
  </si>
  <si>
    <t>182</t>
  </si>
  <si>
    <t>https://podminky.urs.cz/item/CS_URS_2022_01/633811111</t>
  </si>
  <si>
    <t>nová skladba podlahy S1 + S2 + S3 (svrchní bet. mazanina tl. 60 mm)</t>
  </si>
  <si>
    <t>11,060 " m.č. 1.05</t>
  </si>
  <si>
    <t>4,190 " m.č. 1.06</t>
  </si>
  <si>
    <t>1,710 " m.č. 1.07a</t>
  </si>
  <si>
    <t>5,510 " m.č. 1.07b</t>
  </si>
  <si>
    <t>633991111</t>
  </si>
  <si>
    <t>Nástřik betonových povrchů proti odpařování vody</t>
  </si>
  <si>
    <t>184</t>
  </si>
  <si>
    <t>https://podminky.urs.cz/item/CS_URS_2022_01/633991111</t>
  </si>
  <si>
    <t>VV viz. položka č. 633811111</t>
  </si>
  <si>
    <t>69,760</t>
  </si>
  <si>
    <t>103</t>
  </si>
  <si>
    <t>634112123</t>
  </si>
  <si>
    <t>Obvodová dilatace podlahovým páskem z pěnového PE s fólií mezi stěnou a mazaninou nebo potěrem v 80 mm</t>
  </si>
  <si>
    <t>186</t>
  </si>
  <si>
    <t>https://podminky.urs.cz/item/CS_URS_2022_01/634112123</t>
  </si>
  <si>
    <t>2,800+3,950+2,800+3,950 " m.č. 1.05</t>
  </si>
  <si>
    <t>1,650+1,950+1,650+1,950+2,150+1,950+2,150+1,950 " m.č. 1.06</t>
  </si>
  <si>
    <t>0,650+1,900+0,900+1,900 " m.č. 1.07a</t>
  </si>
  <si>
    <t>1,700+1,900+1,700+1,900+1,100+0,900+1,100+0,900+1,100+0,900+1,100+0,900 " m.č. 1.07b</t>
  </si>
  <si>
    <t>3,750+3,950+3,750+3,950 " m.č. 1.08</t>
  </si>
  <si>
    <t>5,950+5,328+1,714+1,618+1,713+1,378+1,950+3,950 " m.č. 1.09</t>
  </si>
  <si>
    <t>634663111</t>
  </si>
  <si>
    <t>Výplň dilatačních spar šířky do 10 mm v mazaninách polyuretovou samonivelační hmotou</t>
  </si>
  <si>
    <t>188</t>
  </si>
  <si>
    <t>https://podminky.urs.cz/item/CS_URS_2022_01/634663111</t>
  </si>
  <si>
    <t>svrchní bet. mazanina tl. 60 mm (dilatováno ve formátu max. 3x3 m)</t>
  </si>
  <si>
    <t>2,800+3,950 " m.č. 1.05</t>
  </si>
  <si>
    <t>3,750+3,950 " m.č. 1.08</t>
  </si>
  <si>
    <t>5,950+6,566+4,000 " m.č. 1.09</t>
  </si>
  <si>
    <t>105</t>
  </si>
  <si>
    <t>634911112</t>
  </si>
  <si>
    <t>Řezání dilatačních spár š 5 mm hl přes 10 do 20 mm v čerstvé betonové mazanině</t>
  </si>
  <si>
    <t>190</t>
  </si>
  <si>
    <t>https://podminky.urs.cz/item/CS_URS_2022_01/634911112</t>
  </si>
  <si>
    <t>VV viz. položka č. 634663111</t>
  </si>
  <si>
    <t>30,966</t>
  </si>
  <si>
    <t>636624328</t>
  </si>
  <si>
    <t>Podlaha z desek z recyklované pryže pro fitness se zámky tl 8 mm barevná volně ložená</t>
  </si>
  <si>
    <t>192</t>
  </si>
  <si>
    <t>https://podminky.urs.cz/item/CS_URS_2022_01/636624328</t>
  </si>
  <si>
    <t>53,650 " m.č. 1.25</t>
  </si>
  <si>
    <t>107</t>
  </si>
  <si>
    <t>636624331</t>
  </si>
  <si>
    <t>Pryžový sokl pro podlahu ze speciálních desek z recyklované pryže v 70 mm tl 8 mm barevný</t>
  </si>
  <si>
    <t>194</t>
  </si>
  <si>
    <t>https://podminky.urs.cz/item/CS_URS_2022_01/636624331</t>
  </si>
  <si>
    <t>0,300+0,600+7,000+5,200+5,400+0,400+0,050+0,050+0,400+0,600+0,500+0,300+0,500+3,080+5,200+3,080+0,600 " m.č. 1.25</t>
  </si>
  <si>
    <t>637211121</t>
  </si>
  <si>
    <t>Okapový chodník z betonových dlaždic tl 40 mm kladených do písku se zalitím spár MC</t>
  </si>
  <si>
    <t>196</t>
  </si>
  <si>
    <t>https://podminky.urs.cz/item/CS_URS_2022_01/637211121</t>
  </si>
  <si>
    <t>(9,080*0,600)+(0,600*7,400)+(3,350*0,600)+(0,600*4,000)+(4,720*0,600)+(0,600*8,700)+(2,000*0,600)+(11,450*0,600)+(0,600*5,069)+(0,311*0,194)</t>
  </si>
  <si>
    <t>109</t>
  </si>
  <si>
    <t>637311131</t>
  </si>
  <si>
    <t>Okapový chodník z betonových záhonových obrubníků lože beton</t>
  </si>
  <si>
    <t>198</t>
  </si>
  <si>
    <t>https://podminky.urs.cz/item/CS_URS_2022_01/637311131</t>
  </si>
  <si>
    <t>5,714+10,850+0,699+2,658+2,585+2,658+0,589+2,000+8,700+4,120+4,000+2,750+8,000+10,080+23,680+10,080+8,200+6,870+4,950+2,000+0,699+2,658+2,585+2,658</t>
  </si>
  <si>
    <t>0,720+10,850+0,487</t>
  </si>
  <si>
    <t>Trubní vedení</t>
  </si>
  <si>
    <t>871263121</t>
  </si>
  <si>
    <t>Montáž kanalizačního potrubí z PVC těsněné gumovým kroužkem otevřený výkop sklon do 20 % DN 110</t>
  </si>
  <si>
    <t>200</t>
  </si>
  <si>
    <t>https://podminky.urs.cz/item/CS_URS_2022_01/871263121</t>
  </si>
  <si>
    <t>(0,500+0,500)*11 " napojení dešť. svodů na dešť. kanalizaci</t>
  </si>
  <si>
    <t>39,000 " předběžná výměra výměny poškozené dešť. kanalizace (bude upřesněno po revizi)</t>
  </si>
  <si>
    <t>111</t>
  </si>
  <si>
    <t>28611112</t>
  </si>
  <si>
    <t>trubka kanalizační PVC DN 110x500mm SN4</t>
  </si>
  <si>
    <t>202</t>
  </si>
  <si>
    <t>11*1,03 "Přepočtené koeficientem množství</t>
  </si>
  <si>
    <t>28611114</t>
  </si>
  <si>
    <t>trubka kanalizační PVC DN 110x2000mm SN4</t>
  </si>
  <si>
    <t>204</t>
  </si>
  <si>
    <t>39*1,03 "Přepočtené koeficientem množství</t>
  </si>
  <si>
    <t>113</t>
  </si>
  <si>
    <t>871275811</t>
  </si>
  <si>
    <t>Bourání stávajícího potrubí z PVC nebo PP DN 150</t>
  </si>
  <si>
    <t>206</t>
  </si>
  <si>
    <t>https://podminky.urs.cz/item/CS_URS_2022_01/871275811</t>
  </si>
  <si>
    <t>revize stávající dešťové kanalizace; předpoklad výměny 50 bm</t>
  </si>
  <si>
    <t>50,000</t>
  </si>
  <si>
    <t>877265211</t>
  </si>
  <si>
    <t>Montáž tvarovek z tvrdého PVC-systém KG nebo z polypropylenu-systém KG 2000 jednoosé DN 110</t>
  </si>
  <si>
    <t>208</t>
  </si>
  <si>
    <t>https://podminky.urs.cz/item/CS_URS_2022_01/877265211</t>
  </si>
  <si>
    <t>22,000 " koleno drenážního potrubí</t>
  </si>
  <si>
    <t>22,000*2 " spojka drenážní pro dren. koleno</t>
  </si>
  <si>
    <t>8,000 " zaústění dren. potrubí do dešť. kanalizace</t>
  </si>
  <si>
    <t>3,000*11 " napojení dešť. svodů do dešť. kanalizace</t>
  </si>
  <si>
    <t>115</t>
  </si>
  <si>
    <t>28610409</t>
  </si>
  <si>
    <t>spojovací hrdlo drenážního systému budov DN 100</t>
  </si>
  <si>
    <t>210</t>
  </si>
  <si>
    <t>44*1,03 "Přepočtené koeficientem množství</t>
  </si>
  <si>
    <t>28610413</t>
  </si>
  <si>
    <t>přechod drenážního potrubí systému budov DN 100 na potrubí KG 100 (na hrdlo)</t>
  </si>
  <si>
    <t>212</t>
  </si>
  <si>
    <t>8*1,03 "Přepočtené koeficientem množství</t>
  </si>
  <si>
    <t>117</t>
  </si>
  <si>
    <t>28610419</t>
  </si>
  <si>
    <t>koleno drenážního systému budov 90° DN 100</t>
  </si>
  <si>
    <t>214</t>
  </si>
  <si>
    <t>22*1,03 "Přepočtené koeficientem množství</t>
  </si>
  <si>
    <t>28611351</t>
  </si>
  <si>
    <t>koleno kanalizační PVC KG 110x45°</t>
  </si>
  <si>
    <t>216</t>
  </si>
  <si>
    <t>33*1,03 "Přepočtené koeficientem množství</t>
  </si>
  <si>
    <t>119</t>
  </si>
  <si>
    <t>877265221</t>
  </si>
  <si>
    <t>Montáž tvarovek z tvrdého PVC-systém KG nebo z polypropylenu-systém KG 2000 dvouosé DN 110</t>
  </si>
  <si>
    <t>218</t>
  </si>
  <si>
    <t>https://podminky.urs.cz/item/CS_URS_2022_01/877265221</t>
  </si>
  <si>
    <t>11,000 " napojení dešť. svodů do dešť. kanalizace</t>
  </si>
  <si>
    <t>28611387</t>
  </si>
  <si>
    <t>odbočka kanalizační PVC s hrdlem 110/110/45°</t>
  </si>
  <si>
    <t>220</t>
  </si>
  <si>
    <t>121</t>
  </si>
  <si>
    <t>877265271</t>
  </si>
  <si>
    <t>Montáž lapače střešních splavenin z tvrdého PVC-systém KG DN 110</t>
  </si>
  <si>
    <t>222</t>
  </si>
  <si>
    <t>https://podminky.urs.cz/item/CS_URS_2022_01/877265271</t>
  </si>
  <si>
    <t>11,000</t>
  </si>
  <si>
    <t>28341110</t>
  </si>
  <si>
    <t>lapače střešních splavenin okapová vpusť s klapkou+inspekční poklop z PP</t>
  </si>
  <si>
    <t>224</t>
  </si>
  <si>
    <t>123</t>
  </si>
  <si>
    <t>895270001</t>
  </si>
  <si>
    <t>Proplachovací a kontrolní šachta z PVC-U vnější průměr 315 mm pro drenáže budov s lapačem písku užitné výšky 350 mm</t>
  </si>
  <si>
    <t>226</t>
  </si>
  <si>
    <t>https://podminky.urs.cz/item/CS_URS_2022_01/895270001</t>
  </si>
  <si>
    <t>drenáž (přesný počet a umístění bude určeno při realizaci)</t>
  </si>
  <si>
    <t>8,000</t>
  </si>
  <si>
    <t>895270021</t>
  </si>
  <si>
    <t>Proplachovací a kontrolní šachta z PVC-U vnější průměr 315 mm pro drenáže budov šachtové prodloužení světlé hloubky 800 mm</t>
  </si>
  <si>
    <t>228</t>
  </si>
  <si>
    <t>https://podminky.urs.cz/item/CS_URS_2022_01/895270021</t>
  </si>
  <si>
    <t>VV viz. položka č. 895270001</t>
  </si>
  <si>
    <t>125</t>
  </si>
  <si>
    <t>895270031</t>
  </si>
  <si>
    <t>Proplachovací a kontrolní šachta z PVC-U vnější průměr 315 mm pro drenáže budov redukce DN 200/100-150</t>
  </si>
  <si>
    <t>230</t>
  </si>
  <si>
    <t>https://podminky.urs.cz/item/CS_URS_2022_01/895270031</t>
  </si>
  <si>
    <t>napojení drenážního potrubí DN 100 na revizní šachtu (1x nátok + 1x výtok)</t>
  </si>
  <si>
    <t>8,000*2</t>
  </si>
  <si>
    <t>895270042</t>
  </si>
  <si>
    <t>Proplachovací a kontrolní šachta z PVC-U vnější průměr 315 mm pro drenáže budov poklop hlinikový bez aretace</t>
  </si>
  <si>
    <t>232</t>
  </si>
  <si>
    <t>https://podminky.urs.cz/item/CS_URS_2022_01/895270042</t>
  </si>
  <si>
    <t>127</t>
  </si>
  <si>
    <t>895270067</t>
  </si>
  <si>
    <t>Příplatek k rourám proplachovací a kontrolní šachty z PVC-U vnější průměr 315 mm pro drenáže budov za uříznutí šachtové roury</t>
  </si>
  <si>
    <t>234</t>
  </si>
  <si>
    <t>https://podminky.urs.cz/item/CS_URS_2022_01/895270067</t>
  </si>
  <si>
    <t>Ostatní konstrukce a práce, bourání</t>
  </si>
  <si>
    <t>945412111</t>
  </si>
  <si>
    <t>Teleskopická hydraulická montážní plošina výška zdvihu do 8 m</t>
  </si>
  <si>
    <t>den</t>
  </si>
  <si>
    <t>236</t>
  </si>
  <si>
    <t>https://podminky.urs.cz/item/CS_URS_2022_01/945412111</t>
  </si>
  <si>
    <t>5,000 " začištění a oprava fasády po VZT prvcích</t>
  </si>
  <si>
    <t>129</t>
  </si>
  <si>
    <t>946111111</t>
  </si>
  <si>
    <t>Montáž pojízdných věží trubkových/dílcových š přes 0,6 do 0,9 m dl do 3,2 m v do 1,5 m</t>
  </si>
  <si>
    <t>238</t>
  </si>
  <si>
    <t>https://podminky.urs.cz/item/CS_URS_2022_01/946111111</t>
  </si>
  <si>
    <t>946111211</t>
  </si>
  <si>
    <t>Příplatek k pojízdným věžím š přes 0,6 do 0,9 m dl do 3,2 m v do 1,5 m za první a ZKD den použití</t>
  </si>
  <si>
    <t>240</t>
  </si>
  <si>
    <t>https://podminky.urs.cz/item/CS_URS_2022_01/946111211</t>
  </si>
  <si>
    <t>4*120 "Přepočtené koeficientem množství</t>
  </si>
  <si>
    <t>131</t>
  </si>
  <si>
    <t>946111811</t>
  </si>
  <si>
    <t>Demontáž pojízdných věží trubkových/dílcových š přes 0,6 do 0,9 m dl do 3,2 m v do 1,5 m</t>
  </si>
  <si>
    <t>242</t>
  </si>
  <si>
    <t>https://podminky.urs.cz/item/CS_URS_2022_01/946111811</t>
  </si>
  <si>
    <t>949101111</t>
  </si>
  <si>
    <t>Lešení pomocné pro objekty pozemních staveb s lešeňovou podlahou v do 1,9 m zatížení do 150 kg/m2</t>
  </si>
  <si>
    <t>723370848</t>
  </si>
  <si>
    <t>https://podminky.urs.cz/item/CS_URS_2022_01/949101111</t>
  </si>
  <si>
    <t>1,550*2 " m.č. 1.02/1.03 (2x IPN 120)</t>
  </si>
  <si>
    <t>1,700*2 " m.č. 1.03/1.06 (2x IPN 120)</t>
  </si>
  <si>
    <t>1,100*2 " m.č. 2.04a/2.05 (2x IPN 120)</t>
  </si>
  <si>
    <t>1,100*2 " m.č. 2.09a/2.07 (2x IPN 120)</t>
  </si>
  <si>
    <t>1,3*2</t>
  </si>
  <si>
    <t>3.NP- vybourání střední nosné zdi</t>
  </si>
  <si>
    <t>(12,25)*2</t>
  </si>
  <si>
    <t>Vnitřní omítky</t>
  </si>
  <si>
    <t>133</t>
  </si>
  <si>
    <t>952901111</t>
  </si>
  <si>
    <t>Vyčištění budov bytové a občanské výstavby při výšce podlaží do 4 m</t>
  </si>
  <si>
    <t>244</t>
  </si>
  <si>
    <t>https://podminky.urs.cz/item/CS_URS_2022_01/952901111</t>
  </si>
  <si>
    <t>m.č. 1.01 - 1.30</t>
  </si>
  <si>
    <t>3,380+18,440+30,220+7,730+2,270+11,060+4,190+1,710+5,510+14,810+32,480+26,510+1,970+2,000+6,530+4,600+4,600+9,730+8,450+1,430+32,190+12,210+8,550</t>
  </si>
  <si>
    <t>17,840+1,440+6,320+53,650+17,260+36,400+1,440+4,320+1,920</t>
  </si>
  <si>
    <t>m.č. 2.01 - 2.09b</t>
  </si>
  <si>
    <t>20,040+13,480+1,600+1,600+2,050+2,930+36,300+37,020+36,300+1,600+1,600+2,050+2,940</t>
  </si>
  <si>
    <t>m.č. 3.01 - 3.10b</t>
  </si>
  <si>
    <t>16,290+13,480+5,250+6,500+35,880+37,440+35,880+1,600+1,600+5,300</t>
  </si>
  <si>
    <t>953735113</t>
  </si>
  <si>
    <t>Odvětrání vodorovné plastovými troubami DN přes 80 do 110 mm ukládanými na sraz</t>
  </si>
  <si>
    <t>246</t>
  </si>
  <si>
    <t>https://podminky.urs.cz/item/CS_URS_2022_01/953735113</t>
  </si>
  <si>
    <t>příprava pro odtah VZT pr. 100 mm</t>
  </si>
  <si>
    <t>0,540 " m.č. 1.05</t>
  </si>
  <si>
    <t>0,540 " m.č. 1.12</t>
  </si>
  <si>
    <t>0,590 " m.č. 1.30</t>
  </si>
  <si>
    <t>0,590 " m.č. 2.03</t>
  </si>
  <si>
    <t>0,590 " m.č. 2.08</t>
  </si>
  <si>
    <t>135</t>
  </si>
  <si>
    <t>953735114</t>
  </si>
  <si>
    <t>Odvětrání vodorovné plastovými troubami DN přes 110 do 140 mm ukládanými na sraz</t>
  </si>
  <si>
    <t>248</t>
  </si>
  <si>
    <t>https://podminky.urs.cz/item/CS_URS_2022_01/953735114</t>
  </si>
  <si>
    <t>příprava pro odtah VZT pr. 125 mm</t>
  </si>
  <si>
    <t>0,590 " m.č. 3.04</t>
  </si>
  <si>
    <t>953735115</t>
  </si>
  <si>
    <t>Odvětrání vodorovné plastovými troubami DN přes 140 do 160 mm ukládanými na sraz</t>
  </si>
  <si>
    <t>250</t>
  </si>
  <si>
    <t>https://podminky.urs.cz/item/CS_URS_2022_01/953735115</t>
  </si>
  <si>
    <t>příprava pro odtah VZT pr. 150 mm a pr. 160 mm</t>
  </si>
  <si>
    <t>0,590 " m.č. 1.24</t>
  </si>
  <si>
    <t>0,590 " m.č. 2.09</t>
  </si>
  <si>
    <t>0,590 " m.č. 3.10</t>
  </si>
  <si>
    <t>137</t>
  </si>
  <si>
    <t>953943211</t>
  </si>
  <si>
    <t>Osazování hasicího přístroje</t>
  </si>
  <si>
    <t>-1409681605</t>
  </si>
  <si>
    <t>https://podminky.urs.cz/item/CS_URS_2022_01/953943211</t>
  </si>
  <si>
    <t>2 x hasící přístroj práškový P6 s hasící schopností 21A</t>
  </si>
  <si>
    <t>1 x sněhový např. S5 s hasící schopností 55B</t>
  </si>
  <si>
    <t>44932_R11</t>
  </si>
  <si>
    <t>hasící přístroj práškový P6 s hasící schopností 21A</t>
  </si>
  <si>
    <t>ks</t>
  </si>
  <si>
    <t>1861488226</t>
  </si>
  <si>
    <t>139</t>
  </si>
  <si>
    <t>44932_R12</t>
  </si>
  <si>
    <t>sněhový např. S5 s hasící schopností 55B</t>
  </si>
  <si>
    <t>-1047369855</t>
  </si>
  <si>
    <t>962031132</t>
  </si>
  <si>
    <t>Bourání příček z cihel pálených na MVC tl do 100 mm</t>
  </si>
  <si>
    <t>252</t>
  </si>
  <si>
    <t>https://podminky.urs.cz/item/CS_URS_2022_01/962031132</t>
  </si>
  <si>
    <t>141</t>
  </si>
  <si>
    <t>962031133</t>
  </si>
  <si>
    <t>Bourání příček z cihel pálených na MVC tl do 150 mm</t>
  </si>
  <si>
    <t>254</t>
  </si>
  <si>
    <t>https://podminky.urs.cz/item/CS_URS_2022_01/962031133</t>
  </si>
  <si>
    <t>3,950*2,800</t>
  </si>
  <si>
    <t>962032231</t>
  </si>
  <si>
    <t>Bourání zdiva z cihel pálených nebo vápenopískových na MV nebo MVC přes 1 m3</t>
  </si>
  <si>
    <t>-1944166819</t>
  </si>
  <si>
    <t>https://podminky.urs.cz/item/CS_URS_2022_01/962032231</t>
  </si>
  <si>
    <t>(12,25*2,76*0,32)</t>
  </si>
  <si>
    <t>(0,8*2,0*0,32)*(-2)</t>
  </si>
  <si>
    <t>(0,9*2,0*0,32)*(-1)</t>
  </si>
  <si>
    <t>143</t>
  </si>
  <si>
    <t>965042241</t>
  </si>
  <si>
    <t>Bourání podkladů pod dlažby nebo mazanin betonových nebo z litého asfaltu tl přes 100 mm pl přes 4 m2</t>
  </si>
  <si>
    <t>256</t>
  </si>
  <si>
    <t>https://podminky.urs.cz/item/CS_URS_2022_01/965042241</t>
  </si>
  <si>
    <t>(6,850*3,950)*0,300 " m.č. 1.05 + 1.06 + 1.07 (svrchní + podkladní bet. mazanina tl. 2x 150 mm)</t>
  </si>
  <si>
    <t>(3,750*3,950)*0,300 " m.č. 1.08 (svrchní + podkladní bet. mazanina tl. 2x 150 mm)</t>
  </si>
  <si>
    <t>((5,950*3,950)+(4,000*1,378)+(3,461))*0,300 " m.č. 1.09 (svrchní + podkladní bet. mazanina tl. 2x 150 mm)</t>
  </si>
  <si>
    <t>965046111</t>
  </si>
  <si>
    <t>Broušení stávajících betonových podlah úběr do 3 mm</t>
  </si>
  <si>
    <t>258</t>
  </si>
  <si>
    <t>https://podminky.urs.cz/item/CS_URS_2022_01/965046111</t>
  </si>
  <si>
    <t>po odstranění původních nášlapných vrstev pro sjednocení výšek podlah</t>
  </si>
  <si>
    <t>3,380 " m.č. 1.01</t>
  </si>
  <si>
    <t>51,250 " m.č. 1.02</t>
  </si>
  <si>
    <t>26,510 " m.č. 1.10</t>
  </si>
  <si>
    <t>6,530 " m.č. 1.13</t>
  </si>
  <si>
    <t>4,600 " m.č. 1.14</t>
  </si>
  <si>
    <t>4,600 " m.č. 1.15</t>
  </si>
  <si>
    <t>9,730 " m.č. 1.16</t>
  </si>
  <si>
    <t>8,450 " m.č. 1.17</t>
  </si>
  <si>
    <t>1,430 " m.č. 1.18</t>
  </si>
  <si>
    <t>32,190 " m.č. 1.19</t>
  </si>
  <si>
    <t>12,210 " m.č. 1.20</t>
  </si>
  <si>
    <t>17,840 " m.č. 1.22</t>
  </si>
  <si>
    <t>17,260 " m.č. 1.26</t>
  </si>
  <si>
    <t>36,400 " m.č. 1.27</t>
  </si>
  <si>
    <t>1,920 " m.č. 1.30</t>
  </si>
  <si>
    <t>19,050 " m.č. 2.01</t>
  </si>
  <si>
    <t>36,300 " m.č. 2.05</t>
  </si>
  <si>
    <t>37,020 " m.č. 2.06</t>
  </si>
  <si>
    <t>35,880 " m.č. 2.07</t>
  </si>
  <si>
    <t>16,290 " m.č. 3.01</t>
  </si>
  <si>
    <t>2,940 " m.č. 3.05</t>
  </si>
  <si>
    <t>35,880 " m.č. 3.06</t>
  </si>
  <si>
    <t>37,440 " m.č. 3.07</t>
  </si>
  <si>
    <t>35,880 " m.č. 3.08</t>
  </si>
  <si>
    <t>1,600 " m.č. 3.09</t>
  </si>
  <si>
    <t>145</t>
  </si>
  <si>
    <t>965046119</t>
  </si>
  <si>
    <t>Příplatek k broušení stávajících betonových podlah za každý další 1 mm úběru</t>
  </si>
  <si>
    <t>260</t>
  </si>
  <si>
    <t>https://podminky.urs.cz/item/CS_URS_2022_01/965046119</t>
  </si>
  <si>
    <t>VV viz. položka č. 965046111</t>
  </si>
  <si>
    <t>600,910*2</t>
  </si>
  <si>
    <t>965049112</t>
  </si>
  <si>
    <t>Příplatek k bourání betonových mazanin za bourání mazanin se svařovanou sítí tl přes 100 mm</t>
  </si>
  <si>
    <t>262</t>
  </si>
  <si>
    <t>https://podminky.urs.cz/item/CS_URS_2022_01/965049112</t>
  </si>
  <si>
    <t>VV viz. položka č. 965042241</t>
  </si>
  <si>
    <t>22,304</t>
  </si>
  <si>
    <t>147</t>
  </si>
  <si>
    <t>966080_R01</t>
  </si>
  <si>
    <t>Odstranění nesoudružných vrstev kontaktního zateplení</t>
  </si>
  <si>
    <t>-76321000</t>
  </si>
  <si>
    <t>oprava severní fasády – odstranění nesoudržných vrstev fasádní omítky</t>
  </si>
  <si>
    <t>148</t>
  </si>
  <si>
    <t>967031132</t>
  </si>
  <si>
    <t>Přisekání rovných ostění v cihelném zdivu na MV nebo MVC</t>
  </si>
  <si>
    <t>-287163076</t>
  </si>
  <si>
    <t>https://podminky.urs.cz/item/CS_URS_2022_01/967031132</t>
  </si>
  <si>
    <t>2,02*0,5*2</t>
  </si>
  <si>
    <t>2,05*0,3*2</t>
  </si>
  <si>
    <t>2,02*0,32*2" m.č. 2.05</t>
  </si>
  <si>
    <t>2,02*0,32*2 " m.č. 2.07</t>
  </si>
  <si>
    <t>(2,76*0,32*2)</t>
  </si>
  <si>
    <t>149</t>
  </si>
  <si>
    <t>968072455</t>
  </si>
  <si>
    <t>Vybourání kovových dveřních zárubní pl do 2 m2</t>
  </si>
  <si>
    <t>264</t>
  </si>
  <si>
    <t>https://podminky.urs.cz/item/CS_URS_2022_01/968072455</t>
  </si>
  <si>
    <t>0,800*1,970*1 " m.č. 1.02/1.03</t>
  </si>
  <si>
    <t>0,800*1,970*1 " m.č. 1.02/1.06</t>
  </si>
  <si>
    <t>0,600*1,970*1 " m.č. 1.03/1.04</t>
  </si>
  <si>
    <t>0,700*1,970*1 " m.č. 1.06/1.07</t>
  </si>
  <si>
    <t>0,600*1,970*2 " m.č. 1.07</t>
  </si>
  <si>
    <t>0,800*1,970*1 " m.č. 1.11/1.12</t>
  </si>
  <si>
    <t>0,800*1,970*1 " m.č. 1.12/1.13</t>
  </si>
  <si>
    <t>0,700*1,970*1 " m.č. 1.22/1.23</t>
  </si>
  <si>
    <t>0,700*1,970*1 " m.č. 1.23/1.24</t>
  </si>
  <si>
    <t>0,600*1,970*2 " m.č. 1.24</t>
  </si>
  <si>
    <t>0,700*1,970*1 " m.č. 1.22/1.28</t>
  </si>
  <si>
    <t>0,700*1,970*1 " m.č. 1.28/1.29</t>
  </si>
  <si>
    <t>0,700*1,970*1 " m.č. 1.29/1.30</t>
  </si>
  <si>
    <t>0,700*1,970*1 " m.č. 2.01/2.03</t>
  </si>
  <si>
    <t>0,600*1,970*2 " m.č. 2.03</t>
  </si>
  <si>
    <t>0,700*1,970*1 " m.č. 2.01/2.04</t>
  </si>
  <si>
    <t>0,600*1,970*1 " m.č. 2.01/2.08</t>
  </si>
  <si>
    <t>0,600*1,970*1 " m.č. 2.08/2.09</t>
  </si>
  <si>
    <t>0,600*1,970*2 " m.č. 2.09</t>
  </si>
  <si>
    <t>0,700*1,970*1 " m.č. 3.03/3.04</t>
  </si>
  <si>
    <t>0,600*1,970*1 " m.č. 3.04/3.05</t>
  </si>
  <si>
    <t>0,700*1,970*1 " m.č. 3.09/3.10</t>
  </si>
  <si>
    <t>0,600*1,970*2 " m.č. 3.10</t>
  </si>
  <si>
    <t>1.NP- vybourání dveří včetně zárubně z m.č. 1.20 – 1.02 (nově dveře s požární odolností)</t>
  </si>
  <si>
    <t>(0,9*1,97)*1</t>
  </si>
  <si>
    <t>3.NP- vybourání zárubní</t>
  </si>
  <si>
    <t>(0,8*1,97)"m.č. 3,08-3,01"</t>
  </si>
  <si>
    <t>(0,9*1,97)"m.č. 3,07-3,01"</t>
  </si>
  <si>
    <t>(0,8*1,97)"m.č. 3,06-3,01"</t>
  </si>
  <si>
    <t>150</t>
  </si>
  <si>
    <t>968082016</t>
  </si>
  <si>
    <t>Vybourání plastových rámů oken včetně křídel plochy přes 1 do 2 m2</t>
  </si>
  <si>
    <t>266</t>
  </si>
  <si>
    <t>https://podminky.urs.cz/item/CS_URS_2022_01/968082016</t>
  </si>
  <si>
    <t>1,100*1,650 " m.č. 1.05</t>
  </si>
  <si>
    <t>1,100*1,650 " m.č. 1.07</t>
  </si>
  <si>
    <t>151</t>
  </si>
  <si>
    <t>968082018</t>
  </si>
  <si>
    <t>Vybourání plastových rámů oken včetně křídel plochy přes 4 m2</t>
  </si>
  <si>
    <t>50490334</t>
  </si>
  <si>
    <t>https://podminky.urs.cz/item/CS_URS_2022_01/968082018</t>
  </si>
  <si>
    <t>1.NP- demontáž plastového okna 2400/1700 v místnosti 1.25</t>
  </si>
  <si>
    <t>(2,4*1,7)*1</t>
  </si>
  <si>
    <t>152</t>
  </si>
  <si>
    <t>968082022</t>
  </si>
  <si>
    <t>Vybourání plastových zárubní dveří plochy do 4 m2</t>
  </si>
  <si>
    <t>890591200</t>
  </si>
  <si>
    <t>https://podminky.urs.cz/item/CS_URS_2022_01/968082022</t>
  </si>
  <si>
    <t xml:space="preserve">demontáž stávajících plastových ozn.: 9/T </t>
  </si>
  <si>
    <t>1,475*2,1</t>
  </si>
  <si>
    <t>153</t>
  </si>
  <si>
    <t>971033241</t>
  </si>
  <si>
    <t>Vybourání otvorů ve zdivu cihelném pl do 0,0225 m2 na MVC nebo MV tl do 300 mm</t>
  </si>
  <si>
    <t>268</t>
  </si>
  <si>
    <t>https://podminky.urs.cz/item/CS_URS_2022_01/971033241</t>
  </si>
  <si>
    <t>1,000 " m.č. 1.02a/1.05 (VM 150/150 mm)</t>
  </si>
  <si>
    <t>154</t>
  </si>
  <si>
    <t>971033441</t>
  </si>
  <si>
    <t>Vybourání otvorů ve zdivu cihelném pl do 0,25 m2 na MVC nebo MV tl do 300 mm</t>
  </si>
  <si>
    <t>-1054631392</t>
  </si>
  <si>
    <t>https://podminky.urs.cz/item/CS_URS_2022_01/971033441</t>
  </si>
  <si>
    <t>prostupy obvodovými zdmi pro VZT – 5 x O 500 mm</t>
  </si>
  <si>
    <t>155</t>
  </si>
  <si>
    <t>971033541</t>
  </si>
  <si>
    <t>Vybourání otvorů ve zdivu cihelném pl do 1 m2 na MVC nebo MV tl do 300 mm</t>
  </si>
  <si>
    <t>270</t>
  </si>
  <si>
    <t>https://podminky.urs.cz/item/CS_URS_2022_01/971033541</t>
  </si>
  <si>
    <t>971033641</t>
  </si>
  <si>
    <t>Vybourání otvorů ve zdivu cihelném pl do 4 m2 na MVC nebo MV tl do 300 mm</t>
  </si>
  <si>
    <t>272</t>
  </si>
  <si>
    <t>https://podminky.urs.cz/item/CS_URS_2022_01/971033641</t>
  </si>
  <si>
    <t>(0,320*0,800)*2,020 " m.č. 2.05</t>
  </si>
  <si>
    <t>(0,320*0,800)*2,020 " m.č. 2.07</t>
  </si>
  <si>
    <t>157</t>
  </si>
  <si>
    <t>971033651</t>
  </si>
  <si>
    <t>Vybourání otvorů ve zdivu cihelném pl do 4 m2 na MVC nebo MV tl do 600 mm</t>
  </si>
  <si>
    <t>1026489567</t>
  </si>
  <si>
    <t>https://podminky.urs.cz/item/CS_URS_2022_01/971033651</t>
  </si>
  <si>
    <t>1,0*2,02*0,5</t>
  </si>
  <si>
    <t>158</t>
  </si>
  <si>
    <t>973031324</t>
  </si>
  <si>
    <t>Vysekání kapes ve zdivu cihelném na MV nebo MVC pl do 0,10 m2 hl do 150 mm</t>
  </si>
  <si>
    <t>274</t>
  </si>
  <si>
    <t>https://podminky.urs.cz/item/CS_URS_2022_01/973031324</t>
  </si>
  <si>
    <t>3,000*2 " m.č. 1.05 (ozn. 3.3/T) - pro zárub. rám trezor. dveří</t>
  </si>
  <si>
    <t>159</t>
  </si>
  <si>
    <t>974031664</t>
  </si>
  <si>
    <t>Vysekání rýh ve zdivu cihelném pro vtahování nosníků hl do 150 mm v do 150 mm</t>
  </si>
  <si>
    <t>276</t>
  </si>
  <si>
    <t>https://podminky.urs.cz/item/CS_URS_2022_01/974031664</t>
  </si>
  <si>
    <t>974031666</t>
  </si>
  <si>
    <t>Vysekání rýh ve zdivu cihelném pro vtahování nosníků hl do 150 mm v do 250 mm</t>
  </si>
  <si>
    <t>-158487477</t>
  </si>
  <si>
    <t>https://podminky.urs.cz/item/CS_URS_2022_01/974031666</t>
  </si>
  <si>
    <t>(0,3+1,3+0,3)*2</t>
  </si>
  <si>
    <t>161</t>
  </si>
  <si>
    <t>974031668.R01</t>
  </si>
  <si>
    <t>Vysekání rýh ve zdivu cihelném pro vtahování nosníků hl do 200 mm v do 350 mm</t>
  </si>
  <si>
    <t>-1634851877</t>
  </si>
  <si>
    <t>(0,3+12,25+0,3)</t>
  </si>
  <si>
    <t>974042544</t>
  </si>
  <si>
    <t>Vysekání rýh v dlažbě betonové nebo jiné monolitické hl do 70 mm š do 150 mm</t>
  </si>
  <si>
    <t>278</t>
  </si>
  <si>
    <t>https://podminky.urs.cz/item/CS_URS_2022_01/974042544</t>
  </si>
  <si>
    <t>0,935 " m.č. 1.05 (ozn. 3.3/T) - práh trezor. dveří</t>
  </si>
  <si>
    <t>163</t>
  </si>
  <si>
    <t>974042553</t>
  </si>
  <si>
    <t>Vysekání rýh v dlažbě betonové nebo jiné monolitické hl do 100 mm š do 100 mm</t>
  </si>
  <si>
    <t>-946117477</t>
  </si>
  <si>
    <t>https://podminky.urs.cz/item/CS_URS_2022_01/974042553</t>
  </si>
  <si>
    <t>3.NP- nově – drážky pro instalace elektro – ve výkrese černě (100/100 mm)</t>
  </si>
  <si>
    <t>(15,63+2,75+9,36+2,135+1,0)</t>
  </si>
  <si>
    <t>974042554</t>
  </si>
  <si>
    <t>Vysekání rýh v dlažbě betonové nebo jiné monolitické hl do 100 mm š do 150 mm</t>
  </si>
  <si>
    <t>-552658640</t>
  </si>
  <si>
    <t>https://podminky.urs.cz/item/CS_URS_2022_01/974042554</t>
  </si>
  <si>
    <t>3.NP- nově – drážky pro instalace elektro – ve výkrese žlutě (150/100 mm)</t>
  </si>
  <si>
    <t>(1,71+5,02+0,54+3,855+1,815+12,25+1,5+0,75+15,63)</t>
  </si>
  <si>
    <t>165</t>
  </si>
  <si>
    <t>974042555</t>
  </si>
  <si>
    <t>Vysekání rýh v dlažbě betonové nebo jiné monolitické hl do 100 mm š do 200 mm</t>
  </si>
  <si>
    <t>280</t>
  </si>
  <si>
    <t>https://podminky.urs.cz/item/CS_URS_2022_01/974042555</t>
  </si>
  <si>
    <t>pro nový rozvod ÚT</t>
  </si>
  <si>
    <t>2,627 " m.č. 1.14</t>
  </si>
  <si>
    <t>0,765+3,512 " m.č. 1.13</t>
  </si>
  <si>
    <t>2,655 " m.č. 1.16</t>
  </si>
  <si>
    <t>2,691 " m.č. 1.17</t>
  </si>
  <si>
    <t>4,874+3,391 " m.č. 1.19</t>
  </si>
  <si>
    <t>0,669+0,680+3,460 " m.č. 1.10</t>
  </si>
  <si>
    <t>0,321+1,360 " m.č. 1.20</t>
  </si>
  <si>
    <t>11,533+1,078+1,069 " m.č. 1.22</t>
  </si>
  <si>
    <t>1,127 " m.č. 1.23</t>
  </si>
  <si>
    <t>0,304+0,322 " m.č. 1.24</t>
  </si>
  <si>
    <t>5,600+5,200+1,400+0,948 " m.č. 1.25</t>
  </si>
  <si>
    <t>0,570+1,231 " m.č. 1.26</t>
  </si>
  <si>
    <t>4,938+0,680+0,776+4,490+0,298 " m.č. 1.27</t>
  </si>
  <si>
    <t>2,182+0,322 " m.č. 1.28 + 1.29</t>
  </si>
  <si>
    <t>10,800+0,180+0,180+0,180 " m.č. 2.01</t>
  </si>
  <si>
    <t>3,700+0,180+0,875+0,180 " m.č. 2.03</t>
  </si>
  <si>
    <t>4,694+0,410+0,430 " m.č. 2.05</t>
  </si>
  <si>
    <t>0,630+1,706+0,770+1,350 " m.č. 2.06</t>
  </si>
  <si>
    <t>5,330+0,260+0,283+0,290 " m.č. 2.07</t>
  </si>
  <si>
    <t>1,100 " m.č. 2.08</t>
  </si>
  <si>
    <t>2,200+0,180+0,500+0,180 " m.č. 2.09</t>
  </si>
  <si>
    <t>9,250+0,300+0,300 " m.č. 3.01</t>
  </si>
  <si>
    <t>1,820+0,300 " m.č. 3.03</t>
  </si>
  <si>
    <t>2,420+0,300 " m.č. 3.04</t>
  </si>
  <si>
    <t>4,630+0,430+0,410 " m.č. 3.06</t>
  </si>
  <si>
    <t>0,430+1,990+0,570+1,980+0,260+5,330+0,290 " m.č. 3.07 + 3.08</t>
  </si>
  <si>
    <t>1,100 " m.č. 3.09</t>
  </si>
  <si>
    <t>2,200+0,300+0,280+0,300 " m.č. 3.10</t>
  </si>
  <si>
    <t>975043121</t>
  </si>
  <si>
    <t>Jednořadové podchycení stropů pro osazení nosníků v do 3,5 m pro zatížení přes 750 do 1000 kg/m</t>
  </si>
  <si>
    <t>-443446328</t>
  </si>
  <si>
    <t>https://podminky.urs.cz/item/CS_URS_2022_01/975043121</t>
  </si>
  <si>
    <t>(0,3+12,25+0,3)*2</t>
  </si>
  <si>
    <t>167</t>
  </si>
  <si>
    <t>977151111</t>
  </si>
  <si>
    <t>Jádrové vrty diamantovými korunkami do stavebních materiálů D do 35 mm</t>
  </si>
  <si>
    <t>-2023850833</t>
  </si>
  <si>
    <t>https://podminky.urs.cz/item/CS_URS_2022_01/977151111</t>
  </si>
  <si>
    <t>Průchodka základem 2 x D40</t>
  </si>
  <si>
    <t>977151119</t>
  </si>
  <si>
    <t>Jádrové vrty diamantovými korunkami do stavebních materiálů D přes 100 do 110 mm</t>
  </si>
  <si>
    <t>282</t>
  </si>
  <si>
    <t>https://podminky.urs.cz/item/CS_URS_2022_01/977151119</t>
  </si>
  <si>
    <t>Průchodka základem  1xD 110</t>
  </si>
  <si>
    <t>0,9</t>
  </si>
  <si>
    <t>169</t>
  </si>
  <si>
    <t>977151122</t>
  </si>
  <si>
    <t>Jádrové vrty diamantovými korunkami do stavebních materiálů D přes 120 do 130 mm</t>
  </si>
  <si>
    <t>284</t>
  </si>
  <si>
    <t>https://podminky.urs.cz/item/CS_URS_2022_01/977151122</t>
  </si>
  <si>
    <t>977151124</t>
  </si>
  <si>
    <t>Jádrové vrty diamantovými korunkami do stavebních materiálů D přes 150 do 180 mm</t>
  </si>
  <si>
    <t>286</t>
  </si>
  <si>
    <t>https://podminky.urs.cz/item/CS_URS_2022_01/977151124</t>
  </si>
  <si>
    <t>171</t>
  </si>
  <si>
    <t>977311112</t>
  </si>
  <si>
    <t>Řezání stávajících betonových mazanin nevyztužených hl do 100 mm</t>
  </si>
  <si>
    <t>288</t>
  </si>
  <si>
    <t>https://podminky.urs.cz/item/CS_URS_2022_01/977311112</t>
  </si>
  <si>
    <t>pro vybourání rýhy pro ÚT</t>
  </si>
  <si>
    <t>3,591+13,840+3,591+0,469+0,680+3,660+3,391+13,440+3,391+0,669+0,680+3,460+0,321+1,560+8,950+0,322+0,522+2,971+3,319+1,078+1,078+8,209+1,640+1,840</t>
  </si>
  <si>
    <t>3,170+0,523+0,322+5,200+1,360+0,121+0,680+4,440+0,298+4,290+0,298+0,498+4,490+0,570+1,431+0,200+0,370+1,231+0,748+1,400+0,948+1,600+4,252+0,748+4,80</t>
  </si>
  <si>
    <t>5,600+0,200+5,600+0,200</t>
  </si>
  <si>
    <t>0,380+0,397+19,170+0,380+0,200+0,180+1,900+0,180+0,200+0,180+2,550+0,180+0,200+0,180+4,980+0,180+0,200+0,180+3,500+0,180+0,200+0,180+2,710+0,180+0,2</t>
  </si>
  <si>
    <t>0,180+2,130+0,180+0,200+0,200+0,490+5,330+0,260+1,980+0,770+0,200+0,570+1,580+0,260+5,330+0,290+0,200+0,630+6,770+0,610+0,200+0,410+3,280+0,430+0,20</t>
  </si>
  <si>
    <t>0,430+2,569+2,890+0,430</t>
  </si>
  <si>
    <t>0,500+2,581+1,122+9,119+4,259+0,500+0,200+0,300+2,830+0,300+0,200+0,315+4,470+0,300+0,200+0,300+3,940+0,300+0,200+0,300+2,620+0,300+0,200+0,300+2,02</t>
  </si>
  <si>
    <t>0,300+0,200+0,200+0,490+5,330+0,260+1,980+0,770+0,200+0,570+1,580+0,260+5,330+0,290+0,200+0,630+6,770+0,610+0,200+0,410+3,280+0,430+0,200+0,430+2,89</t>
  </si>
  <si>
    <t>0,430</t>
  </si>
  <si>
    <t>(15,63+2,75+9,36+2,135+1,0)*2</t>
  </si>
  <si>
    <t>(1,71+5,02+0,54+3,855+1,815+12,25+1,5+0,75+15,63)*2</t>
  </si>
  <si>
    <t>978011141</t>
  </si>
  <si>
    <t>Otlučení (osekání) vnitřní vápenné nebo vápenocementové omítky stropů v rozsahu přes 10 do 30 %</t>
  </si>
  <si>
    <t>290</t>
  </si>
  <si>
    <t>https://podminky.urs.cz/item/CS_URS_2022_01/978011141</t>
  </si>
  <si>
    <t>173</t>
  </si>
  <si>
    <t>978013141</t>
  </si>
  <si>
    <t>Otlučení (osekání) vnitřní vápenné nebo vápenocementové omítky stěn v rozsahu přes 10 do 30 %</t>
  </si>
  <si>
    <t>292</t>
  </si>
  <si>
    <t>https://podminky.urs.cz/item/CS_URS_2022_01/978013141</t>
  </si>
  <si>
    <t>978013191</t>
  </si>
  <si>
    <t>Otlučení (osekání) vnitřní vápenné nebo vápenocementové omítky stěn v rozsahu přes 50 do 100 %</t>
  </si>
  <si>
    <t>-1709580730</t>
  </si>
  <si>
    <t>https://podminky.urs.cz/item/CS_URS_2022_01/978013191</t>
  </si>
  <si>
    <t>175</t>
  </si>
  <si>
    <t>979054451</t>
  </si>
  <si>
    <t>Očištění vybouraných zámkových dlaždic s původním spárováním z kameniva těženého</t>
  </si>
  <si>
    <t>294</t>
  </si>
  <si>
    <t>https://podminky.urs.cz/item/CS_URS_2022_01/979054451</t>
  </si>
  <si>
    <t>74,913 " sejmutá bet. dlažba před hl. vstupem do objektu (dlažba pro zpětné použití)</t>
  </si>
  <si>
    <t>24,480 " sejmutá bet. dlažba chodníku u kotců (dlažba pro zpětné použití)</t>
  </si>
  <si>
    <t>985331213</t>
  </si>
  <si>
    <t>Dodatečné vlepování betonářské výztuže D 12 mm do chemické malty včetně vyvrtání otvoru</t>
  </si>
  <si>
    <t>2106099061</t>
  </si>
  <si>
    <t>https://podminky.urs.cz/item/CS_URS_2022_01/985331213</t>
  </si>
  <si>
    <t>KL_10*2*(0,4)</t>
  </si>
  <si>
    <t>177</t>
  </si>
  <si>
    <t>13021013</t>
  </si>
  <si>
    <t>tyč ocelová kruhová žebírková DIN 488 jakost B500B (10 505) výztuž do betonu D 12mm</t>
  </si>
  <si>
    <t>450193151</t>
  </si>
  <si>
    <t>KL_10*2*0,4*0,00163 "Přepočtené koeficientem množství</t>
  </si>
  <si>
    <t>R-985331.1</t>
  </si>
  <si>
    <t>Dodatečné vlepování betonářské výztuže D 12 mm do cementové aktivované malty včetně frézování drážky</t>
  </si>
  <si>
    <t>296</t>
  </si>
  <si>
    <t>statické zajištění zdiva m.č. 1.05 - 1.07b</t>
  </si>
  <si>
    <t>0,210+4,930</t>
  </si>
  <si>
    <t>0,120+2,940</t>
  </si>
  <si>
    <t>0,160+4,740</t>
  </si>
  <si>
    <t>179</t>
  </si>
  <si>
    <t>298</t>
  </si>
  <si>
    <t>21,06*0,00091 "Přepočtené koeficientem množství</t>
  </si>
  <si>
    <t>R-985331.2</t>
  </si>
  <si>
    <t>Dodatečné vlepování betonářské výztuže D 16 mm do cementové aktivované malty včetně frézování drážky</t>
  </si>
  <si>
    <t>300</t>
  </si>
  <si>
    <t>statické zajištění zdiva m.č. 1.05 + 1.08</t>
  </si>
  <si>
    <t>4,320+4,320+4,320</t>
  </si>
  <si>
    <t>181</t>
  </si>
  <si>
    <t>13021015</t>
  </si>
  <si>
    <t>tyč ocelová kruhová žebírková DIN 488 jakost B500B (10 505) výztuž do betonu D 16mm</t>
  </si>
  <si>
    <t>302</t>
  </si>
  <si>
    <t>12,96*0,00163 "Přepočtené koeficientem množství</t>
  </si>
  <si>
    <t>210040_R01</t>
  </si>
  <si>
    <t>Montáž sloupů ocelových trubkových jednoduchých do 12 m</t>
  </si>
  <si>
    <t>2039681018</t>
  </si>
  <si>
    <t>183</t>
  </si>
  <si>
    <t>210040_R11</t>
  </si>
  <si>
    <t>Stožár vlajek hliníkový segmentový s vnějším vedením lanka délky 8 m</t>
  </si>
  <si>
    <t>1532537281</t>
  </si>
  <si>
    <t>997</t>
  </si>
  <si>
    <t>Přesun sutě</t>
  </si>
  <si>
    <t>997013153</t>
  </si>
  <si>
    <t>Vnitrostaveništní doprava suti a vybouraných hmot pro budovy v přes 9 do 12 m s omezením mechanizace</t>
  </si>
  <si>
    <t>304</t>
  </si>
  <si>
    <t>https://podminky.urs.cz/item/CS_URS_2022_01/997013153</t>
  </si>
  <si>
    <t>185</t>
  </si>
  <si>
    <t>997013501</t>
  </si>
  <si>
    <t>Odvoz suti a vybouraných hmot na skládku nebo meziskládku do 1 km se složením</t>
  </si>
  <si>
    <t>306</t>
  </si>
  <si>
    <t>https://podminky.urs.cz/item/CS_URS_2022_01/997013501</t>
  </si>
  <si>
    <t>997013509</t>
  </si>
  <si>
    <t>Příplatek k odvozu suti a vybouraných hmot na skládku ZKD 1 km přes 1 km</t>
  </si>
  <si>
    <t>308</t>
  </si>
  <si>
    <t>https://podminky.urs.cz/item/CS_URS_2022_01/997013509</t>
  </si>
  <si>
    <t>214,477*10 'Přepočtené koeficientem množství</t>
  </si>
  <si>
    <t>187</t>
  </si>
  <si>
    <t>997013871</t>
  </si>
  <si>
    <t>Poplatek za uložení stavebního odpadu na recyklační skládce (skládkovné) směsného stavebního a demoličního kód odpadu  17 09 04</t>
  </si>
  <si>
    <t>310</t>
  </si>
  <si>
    <t>Poplatek za uložení stavebního odpadu na recyklační skládce (skládkovné) směsného stavebního a demoličního kód odpadu 17 09 04</t>
  </si>
  <si>
    <t>https://podminky.urs.cz/item/CS_URS_2022_01/997013871</t>
  </si>
  <si>
    <t>998</t>
  </si>
  <si>
    <t>Přesun hmot</t>
  </si>
  <si>
    <t>998017002</t>
  </si>
  <si>
    <t>Přesun hmot s omezením mechanizace pro budovy v přes 6 do 12 m</t>
  </si>
  <si>
    <t>312</t>
  </si>
  <si>
    <t>https://podminky.urs.cz/item/CS_URS_2022_01/998017002</t>
  </si>
  <si>
    <t>PSV</t>
  </si>
  <si>
    <t>Práce a dodávky PSV</t>
  </si>
  <si>
    <t>711</t>
  </si>
  <si>
    <t>Izolace proti vodě, vlhkosti a plynům</t>
  </si>
  <si>
    <t>189</t>
  </si>
  <si>
    <t>711111001</t>
  </si>
  <si>
    <t>Provedení izolace proti zemní vlhkosti vodorovné za studena nátěrem penetračním</t>
  </si>
  <si>
    <t>314</t>
  </si>
  <si>
    <t>https://podminky.urs.cz/item/CS_URS_2022_01/711111001</t>
  </si>
  <si>
    <t>11163150</t>
  </si>
  <si>
    <t>lak penetrační asfaltový</t>
  </si>
  <si>
    <t>316</t>
  </si>
  <si>
    <t>74,347*0,00033 "Přepočtené koeficientem množství</t>
  </si>
  <si>
    <t>191</t>
  </si>
  <si>
    <t>711112001</t>
  </si>
  <si>
    <t>Provedení izolace proti zemní vlhkosti svislé za studena nátěrem penetračním</t>
  </si>
  <si>
    <t>318</t>
  </si>
  <si>
    <t>https://podminky.urs.cz/item/CS_URS_2022_01/711112001</t>
  </si>
  <si>
    <t>nová skladba podlahy S1 + S2 + S3 (vytažení na stěnu ve výšce skladby podlahy)</t>
  </si>
  <si>
    <t>(3,900+3,950+3,900+3,950)*0,170 " m.č. 1.06 + 1.07a + 1.07b</t>
  </si>
  <si>
    <t>(2,800+3,950+2,800+3,950)*0,170 " m.č. 1.05</t>
  </si>
  <si>
    <t>(3,950+1,800+3,750+3,950)*0,170 " m.č. 1.08</t>
  </si>
  <si>
    <t>(5,950+5,328+1,714+1,618+1,713+1,378+1,950+3,950)*0,170 " m.č. 1.09</t>
  </si>
  <si>
    <t>320</t>
  </si>
  <si>
    <t>11,263*0,00034 "Přepočtené koeficientem množství</t>
  </si>
  <si>
    <t>193</t>
  </si>
  <si>
    <t>711113125</t>
  </si>
  <si>
    <t>Izolace proti vlhkosti na svislé ploše za studena těsnicí hmotou dvousložkovou na bázi polymery modifikované živičné emulze</t>
  </si>
  <si>
    <t>322</t>
  </si>
  <si>
    <t>https://podminky.urs.cz/item/CS_URS_2022_01/711113125</t>
  </si>
  <si>
    <t>soklové zdivo pod nopovou fólii (ve 2 vrstvách)</t>
  </si>
  <si>
    <t>VV viz. položka č. 711161384</t>
  </si>
  <si>
    <t>148,264*1,000*2</t>
  </si>
  <si>
    <t>711141559</t>
  </si>
  <si>
    <t>Provedení izolace proti zemní vlhkosti pásy přitavením vodorovné NAIP</t>
  </si>
  <si>
    <t>324</t>
  </si>
  <si>
    <t>https://podminky.urs.cz/item/CS_URS_2022_01/711141559</t>
  </si>
  <si>
    <t>VV viz. položka č. 711111001</t>
  </si>
  <si>
    <t>74,347</t>
  </si>
  <si>
    <t>195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</si>
  <si>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</si>
  <si>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</si>
  <si>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326</t>
  </si>
  <si>
    <t>74,347*1,1655 "Přepočtené koeficientem množství</t>
  </si>
  <si>
    <t>711142559</t>
  </si>
  <si>
    <t>Provedení izolace proti zemní vlhkosti pásy přitavením svislé NAIP</t>
  </si>
  <si>
    <t>328</t>
  </si>
  <si>
    <t>https://podminky.urs.cz/item/CS_URS_2022_01/711142559</t>
  </si>
  <si>
    <t>VV viz. položka č. 711112001</t>
  </si>
  <si>
    <t>11,263</t>
  </si>
  <si>
    <t>197</t>
  </si>
  <si>
    <t>330</t>
  </si>
  <si>
    <t>11,263*1,221 "Přepočtené koeficientem množství</t>
  </si>
  <si>
    <t>711161112</t>
  </si>
  <si>
    <t>Izolace proti zemní vlhkosti nopovou fólií vodorovná, nopek v 8,0 mm, tl do 0,6 mm</t>
  </si>
  <si>
    <t>332</t>
  </si>
  <si>
    <t>https://podminky.urs.cz/item/CS_URS_2022_01/711161112</t>
  </si>
  <si>
    <t>148,264*0,550</t>
  </si>
  <si>
    <t>199</t>
  </si>
  <si>
    <t>711161212</t>
  </si>
  <si>
    <t>Izolace proti zemní vlhkosti nopovou fólií svislá, nopek v 8,0 mm, tl do 0,6 mm</t>
  </si>
  <si>
    <t>334</t>
  </si>
  <si>
    <t>https://podminky.urs.cz/item/CS_URS_2022_01/711161212</t>
  </si>
  <si>
    <t>148,264*1,000</t>
  </si>
  <si>
    <t>711161384</t>
  </si>
  <si>
    <t>Izolace proti zemní vlhkosti nopovou fólií ukončení provětrávací lištou</t>
  </si>
  <si>
    <t>336</t>
  </si>
  <si>
    <t>https://podminky.urs.cz/item/CS_URS_2022_01/711161384</t>
  </si>
  <si>
    <t>22,300+8,300+8,200+8,250+4,950+2,000+1,110+2,086+2,000+2,086+1,110+10,850+4,800+1,500+6,100+1,500+4,740+10,850+1,110+2,086+2,000+2,086+1,000+2,000</t>
  </si>
  <si>
    <t>8,700+5,500+2,000+2,750+8,000+8,300</t>
  </si>
  <si>
    <t>201</t>
  </si>
  <si>
    <t>998711102</t>
  </si>
  <si>
    <t>Přesun hmot tonážní pro izolace proti vodě, vlhkosti a plynům v objektech v přes 6 do 12 m</t>
  </si>
  <si>
    <t>338</t>
  </si>
  <si>
    <t>https://podminky.urs.cz/item/CS_URS_2022_01/998711102</t>
  </si>
  <si>
    <t>998711181</t>
  </si>
  <si>
    <t>Příplatek k přesunu hmot tonážní 711 prováděný bez použití mechanizace</t>
  </si>
  <si>
    <t>535062027</t>
  </si>
  <si>
    <t>https://podminky.urs.cz/item/CS_URS_2022_01/998711181</t>
  </si>
  <si>
    <t>712</t>
  </si>
  <si>
    <t>Povlakové krytiny</t>
  </si>
  <si>
    <t>203</t>
  </si>
  <si>
    <t>712300911</t>
  </si>
  <si>
    <t>Příplatek k opravě povlakové krytiny do 10° za správkový kus natěradly a AIP</t>
  </si>
  <si>
    <t>-217257403</t>
  </si>
  <si>
    <t>https://podminky.urs.cz/item/CS_URS_2022_01/712300911</t>
  </si>
  <si>
    <t>Oprava stávacjícího souvrství 30%</t>
  </si>
  <si>
    <t>STR_10*0,3</t>
  </si>
  <si>
    <t>1120072519</t>
  </si>
  <si>
    <t>64,40472*0,00032 'Přepočtené koeficientem množství</t>
  </si>
  <si>
    <t>205</t>
  </si>
  <si>
    <t>712300921</t>
  </si>
  <si>
    <t>Příplatek k opravě povlakové krytiny do 10° za správkový kus NAIP přitavením</t>
  </si>
  <si>
    <t>714680647</t>
  </si>
  <si>
    <t>https://podminky.urs.cz/item/CS_URS_2022_01/712300921</t>
  </si>
  <si>
    <t>62836110</t>
  </si>
  <si>
    <t>pás asfaltový natavitelný oxidovaný tl 4,0mm s vložkou z hliníkové fólie / hliníkové fólie s textilií, se spalitelnou PE folií nebo jemnozrnným minerálním posypem</t>
  </si>
  <si>
    <t>1829741717</t>
  </si>
  <si>
    <t>64,40472*1,15 'Přepočtené koeficientem množství</t>
  </si>
  <si>
    <t>207</t>
  </si>
  <si>
    <t>712311101</t>
  </si>
  <si>
    <t>Provedení povlakové krytiny střech do 10° za studena lakem penetračním nebo asfaltovým</t>
  </si>
  <si>
    <t>1417900210</t>
  </si>
  <si>
    <t>https://podminky.urs.cz/item/CS_URS_2022_01/712311101</t>
  </si>
  <si>
    <t>712331111</t>
  </si>
  <si>
    <t>Provedení povlakové krytiny střech do 10° podkladní vrstvy pásy na sucho samolepící</t>
  </si>
  <si>
    <t>-329175218</t>
  </si>
  <si>
    <t>https://podminky.urs.cz/item/CS_URS_2022_01/712331111</t>
  </si>
  <si>
    <t>209</t>
  </si>
  <si>
    <t>62866281</t>
  </si>
  <si>
    <t>pás asfaltový samolepicí modifikovaný SBS tl 3,0mm s vložkou ze skleněné tkaniny se spalitelnou fólií nebo jemnozrnným minerálním posypem nebo textilií na horním povrchu</t>
  </si>
  <si>
    <t>-417286068</t>
  </si>
  <si>
    <t>236,1484*1,1655 'Přepočtené koeficientem množství</t>
  </si>
  <si>
    <t>712340833</t>
  </si>
  <si>
    <t>Odstranění povlakové krytiny střech do 10° z pásů NAIP přitavených v plné ploše třívrstvé</t>
  </si>
  <si>
    <t>-167415588</t>
  </si>
  <si>
    <t>https://podminky.urs.cz/item/CS_URS_2022_01/712340833</t>
  </si>
  <si>
    <t>211</t>
  </si>
  <si>
    <t>712341559</t>
  </si>
  <si>
    <t>Provedení povlakové krytiny střech do 10° pásy NAIP přitavením v plné ploše</t>
  </si>
  <si>
    <t>-1415242955</t>
  </si>
  <si>
    <t>https://podminky.urs.cz/item/CS_URS_2022_01/712341559</t>
  </si>
  <si>
    <t>-449594276</t>
  </si>
  <si>
    <t>213</t>
  </si>
  <si>
    <t>712341715</t>
  </si>
  <si>
    <t>Provedení povlakové krytiny střech do 10° pásy NAIP přitavením zaizolování prostupů kruhového průřezu D do 300 mm</t>
  </si>
  <si>
    <t>-1142819277</t>
  </si>
  <si>
    <t>https://podminky.urs.cz/item/CS_URS_2022_01/712341715</t>
  </si>
  <si>
    <t>712341719</t>
  </si>
  <si>
    <t>Provedení povlakové krytiny střech do 10° pásy NAIP přitavením zaizolování prostupů hranatého průřezu pl přes 0,09 do 0,25 m2</t>
  </si>
  <si>
    <t>-1042963116</t>
  </si>
  <si>
    <t>https://podminky.urs.cz/item/CS_URS_2022_01/712341719</t>
  </si>
  <si>
    <t>215</t>
  </si>
  <si>
    <t>712341720</t>
  </si>
  <si>
    <t>Provedení povlakové krytiny střech do 10° pásy NAIP přitavením zaizolování prostupů hranatého průřezu pl přes 0,25 do 0,75 m2</t>
  </si>
  <si>
    <t>1004060789</t>
  </si>
  <si>
    <t>https://podminky.urs.cz/item/CS_URS_2022_01/712341720</t>
  </si>
  <si>
    <t>712800841</t>
  </si>
  <si>
    <t>Odstranění povlakové krytiny svislých ploch odškrabáním mechu a očištěním</t>
  </si>
  <si>
    <t>891495755</t>
  </si>
  <si>
    <t>https://podminky.urs.cz/item/CS_URS_2022_01/712800841</t>
  </si>
  <si>
    <t xml:space="preserve">Oprava stávacjícího souvrství </t>
  </si>
  <si>
    <t>217</t>
  </si>
  <si>
    <t>712800843</t>
  </si>
  <si>
    <t>Odstranění povlakové krytiny svislých ploch od zbytkového asfaltového pásu odsekáním</t>
  </si>
  <si>
    <t>-831755104</t>
  </si>
  <si>
    <t>https://podminky.urs.cz/item/CS_URS_2022_01/712800843</t>
  </si>
  <si>
    <t>712841559</t>
  </si>
  <si>
    <t>Provedení povlakové krytiny vytažením na konstrukce pásy přitavením NAIP</t>
  </si>
  <si>
    <t>-1541583967</t>
  </si>
  <si>
    <t>https://podminky.urs.cz/item/CS_URS_2022_01/712841559</t>
  </si>
  <si>
    <t>219</t>
  </si>
  <si>
    <t>62855007</t>
  </si>
  <si>
    <t>pás asfaltový natavitelný modifikovaný SBS tl 4,5mm s vložkou z polyesterové vyztužené rohože a hrubozrnným břidličným posypem na horním povrchu</t>
  </si>
  <si>
    <t>-1985087293</t>
  </si>
  <si>
    <t>STR_20*1,15</t>
  </si>
  <si>
    <t>STR_21*1,20</t>
  </si>
  <si>
    <t>Prostupy</t>
  </si>
  <si>
    <t>(0,4*4)*0,5*4*1,2</t>
  </si>
  <si>
    <t>(0,95*2+1,1*2)*0,5*1,2</t>
  </si>
  <si>
    <t>(3,14*0,15)*0,5*4*1,2</t>
  </si>
  <si>
    <t>712997001</t>
  </si>
  <si>
    <t>Provedení povlakové krytiny přilepením klínů do asfaltu</t>
  </si>
  <si>
    <t>-774997924</t>
  </si>
  <si>
    <t>https://podminky.urs.cz/item/CS_URS_2022_01/712997001</t>
  </si>
  <si>
    <t>221</t>
  </si>
  <si>
    <t>63152008</t>
  </si>
  <si>
    <t>klín atikový přechodný minerální plochých střech tl 100x100mm</t>
  </si>
  <si>
    <t>943307799</t>
  </si>
  <si>
    <t>66,32*1,15 'Přepočtené koeficientem množství</t>
  </si>
  <si>
    <t>712998005</t>
  </si>
  <si>
    <t>Montáž atikového chrliče z PVC DN 125</t>
  </si>
  <si>
    <t>-737462994</t>
  </si>
  <si>
    <t>https://podminky.urs.cz/item/CS_URS_2022_01/712998005</t>
  </si>
  <si>
    <t>223</t>
  </si>
  <si>
    <t>28342471</t>
  </si>
  <si>
    <t>chrlič atikový DN 125 s manžetou pro hydroizolaci z PVC-P</t>
  </si>
  <si>
    <t>564091335</t>
  </si>
  <si>
    <t>998712102</t>
  </si>
  <si>
    <t>Přesun hmot tonážní tonážní pro krytiny povlakové v objektech v přes 6 do 12 m</t>
  </si>
  <si>
    <t>422507102</t>
  </si>
  <si>
    <t>https://podminky.urs.cz/item/CS_URS_2022_01/998712102</t>
  </si>
  <si>
    <t>225</t>
  </si>
  <si>
    <t>998712181</t>
  </si>
  <si>
    <t>Příplatek k přesunu hmot tonážní 712 prováděný bez použití mechanizace</t>
  </si>
  <si>
    <t>-579920227</t>
  </si>
  <si>
    <t>https://podminky.urs.cz/item/CS_URS_2022_01/998712181</t>
  </si>
  <si>
    <t>713</t>
  </si>
  <si>
    <t>Izolace tepelné</t>
  </si>
  <si>
    <t>713121121</t>
  </si>
  <si>
    <t>Montáž izolace tepelné podlah volně kladenými rohožemi, pásy, dílci, deskami 2 vrstvy</t>
  </si>
  <si>
    <t>340</t>
  </si>
  <si>
    <t>https://podminky.urs.cz/item/CS_URS_2022_01/713121121</t>
  </si>
  <si>
    <t>227</t>
  </si>
  <si>
    <t>28372305</t>
  </si>
  <si>
    <t>deska EPS 100 pro konstrukce s běžným zatížením λ=0,037 tl 50mm</t>
  </si>
  <si>
    <t>342</t>
  </si>
  <si>
    <t>deska EPS 100 pro konstrukce s běžným zatížením ?=0,037 tl 50mm</t>
  </si>
  <si>
    <t>74,347*2,04 "Přepočtené koeficientem množství</t>
  </si>
  <si>
    <t>713141131</t>
  </si>
  <si>
    <t>Montáž izolace tepelné střech plochých lepené za studena plně 1 vrstva rohoží, pásů, dílců, desek</t>
  </si>
  <si>
    <t>-88914035</t>
  </si>
  <si>
    <t>https://podminky.urs.cz/item/CS_URS_2022_01/713141131</t>
  </si>
  <si>
    <t>229</t>
  </si>
  <si>
    <t>28376422</t>
  </si>
  <si>
    <t>deska z polystyrénu XPS, hrana polodrážková a hladký povrch 300kPA tl 100mm</t>
  </si>
  <si>
    <t>-1273700794</t>
  </si>
  <si>
    <t>STR_21/(0,3+0,5)*0,5</t>
  </si>
  <si>
    <t>34,11*1,02 'Přepočtené koeficientem množství</t>
  </si>
  <si>
    <t>63151402</t>
  </si>
  <si>
    <t>deska tepelně izolační minerální plochých střech vrchní vrstva 60kPa λ=0,037-0,039 tl 100mm</t>
  </si>
  <si>
    <t>-1669197100</t>
  </si>
  <si>
    <t>deska tepelně izolační minerální plochých střech vrchní vrstva 60kPa ?=0,037-0,039 tl 100mm</t>
  </si>
  <si>
    <t>STR_21/(0,3+0,5)*0,3</t>
  </si>
  <si>
    <t>20,466*1,02 'Přepočtené koeficientem množství</t>
  </si>
  <si>
    <t>231</t>
  </si>
  <si>
    <t>713141224</t>
  </si>
  <si>
    <t>Přikotvení tepelné izolace šrouby do betonu lehčeného nebo zdiva pro izolaci tl přes 60 do 100 mm</t>
  </si>
  <si>
    <t>-357448058</t>
  </si>
  <si>
    <t>https://podminky.urs.cz/item/CS_URS_2022_01/713141224</t>
  </si>
  <si>
    <t>713141135</t>
  </si>
  <si>
    <t>Montáž izolace tepelné střech plochých lepené za studena bodově 1 vrstva rohoží, pásů, dílců, desek</t>
  </si>
  <si>
    <t>1719877887</t>
  </si>
  <si>
    <t>https://podminky.urs.cz/item/CS_URS_2022_01/713141135</t>
  </si>
  <si>
    <t>STR_20*2</t>
  </si>
  <si>
    <t>233</t>
  </si>
  <si>
    <t>28372309</t>
  </si>
  <si>
    <t>deska EPS 100 pro konstrukce s běžným zatížením λ=0,037 tl 100mm</t>
  </si>
  <si>
    <t>271296991</t>
  </si>
  <si>
    <t>deska EPS 100 pro konstrukce s běžným zatížením ?=0,037 tl 100mm</t>
  </si>
  <si>
    <t>STR_22*2*(1)</t>
  </si>
  <si>
    <t>205,5724*1,02 'Přepočtené koeficientem množství</t>
  </si>
  <si>
    <t>28372319</t>
  </si>
  <si>
    <t>deska EPS 100 pro konstrukce s běžným zatížením λ=0,037 tl 160mm</t>
  </si>
  <si>
    <t>-152350639</t>
  </si>
  <si>
    <t>deska EPS 100 pro konstrukce s běžným zatížením ?=0,037 tl 160mm</t>
  </si>
  <si>
    <t>STR_22*(-1)</t>
  </si>
  <si>
    <t>169,5724*1,02 'Přepočtené koeficientem množství</t>
  </si>
  <si>
    <t>235</t>
  </si>
  <si>
    <t>28376464</t>
  </si>
  <si>
    <t>deska z polystyrénu XPS, hrana polodrážková a hladký povrch 700kPa tl 100mm</t>
  </si>
  <si>
    <t>-1697221119</t>
  </si>
  <si>
    <t>STR_22*2</t>
  </si>
  <si>
    <t>24*1,02 'Přepočtené koeficientem množství</t>
  </si>
  <si>
    <t>28376467</t>
  </si>
  <si>
    <t>deska z polystyrénu XPS, hrana polodrážková a hladký povrch 700kPa tl 160mm</t>
  </si>
  <si>
    <t>-684752388</t>
  </si>
  <si>
    <t>12*1,02 'Přepočtené koeficientem množství</t>
  </si>
  <si>
    <t>237</t>
  </si>
  <si>
    <t>713141263.R01</t>
  </si>
  <si>
    <t>Přikotvení tepelné izolace šrouby do betonu pro izolaci tl přes 240 mm (vnitřní pole)</t>
  </si>
  <si>
    <t>-1628698526</t>
  </si>
  <si>
    <t>STR_20*0,4</t>
  </si>
  <si>
    <t>713141263.R02</t>
  </si>
  <si>
    <t>Přikotvení tepelné izolace šrouby do betonu pro izolaci tl přes 240 mm (krajní pole)</t>
  </si>
  <si>
    <t>-1774194456</t>
  </si>
  <si>
    <t>STR_20*0,3</t>
  </si>
  <si>
    <t>239</t>
  </si>
  <si>
    <t>713141263.R03</t>
  </si>
  <si>
    <t>Přikotvení tepelné izolace šrouby do betonu pro izolaci tl přes 240 mm (rohové pole)</t>
  </si>
  <si>
    <t>814375587</t>
  </si>
  <si>
    <t>713521121</t>
  </si>
  <si>
    <t>Montáž izolace tepelné protipožárním obkladem nosníků deskami 1 vrstva</t>
  </si>
  <si>
    <t>-1011949486</t>
  </si>
  <si>
    <t>https://podminky.urs.cz/item/CS_URS_2022_01/713521121</t>
  </si>
  <si>
    <t>3.NP- vybudování průvlaku z HEB 280 – opatřen obkladem s požární odolností Promatect-xs jednovrstvý tl. 12,7 mm</t>
  </si>
  <si>
    <t>(12,25)*(0,60+0,32+0,60)</t>
  </si>
  <si>
    <t>241</t>
  </si>
  <si>
    <t>PMT.23012301</t>
  </si>
  <si>
    <t>PROMATECT-XS 12,7×1200×2500 mm</t>
  </si>
  <si>
    <t>-1699745234</t>
  </si>
  <si>
    <t>18,62*0,375 'Přepočtené koeficientem množství</t>
  </si>
  <si>
    <t>998713102</t>
  </si>
  <si>
    <t>Přesun hmot tonážní pro izolace tepelné v objektech v přes 6 do 12 m</t>
  </si>
  <si>
    <t>344</t>
  </si>
  <si>
    <t>https://podminky.urs.cz/item/CS_URS_2022_01/998713102</t>
  </si>
  <si>
    <t>243</t>
  </si>
  <si>
    <t>1099272971</t>
  </si>
  <si>
    <t>998713181</t>
  </si>
  <si>
    <t>Příplatek k přesunu hmot tonážní 713 prováděný bez použití mechanizace</t>
  </si>
  <si>
    <t>875371200</t>
  </si>
  <si>
    <t>https://podminky.urs.cz/item/CS_URS_2022_01/998713181</t>
  </si>
  <si>
    <t>245</t>
  </si>
  <si>
    <t>1325230191</t>
  </si>
  <si>
    <t>721</t>
  </si>
  <si>
    <t>Zdravotechnika - vnitřní kanalizace</t>
  </si>
  <si>
    <t>721279153</t>
  </si>
  <si>
    <t>Montáž hlavice ventilační polypropylen PP DN 110 ostatní typ</t>
  </si>
  <si>
    <t>-546559244</t>
  </si>
  <si>
    <t>https://podminky.urs.cz/item/CS_URS_2022_01/721279153</t>
  </si>
  <si>
    <t>247</t>
  </si>
  <si>
    <t>56231.R01</t>
  </si>
  <si>
    <t>souprava ventilační střešní PP DN 110  s manžetou asfaltovou</t>
  </si>
  <si>
    <t>-1129557079</t>
  </si>
  <si>
    <t>721910922</t>
  </si>
  <si>
    <t>Pročištění svodů ležatých DN do 300</t>
  </si>
  <si>
    <t>346</t>
  </si>
  <si>
    <t>https://podminky.urs.cz/item/CS_URS_2022_01/721910922</t>
  </si>
  <si>
    <t>revize stávající dešťové kanalizace</t>
  </si>
  <si>
    <t>23,680+9,680+8,200+6,870+4,950+2,000+0,700+2,650+2,585+2,650+0,700+10,740+6,145+1,500+4,720+1,500+6,120+10,791+0,700+2,650+2,585+2,650+0,590+2,000</t>
  </si>
  <si>
    <t>8,700+4,120+4,000+2,750+8,000+9,680</t>
  </si>
  <si>
    <t>725</t>
  </si>
  <si>
    <t xml:space="preserve">Zdravotechnika - zařizovací předměty   </t>
  </si>
  <si>
    <t>249</t>
  </si>
  <si>
    <t>725110814</t>
  </si>
  <si>
    <t>Demontáž klozetu Kombi</t>
  </si>
  <si>
    <t>soubor</t>
  </si>
  <si>
    <t>348</t>
  </si>
  <si>
    <t>https://podminky.urs.cz/item/CS_URS_2022_01/725110814</t>
  </si>
  <si>
    <t>1,000 " m.č. 1.04</t>
  </si>
  <si>
    <t>2,000 " m.č. 1.07</t>
  </si>
  <si>
    <t>1,000 " m.č. 1.11</t>
  </si>
  <si>
    <t>2,000 " m.č. 1.24</t>
  </si>
  <si>
    <t>2,000 " m.č. 2.03</t>
  </si>
  <si>
    <t>2,000 " m.č. 2.09</t>
  </si>
  <si>
    <t>2,000 " m.č. 3.10</t>
  </si>
  <si>
    <t>725122817</t>
  </si>
  <si>
    <t>Demontáž pisoárových stání bez nádrže a jedním záchodkem</t>
  </si>
  <si>
    <t>350</t>
  </si>
  <si>
    <t>https://podminky.urs.cz/item/CS_URS_2022_01/725122817</t>
  </si>
  <si>
    <t>1,000 " m.č. 2.09</t>
  </si>
  <si>
    <t>1,000 " m.č. 3.10</t>
  </si>
  <si>
    <t>251</t>
  </si>
  <si>
    <t>725210821</t>
  </si>
  <si>
    <t>Demontáž umyvadel bez výtokových armatur</t>
  </si>
  <si>
    <t>352</t>
  </si>
  <si>
    <t>https://podminky.urs.cz/item/CS_URS_2022_01/725210821</t>
  </si>
  <si>
    <t>2,000 " m.č. 1.03</t>
  </si>
  <si>
    <t>1,000 " m.č. 1.06</t>
  </si>
  <si>
    <t>1,000 " m.č. 1.12</t>
  </si>
  <si>
    <t>1,000 " m.č. 1.23</t>
  </si>
  <si>
    <t>1,000 " m.č. 1.29</t>
  </si>
  <si>
    <t>1,000 " m.č. 2.08</t>
  </si>
  <si>
    <t>2,000 " m.č. 3.04</t>
  </si>
  <si>
    <t>1,000 " m.č. 3.06</t>
  </si>
  <si>
    <t>725240812</t>
  </si>
  <si>
    <t>Demontáž vaniček sprchových bez výtokových armatur</t>
  </si>
  <si>
    <t>354</t>
  </si>
  <si>
    <t>https://podminky.urs.cz/item/CS_URS_2022_01/725240812</t>
  </si>
  <si>
    <t>2,000 " m.č. 1.29</t>
  </si>
  <si>
    <t>253</t>
  </si>
  <si>
    <t>725291_R01</t>
  </si>
  <si>
    <t>Vybavení sociálního zázemí - WC invalidé- cena za komplet</t>
  </si>
  <si>
    <t>1280302783</t>
  </si>
  <si>
    <t>725291_R11</t>
  </si>
  <si>
    <t>Vybavení sociálního zázemí- WC zaměstnanci - předsíň WC – cena za komplet</t>
  </si>
  <si>
    <t>-647886678</t>
  </si>
  <si>
    <t>255</t>
  </si>
  <si>
    <t>725291_R21</t>
  </si>
  <si>
    <t>Vybavení sociálního zázemí- WC zaměstnanci - WC kabiny – cena za komplet</t>
  </si>
  <si>
    <t>1364834611</t>
  </si>
  <si>
    <t>725291_R31</t>
  </si>
  <si>
    <t>Vybavení sociálního zázemí- WC zaměstnanci - sprchová kabinay – cena za komplet</t>
  </si>
  <si>
    <t>-1015924179</t>
  </si>
  <si>
    <t>257</t>
  </si>
  <si>
    <t>725310823</t>
  </si>
  <si>
    <t>Demontáž dřez jednoduchý vestavěný v kuchyňských sestavách bez výtokových armatur</t>
  </si>
  <si>
    <t>356</t>
  </si>
  <si>
    <t>https://podminky.urs.cz/item/CS_URS_2022_01/725310823</t>
  </si>
  <si>
    <t>1,000 " m.č. 1.19</t>
  </si>
  <si>
    <t>725330820</t>
  </si>
  <si>
    <t>Demontáž výlevka diturvitová</t>
  </si>
  <si>
    <t>358</t>
  </si>
  <si>
    <t>https://podminky.urs.cz/item/CS_URS_2022_01/725330820</t>
  </si>
  <si>
    <t>1,000 " m.č. 1.03</t>
  </si>
  <si>
    <t>1,000 " m.č. 1.28</t>
  </si>
  <si>
    <t>1,000 " m.č. 2.04</t>
  </si>
  <si>
    <t>259</t>
  </si>
  <si>
    <t>725820801</t>
  </si>
  <si>
    <t>Demontáž baterie nástěnné do G 3 / 4</t>
  </si>
  <si>
    <t>362</t>
  </si>
  <si>
    <t>https://podminky.urs.cz/item/CS_URS_2022_01/725820801</t>
  </si>
  <si>
    <t>VV viz. položka č. 725330820</t>
  </si>
  <si>
    <t>4,000</t>
  </si>
  <si>
    <t>725820802</t>
  </si>
  <si>
    <t>Demontáž baterie stojánkové do jednoho otvoru</t>
  </si>
  <si>
    <t>364</t>
  </si>
  <si>
    <t>https://podminky.urs.cz/item/CS_URS_2022_01/725820802</t>
  </si>
  <si>
    <t>VV viz. položka č. 725210821</t>
  </si>
  <si>
    <t>13,000</t>
  </si>
  <si>
    <t>VV viz. položka č. 725310823</t>
  </si>
  <si>
    <t>261</t>
  </si>
  <si>
    <t>725840850</t>
  </si>
  <si>
    <t>Demontáž baterie sprch diferenciální do G 3/4x1</t>
  </si>
  <si>
    <t>366</t>
  </si>
  <si>
    <t>https://podminky.urs.cz/item/CS_URS_2022_01/725840850</t>
  </si>
  <si>
    <t>725840860</t>
  </si>
  <si>
    <t>Demontáž ramen sprchových nebo sprch táhlových</t>
  </si>
  <si>
    <t>368</t>
  </si>
  <si>
    <t>https://podminky.urs.cz/item/CS_URS_2022_01/725840860</t>
  </si>
  <si>
    <t>VV viz. položka č. 725840850</t>
  </si>
  <si>
    <t>5,000</t>
  </si>
  <si>
    <t>263</t>
  </si>
  <si>
    <t>725860811</t>
  </si>
  <si>
    <t>Demontáž uzávěrů zápachu jednoduchých</t>
  </si>
  <si>
    <t>370</t>
  </si>
  <si>
    <t>https://podminky.urs.cz/item/CS_URS_2022_01/725860811</t>
  </si>
  <si>
    <t>VV viz. položka č. 725122817</t>
  </si>
  <si>
    <t>6,000</t>
  </si>
  <si>
    <t>725860812</t>
  </si>
  <si>
    <t>Demontáž uzávěrů zápachu dvojitých</t>
  </si>
  <si>
    <t>372</t>
  </si>
  <si>
    <t>https://podminky.urs.cz/item/CS_URS_2022_01/725860812</t>
  </si>
  <si>
    <t>VV viz. položka č. 725240812</t>
  </si>
  <si>
    <t>265</t>
  </si>
  <si>
    <t>725590812</t>
  </si>
  <si>
    <t>Přemístění vnitrostaveništní demontovaných zařizovacích předmětů v objektech v přes 6 do 12 m</t>
  </si>
  <si>
    <t>360</t>
  </si>
  <si>
    <t>https://podminky.urs.cz/item/CS_URS_2022_01/725590812</t>
  </si>
  <si>
    <t>741</t>
  </si>
  <si>
    <t>Elektroinstalace - silnoproud</t>
  </si>
  <si>
    <t>741421823</t>
  </si>
  <si>
    <t>Demontáž drátu nebo lana svodového vedení D přes 8 mm rovná střecha</t>
  </si>
  <si>
    <t>247263103</t>
  </si>
  <si>
    <t>https://podminky.urs.cz/item/CS_URS_2022_01/741421823</t>
  </si>
  <si>
    <t>8,68*4</t>
  </si>
  <si>
    <t>22,68*2</t>
  </si>
  <si>
    <t>2,75*2</t>
  </si>
  <si>
    <t>2,0</t>
  </si>
  <si>
    <t>267</t>
  </si>
  <si>
    <t>741421843</t>
  </si>
  <si>
    <t>Demontáž svorky šroubové hromosvodné se 2 šrouby</t>
  </si>
  <si>
    <t>861913580</t>
  </si>
  <si>
    <t>https://podminky.urs.cz/item/CS_URS_2022_01/741421843</t>
  </si>
  <si>
    <t>741421845</t>
  </si>
  <si>
    <t>Demontáž svorky šroubové hromosvodné se 3 šrouby a více šrouby</t>
  </si>
  <si>
    <t>-1915094887</t>
  </si>
  <si>
    <t>https://podminky.urs.cz/item/CS_URS_2022_01/741421845</t>
  </si>
  <si>
    <t>269</t>
  </si>
  <si>
    <t>741421855</t>
  </si>
  <si>
    <t>Demontáž vedení hromosvodné-podpěra střešní pro plochou střechu</t>
  </si>
  <si>
    <t>449331256</t>
  </si>
  <si>
    <t>https://podminky.urs.cz/item/CS_URS_2022_01/741421855</t>
  </si>
  <si>
    <t>761</t>
  </si>
  <si>
    <t>Konstrukce prosvětlovací</t>
  </si>
  <si>
    <t>7/T VD</t>
  </si>
  <si>
    <t>7/T- skleněná rámová příčka, modul 1000 mm, dveřní křídlo š=800 mm. část příčky provedena jak o pevná. z prostoru operačního střediska opatřena neprůhlednou fólií zabraňující průhledu do kanceláře. samostatný výkres d.1.01.1.b.20 m. č. 3.03 – 3,06 , rozmě</t>
  </si>
  <si>
    <t>497293232</t>
  </si>
  <si>
    <t>271</t>
  </si>
  <si>
    <t>998761102</t>
  </si>
  <si>
    <t>Přesun hmot tonážní pro konstrukce prosvětlovací v objektech v přes 6 do 12 m</t>
  </si>
  <si>
    <t>-1496998968</t>
  </si>
  <si>
    <t>https://podminky.urs.cz/item/CS_URS_2022_01/998761102</t>
  </si>
  <si>
    <t>998761181</t>
  </si>
  <si>
    <t>Příplatek k přesunu hmot tonážní 761 prováděný bez použití mechanizace</t>
  </si>
  <si>
    <t>-1749921114</t>
  </si>
  <si>
    <t>https://podminky.urs.cz/item/CS_URS_2022_01/998761181</t>
  </si>
  <si>
    <t>762</t>
  </si>
  <si>
    <t>Konstrukce tesařské</t>
  </si>
  <si>
    <t>273</t>
  </si>
  <si>
    <t>762361313</t>
  </si>
  <si>
    <t>Konstrukční a vyrovnávací vrstva pod klempířské prvky (atiky) z desek dřevoštěpkových tl 25 mm</t>
  </si>
  <si>
    <t>-286331750</t>
  </si>
  <si>
    <t>https://podminky.urs.cz/item/CS_URS_2022_01/762361313</t>
  </si>
  <si>
    <t>998762102</t>
  </si>
  <si>
    <t>Přesun hmot tonážní pro kce tesařské v objektech v přes 6 do 12 m</t>
  </si>
  <si>
    <t>69817690</t>
  </si>
  <si>
    <t>https://podminky.urs.cz/item/CS_URS_2022_01/998762102</t>
  </si>
  <si>
    <t>275</t>
  </si>
  <si>
    <t>998762181</t>
  </si>
  <si>
    <t>Příplatek k přesunu hmot tonážní 762 prováděný bez použití mechanizace</t>
  </si>
  <si>
    <t>2086676460</t>
  </si>
  <si>
    <t>https://podminky.urs.cz/item/CS_URS_2022_01/998762181</t>
  </si>
  <si>
    <t>763</t>
  </si>
  <si>
    <t>Konstrukce suché výstavby</t>
  </si>
  <si>
    <t>763111821</t>
  </si>
  <si>
    <t>Demontáž SDK příčky se zdvojenou ocelovou nosnou konstrukcí opláštění dvojité</t>
  </si>
  <si>
    <t>594104861</t>
  </si>
  <si>
    <t>https://podminky.urs.cz/item/CS_URS_2022_01/763111821</t>
  </si>
  <si>
    <t>1.NP- zbourání stávající dělící zdi mezi 1.25 a 1.26 – 5200/2650 provedeno ze SDK</t>
  </si>
  <si>
    <t>(5,2*2,65)*1</t>
  </si>
  <si>
    <t>277</t>
  </si>
  <si>
    <t>763121590</t>
  </si>
  <si>
    <t>SDK stěna předsazená pro osazení závěsného WC tl 150 - 250 mm profil CW+UW 50 desky 2xH2 12,5 bez TI</t>
  </si>
  <si>
    <t>374</t>
  </si>
  <si>
    <t>https://podminky.urs.cz/item/CS_URS_2022_01/763121590</t>
  </si>
  <si>
    <t>1,780*1,250 " m.č. 3.04</t>
  </si>
  <si>
    <t>763121751</t>
  </si>
  <si>
    <t>Příplatek k SDK stěně předsazené za plochu do 6 m2 jednotlivě</t>
  </si>
  <si>
    <t>376</t>
  </si>
  <si>
    <t>https://podminky.urs.cz/item/CS_URS_2022_01/763121751</t>
  </si>
  <si>
    <t>VV viz. položka č. 763121590</t>
  </si>
  <si>
    <t>2,225</t>
  </si>
  <si>
    <t>279</t>
  </si>
  <si>
    <t>763121761</t>
  </si>
  <si>
    <t>Příplatek k SDK stěně předsazené za rovinnost kvality Q3</t>
  </si>
  <si>
    <t>378</t>
  </si>
  <si>
    <t>https://podminky.urs.cz/item/CS_URS_2022_01/763121761</t>
  </si>
  <si>
    <t>763131451</t>
  </si>
  <si>
    <t>SDK podhled deska 1xH2 12,5 bez izolace dvouvrstvá spodní kce profil CD+UD</t>
  </si>
  <si>
    <t>380</t>
  </si>
  <si>
    <t>https://podminky.urs.cz/item/CS_URS_2022_01/763131451</t>
  </si>
  <si>
    <t>1,600 " m.č. 2.03a</t>
  </si>
  <si>
    <t>1,600 " m.č. 2.03b</t>
  </si>
  <si>
    <t>2,050 " m.č. 2.04a</t>
  </si>
  <si>
    <t>2,930 " m.č. 2.04b</t>
  </si>
  <si>
    <t>1,600 " m.č. 2.08a</t>
  </si>
  <si>
    <t>1,600 " m.č. 2.08b</t>
  </si>
  <si>
    <t>2,050 " m.č. 2.09a</t>
  </si>
  <si>
    <t>2,940 " m.č. 2.09b</t>
  </si>
  <si>
    <t>6,500 " m.č. 3.04</t>
  </si>
  <si>
    <t>1,600 " m.č. 3.10a</t>
  </si>
  <si>
    <t>5,300 " m.č. 3.10b</t>
  </si>
  <si>
    <t>281</t>
  </si>
  <si>
    <t>763131751</t>
  </si>
  <si>
    <t>Montáž parotěsné zábrany do SDK podhledu</t>
  </si>
  <si>
    <t>382</t>
  </si>
  <si>
    <t>https://podminky.urs.cz/item/CS_URS_2022_01/763131751</t>
  </si>
  <si>
    <t>VV viz. položka č. 763131451</t>
  </si>
  <si>
    <t>52,910</t>
  </si>
  <si>
    <t>28329027</t>
  </si>
  <si>
    <t>fólie PE vyztužená Al vrstvou pro parotěsnou vrstvu 150g/m2</t>
  </si>
  <si>
    <t>384</t>
  </si>
  <si>
    <t>52,91*1,1235 "Přepočtené koeficientem množství</t>
  </si>
  <si>
    <t>283</t>
  </si>
  <si>
    <t>763131761</t>
  </si>
  <si>
    <t>Příplatek k SDK podhledu za plochu do 3 m2 jednotlivě</t>
  </si>
  <si>
    <t>386</t>
  </si>
  <si>
    <t>https://podminky.urs.cz/item/CS_URS_2022_01/763131761</t>
  </si>
  <si>
    <t>763131771</t>
  </si>
  <si>
    <t>Příplatek k SDK podhledu za rovinnost kvality Q3</t>
  </si>
  <si>
    <t>388</t>
  </si>
  <si>
    <t>https://podminky.urs.cz/item/CS_URS_2022_01/763131771</t>
  </si>
  <si>
    <t>285</t>
  </si>
  <si>
    <t>763131821</t>
  </si>
  <si>
    <t>Demontáž SDK podhledu s dvouvrstvou nosnou kcí z ocelových profilů opláštění jednoduché</t>
  </si>
  <si>
    <t>-963905638</t>
  </si>
  <si>
    <t>https://podminky.urs.cz/item/CS_URS_2022_01/763131821</t>
  </si>
  <si>
    <t>3.NP- na WC všude zrušen SDK podhled</t>
  </si>
  <si>
    <t>(3,95)"m.č.  3,10- WC muži"</t>
  </si>
  <si>
    <t>763173113</t>
  </si>
  <si>
    <t>Montáž úchytu pro WC v SDK kci</t>
  </si>
  <si>
    <t>390</t>
  </si>
  <si>
    <t>https://podminky.urs.cz/item/CS_URS_2022_01/763173113</t>
  </si>
  <si>
    <t>1,000*2 " m.č. 3.04</t>
  </si>
  <si>
    <t>287</t>
  </si>
  <si>
    <t>59030731</t>
  </si>
  <si>
    <t>konstrukce pro uchycení WC osová rozteč CW profilů 450-625mm</t>
  </si>
  <si>
    <t>392</t>
  </si>
  <si>
    <t>763411111</t>
  </si>
  <si>
    <t>Sanitární příčky do mokrého prostředí, desky s HPL - laminátem tl 19,6 mm</t>
  </si>
  <si>
    <t>394</t>
  </si>
  <si>
    <t>https://podminky.urs.cz/item/CS_URS_2022_01/763411111</t>
  </si>
  <si>
    <t>(1,780+1,550)*2,250 " m.č. 3.04 (ozn. 7/T)</t>
  </si>
  <si>
    <t>-((0,600+0,600)*2,000)</t>
  </si>
  <si>
    <t>289</t>
  </si>
  <si>
    <t>763411121</t>
  </si>
  <si>
    <t>Dveře sanitárních příček, desky s HPL - laminátem tl 19,6 mm, š do 800 mm, v do 2000 mm</t>
  </si>
  <si>
    <t>396</t>
  </si>
  <si>
    <t>https://podminky.urs.cz/item/CS_URS_2022_01/763411121</t>
  </si>
  <si>
    <t>1,000*2 " m.č. 3.04 (ozn. 7/T)</t>
  </si>
  <si>
    <t>998763302</t>
  </si>
  <si>
    <t>Přesun hmot tonážní pro sádrokartonové konstrukce v objektech v přes 6 do 12 m</t>
  </si>
  <si>
    <t>398</t>
  </si>
  <si>
    <t>https://podminky.urs.cz/item/CS_URS_2022_01/998763302</t>
  </si>
  <si>
    <t>291</t>
  </si>
  <si>
    <t>998763381</t>
  </si>
  <si>
    <t>Příplatek k přesunu hmot tonážní 763 SDK prováděný bez použití mechanizace</t>
  </si>
  <si>
    <t>2126438553</t>
  </si>
  <si>
    <t>https://podminky.urs.cz/item/CS_URS_2022_01/998763381</t>
  </si>
  <si>
    <t>764</t>
  </si>
  <si>
    <t>Konstrukce klempířské</t>
  </si>
  <si>
    <t>764001901</t>
  </si>
  <si>
    <t>Napojení klempířských konstrukcí na stávající délky spoje do 0,5 m</t>
  </si>
  <si>
    <t>400</t>
  </si>
  <si>
    <t>https://podminky.urs.cz/item/CS_URS_2022_01/764001901</t>
  </si>
  <si>
    <t>11,000 " napojení dešťových svodů</t>
  </si>
  <si>
    <t>293</t>
  </si>
  <si>
    <t>764002841</t>
  </si>
  <si>
    <t>Demontáž oplechování horních ploch zdí a nadezdívek do suti</t>
  </si>
  <si>
    <t>1494445052</t>
  </si>
  <si>
    <t>https://podminky.urs.cz/item/CS_URS_2022_01/764002841</t>
  </si>
  <si>
    <t>Střecha- demontáž oplechování atik</t>
  </si>
  <si>
    <t>(22,68*2+8,68*2+2,75*2)</t>
  </si>
  <si>
    <t>764002851</t>
  </si>
  <si>
    <t>Demontáž oplechování parapetů do suti</t>
  </si>
  <si>
    <t>402</t>
  </si>
  <si>
    <t>https://podminky.urs.cz/item/CS_URS_2022_01/764002851</t>
  </si>
  <si>
    <t>1,000+0,970 " rušené okno</t>
  </si>
  <si>
    <t>295</t>
  </si>
  <si>
    <t>764004863</t>
  </si>
  <si>
    <t>Demontáž svodu k dalšímu použití</t>
  </si>
  <si>
    <t>404</t>
  </si>
  <si>
    <t>https://podminky.urs.cz/item/CS_URS_2022_01/764004863</t>
  </si>
  <si>
    <t>2,000*11 " napojení dešťových svodů (spodní díl)</t>
  </si>
  <si>
    <t>764011447</t>
  </si>
  <si>
    <t>Podkladní plech z PZ plechu pro hřebeny, nároží, úžlabí nebo okapové hrany tl 1,0 mm rš 670 mm</t>
  </si>
  <si>
    <t>895161988</t>
  </si>
  <si>
    <t>https://podminky.urs.cz/item/CS_URS_2022_01/764011447</t>
  </si>
  <si>
    <t>297</t>
  </si>
  <si>
    <t>764245411</t>
  </si>
  <si>
    <t>Oplechování nadezdívek bez rohů z TiZn předzvětralého plechu celoplošně lepené rš přes 800 mm</t>
  </si>
  <si>
    <t>502677060</t>
  </si>
  <si>
    <t>https://podminky.urs.cz/item/CS_URS_2022_01/764245411</t>
  </si>
  <si>
    <t>KL_10*(0,03+0,1+0,5+0,5+0,03)</t>
  </si>
  <si>
    <t>764245446</t>
  </si>
  <si>
    <t>Příplatek za zvýšenou pracnost při oplechování rohů nadezdívek z TiZn předzvětralého plechu rš přes 400 mm</t>
  </si>
  <si>
    <t>-47972608</t>
  </si>
  <si>
    <t>https://podminky.urs.cz/item/CS_URS_2022_01/764245446</t>
  </si>
  <si>
    <t>299</t>
  </si>
  <si>
    <t>764508131</t>
  </si>
  <si>
    <t>Montáž kruhového svodu</t>
  </si>
  <si>
    <t>406</t>
  </si>
  <si>
    <t>https://podminky.urs.cz/item/CS_URS_2022_01/764508131</t>
  </si>
  <si>
    <t>2,000*11 " napojení dešťových svodů (spodní díl - zpětná montáž původního svodu)</t>
  </si>
  <si>
    <t>764542.R01</t>
  </si>
  <si>
    <t>Vyplechování přepadu uložený v lůžku z TiZn předzvětralého plechu</t>
  </si>
  <si>
    <t>-96315325</t>
  </si>
  <si>
    <t>301</t>
  </si>
  <si>
    <t>998764102</t>
  </si>
  <si>
    <t>Přesun hmot tonážní pro konstrukce klempířské v objektech v přes 6 do 12 m</t>
  </si>
  <si>
    <t>-1162120157</t>
  </si>
  <si>
    <t>https://podminky.urs.cz/item/CS_URS_2022_01/998764102</t>
  </si>
  <si>
    <t>369370523</t>
  </si>
  <si>
    <t>303</t>
  </si>
  <si>
    <t>998764181</t>
  </si>
  <si>
    <t>Příplatek k přesunu hmot tonážní 764 prováděný bez použití mechanizace</t>
  </si>
  <si>
    <t>1024320728</t>
  </si>
  <si>
    <t>https://podminky.urs.cz/item/CS_URS_2022_01/998764181</t>
  </si>
  <si>
    <t>1241035526</t>
  </si>
  <si>
    <t>766</t>
  </si>
  <si>
    <t>Konstrukce truhlářské</t>
  </si>
  <si>
    <t>305</t>
  </si>
  <si>
    <t>766231113</t>
  </si>
  <si>
    <t>Montáž sklápěcích půdních schodů</t>
  </si>
  <si>
    <t>408</t>
  </si>
  <si>
    <t>https://podminky.urs.cz/item/CS_URS_2022_01/766231113</t>
  </si>
  <si>
    <t>1,000 " m.č. 3.09</t>
  </si>
  <si>
    <t>61233171</t>
  </si>
  <si>
    <t>schody půdní stahovací kovové a plechovým víkem s vnitřní zateplovací vložkou - rozměr 70x50cm</t>
  </si>
  <si>
    <t>410</t>
  </si>
  <si>
    <t>307</t>
  </si>
  <si>
    <t>766441811</t>
  </si>
  <si>
    <t>Demontáž parapetních desek dřevěných nebo plastových šířky do 300 mm délky do 1000 mm</t>
  </si>
  <si>
    <t>412</t>
  </si>
  <si>
    <t>https://podminky.urs.cz/item/CS_URS_2022_01/766441811</t>
  </si>
  <si>
    <t>1,000*1 " m.č. 1.11</t>
  </si>
  <si>
    <t>1,000*2 " m.č. 1.24</t>
  </si>
  <si>
    <t>1,000*1 " m.č. 1.29</t>
  </si>
  <si>
    <t>1,000*2 " m.č. 2.09</t>
  </si>
  <si>
    <t>1,000*1 " m.č. 3.04</t>
  </si>
  <si>
    <t>1,000*1 " m.č. 3.05</t>
  </si>
  <si>
    <t>1,000*2 " m.č. 3.10</t>
  </si>
  <si>
    <t>1.NP- demontáž parapetů rozšířen o parapety v chodbě 1.22, 1.20 a na schodišti</t>
  </si>
  <si>
    <t>(1)"m.č. 1.22"</t>
  </si>
  <si>
    <t>766441821</t>
  </si>
  <si>
    <t>Demontáž parapetních desek dřevěných nebo plastových šířky do 300 mm délky do 2000 mm</t>
  </si>
  <si>
    <t>-68740668</t>
  </si>
  <si>
    <t>https://podminky.urs.cz/item/CS_URS_2022_01/766441821</t>
  </si>
  <si>
    <t>(1)"m.č. 1.20"</t>
  </si>
  <si>
    <t>2.NP- demontáž parapetů rozšířena o parapety v chodbě m. č. 2.01 a na schodišti m. č. 2.02</t>
  </si>
  <si>
    <t>(2)"m.č. 2.01"</t>
  </si>
  <si>
    <t>(2)"m.č. 2.02"</t>
  </si>
  <si>
    <t>309</t>
  </si>
  <si>
    <t>766660001</t>
  </si>
  <si>
    <t>Montáž dveřních křídel otvíravých jednokřídlových š do 0,8 m do ocelové zárubně</t>
  </si>
  <si>
    <t>414</t>
  </si>
  <si>
    <t>https://podminky.urs.cz/item/CS_URS_2022_01/766660001</t>
  </si>
  <si>
    <t>"1.1/D"6</t>
  </si>
  <si>
    <t>"2.1/D"4</t>
  </si>
  <si>
    <t>"2.2/D"1</t>
  </si>
  <si>
    <t>"2.3/D"2</t>
  </si>
  <si>
    <t>766660002</t>
  </si>
  <si>
    <t>Montáž dveřních křídel otvíravých jednokřídlových š přes 0,8 m do ocelové zárubně</t>
  </si>
  <si>
    <t>422</t>
  </si>
  <si>
    <t>https://podminky.urs.cz/item/CS_URS_2022_01/766660002</t>
  </si>
  <si>
    <t>"3.1/D"7</t>
  </si>
  <si>
    <t>"3.2/D"1</t>
  </si>
  <si>
    <t>"4.1/D"4</t>
  </si>
  <si>
    <t>311</t>
  </si>
  <si>
    <t>766660022</t>
  </si>
  <si>
    <t>Montáž dveřních křídel otvíravých jednokřídlových š přes 0,8 m požárních do ocelové zárubně</t>
  </si>
  <si>
    <t>-906567887</t>
  </si>
  <si>
    <t>https://podminky.urs.cz/item/CS_URS_2022_01/766660022</t>
  </si>
  <si>
    <t>2.1/T VD.2</t>
  </si>
  <si>
    <t>2.1/T- vnitřní dveře, dřevěné plné povrchová úprava: cpl laminát standard , rozměr 700x1970 mm</t>
  </si>
  <si>
    <t>-630279220</t>
  </si>
  <si>
    <t>313</t>
  </si>
  <si>
    <t>2.2/T VD.2</t>
  </si>
  <si>
    <t>2.2/T- vnitřní dveře, dřevěné plné větrací mřížka 100/500 mm povrchová úprava: cpl laminát standard , rozměr 700x1970 mm</t>
  </si>
  <si>
    <t>1237675111</t>
  </si>
  <si>
    <t>2.3/T VD.2</t>
  </si>
  <si>
    <t>2.3/T- vnitřní dveře, dřevěné plné větrací mřížka 100/500 mm povrchová úprava: hpl laminát  , rozměr 700x1970 mm</t>
  </si>
  <si>
    <t>954204942</t>
  </si>
  <si>
    <t>315</t>
  </si>
  <si>
    <t>3.1/T VD.2</t>
  </si>
  <si>
    <t>3.1/T- vnitřní dveře, dřevěné plné povrchová úprava: cpl laminát standard , rozměr 800x1970 mm</t>
  </si>
  <si>
    <t>1443855099</t>
  </si>
  <si>
    <t>4.2/T VD.2</t>
  </si>
  <si>
    <t>4.2/T- vnitřní dveře, dřevěné plné povrchová úprava: cpl laminát standard , rozměr 900x1970 mm</t>
  </si>
  <si>
    <t>560408693</t>
  </si>
  <si>
    <t>317</t>
  </si>
  <si>
    <t>4.3/T VD.2</t>
  </si>
  <si>
    <t>4.3/T- vnitřní dveře, dřevěné plné povrchová úprava: cpl laminát standard EI 30 DP3 , rozměr 900x1970 mm</t>
  </si>
  <si>
    <t>-1089978477</t>
  </si>
  <si>
    <t>4.4/T VD.2</t>
  </si>
  <si>
    <t>4.4/T- vnitřní dveře, dřevěné plné povrchová úprava: cpl laminát standard , rozměr 900x1970 mm</t>
  </si>
  <si>
    <t>-1090723027</t>
  </si>
  <si>
    <t>319</t>
  </si>
  <si>
    <t>4.5/T VD.2</t>
  </si>
  <si>
    <t>4.5/T- vnitřní dveře, dřevěné plné větrací mřížka 100/500 mm povrchová úprava: cpl laminát standard , rozměr 900x1970 mm</t>
  </si>
  <si>
    <t>-519724593</t>
  </si>
  <si>
    <t>4.6/T VD.2</t>
  </si>
  <si>
    <t>4.6/T- vnitřní dveře, dřevěné plné povrchová úprava: cpl laminát standard , rozměr 900x1970 mm</t>
  </si>
  <si>
    <t>1452467131</t>
  </si>
  <si>
    <t>321</t>
  </si>
  <si>
    <t>4.7/T VD.2</t>
  </si>
  <si>
    <t>4.7/T- vnitřní dveře, dřevěné plné povrchová úprava: cpl laminát standard EI 30 DP3 , rozměr 900x1970 mm</t>
  </si>
  <si>
    <t>-658433374</t>
  </si>
  <si>
    <t>1.1/D VD.2</t>
  </si>
  <si>
    <t>1.1/D- vnitřní dveře, dřevěné plné povrchová úprava: cpl laminát standard , rozměr 600x1970 mm</t>
  </si>
  <si>
    <t>-1758844682</t>
  </si>
  <si>
    <t>323</t>
  </si>
  <si>
    <t>2.1/D VD.2</t>
  </si>
  <si>
    <t>2.1/D- vnitřní dveře, dřevěné plné povrchová úprava: cpl laminát standard , rozměr 700x1970 mm</t>
  </si>
  <si>
    <t>1243322799</t>
  </si>
  <si>
    <t>2.2/D VD.2</t>
  </si>
  <si>
    <t>2.2/D- vnitřní dveře, dřevěné plné větrací mřížka 100/500 mm povrchová úprava: cpl laminát standard , rozměr 700x1970 mm</t>
  </si>
  <si>
    <t>110946960</t>
  </si>
  <si>
    <t>325</t>
  </si>
  <si>
    <t>2.3/D VD.2</t>
  </si>
  <si>
    <t>2.3/D- vnitřní dveře, dřevěné plné povrchová úprava: cpl laminát standard , rozměr 700x1970 mm</t>
  </si>
  <si>
    <t>-2104111567</t>
  </si>
  <si>
    <t>3.1/D VD.2</t>
  </si>
  <si>
    <t>3.1/D- vnitřní dveře, dřevěné plné povrchová úprava: cpl laminát standard , rozměr 800x1970 mm</t>
  </si>
  <si>
    <t>152253718</t>
  </si>
  <si>
    <t>327</t>
  </si>
  <si>
    <t>3.2/D VD.2</t>
  </si>
  <si>
    <t>3.2/D- vnitřní dveře, dřevěné plné větrací mřížka 100/500 mm povrchová úprava: cpl laminát standard , rozměr 800x1970 mm</t>
  </si>
  <si>
    <t>-66600184</t>
  </si>
  <si>
    <t>4.1/D VD.2</t>
  </si>
  <si>
    <t>4.1/D- křídlo dveří, dřevěné, plné povrchová úprava: cpl laminát standard , rozměr 900x1970 mm</t>
  </si>
  <si>
    <t>-1548535029</t>
  </si>
  <si>
    <t>329</t>
  </si>
  <si>
    <t>2.1/T DK.1</t>
  </si>
  <si>
    <t>2.1/T- kování: klika/klika + štítky dozické nerez ocel broušeno  (dodávka + montáž)</t>
  </si>
  <si>
    <t>269814830</t>
  </si>
  <si>
    <t>2.1/T- kování: klika/klika + štítky dozické nerez ocel broušeno (dodávka + montáž)</t>
  </si>
  <si>
    <t>2.2/T DK.1</t>
  </si>
  <si>
    <t>2.2/T- kování: klika-klika + štítky s wc mechanismem, nerez ocel broušeno  (dodávka + montáž)</t>
  </si>
  <si>
    <t>54152136</t>
  </si>
  <si>
    <t>2.2/T- kování: klika-klika + štítky s wc mechanismem, nerez ocel broušeno (dodávka + montáž)</t>
  </si>
  <si>
    <t>331</t>
  </si>
  <si>
    <t>2.3/T DK.1</t>
  </si>
  <si>
    <t>2.3/T- kování: klika-klika + štítky s wc mechanismem, nerez ocel broušeno  (dodávka + montáž)</t>
  </si>
  <si>
    <t>1833662140</t>
  </si>
  <si>
    <t>2.3/T- kování: klika-klika + štítky s wc mechanismem, nerez ocel broušeno (dodávka + montáž)</t>
  </si>
  <si>
    <t>3.1/T DK.1</t>
  </si>
  <si>
    <t>3.1/T- kování: klika/klika + štítky cylindrické nerez ocel broušeno  (dodávka + montáž)</t>
  </si>
  <si>
    <t>1744666152</t>
  </si>
  <si>
    <t>3.1/T- kování: klika/klika + štítky cylindrické nerez ocel broušeno (dodávka + montáž)</t>
  </si>
  <si>
    <t>333</t>
  </si>
  <si>
    <t>4.2/T DK.1</t>
  </si>
  <si>
    <t>4.2/T- kování: klika/koule + štítky cylindrické nerez ocel broušeno jednobodové uzamčení dveří,  paniková funkce,  součástí dodávky 1 x vložka stavební ,  1 x vložka pro mechatronický sgk  (dodávka + montáž)</t>
  </si>
  <si>
    <t>-1429001888</t>
  </si>
  <si>
    <t>4.2/T- kování: klika/koule + štítky cylindrické nerez ocel broušeno jednobodové uzamčení dveří, paniková funkce, součástí dodávky 1 x vložka stavební , 1 x vložka pro mechatronický sgk (dodávka + montáž)</t>
  </si>
  <si>
    <t>4.3/T DK.1</t>
  </si>
  <si>
    <t>4.3/T- kování: klika/klika + štítky cylindrické nerez ocel broušeno  (dodávka + montáž)</t>
  </si>
  <si>
    <t>-1926353652</t>
  </si>
  <si>
    <t>4.3/T- kování: klika/klika + štítky cylindrické nerez ocel broušeno (dodávka + montáž)</t>
  </si>
  <si>
    <t>335</t>
  </si>
  <si>
    <t>4.4/T DK.1</t>
  </si>
  <si>
    <t>4.4/T- kování: klika/klika + štítky dozické nerez ocel broušeno madlo – broušená nerez  (dodávka + montáž)</t>
  </si>
  <si>
    <t>-1224004028</t>
  </si>
  <si>
    <t>4.4/T- kování: klika/klika + štítky dozické nerez ocel broušeno madlo – broušená nerez (dodávka + montáž)</t>
  </si>
  <si>
    <t>4.5/T DK.1</t>
  </si>
  <si>
    <t>4.5/T- kování: klika-klika + štítky s wc mechanismem, nerez ocel broušeno madlo – broušená nerez  (dodávka + montáž)</t>
  </si>
  <si>
    <t>-1524814254</t>
  </si>
  <si>
    <t>4.5/T- kování: klika-klika + štítky s wc mechanismem, nerez ocel broušeno madlo – broušená nerez (dodávka + montáž)</t>
  </si>
  <si>
    <t>337</t>
  </si>
  <si>
    <t>4.6/T DK</t>
  </si>
  <si>
    <t>4.6/T- kování: klika/koule + štítky cylindrické  nerez ocel broušeno jednobodové uzamčení dveří, paniková funkce, kontrola vstupu jednostranná – vstup  součástí dodávky 1 x vložka stavební , 1 x vložka pro mechatronický sgk elektrický automatický zámek ov</t>
  </si>
  <si>
    <t>-960168932</t>
  </si>
  <si>
    <t>4.6/T- kování: klika/koule + štítky cylindrické nerez ocel broušeno jednobodové uzamčení dveří, paniková funkce, kontrola vstupu jednostranná – vstup součástí dodávky 1 x vložka stavební , 1 x vložka pro mechatronický sgk elektrický automatický zámek ov</t>
  </si>
  <si>
    <t>4.7/T DK.1</t>
  </si>
  <si>
    <t>4.7/T- kování: klika/koule + štítky cylindrické nerez ocel broušeno jednobodové uzamčení dveří, paniková funkce, kontrola vstupu jednostranná – vstup, součástí dodávky 1 x vložka stavební , 1 x vložka pro mechatronický sgk  (dodávka + montáž)</t>
  </si>
  <si>
    <t>-1741416176</t>
  </si>
  <si>
    <t>4.7/T- kování: klika/koule + štítky cylindrické nerez ocel broušeno jednobodové uzamčení dveří, paniková funkce, kontrola vstupu jednostranná – vstup, součástí dodávky 1 x vložka stavební , 1 x vložka pro mechatronický sgk (dodávka + montáž)</t>
  </si>
  <si>
    <t>339</t>
  </si>
  <si>
    <t>1.1/D DK.1</t>
  </si>
  <si>
    <t>1.1/D- kování: klika-klika + štítky s wc mechanismem, nerez ocel broušeno  (dodávka + montáž)</t>
  </si>
  <si>
    <t>1425942075</t>
  </si>
  <si>
    <t>1.1/D- kování: klika-klika + štítky s wc mechanismem, nerez ocel broušeno (dodávka + montáž)</t>
  </si>
  <si>
    <t>2.1/D DK.1</t>
  </si>
  <si>
    <t>2.1/D- kování: klika/klika + štítky dozické nerez ocel broušeno  (dodávka + montáž)</t>
  </si>
  <si>
    <t>-527183118</t>
  </si>
  <si>
    <t>2.1/D- kování: klika/klika + štítky dozické nerez ocel broušeno (dodávka + montáž)</t>
  </si>
  <si>
    <t>341</t>
  </si>
  <si>
    <t>2.2/D DK.1</t>
  </si>
  <si>
    <t>2.2/D- kování: klika-klika + štítky s wc mechanismem, nerez ocel broušeno  (dodávka + montáž)</t>
  </si>
  <si>
    <t>1562386914</t>
  </si>
  <si>
    <t>2.2/D- kování: klika-klika + štítky s wc mechanismem, nerez ocel broušeno (dodávka + montáž)</t>
  </si>
  <si>
    <t>2.3/D DK.1</t>
  </si>
  <si>
    <t>2.3/D- kování: klika/klika + štítky cylindrické nerez ocel broušeno  (dodávka + montáž)</t>
  </si>
  <si>
    <t>1241940277</t>
  </si>
  <si>
    <t>2.3/D- kování: klika/klika + štítky cylindrické nerez ocel broušeno (dodávka + montáž)</t>
  </si>
  <si>
    <t>343</t>
  </si>
  <si>
    <t>3.1/D DK.1</t>
  </si>
  <si>
    <t>3.1/D- kování: klika/klika + štítky cylindrické nerez ocel broušeno zámek: zadlabací vložkový zámek bezpečnostní cylindrická vložka  (dodávka + montáž)</t>
  </si>
  <si>
    <t>-197325457</t>
  </si>
  <si>
    <t>3.1/D- kování: klika/klika + štítky cylindrické nerez ocel broušeno zámek: zadlabací vložkový zámek bezpečnostní cylindrická vložka (dodávka + montáž)</t>
  </si>
  <si>
    <t>3.2/D DK.1</t>
  </si>
  <si>
    <t>3.2/D- kování: klika-klika + štítky s wc mechanismem, nerez ocel broušeno  (dodávka + montáž)</t>
  </si>
  <si>
    <t>-1124522358</t>
  </si>
  <si>
    <t>3.2/D- kování: klika-klika + štítky s wc mechanismem, nerez ocel broušeno (dodávka + montáž)</t>
  </si>
  <si>
    <t>345</t>
  </si>
  <si>
    <t>4.1/D DK.1</t>
  </si>
  <si>
    <t>4.1/D- kování: klika/klika + štítky cylindrické nerez ocel broušeno zámek: zadlabací vložkový zámek  bezpečnostní cylindrická vložka  (dodávka + montáž)</t>
  </si>
  <si>
    <t>-357641649</t>
  </si>
  <si>
    <t>4.1/D- kování: klika/klika + štítky cylindrické nerez ocel broušeno zámek: zadlabací vložkový zámek bezpečnostní cylindrická vložka (dodávka + montáž)</t>
  </si>
  <si>
    <t>766660717</t>
  </si>
  <si>
    <t>Montáž dveřních křídel samozavírače na ocelovou zárubeň</t>
  </si>
  <si>
    <t>1245308063</t>
  </si>
  <si>
    <t>https://podminky.urs.cz/item/CS_URS_2022_01/766660717</t>
  </si>
  <si>
    <t>347</t>
  </si>
  <si>
    <t>54917265</t>
  </si>
  <si>
    <t>samozavírač dveří hydraulický K214 č.14 zlatá bronz</t>
  </si>
  <si>
    <t>-1517734573</t>
  </si>
  <si>
    <t>766671.R01</t>
  </si>
  <si>
    <t>Montáž střešního výlezu</t>
  </si>
  <si>
    <t>-299080573</t>
  </si>
  <si>
    <t>349</t>
  </si>
  <si>
    <t>59164.R01</t>
  </si>
  <si>
    <t xml:space="preserve">výlez na střechu </t>
  </si>
  <si>
    <t>-1864131309</t>
  </si>
  <si>
    <t>766691914</t>
  </si>
  <si>
    <t>Vyvěšení nebo zavěšení dřevěných křídel dveří pl do 2 m2</t>
  </si>
  <si>
    <t>-1938210744</t>
  </si>
  <si>
    <t>https://podminky.urs.cz/item/CS_URS_2022_01/766691914</t>
  </si>
  <si>
    <t>1.NP- demontáž všech dveřních křídel u dveří, které nebudou vybourány a zůstane ponechána zárubeň</t>
  </si>
  <si>
    <t>(1)"m.č. 1,25"</t>
  </si>
  <si>
    <t>(3)"m.č. 1,24"</t>
  </si>
  <si>
    <t>(1)"m.č. 1,23"</t>
  </si>
  <si>
    <t>(1)"m.č. 1,26"</t>
  </si>
  <si>
    <t>(1)"m.č. 1,27"</t>
  </si>
  <si>
    <t>(1)"m.č. 1,28"</t>
  </si>
  <si>
    <t>(1)"m.č. 1,29"</t>
  </si>
  <si>
    <t>(1)"m.č. 1,30"</t>
  </si>
  <si>
    <t>(1)"m.č. 1,20"</t>
  </si>
  <si>
    <t>(2)"m.č. 1,19"</t>
  </si>
  <si>
    <t>(1)"m.č. 1,17"</t>
  </si>
  <si>
    <t>(1)"m.č. 1,14"</t>
  </si>
  <si>
    <t>(1)"m.č. 1,15"</t>
  </si>
  <si>
    <t>(2)"m.č. 1,16"</t>
  </si>
  <si>
    <t>(1)"m.č. 1,13"</t>
  </si>
  <si>
    <t>(1)"m.č. 1,12"</t>
  </si>
  <si>
    <t>(1)"m.č. 1,31"</t>
  </si>
  <si>
    <t>(1)"m.č. 1,32"</t>
  </si>
  <si>
    <t>(1)"m.č. 1,01"</t>
  </si>
  <si>
    <t>(1)"m.č. 1,03"</t>
  </si>
  <si>
    <t>(1)"m.č. 1,04"</t>
  </si>
  <si>
    <t>(1)"m.č. 1,05"</t>
  </si>
  <si>
    <t>(1)"m.č. 1,06"</t>
  </si>
  <si>
    <t>(2)"m.č. 1,07"</t>
  </si>
  <si>
    <t>(1)"m.č. 1,08"</t>
  </si>
  <si>
    <t>(1)"m.č. 1,09"</t>
  </si>
  <si>
    <t>2.NP- demontáž všech dveřních křídel</t>
  </si>
  <si>
    <t>(1)"m.č. 2,07"</t>
  </si>
  <si>
    <t>(3)"m.č. 2,09"</t>
  </si>
  <si>
    <t>(1)"m.č. 2,08"</t>
  </si>
  <si>
    <t>(1)"m.č. 2,06"</t>
  </si>
  <si>
    <t>(1)"m.č. 2,05"</t>
  </si>
  <si>
    <t>(3)"m.č. 2,03"</t>
  </si>
  <si>
    <t>(1)"m.č. 2,04"</t>
  </si>
  <si>
    <t>3.NP- demontáž všech dveřních křídel</t>
  </si>
  <si>
    <t>(1)"m.č. 3,08"</t>
  </si>
  <si>
    <t>(3)"m.č. 3,10"</t>
  </si>
  <si>
    <t>(1)"m.č. 3,09"</t>
  </si>
  <si>
    <t>(1)"m.č. 3,07"</t>
  </si>
  <si>
    <t>(1)"m.č. 3,06"</t>
  </si>
  <si>
    <t>(1)"m.č. 3,04"</t>
  </si>
  <si>
    <t>(1)"m.č. 3,05"</t>
  </si>
  <si>
    <t>351</t>
  </si>
  <si>
    <t>766694111</t>
  </si>
  <si>
    <t>Montáž parapetních desek dřevěných nebo plastových š do 30 cm</t>
  </si>
  <si>
    <t>438</t>
  </si>
  <si>
    <t>https://podminky.urs.cz/item/CS_URS_2022_01/766694111</t>
  </si>
  <si>
    <t>Tabuka truhlářských výrobků</t>
  </si>
  <si>
    <t>"Plastový parapet vnitřní ozn. 1.1/P "  1</t>
  </si>
  <si>
    <t>"Plastový parapet vnitřní ozn. 1.2/P "  11</t>
  </si>
  <si>
    <t>"Plastový parapet vnitřní ozn. 1.3/P "  1</t>
  </si>
  <si>
    <t>"Plastový parapet vnitřní ozn. 1.4/P "  1</t>
  </si>
  <si>
    <t>"Plastový parapet vnitřní ozn. 1.5/P "  10</t>
  </si>
  <si>
    <t>"Plastový parapet vnitřní ozn. 1.6/P "  6</t>
  </si>
  <si>
    <t>"Plastový parapet vnitřní ozn. 1.7/P "  2</t>
  </si>
  <si>
    <t>"Plastový parapet vnitřní ozn. 1.8/P "  12</t>
  </si>
  <si>
    <t>"Plastový parapet vnitřní ozn. 1.9/P "  14</t>
  </si>
  <si>
    <t>"Plastový parapet vnitřní ozn. 1.10/P "  1</t>
  </si>
  <si>
    <t>"Plastový parapet vnitřní ozn. 1.11/P " 2</t>
  </si>
  <si>
    <t>61140080</t>
  </si>
  <si>
    <t>parapet plastový vnitřní – š 300mm, barva bílá</t>
  </si>
  <si>
    <t>440</t>
  </si>
  <si>
    <t>"Plastový parapet vnitřní ozn. 1.1/P "  0,65*1</t>
  </si>
  <si>
    <t>"Plastový parapet vnitřní ozn. 1.2/P "  0,9*11</t>
  </si>
  <si>
    <t>"Plastový parapet vnitřní ozn. 1.3/P "  1*1</t>
  </si>
  <si>
    <t>"Plastový parapet vnitřní ozn. 1.4/P "  1,28*1</t>
  </si>
  <si>
    <t>"Plastový parapet vnitřní ozn. 1.5/P "  1,5*10</t>
  </si>
  <si>
    <t>"Plastový parapet vnitřní ozn. 1.6/P "  1,5*6</t>
  </si>
  <si>
    <t>"Plastový parapet vnitřní ozn. 1.7/P "  2,08*2</t>
  </si>
  <si>
    <t>"Plastový parapet vnitřní ozn. 1.8/P "  1,2*12</t>
  </si>
  <si>
    <t>"Plastový parapet vnitřní ozn. 1.9/P "  2,4*14</t>
  </si>
  <si>
    <t>"Plastový parapet vnitřní ozn. 1.10/P "  1,35*1</t>
  </si>
  <si>
    <t>"Plastový parapet vnitřní ozn. 1.10/P "  1,67*2</t>
  </si>
  <si>
    <t>93,68*1,15 'Přepočtené koeficientem množství</t>
  </si>
  <si>
    <t>353</t>
  </si>
  <si>
    <t>766694121</t>
  </si>
  <si>
    <t xml:space="preserve">Montáž parapetních desek dřevěných nebo plastových š přes 30 cm </t>
  </si>
  <si>
    <t>442</t>
  </si>
  <si>
    <t>https://podminky.urs.cz/item/CS_URS_2022_01/766694121</t>
  </si>
  <si>
    <t>"D.1.01.1.a.1 Technická zpráva.doc</t>
  </si>
  <si>
    <t>11,000 " ozn. 6.2/T</t>
  </si>
  <si>
    <t>61140082</t>
  </si>
  <si>
    <t>parapet plastový vnitřní – š 400mm, barva bílá</t>
  </si>
  <si>
    <t>444</t>
  </si>
  <si>
    <t>0,900*11 " ozn. 6.2/T</t>
  </si>
  <si>
    <t>355</t>
  </si>
  <si>
    <t>766694122</t>
  </si>
  <si>
    <t>Montáž parapetních dřevěných nebo plastových š přes 30 cm dl přes 1,0 do 1,6 m</t>
  </si>
  <si>
    <t>446</t>
  </si>
  <si>
    <t>https://podminky.urs.cz/item/CS_URS_2022_01/766694122</t>
  </si>
  <si>
    <t>1,000 " ozn. 6.4/T</t>
  </si>
  <si>
    <t>1.NP- montáž parapetů rozšířen o parapety v chodbě 1.22, 1.20 a na schodišti</t>
  </si>
  <si>
    <t>(2)"m.č. 1.221"</t>
  </si>
  <si>
    <t>(2)"m.č. 1.20"</t>
  </si>
  <si>
    <t>2.NP- montáž parapetů rozšířena o parapety v chodbě m. č. 2.01 a na schodišti m. č. 2.02</t>
  </si>
  <si>
    <t>448</t>
  </si>
  <si>
    <t>1,280*1 " ozn. 6.4/T</t>
  </si>
  <si>
    <t>(1,5*2)"m.č. 1.221"</t>
  </si>
  <si>
    <t>(1,5*2)"m.č. 1.20"</t>
  </si>
  <si>
    <t>(1,5*2)"m.č. 2.01"</t>
  </si>
  <si>
    <t>(1,5*2)"m.č. 2.02"</t>
  </si>
  <si>
    <t>357</t>
  </si>
  <si>
    <t>766811_R11</t>
  </si>
  <si>
    <t>Montáž kuchyňské linky</t>
  </si>
  <si>
    <t>kpl</t>
  </si>
  <si>
    <t>-470672294</t>
  </si>
  <si>
    <t xml:space="preserve">Montáž, zavěšení skříněk, kompletní instalaci dřezu s odkapávačem ,  výřez pro instalaci varné desky  včetně  instalace, instalace a zapojení sporáku </t>
  </si>
  <si>
    <t>rozsah a provedení výpis prvků  21/T</t>
  </si>
  <si>
    <t>61510_R11</t>
  </si>
  <si>
    <t xml:space="preserve">21/T – kuchyňská linka délky 3,2 m, včetně dřezu s odkapávačem a vestavěným elektrickým sporákem s varnou deskou a horními uzavíratelnými skříňkami </t>
  </si>
  <si>
    <t>248309642</t>
  </si>
  <si>
    <t>359</t>
  </si>
  <si>
    <t>998766102</t>
  </si>
  <si>
    <t>Přesun hmot tonážní pro kce truhlářské v objektech v přes 6 do 12 m</t>
  </si>
  <si>
    <t>450</t>
  </si>
  <si>
    <t>https://podminky.urs.cz/item/CS_URS_2022_01/998766102</t>
  </si>
  <si>
    <t>998766181</t>
  </si>
  <si>
    <t>Příplatek k přesunu hmot tonážní 766 prováděný bez použití mechanizace</t>
  </si>
  <si>
    <t>1406748814</t>
  </si>
  <si>
    <t>https://podminky.urs.cz/item/CS_URS_2022_01/998766181</t>
  </si>
  <si>
    <t>767</t>
  </si>
  <si>
    <t>Konstrukce zámečnické</t>
  </si>
  <si>
    <t>361</t>
  </si>
  <si>
    <t>767161824</t>
  </si>
  <si>
    <t>Demontáž zábradlí schodišťového nerozebíratelného hmotnosti 1 m zábradlí přes 20 kg do suti</t>
  </si>
  <si>
    <t>-2030138041</t>
  </si>
  <si>
    <t>https://podminky.urs.cz/item/CS_URS_2022_01/767161824</t>
  </si>
  <si>
    <t>1.NP- demontáž stávajícího zábradlí schodiště</t>
  </si>
  <si>
    <t>(3,36*2)"rameno"</t>
  </si>
  <si>
    <t>(0,3*2)"zrcadlo"</t>
  </si>
  <si>
    <t>2.NP- demontáž zábradlí</t>
  </si>
  <si>
    <t>767161851</t>
  </si>
  <si>
    <t>Demontáž madel schodišťových do suti</t>
  </si>
  <si>
    <t>-852158406</t>
  </si>
  <si>
    <t>https://podminky.urs.cz/item/CS_URS_2022_01/767161851</t>
  </si>
  <si>
    <t>(3,36*4)"rameno"</t>
  </si>
  <si>
    <t>363</t>
  </si>
  <si>
    <t>76716R01</t>
  </si>
  <si>
    <t>1/Z Nové zábradlí ocelové, výška 1,1 m, ocelový rošt z pásoviny tl. 5 mm, šířka 40 mm, mezery 120 mm, dřevěné madlo š/v 40/50 mm (dodávka + montáž včetně kotvení)</t>
  </si>
  <si>
    <t>84111337</t>
  </si>
  <si>
    <t>1.NP- zábradlí schodiště</t>
  </si>
  <si>
    <t>2.NP- zábradlí schodiště</t>
  </si>
  <si>
    <t>76716R02</t>
  </si>
  <si>
    <t>5/Z- demontáž stávající zábrany, rozměry 1500x600 mm, očištěníod původních nátěrů, nový nátěr 1x základ+ 2x vrchní, zpětná montáž, včetně kotvení</t>
  </si>
  <si>
    <t>-755951849</t>
  </si>
  <si>
    <t>365</t>
  </si>
  <si>
    <t>76716R03</t>
  </si>
  <si>
    <t>6/Z Soklová lišta hliník elox, výška 60 mm na celou šířku mezipodesty, délka 2450 mm</t>
  </si>
  <si>
    <t>-1500250922</t>
  </si>
  <si>
    <t>767610118</t>
  </si>
  <si>
    <t>Montáž oken kovových jednoduchých pevných do zdiva pl přes 2,5 m2</t>
  </si>
  <si>
    <t>452</t>
  </si>
  <si>
    <t>https://podminky.urs.cz/item/CS_URS_2022_01/767610118</t>
  </si>
  <si>
    <t>1,680*2,500*1 " ozn. 5.3/T</t>
  </si>
  <si>
    <t>367</t>
  </si>
  <si>
    <t>55341004</t>
  </si>
  <si>
    <t>okno Al s fixním zasklením dvojsklo přes plochu 1m2 v 1,5-2,5m</t>
  </si>
  <si>
    <t>454</t>
  </si>
  <si>
    <t>767640113</t>
  </si>
  <si>
    <t>Montáž dveří ocelových nebo hliníkových vchodových jednokřídlových s pevným bočním dílem</t>
  </si>
  <si>
    <t>284113204</t>
  </si>
  <si>
    <t>https://podminky.urs.cz/item/CS_URS_2022_01/767640113</t>
  </si>
  <si>
    <t>369</t>
  </si>
  <si>
    <t>55341331</t>
  </si>
  <si>
    <t>vstupní hliníkové dveře se samozavíračem  ozn.: 9/T , celkový rozměr otvoru 1475/2100, křídlo š=900 mm</t>
  </si>
  <si>
    <t>-1774161679</t>
  </si>
  <si>
    <t>767640114</t>
  </si>
  <si>
    <t>Montáž dveří ocelových nebo hliníkových vchodových jednokřídlových s pevným bočním dílem a nadsvětlíkem</t>
  </si>
  <si>
    <t>456</t>
  </si>
  <si>
    <t>https://podminky.urs.cz/item/CS_URS_2022_01/767640114</t>
  </si>
  <si>
    <t>1,000 " ozn. 5.2/T</t>
  </si>
  <si>
    <t>371</t>
  </si>
  <si>
    <t>55341337.1</t>
  </si>
  <si>
    <t>dveře jednokřídlé Al prosklené s nadsvětlíkem max rozměru otvoru 4m2</t>
  </si>
  <si>
    <t>458</t>
  </si>
  <si>
    <t>1*3,7 "Přepočtené koeficientem množství</t>
  </si>
  <si>
    <t>767641112</t>
  </si>
  <si>
    <t>Montáž automatických dveří linerálních v do 2,2 m š přes 1,0 do 1,8 m</t>
  </si>
  <si>
    <t>460</t>
  </si>
  <si>
    <t>https://podminky.urs.cz/item/CS_URS_2022_01/767641112</t>
  </si>
  <si>
    <t>1,000 " ozn. 4.3/T</t>
  </si>
  <si>
    <t>373</t>
  </si>
  <si>
    <t>55329100.1</t>
  </si>
  <si>
    <t>dveře automatické vnitřní posuvné lineárně, rám Al profily 25mm, zasklení jednoduché bezpečnostní, 1 křídlé 1000x2200mm</t>
  </si>
  <si>
    <t>462</t>
  </si>
  <si>
    <t>767661811</t>
  </si>
  <si>
    <t>Demontáž mříží pevných nebo otevíravých</t>
  </si>
  <si>
    <t>464</t>
  </si>
  <si>
    <t>https://podminky.urs.cz/item/CS_URS_2022_01/767661811</t>
  </si>
  <si>
    <t>"D.1.01.1.b.011 Řez A-A´ - bourání.dwg</t>
  </si>
  <si>
    <t>1,475*2,800 " m.č. 1.01 (dělící mříž s dveřmi 800x1970 mm</t>
  </si>
  <si>
    <t>1.NP- demontáž mříže v m. č. 1.20</t>
  </si>
  <si>
    <t>(1,5*2,5)*1</t>
  </si>
  <si>
    <t>m. č. 1.14 a 1.15 – v rámci provádění nové dlažby bude nutné provést demontáž stávajících mříží, očištění a nový nátěr – položka 4/Z</t>
  </si>
  <si>
    <t>1,75*2,75</t>
  </si>
  <si>
    <t>375</t>
  </si>
  <si>
    <t>767662110</t>
  </si>
  <si>
    <t>Montáž mříží pevných šroubovaných</t>
  </si>
  <si>
    <t>-1596479934</t>
  </si>
  <si>
    <t>https://podminky.urs.cz/item/CS_URS_2022_01/767662110</t>
  </si>
  <si>
    <t>767662_R01</t>
  </si>
  <si>
    <t>Montáž mříží pevných šroubovaných- úprava kotvení</t>
  </si>
  <si>
    <t>896231502</t>
  </si>
  <si>
    <t>377</t>
  </si>
  <si>
    <t>767871_R11</t>
  </si>
  <si>
    <t>9/Z– zástěna kontejnerového stání u vstupu do objektu - nosné profily 50/50 mm, pozink, výplň vláknocementová deska do exteriéru v/š/tl. 1192/1700/8 mm, odstín tmavě šedá, dodávka a montáž</t>
  </si>
  <si>
    <t>1147000305</t>
  </si>
  <si>
    <t>https://podminky.urs.cz/item/CS_URS_2022_01/767871_R11</t>
  </si>
  <si>
    <t>R-767646.1</t>
  </si>
  <si>
    <t>Montáž dveří ocelových trezorových jednokřídlových</t>
  </si>
  <si>
    <t>466</t>
  </si>
  <si>
    <t>1,000 " m.č. 1.05 (ozn. 3.3/T)</t>
  </si>
  <si>
    <t>379</t>
  </si>
  <si>
    <t>5534121.1</t>
  </si>
  <si>
    <t>trezorové dveře ozn. 3.3/T (800x1950 mm) bezpečnostní tř. I dle ČSN EN 1143-1 kap. 4 včetně zárubňového rámu</t>
  </si>
  <si>
    <t>set</t>
  </si>
  <si>
    <t>468</t>
  </si>
  <si>
    <t>767648351</t>
  </si>
  <si>
    <t>Montáž spojení dveří a stěny průběžné</t>
  </si>
  <si>
    <t>470</t>
  </si>
  <si>
    <t>https://podminky.urs.cz/item/CS_URS_2022_01/767648351</t>
  </si>
  <si>
    <t>(0,935*2+2,050*2)*1 " m.č. 1.05 (ozn. 3.3/T)</t>
  </si>
  <si>
    <t>381</t>
  </si>
  <si>
    <t>767648511</t>
  </si>
  <si>
    <t>Montáž ocelového nebo hliníkového prahu dveře jednokřídlové</t>
  </si>
  <si>
    <t>472</t>
  </si>
  <si>
    <t>https://podminky.urs.cz/item/CS_URS_2022_01/767648511</t>
  </si>
  <si>
    <t>767996803</t>
  </si>
  <si>
    <t>Demontáž atypických zámečnických konstrukcí rozebráním hm jednotlivých dílů přes 100 do 250 kg</t>
  </si>
  <si>
    <t>kg</t>
  </si>
  <si>
    <t>474</t>
  </si>
  <si>
    <t>https://podminky.urs.cz/item/CS_URS_2022_01/767996803</t>
  </si>
  <si>
    <t xml:space="preserve">200,000 " m.č. 1.03/1.05 (trezorové dveře) </t>
  </si>
  <si>
    <t>383</t>
  </si>
  <si>
    <t>998767102</t>
  </si>
  <si>
    <t>Přesun hmot tonážní pro zámečnické konstrukce v objektech v přes 6 do 12 m</t>
  </si>
  <si>
    <t>476</t>
  </si>
  <si>
    <t>https://podminky.urs.cz/item/CS_URS_2022_01/998767102</t>
  </si>
  <si>
    <t>998767181</t>
  </si>
  <si>
    <t>Příplatek k přesunu hmot tonážní 767 prováděný bez použití mechanizace</t>
  </si>
  <si>
    <t>1604941070</t>
  </si>
  <si>
    <t>https://podminky.urs.cz/item/CS_URS_2022_01/998767181</t>
  </si>
  <si>
    <t>771</t>
  </si>
  <si>
    <t>Podlahy z dlaždic</t>
  </si>
  <si>
    <t>385</t>
  </si>
  <si>
    <t>771111011</t>
  </si>
  <si>
    <t>Vysátí podkladu před pokládkou dlažby</t>
  </si>
  <si>
    <t>478</t>
  </si>
  <si>
    <t>https://podminky.urs.cz/item/CS_URS_2022_01/771111011</t>
  </si>
  <si>
    <t>" m.č. 1.01 "3,38</t>
  </si>
  <si>
    <t>" m.č. 1.02a "18,44</t>
  </si>
  <si>
    <t>" m.č. 1.02b "30,22</t>
  </si>
  <si>
    <t>" m.č. 1.03 "7,73</t>
  </si>
  <si>
    <t>" m.č. 1.04 "2,27</t>
  </si>
  <si>
    <t>" m.č. 1.06 "4,19</t>
  </si>
  <si>
    <t>" m.č. 1.07a "1,71</t>
  </si>
  <si>
    <t>" m.č. 1.07b "5,51</t>
  </si>
  <si>
    <t>" m.č. 1.10 "26,51</t>
  </si>
  <si>
    <t>" m.č. 1.11 "1,97</t>
  </si>
  <si>
    <t>" m.č. 1.12 "2</t>
  </si>
  <si>
    <t>" m.č. 1.13 "6,53</t>
  </si>
  <si>
    <t>" m.č. 1.14 "4,6</t>
  </si>
  <si>
    <t>" m.č. 1.15 "4,6</t>
  </si>
  <si>
    <t>" m.č. 1.18 "1,43</t>
  </si>
  <si>
    <t>" m.č. 1.19 "32,19</t>
  </si>
  <si>
    <t>" m.č. 1.20 "12,21</t>
  </si>
  <si>
    <t>" m.č. 1.22 "17,84</t>
  </si>
  <si>
    <t>" m.č. 1.23 "1,44</t>
  </si>
  <si>
    <t>" m.č. 1.24 "6,32</t>
  </si>
  <si>
    <t>" m.č. 1.26 "17,26</t>
  </si>
  <si>
    <t>" m.č. 1.29 "4,32</t>
  </si>
  <si>
    <t>" m.č. 1.30 "1,92</t>
  </si>
  <si>
    <t>Půdorys 2.NP</t>
  </si>
  <si>
    <t>" m.č. 2.01 "20,04</t>
  </si>
  <si>
    <t>" m.č. 2.03a "1,6</t>
  </si>
  <si>
    <t>" m.č. 2.03b "1,6</t>
  </si>
  <si>
    <t>" m.č. 2.04a "1,64</t>
  </si>
  <si>
    <t>" m.č. 2.04b "3,16</t>
  </si>
  <si>
    <t>" m.č. 2.05 "36,3</t>
  </si>
  <si>
    <t>" m.č. 2.06 "37,02</t>
  </si>
  <si>
    <t>" m.č. 2.07 "36,3</t>
  </si>
  <si>
    <t>" m.č. 2.08a "1,6</t>
  </si>
  <si>
    <t>" m.č. 2.08b "1,6</t>
  </si>
  <si>
    <t>" m.č. 2.09a "1,82</t>
  </si>
  <si>
    <t>" m.č. 2.09b "3,07</t>
  </si>
  <si>
    <t xml:space="preserve">Půdorys 3.NP </t>
  </si>
  <si>
    <t>"m.č. 3.04 "2,05</t>
  </si>
  <si>
    <t>"m.č. 3.05 "4,72</t>
  </si>
  <si>
    <t>" m.č. 3.09 "1,6</t>
  </si>
  <si>
    <t>" m.č. 3.10a "1,6</t>
  </si>
  <si>
    <t>" m.č. 3.10b "5,3</t>
  </si>
  <si>
    <t>Doplnění keramické dlažby na podestě a mezipodestě</t>
  </si>
  <si>
    <t>" m.č. 1.21 "8,55</t>
  </si>
  <si>
    <t>" m.č. 2.02 "13,48</t>
  </si>
  <si>
    <t>" m.č. 3.02 "13,48</t>
  </si>
  <si>
    <t>Úprava sociálky 2NP</t>
  </si>
  <si>
    <t>771121011</t>
  </si>
  <si>
    <t>Nátěr penetrační na podlahu</t>
  </si>
  <si>
    <t>480</t>
  </si>
  <si>
    <t>https://podminky.urs.cz/item/CS_URS_2022_01/771121011</t>
  </si>
  <si>
    <t>PDL_KRD_20*0,1</t>
  </si>
  <si>
    <t>387</t>
  </si>
  <si>
    <t>771151022</t>
  </si>
  <si>
    <t>Samonivelační stěrka podlah pevnosti 30 MPa tl přes 3 do 5 mm</t>
  </si>
  <si>
    <t>482</t>
  </si>
  <si>
    <t>https://podminky.urs.cz/item/CS_URS_2022_01/771151022</t>
  </si>
  <si>
    <t>771161011</t>
  </si>
  <si>
    <t>Montáž profilu dilatační spáry bez izolace v rovině dlažby</t>
  </si>
  <si>
    <t>484</t>
  </si>
  <si>
    <t>https://podminky.urs.cz/item/CS_URS_2022_01/771161011</t>
  </si>
  <si>
    <t>1,475 " m.č. 1.01/1.02a</t>
  </si>
  <si>
    <t>1,680 " m.č. 1.02a/1.02b</t>
  </si>
  <si>
    <t>389</t>
  </si>
  <si>
    <t>59054164</t>
  </si>
  <si>
    <t>profil dilatační s bočními díly z PVC/CPE tl 10mm</t>
  </si>
  <si>
    <t>486</t>
  </si>
  <si>
    <t>3,155*1,1 "Přepočtené koeficientem množství</t>
  </si>
  <si>
    <t>771161021</t>
  </si>
  <si>
    <t>Montáž profilu ukončujícího pro plynulý přechod (dlažby s kobercem apod.)</t>
  </si>
  <si>
    <t>488</t>
  </si>
  <si>
    <t>https://podminky.urs.cz/item/CS_URS_2022_01/771161021</t>
  </si>
  <si>
    <t>0,935 " m.č. 1.02a/1.05</t>
  </si>
  <si>
    <t>0,800 " m.č. 1.02a/1.16</t>
  </si>
  <si>
    <t>0,800 " m.č. 1.12/1.13</t>
  </si>
  <si>
    <t>0,700 " m.č. 1.22/1.23</t>
  </si>
  <si>
    <t>0,800 " m.č. 1.22/1.29</t>
  </si>
  <si>
    <t>0,700 " m.č. 2.01/2.03a</t>
  </si>
  <si>
    <t>0,700 " m.č. 2.04a/2.05</t>
  </si>
  <si>
    <t>0,700 " m.č. 2.01/2.08a</t>
  </si>
  <si>
    <t>0,700 " m.č. 2.07/2.09a</t>
  </si>
  <si>
    <t>0,800 " m.č. 3.03/3.04</t>
  </si>
  <si>
    <t>0,700 " m.č. 3.01/3.09</t>
  </si>
  <si>
    <t>391</t>
  </si>
  <si>
    <t>59054101</t>
  </si>
  <si>
    <t>profil přechodový Al s pohyblivým ramenem 10x20mm</t>
  </si>
  <si>
    <t>490</t>
  </si>
  <si>
    <t>8,335*1,1 "Přepočtené koeficientem množství</t>
  </si>
  <si>
    <t>771473810</t>
  </si>
  <si>
    <t>Demontáž soklíků z dlaždic keramických lepených rovných</t>
  </si>
  <si>
    <t>492</t>
  </si>
  <si>
    <t>https://podminky.urs.cz/item/CS_URS_2022_01/771473810</t>
  </si>
  <si>
    <t>0,200+0,050+0,050+2,550+0,550+0,400+0,150 " m.č. 1.03</t>
  </si>
  <si>
    <t>393</t>
  </si>
  <si>
    <t>771474112</t>
  </si>
  <si>
    <t>Montáž soklů z dlaždic keramických rovných flexibilní lepidlo v přes 65 do 90 mm</t>
  </si>
  <si>
    <t>494</t>
  </si>
  <si>
    <t>https://podminky.urs.cz/item/CS_URS_2022_01/771474112</t>
  </si>
  <si>
    <t>" m.č. 1.01 "7,35</t>
  </si>
  <si>
    <t>" m.č. 1.02a "17,18</t>
  </si>
  <si>
    <t>" m.č. 1.02b "21,99</t>
  </si>
  <si>
    <t>" m.č. 1.03 "11,12</t>
  </si>
  <si>
    <t>" m.č. 1.04 "6,03</t>
  </si>
  <si>
    <t>" m.č. 1.06 "8,19</t>
  </si>
  <si>
    <t>" m.č. 1.07a "5,23</t>
  </si>
  <si>
    <t>" m.č. 1.07b "9,39</t>
  </si>
  <si>
    <t>" m.č. 1.10 "20,6</t>
  </si>
  <si>
    <t>" m.č. 1.11 "5,61</t>
  </si>
  <si>
    <t>" m.č. 1.12 "5,66</t>
  </si>
  <si>
    <t>" m.č. 1.13 "10,22</t>
  </si>
  <si>
    <t>" m.č. 1.14 "8,58</t>
  </si>
  <si>
    <t>" m.č. 1.15 "8,58</t>
  </si>
  <si>
    <t>" m.č. 1.18 "4,78</t>
  </si>
  <si>
    <t>" m.č. 1.19 "22,69</t>
  </si>
  <si>
    <t>" m.č. 1.20 "13,98</t>
  </si>
  <si>
    <t>" m.č. 1.22 "16,89</t>
  </si>
  <si>
    <t>" m.č. 1.23 "4,8</t>
  </si>
  <si>
    <t>" m.č. 1.24 "10,06</t>
  </si>
  <si>
    <t>" m.č. 1.26 "16,62</t>
  </si>
  <si>
    <t>" m.č. 1.29 "8,31</t>
  </si>
  <si>
    <t>" m.č. 1.30 "5,54</t>
  </si>
  <si>
    <t>" m.č. 2.01 "17,91</t>
  </si>
  <si>
    <t>" m.č. 2.03a "5,06</t>
  </si>
  <si>
    <t>" m.č. 2.03b "5,06</t>
  </si>
  <si>
    <t>" m.č. 2.04a "5,73</t>
  </si>
  <si>
    <t>" m.č. 2.04b "6,85+2*0,9+0,1</t>
  </si>
  <si>
    <t>" m.č. 2.05 "24,1</t>
  </si>
  <si>
    <t>" m.č. 2.06 "24,34</t>
  </si>
  <si>
    <t>" m.č. 2.07 "24,1</t>
  </si>
  <si>
    <t>" m.č. 2.08a "5,06</t>
  </si>
  <si>
    <t>" m.č. 2.08b "5,06</t>
  </si>
  <si>
    <t>" m.č. 2.09a "5,73</t>
  </si>
  <si>
    <t>" m.č. 2.09b "6,86+2*0,9+0,1</t>
  </si>
  <si>
    <t>"m.č. 3.04 "5,73</t>
  </si>
  <si>
    <t>"m.č. 3.05 "8,69</t>
  </si>
  <si>
    <t>" m.č. 3.09 "5,06</t>
  </si>
  <si>
    <t>" m.č. 3.10a "5,06</t>
  </si>
  <si>
    <t>" m.č. 3.10b "9,21</t>
  </si>
  <si>
    <t>" m.č. 1.21 "11,7</t>
  </si>
  <si>
    <t>" m.č. 2.02 "14,69</t>
  </si>
  <si>
    <t>" m.č. 3.02 "14,69</t>
  </si>
  <si>
    <t>59761416</t>
  </si>
  <si>
    <t>sokl-dlažba keramická slinutá hladká do interiéru i exteriéru 300x80mm</t>
  </si>
  <si>
    <t>496</t>
  </si>
  <si>
    <t>PDL_KRD_20*3,667 "Přepočtené koeficientem množství</t>
  </si>
  <si>
    <t>395</t>
  </si>
  <si>
    <t>771573810</t>
  </si>
  <si>
    <t>Demontáž podlah z dlaždic keramických lepených</t>
  </si>
  <si>
    <t>498</t>
  </si>
  <si>
    <t>https://podminky.urs.cz/item/CS_URS_2022_01/771573810</t>
  </si>
  <si>
    <t>771574112</t>
  </si>
  <si>
    <t>Montáž podlah keramických hladkých lepených flexibilním lepidlem přes 9 do 12 ks/m2</t>
  </si>
  <si>
    <t>500</t>
  </si>
  <si>
    <t>https://podminky.urs.cz/item/CS_URS_2022_01/771574112</t>
  </si>
  <si>
    <t>397</t>
  </si>
  <si>
    <t>59761434</t>
  </si>
  <si>
    <t>dlažba keramická slinutá hladká do interiéru i exteriéru pro vysoké mechanické namáhání přes 9 do 12ks/m2</t>
  </si>
  <si>
    <t>502</t>
  </si>
  <si>
    <t>PDL_KRD_10*1,1 "Přepočtené koeficientem množství</t>
  </si>
  <si>
    <t>771577111</t>
  </si>
  <si>
    <t>Příplatek k montáži podlah keramických lepených flexibilním lepidlem za plochu do 5 m2</t>
  </si>
  <si>
    <t>504</t>
  </si>
  <si>
    <t>https://podminky.urs.cz/item/CS_URS_2022_01/771577111</t>
  </si>
  <si>
    <t>Úparva sociálky 2NP</t>
  </si>
  <si>
    <t>399</t>
  </si>
  <si>
    <t>771591112</t>
  </si>
  <si>
    <t>Izolace pod dlažbu nátěrem nebo stěrkou ve dvou vrstvách</t>
  </si>
  <si>
    <t>506</t>
  </si>
  <si>
    <t>https://podminky.urs.cz/item/CS_URS_2022_01/771591112</t>
  </si>
  <si>
    <t>Úprava sociálek 2NP</t>
  </si>
  <si>
    <t>771591115</t>
  </si>
  <si>
    <t>Podlahy spárování silikonem</t>
  </si>
  <si>
    <t>508</t>
  </si>
  <si>
    <t>https://podminky.urs.cz/item/CS_URS_2022_01/771591115</t>
  </si>
  <si>
    <t>401</t>
  </si>
  <si>
    <t>771591121</t>
  </si>
  <si>
    <t>Podlahy separační provazec do pružných spar průměru 4 mm</t>
  </si>
  <si>
    <t>510</t>
  </si>
  <si>
    <t>https://podminky.urs.cz/item/CS_URS_2022_01/771591121</t>
  </si>
  <si>
    <t>771591184</t>
  </si>
  <si>
    <t>Pracnější řezání podlah z dlaždic keramických rovné</t>
  </si>
  <si>
    <t>512</t>
  </si>
  <si>
    <t>https://podminky.urs.cz/item/CS_URS_2022_01/771591184</t>
  </si>
  <si>
    <t>PDL_KRD_20/20 " sokl</t>
  </si>
  <si>
    <t>PDL_KRD_20/2 " plocha</t>
  </si>
  <si>
    <t>403</t>
  </si>
  <si>
    <t>771591241</t>
  </si>
  <si>
    <t>Izolace těsnícími pásy vnitřní kout</t>
  </si>
  <si>
    <t>514</t>
  </si>
  <si>
    <t>https://podminky.urs.cz/item/CS_URS_2022_01/771591241</t>
  </si>
  <si>
    <t>" m.č. 1.04 "4</t>
  </si>
  <si>
    <t>" m.č. 1.06 "4</t>
  </si>
  <si>
    <t>" m.č. 1.07a "4</t>
  </si>
  <si>
    <t>" m.č. 1.07b "4</t>
  </si>
  <si>
    <t>" m.č. 1.11 "4</t>
  </si>
  <si>
    <t>" m.č. 1.12 "4</t>
  </si>
  <si>
    <t>" m.č. 1.23 "4</t>
  </si>
  <si>
    <t>" m.č. 1.24 "4</t>
  </si>
  <si>
    <t>" m.č. 1.29 "4</t>
  </si>
  <si>
    <t>" m.č. 1.30 "4</t>
  </si>
  <si>
    <t>" m.č. 2.03a "4</t>
  </si>
  <si>
    <t>" m.č. 2.03b "4</t>
  </si>
  <si>
    <t>" m.č. 2.04a "4</t>
  </si>
  <si>
    <t>" m.č. 2.04b "4</t>
  </si>
  <si>
    <t>" m.č. 2.05 "4</t>
  </si>
  <si>
    <t>" m.č. 2.06 "4</t>
  </si>
  <si>
    <t>" m.č. 2.07 "4</t>
  </si>
  <si>
    <t>" m.č. 2.08a "4</t>
  </si>
  <si>
    <t>" m.č. 2.08b "4</t>
  </si>
  <si>
    <t>" m.č. 2.09a "4</t>
  </si>
  <si>
    <t>" m.č. 2.09b "4</t>
  </si>
  <si>
    <t>"m.č. 3.04 "4</t>
  </si>
  <si>
    <t>"m.č. 3.05 "4</t>
  </si>
  <si>
    <t>" m.č. 3.09 "4</t>
  </si>
  <si>
    <t>" m.č. 3.10a "4</t>
  </si>
  <si>
    <t>" m.č. 3.10b "4</t>
  </si>
  <si>
    <t>2,0 " m.č. 2.04b</t>
  </si>
  <si>
    <t>2,0 " m.č. 2.09b</t>
  </si>
  <si>
    <t>771591242</t>
  </si>
  <si>
    <t>Izolace těsnícími pásy vnější roh</t>
  </si>
  <si>
    <t>516</t>
  </si>
  <si>
    <t>https://podminky.urs.cz/item/CS_URS_2022_01/771591242</t>
  </si>
  <si>
    <t>2,000 " m.č. 2.04a</t>
  </si>
  <si>
    <t>2,000 " m.č. 2.09a</t>
  </si>
  <si>
    <t>405</t>
  </si>
  <si>
    <t>771591264</t>
  </si>
  <si>
    <t>Izolace těsnícími pásy mezi podlahou a stěnou</t>
  </si>
  <si>
    <t>518</t>
  </si>
  <si>
    <t>https://podminky.urs.cz/item/CS_URS_2022_01/771591264</t>
  </si>
  <si>
    <t>" m.č. 2.04b "6,85</t>
  </si>
  <si>
    <t>" m.č. 2.09b "6,86</t>
  </si>
  <si>
    <t>771591R01</t>
  </si>
  <si>
    <t>Montáž protiskluzového profilu</t>
  </si>
  <si>
    <t>-1245670649</t>
  </si>
  <si>
    <t xml:space="preserve">7/Z </t>
  </si>
  <si>
    <t>Ukončovací protiskluzová nerez lišta</t>
  </si>
  <si>
    <t>l = 1 500 mm</t>
  </si>
  <si>
    <t>8/Z</t>
  </si>
  <si>
    <t>l = 970 mm</t>
  </si>
  <si>
    <t>407</t>
  </si>
  <si>
    <t>59054147R01</t>
  </si>
  <si>
    <t>profil schodový protiskluzový ušlechtilá ocel V2A R10 V6  30x1000mm</t>
  </si>
  <si>
    <t>312205870</t>
  </si>
  <si>
    <t>1,5*10</t>
  </si>
  <si>
    <t>0,97*4</t>
  </si>
  <si>
    <t>18,88*1,2 'Přepočtené koeficientem množství</t>
  </si>
  <si>
    <t>771592011</t>
  </si>
  <si>
    <t>Čištění vnitřních ploch podlah nebo schodišť po položení dlažby chemickými prostředky</t>
  </si>
  <si>
    <t>520</t>
  </si>
  <si>
    <t>https://podminky.urs.cz/item/CS_URS_2022_01/771592011</t>
  </si>
  <si>
    <t>PDL_KRD_20*0,08</t>
  </si>
  <si>
    <t>409</t>
  </si>
  <si>
    <t>998771102</t>
  </si>
  <si>
    <t>Přesun hmot tonážní pro podlahy z dlaždic v objektech v přes 6 do 12 m</t>
  </si>
  <si>
    <t>522</t>
  </si>
  <si>
    <t>https://podminky.urs.cz/item/CS_URS_2022_01/998771102</t>
  </si>
  <si>
    <t>998771181</t>
  </si>
  <si>
    <t>Příplatek k přesunu hmot tonážní 771 prováděný bez použití mechanizace</t>
  </si>
  <si>
    <t>-1323866860</t>
  </si>
  <si>
    <t>https://podminky.urs.cz/item/CS_URS_2022_01/998771181</t>
  </si>
  <si>
    <t>773</t>
  </si>
  <si>
    <t>Podlahy z litého teraca</t>
  </si>
  <si>
    <t>411</t>
  </si>
  <si>
    <t>773993901</t>
  </si>
  <si>
    <t>Broušení stávající podlahy z litého teraca</t>
  </si>
  <si>
    <t>-1718620434</t>
  </si>
  <si>
    <t>https://podminky.urs.cz/item/CS_URS_2022_01/773993901</t>
  </si>
  <si>
    <t>Scodiště m.č. 1.21</t>
  </si>
  <si>
    <t>((0,28+0,17)*0,97)*8*2</t>
  </si>
  <si>
    <t>Schodiště m.č.2.02</t>
  </si>
  <si>
    <t>773993903</t>
  </si>
  <si>
    <t>Hloubkové čištění podlahy z litého teraca</t>
  </si>
  <si>
    <t>1275328197</t>
  </si>
  <si>
    <t>https://podminky.urs.cz/item/CS_URS_2022_01/773993903</t>
  </si>
  <si>
    <t>413</t>
  </si>
  <si>
    <t>773993907</t>
  </si>
  <si>
    <t>Impregnace podlahy z litého teraca</t>
  </si>
  <si>
    <t>28027746</t>
  </si>
  <si>
    <t>https://podminky.urs.cz/item/CS_URS_2022_01/773993907</t>
  </si>
  <si>
    <t>773993R01</t>
  </si>
  <si>
    <t>Oprava teraca- příplatek za práci na schodišti</t>
  </si>
  <si>
    <t>1539267409</t>
  </si>
  <si>
    <t>415</t>
  </si>
  <si>
    <t>998773102</t>
  </si>
  <si>
    <t>Přesun hmot tonážní pro podlahy teracové lité v objektech v přes 6 do 12 m</t>
  </si>
  <si>
    <t>1014838187</t>
  </si>
  <si>
    <t>https://podminky.urs.cz/item/CS_URS_2022_01/998773102</t>
  </si>
  <si>
    <t>416</t>
  </si>
  <si>
    <t>998773181</t>
  </si>
  <si>
    <t>Příplatek k přesunu hmot tonážní 773 prováděný bez použití mechanizace</t>
  </si>
  <si>
    <t>654475435</t>
  </si>
  <si>
    <t>https://podminky.urs.cz/item/CS_URS_2022_01/998773181</t>
  </si>
  <si>
    <t>776</t>
  </si>
  <si>
    <t>Podlahy povlakové</t>
  </si>
  <si>
    <t>417</t>
  </si>
  <si>
    <t>776111112</t>
  </si>
  <si>
    <t>Broušení betonového podkladu povlakových podlah</t>
  </si>
  <si>
    <t>524</t>
  </si>
  <si>
    <t>https://podminky.urs.cz/item/CS_URS_2022_01/776111112</t>
  </si>
  <si>
    <t>418</t>
  </si>
  <si>
    <t>776111311</t>
  </si>
  <si>
    <t>Vysátí podkladu povlakových podlah</t>
  </si>
  <si>
    <t>528</t>
  </si>
  <si>
    <t>https://podminky.urs.cz/item/CS_URS_2022_01/776111311</t>
  </si>
  <si>
    <t>419</t>
  </si>
  <si>
    <t>776111323</t>
  </si>
  <si>
    <t>Vysátí podkladu povlakových podlah schodišťových stupňů</t>
  </si>
  <si>
    <t>530</t>
  </si>
  <si>
    <t>https://podminky.urs.cz/item/CS_URS_2022_01/776111323</t>
  </si>
  <si>
    <t>1,500*10 " m.č. 1.20</t>
  </si>
  <si>
    <t>1,075*18 " m.č. 1.21/2.02</t>
  </si>
  <si>
    <t>1,075*18 " m.č. 2.02/3.02</t>
  </si>
  <si>
    <t>420</t>
  </si>
  <si>
    <t>532</t>
  </si>
  <si>
    <t>1,500*11*0,3 " m.č. 1.20</t>
  </si>
  <si>
    <t>1,075*19*0,3 " m.č. 1.21/2.02</t>
  </si>
  <si>
    <t>1,075*19*0,3 " m.č. 2.02/3.02</t>
  </si>
  <si>
    <t>421</t>
  </si>
  <si>
    <t>776121111</t>
  </si>
  <si>
    <t>Vodou ředitelná penetrace savého podkladu povlakových podlah</t>
  </si>
  <si>
    <t>534</t>
  </si>
  <si>
    <t>https://podminky.urs.cz/item/CS_URS_2022_01/776121111</t>
  </si>
  <si>
    <t>776121113</t>
  </si>
  <si>
    <t>Vodou ředitelná penetrace savého podkladu povlakových podlah schodišťových stupňů</t>
  </si>
  <si>
    <t>536</t>
  </si>
  <si>
    <t>https://podminky.urs.cz/item/CS_URS_2022_01/776121113</t>
  </si>
  <si>
    <t>VV viz. položka č. 776111321</t>
  </si>
  <si>
    <t>53,700*(0,3+0,18)</t>
  </si>
  <si>
    <t>423</t>
  </si>
  <si>
    <t>538</t>
  </si>
  <si>
    <t>VV viz. položka č. 776111331</t>
  </si>
  <si>
    <t>57,350*(0,3+0,18)</t>
  </si>
  <si>
    <t>424</t>
  </si>
  <si>
    <t>776141122</t>
  </si>
  <si>
    <t>Vyrovnání podkladu povlakových podlah stěrkou pevnosti 30 MPa tl přes 3 do 5 mm</t>
  </si>
  <si>
    <t>540</t>
  </si>
  <si>
    <t>https://podminky.urs.cz/item/CS_URS_2022_01/776141122</t>
  </si>
  <si>
    <t>425</t>
  </si>
  <si>
    <t>776201811</t>
  </si>
  <si>
    <t>Demontáž lepených povlakových podlah bez podložky ručně</t>
  </si>
  <si>
    <t>542</t>
  </si>
  <si>
    <t>https://podminky.urs.cz/item/CS_URS_2022_01/776201811</t>
  </si>
  <si>
    <t>3,150 " m.č. 1.21</t>
  </si>
  <si>
    <t>4,275+3,920 " m.č. 2.02</t>
  </si>
  <si>
    <t>4,275 " m.č. 3.02</t>
  </si>
  <si>
    <t>426</t>
  </si>
  <si>
    <t>776201812</t>
  </si>
  <si>
    <t>Demontáž lepených povlakových podlah s podložkou ručně</t>
  </si>
  <si>
    <t>544</t>
  </si>
  <si>
    <t>https://podminky.urs.cz/item/CS_URS_2022_01/776201812</t>
  </si>
  <si>
    <t>427</t>
  </si>
  <si>
    <t>776221111</t>
  </si>
  <si>
    <t>Lepení pásů z PVC standardním lepidlem</t>
  </si>
  <si>
    <t>550</t>
  </si>
  <si>
    <t>https://podminky.urs.cz/item/CS_URS_2022_01/776221111</t>
  </si>
  <si>
    <t>PVC</t>
  </si>
  <si>
    <t>" m.č. 1.05 "11,06</t>
  </si>
  <si>
    <t>" m.č. 1.08 "14,81</t>
  </si>
  <si>
    <t>" m.č. 1.09 "32,48</t>
  </si>
  <si>
    <t>" m.č. 1.16 "9,73</t>
  </si>
  <si>
    <t>" m.č. 1.17 "8,45</t>
  </si>
  <si>
    <t>"m.č. 3.06 "19,86</t>
  </si>
  <si>
    <t>Antistatické PVC</t>
  </si>
  <si>
    <t>" m.č. 1.25B "16,01</t>
  </si>
  <si>
    <t>"m.č. 3.03 "95,57</t>
  </si>
  <si>
    <t>"m.č. 3.07 "19,5</t>
  </si>
  <si>
    <t>428</t>
  </si>
  <si>
    <t>28411012.1</t>
  </si>
  <si>
    <t>PVC vinyl heterogenní protiskluzná tl 2,50mm,  nášlapná vrstva 0,90mm, třída zátěže 34/43, otlak do 0,03mm, R10, hořlavost Bfl S1</t>
  </si>
  <si>
    <t>552</t>
  </si>
  <si>
    <t>PDL_PVC_10*1,1 "Přepočtené koeficientem množství</t>
  </si>
  <si>
    <t>429</t>
  </si>
  <si>
    <t>28411025</t>
  </si>
  <si>
    <t>PVC vinyl homogenní zátěžová antistatické tl 2,00mm, R &lt;1000MΩ, třída zátěže 34/43, hořlavost Bfl S1</t>
  </si>
  <si>
    <t>-446353302</t>
  </si>
  <si>
    <t>PVC vinyl homogenní zátěžová antistatické tl 2,00mm, R &lt;1000M?, třída zátěže 34/43, hořlavost Bfl S1</t>
  </si>
  <si>
    <t>PDL_APVC_10*1,1</t>
  </si>
  <si>
    <t>430</t>
  </si>
  <si>
    <t>776301811</t>
  </si>
  <si>
    <t>Odstranění lepených podlahovin bez podložky ze schodišťových stupňů</t>
  </si>
  <si>
    <t>554</t>
  </si>
  <si>
    <t>https://podminky.urs.cz/item/CS_URS_2022_01/776301811</t>
  </si>
  <si>
    <t>431</t>
  </si>
  <si>
    <t>776321111</t>
  </si>
  <si>
    <t>Montáž podlahovin z PVC na stupnice šířky do 300 mm</t>
  </si>
  <si>
    <t>556</t>
  </si>
  <si>
    <t>https://podminky.urs.cz/item/CS_URS_2022_01/776321111</t>
  </si>
  <si>
    <t>432</t>
  </si>
  <si>
    <t>558</t>
  </si>
  <si>
    <t>1,500*10*0,285 " m.č. 1.20</t>
  </si>
  <si>
    <t>1,075*18*0,300 " m.č. 1.21/2.02</t>
  </si>
  <si>
    <t>1,075*18*0,300 " m.č. 2.02/3.02</t>
  </si>
  <si>
    <t>15,885*1,1 "Přepočtené koeficientem množství</t>
  </si>
  <si>
    <t>433</t>
  </si>
  <si>
    <t>776321211</t>
  </si>
  <si>
    <t>Montáž podlahovin z PVC na podstupnice výšky do 200 mm</t>
  </si>
  <si>
    <t>560</t>
  </si>
  <si>
    <t>https://podminky.urs.cz/item/CS_URS_2022_01/776321211</t>
  </si>
  <si>
    <t>1,500*11 " m.č. 1.20</t>
  </si>
  <si>
    <t>1,075*19 " m.č. 1.21/2.02</t>
  </si>
  <si>
    <t>1,075*19 " m.č. 2.02/3.02</t>
  </si>
  <si>
    <t>434</t>
  </si>
  <si>
    <t>562</t>
  </si>
  <si>
    <t>1,500*11*0,175 " m.č. 1.20</t>
  </si>
  <si>
    <t>1,075*19*0,175 " m.č. 1.21/2.02</t>
  </si>
  <si>
    <t>1,075*19*0,175 " m.č. 2.02/3.02</t>
  </si>
  <si>
    <t>10,036*1,1 "Přepočtené koeficientem množství</t>
  </si>
  <si>
    <t>435</t>
  </si>
  <si>
    <t>776410811</t>
  </si>
  <si>
    <t>Odstranění soklíků a lišt pryžových nebo plastových</t>
  </si>
  <si>
    <t>564</t>
  </si>
  <si>
    <t>https://podminky.urs.cz/item/CS_URS_2022_01/776410811</t>
  </si>
  <si>
    <t>436</t>
  </si>
  <si>
    <t>776411121</t>
  </si>
  <si>
    <t>Montáž schodišťových soklíků výšky do 60 mm</t>
  </si>
  <si>
    <t>570</t>
  </si>
  <si>
    <t>https://podminky.urs.cz/item/CS_URS_2022_01/776411121</t>
  </si>
  <si>
    <t>(0,285+0,175)*11*2 " m.č. 1.20</t>
  </si>
  <si>
    <t>(0,300+0,175)*18 " m.č. 1.21/2.02</t>
  </si>
  <si>
    <t>(0,300+0,175)*18 " m.č. 2.02/3.02</t>
  </si>
  <si>
    <t>437</t>
  </si>
  <si>
    <t>28411004</t>
  </si>
  <si>
    <t>lišta soklová PVC samolepící 30x30mm</t>
  </si>
  <si>
    <t>572</t>
  </si>
  <si>
    <t>27,22*1,02 "Přepočtené koeficientem množství</t>
  </si>
  <si>
    <t>776411211</t>
  </si>
  <si>
    <t>Montáž tahaných obvodových soklíků z PVC výšky do 80 mm</t>
  </si>
  <si>
    <t>-1066704423</t>
  </si>
  <si>
    <t>https://podminky.urs.cz/item/CS_URS_2022_01/776411211</t>
  </si>
  <si>
    <t>" m.č. 1.05 "13,3</t>
  </si>
  <si>
    <t>" m.č. 1.08 "15,39</t>
  </si>
  <si>
    <t>" m.č. 1.09 "22,8</t>
  </si>
  <si>
    <t>" m.č. 1.16 "12,48</t>
  </si>
  <si>
    <t>" m.č. 1.17 "11,63</t>
  </si>
  <si>
    <t>"m.č. 3.06 "17,83</t>
  </si>
  <si>
    <t>" m.č. 1.25B "16</t>
  </si>
  <si>
    <t>"m.č. 3.03 "39,1</t>
  </si>
  <si>
    <t>"m.č. 3.07 "17,66</t>
  </si>
  <si>
    <t>439</t>
  </si>
  <si>
    <t>-1349219577</t>
  </si>
  <si>
    <t>PDL_PVC_20*0,08*1,2 "Přepočtené koeficientem množství</t>
  </si>
  <si>
    <t>-350787120</t>
  </si>
  <si>
    <t>PDL_APVC_20*0,08*1,2</t>
  </si>
  <si>
    <t>441</t>
  </si>
  <si>
    <t>776411213</t>
  </si>
  <si>
    <t>Montáž tahaných soklíků z PVC vnitřních rohů</t>
  </si>
  <si>
    <t>-379621671</t>
  </si>
  <si>
    <t>https://podminky.urs.cz/item/CS_URS_2022_01/776411213</t>
  </si>
  <si>
    <t>" m.č. 1.05 "4</t>
  </si>
  <si>
    <t>" m.č. 1.08 "4</t>
  </si>
  <si>
    <t>" m.č. 1.09 "4</t>
  </si>
  <si>
    <t>" m.č. 1.16 "4</t>
  </si>
  <si>
    <t>" m.č. 1.17 "4</t>
  </si>
  <si>
    <t>" m.č. 1.25B "4</t>
  </si>
  <si>
    <t>"m.č. 3.03 "4</t>
  </si>
  <si>
    <t>"m.č. 3.06 "4</t>
  </si>
  <si>
    <t>776421311</t>
  </si>
  <si>
    <t>Montáž přechodových samolepících lišt</t>
  </si>
  <si>
    <t>574</t>
  </si>
  <si>
    <t>https://podminky.urs.cz/item/CS_URS_2022_01/776421311</t>
  </si>
  <si>
    <t>443</t>
  </si>
  <si>
    <t>576</t>
  </si>
  <si>
    <t>457,284*1,02 "Přepočtené koeficientem množství</t>
  </si>
  <si>
    <t>776430811</t>
  </si>
  <si>
    <t>Odstranění hran schodišťových</t>
  </si>
  <si>
    <t>578</t>
  </si>
  <si>
    <t>https://podminky.urs.cz/item/CS_URS_2022_01/776430811</t>
  </si>
  <si>
    <t>445</t>
  </si>
  <si>
    <t>776431111</t>
  </si>
  <si>
    <t>Montáž schodišťových hran lepených</t>
  </si>
  <si>
    <t>580</t>
  </si>
  <si>
    <t>https://podminky.urs.cz/item/CS_URS_2022_01/776431111</t>
  </si>
  <si>
    <t>28342160</t>
  </si>
  <si>
    <t>hrana schodová s lemovým ukončením z PVC 30x35x3mm</t>
  </si>
  <si>
    <t>582</t>
  </si>
  <si>
    <t>57,35*1,02 "Přepočtené koeficientem množství</t>
  </si>
  <si>
    <t>447</t>
  </si>
  <si>
    <t>776991121</t>
  </si>
  <si>
    <t>Základní čištění nově položených podlahovin vysátím a setřením vlhkým mopem</t>
  </si>
  <si>
    <t>584</t>
  </si>
  <si>
    <t>https://podminky.urs.cz/item/CS_URS_2022_01/776991121</t>
  </si>
  <si>
    <t>PDL_PVC_01*0,08</t>
  </si>
  <si>
    <t>776991141</t>
  </si>
  <si>
    <t>Pastování a leštění podlahovin ručně</t>
  </si>
  <si>
    <t>586</t>
  </si>
  <si>
    <t>https://podminky.urs.cz/item/CS_URS_2022_01/776991141</t>
  </si>
  <si>
    <t>449</t>
  </si>
  <si>
    <t>776991821</t>
  </si>
  <si>
    <t>Odstranění lepidla ručně z podlah</t>
  </si>
  <si>
    <t>588</t>
  </si>
  <si>
    <t>https://podminky.urs.cz/item/CS_URS_2022_01/776991821</t>
  </si>
  <si>
    <t>776991822</t>
  </si>
  <si>
    <t>Odstranění lepidla ručně ze schodišťových stupňů</t>
  </si>
  <si>
    <t>590</t>
  </si>
  <si>
    <t>https://podminky.urs.cz/item/CS_URS_2022_01/776991822</t>
  </si>
  <si>
    <t>451</t>
  </si>
  <si>
    <t>998776102</t>
  </si>
  <si>
    <t>Přesun hmot tonážní pro podlahy povlakové v objektech v přes 6 do 12 m</t>
  </si>
  <si>
    <t>592</t>
  </si>
  <si>
    <t>https://podminky.urs.cz/item/CS_URS_2022_01/998776102</t>
  </si>
  <si>
    <t>998776181</t>
  </si>
  <si>
    <t>Příplatek k přesunu hmot tonážní 776 prováděný bez použití mechanizace</t>
  </si>
  <si>
    <t>-839759780</t>
  </si>
  <si>
    <t>https://podminky.urs.cz/item/CS_URS_2022_01/998776181</t>
  </si>
  <si>
    <t>781</t>
  </si>
  <si>
    <t>Dokončovací práce - obklady</t>
  </si>
  <si>
    <t>453</t>
  </si>
  <si>
    <t>781111011</t>
  </si>
  <si>
    <t>Ometení (oprášení) stěny při přípravě podkladu</t>
  </si>
  <si>
    <t>594</t>
  </si>
  <si>
    <t>https://podminky.urs.cz/item/CS_URS_2022_01/781111011</t>
  </si>
  <si>
    <t>(0,050+0,200+0,150+1,850+0,688+0,045+0,688+0,300+0,550+1,025+0,200+0,050+0,300+0,300)*2,000 " m.č. 1.03</t>
  </si>
  <si>
    <t>(0,688+1,000+2,275+1,000+0,688)*2,000 " m.č. 1.04</t>
  </si>
  <si>
    <t>(1,950+0,050+0,800+0,050+0,900+0,650+0,900+2,150+1,950+2,150+0,050)*2,000 " m.č. 1.06</t>
  </si>
  <si>
    <t>(0,050+1,900+0,900+0,450+0,650+0,050)*2,000 " m.č. 1.07a</t>
  </si>
  <si>
    <t>(0,650+1,700+0,050+0,200+0,030+1,700+0,450+0,050+1,100+0,900+1,100+0,050+0,050+1,100+0,900+1,100+0,030)*2,000 " m.č. 1.07b</t>
  </si>
  <si>
    <t>(0,150+1,230+1,600+1,230+0,550)*2,000 " m.č. 1.11</t>
  </si>
  <si>
    <t>(0,150+1,250+0,430+0,270+1,250+0,550)*2,000 " m.č. 1.12</t>
  </si>
  <si>
    <t>(0,850+2,240+3,200+0,800)*2,000 " m.č. 1.19</t>
  </si>
  <si>
    <t>(0,750+0,900+0,750)*2,000 " m.č. 1.23</t>
  </si>
  <si>
    <t>(0,750+2,200+0,031+1,650+0,762+1,650+0,030+0,031+1,650+0,762+1,650+0,031)*2,000 " m.č. 1.24</t>
  </si>
  <si>
    <t>(0,900+0,850)*2,000 " m.č. 1.29</t>
  </si>
  <si>
    <t>(0,900+0,930+0,050+0,900+0,050+0,930)*2,000 " m.č. 2.03a</t>
  </si>
  <si>
    <t>(0,930+0,900+1,780+0,900+0,050)*2,000 " m.č. 2.03b</t>
  </si>
  <si>
    <t>(0,220+0,075+1,780+1,050+0,880+0,100+0,175+0,220)*2,000 " m.č. 2.04a</t>
  </si>
  <si>
    <t>(0,100+1,650+1,780+1,650+0,880)*2,000 " m.č. 2.04b</t>
  </si>
  <si>
    <t>(0,930+0,900+0,930)*2,000 " m.č. 2.08a</t>
  </si>
  <si>
    <t>(0,930+0,900+1,780+0,900+0,050)*2,000 " m.č. 2.08b</t>
  </si>
  <si>
    <t>(0,220+0,175+0,100+0,880+1,150+1,780+0,175+0,220)*2,000 " m.č. 2.09a</t>
  </si>
  <si>
    <t>(0,100+1,650+1,780+1,650+0,880)*2,000 " m.č. 2.09b</t>
  </si>
  <si>
    <t>(0,830+3,650+1,780+3,650+0,050)*2,000 " m.č. 3.04</t>
  </si>
  <si>
    <t>0,900*2,000 " m.č. 3.06</t>
  </si>
  <si>
    <t>(0,930+0,900+0,930+0,050+0,900+0,050)*2,000 " m.č. 3.10a</t>
  </si>
  <si>
    <t>(0,121+1,225+0,930+0,050+1,225+0,121+0,138+0,852+1,650+0,031+0,121+1,650+0,852+1,650+0,121+0,031+1,650)*2,000 " m.č. 3.10b</t>
  </si>
  <si>
    <t>Polopříčka sociálky 2NP</t>
  </si>
  <si>
    <t>(0,9*2+0,1)*2*2,4</t>
  </si>
  <si>
    <t>781121011</t>
  </si>
  <si>
    <t>Nátěr penetrační na stěnu</t>
  </si>
  <si>
    <t>596</t>
  </si>
  <si>
    <t>https://podminky.urs.cz/item/CS_URS_2022_01/781121011</t>
  </si>
  <si>
    <t>VV viz. položka č. 781111011</t>
  </si>
  <si>
    <t>267,804</t>
  </si>
  <si>
    <t>455</t>
  </si>
  <si>
    <t>781131112</t>
  </si>
  <si>
    <t>Izolace pod obklad nátěrem nebo stěrkou ve dvou vrstvách</t>
  </si>
  <si>
    <t>598</t>
  </si>
  <si>
    <t>https://podminky.urs.cz/item/CS_URS_2022_01/781131112</t>
  </si>
  <si>
    <t>VV viz. položka č. 771591264</t>
  </si>
  <si>
    <t>175,716*0,150</t>
  </si>
  <si>
    <t>(0,800+0,800)*2,000 " m.č. 2.04b</t>
  </si>
  <si>
    <t>(0,800+0,800)*2,000 " m.č. 2.09b</t>
  </si>
  <si>
    <t>781151031</t>
  </si>
  <si>
    <t>Celoplošné vyrovnání podkladu stěrkou tl 3 mm</t>
  </si>
  <si>
    <t>600</t>
  </si>
  <si>
    <t>https://podminky.urs.cz/item/CS_URS_2022_01/781151031</t>
  </si>
  <si>
    <t>457</t>
  </si>
  <si>
    <t>781473810</t>
  </si>
  <si>
    <t>Demontáž obkladů z obkladaček keramických lepených</t>
  </si>
  <si>
    <t>602</t>
  </si>
  <si>
    <t>https://podminky.urs.cz/item/CS_URS_2022_01/781473810</t>
  </si>
  <si>
    <t>(1,275+1,050+0,875)*1,800 " m.č. 1.03</t>
  </si>
  <si>
    <t>(0,050+0,900+1,625+0,900+0,875)*1,800 " m.č. 1.04</t>
  </si>
  <si>
    <t>(0,275+1,450+0,900+0,100+0,800+1,000+0,650+1,625)*1,800 " m.č. 1.06</t>
  </si>
  <si>
    <t>(0,900+2,400+1,800+0,050+0,950+0,800+0,900+1,550+0,900+0,050+0,800+0,900+1,550+0,900+0,050)*1,800 " m.č. 1.07</t>
  </si>
  <si>
    <t>(0,150+1,230+1,600+1,230+0,550)*1,800 " m.č. 1.11</t>
  </si>
  <si>
    <t>(0,430+1,250+0,150+0,550+1,250+0,270)*1,800 " m.č. 1.12</t>
  </si>
  <si>
    <t>(3,200+0,800+0,850+2,240)*1,800 " m.č. 1.19</t>
  </si>
  <si>
    <t>(0,750+0,900+0,750)*1,800 " m.č. 1.23</t>
  </si>
  <si>
    <t>(0,750+2,200+0,031+1,650+0,762+1,650+0,031+0,031+1,650+0,762+1,650+0,030)*1,800 " m.č. 1.24</t>
  </si>
  <si>
    <t>(0,750+0,900+0,750)*1,800 " m.č. 1.28</t>
  </si>
  <si>
    <t>(0,750+0,740+0,850+0,100+0,850+0,860+0,850+0,100+0,850+0,900+0,850)*1,800 " m.č. 1.29</t>
  </si>
  <si>
    <t>(0,850+1,200+1,600+1,200+0,050)*1,800 " m.č. 1.30</t>
  </si>
  <si>
    <t>(0,830+0,840+0,830+0,121+0,121)*1,800 " m.č. 2.04</t>
  </si>
  <si>
    <t>(0,121+1,450+0,300+0,200+0,552+1,650+0,031+0,030+1,650+0,852+1,650+0,121+0,121+2,670+0,940+0,930)*1,800 " m.č. 2.03</t>
  </si>
  <si>
    <t>(0,980+1,630+0,900+0,100+0,900+0,850+0,900+0,100+0,900+0,850+1,080)*2,000 " m.č. 3.04</t>
  </si>
  <si>
    <t>(1,080+1,650+1,780+1,650+0,050)*2,000 " m.č. 3.05</t>
  </si>
  <si>
    <t>(0,930+0,900+0,750+0,075+0,750+1,225+0,121+0,121+1,650+0,852+1,650+0,031+0,031+1,650+0,852+1,650+0,121)*2,000 " m.č. 3.10</t>
  </si>
  <si>
    <t>781474117</t>
  </si>
  <si>
    <t>Montáž obkladů vnitřních keramických hladkých přes 35 do 45 ks/m2 lepených flexibilním lepidlem</t>
  </si>
  <si>
    <t>604</t>
  </si>
  <si>
    <t>https://podminky.urs.cz/item/CS_URS_2022_01/781474117</t>
  </si>
  <si>
    <t>459</t>
  </si>
  <si>
    <t>59761255</t>
  </si>
  <si>
    <t>obklad keramický hladký přes 35 do 45ks/m2</t>
  </si>
  <si>
    <t>606</t>
  </si>
  <si>
    <t>267,804*1,15 "Přepočtené koeficientem množství</t>
  </si>
  <si>
    <t>OKL_R02_10*1,15</t>
  </si>
  <si>
    <t>781477111</t>
  </si>
  <si>
    <t>Příplatek k montáži obkladů vnitřních keramických hladkých za plochu do 10 m2</t>
  </si>
  <si>
    <t>608</t>
  </si>
  <si>
    <t>https://podminky.urs.cz/item/CS_URS_2022_01/781477111</t>
  </si>
  <si>
    <t>461</t>
  </si>
  <si>
    <t>781491021</t>
  </si>
  <si>
    <t>Montáž zrcadel plochy do 1 m2 lepených silikonovým tmelem na keramický obklad</t>
  </si>
  <si>
    <t>1103091204</t>
  </si>
  <si>
    <t>https://podminky.urs.cz/item/CS_URS_2022_01/781491021</t>
  </si>
  <si>
    <t>V obkladech lepená zrcadla:</t>
  </si>
  <si>
    <t>1.07a – 1000/800 mm (š/v)</t>
  </si>
  <si>
    <t>1,0*0,8</t>
  </si>
  <si>
    <t>1.12 – 800/800 mm</t>
  </si>
  <si>
    <t>0,8*0,8</t>
  </si>
  <si>
    <t>1.23 – 800/900 mm</t>
  </si>
  <si>
    <t>0,8*0,9</t>
  </si>
  <si>
    <t>2.03a – 900/800 mm</t>
  </si>
  <si>
    <t>0,9*0,8</t>
  </si>
  <si>
    <t>2.08a – 900/800 mm</t>
  </si>
  <si>
    <t>3.04 – 800/800 mm</t>
  </si>
  <si>
    <t>3.10a – 900/800 mm</t>
  </si>
  <si>
    <t>781_R11</t>
  </si>
  <si>
    <t>zrcadlo tloušťky 4 mm, broušené, hrana typu C ozn. 1.07a – 1000/800 mm</t>
  </si>
  <si>
    <t>-175052847</t>
  </si>
  <si>
    <t>463</t>
  </si>
  <si>
    <t>781_R12</t>
  </si>
  <si>
    <t>zrcadlo tloušťky 4 mm, broušené, hrana typu C  ozn.  1.12 – 800/800 mm</t>
  </si>
  <si>
    <t>-851779675</t>
  </si>
  <si>
    <t>781_R13</t>
  </si>
  <si>
    <t>zrcadlo tloušťky 4 mm, broušené, hrana typu C  ozn.  1.23 – 800/900 mm</t>
  </si>
  <si>
    <t>2106811664</t>
  </si>
  <si>
    <t>465</t>
  </si>
  <si>
    <t>781_R14</t>
  </si>
  <si>
    <t>zrcadlo tloušťky 4 mm, broušené, hrana typu C  ozn.  2.03a – 900/800 mm</t>
  </si>
  <si>
    <t>1165030428</t>
  </si>
  <si>
    <t>781_R15</t>
  </si>
  <si>
    <t>zrcadlo tloušťky 4 mm, broušené, hrana typu  ozn.  C 2.08a – 900/800 mm</t>
  </si>
  <si>
    <t>1101571085</t>
  </si>
  <si>
    <t>467</t>
  </si>
  <si>
    <t>781_R16</t>
  </si>
  <si>
    <t>zrcadlo tloušťky 4 mm, broušené, hrana typu C  ozn.  3.04 – 800/800 mm</t>
  </si>
  <si>
    <t>1193596582</t>
  </si>
  <si>
    <t>781_R17</t>
  </si>
  <si>
    <t>zrcadlo tloušťky 4 mm, broušené, hrana typu C  ozn.  3.10a – 900/800 mm</t>
  </si>
  <si>
    <t>-688291398</t>
  </si>
  <si>
    <t>469</t>
  </si>
  <si>
    <t>781491811</t>
  </si>
  <si>
    <t>Odstranění profilu ukončovacího rohového</t>
  </si>
  <si>
    <t>610</t>
  </si>
  <si>
    <t>https://podminky.urs.cz/item/CS_URS_2022_01/781491811</t>
  </si>
  <si>
    <t>1,800 " m.č. 1.06</t>
  </si>
  <si>
    <t>1,800*4  " m.č. 1.29</t>
  </si>
  <si>
    <t>1,800*2 " m.č. 2.03</t>
  </si>
  <si>
    <t>1,800 " m.č. 2.09</t>
  </si>
  <si>
    <t>2,000*4 " m.č. 3.04</t>
  </si>
  <si>
    <t>2,000*2 " m.č. 3.10</t>
  </si>
  <si>
    <t>781491815</t>
  </si>
  <si>
    <t>Odstranění profilu ukončovacího</t>
  </si>
  <si>
    <t>612</t>
  </si>
  <si>
    <t>https://podminky.urs.cz/item/CS_URS_2022_01/781491815</t>
  </si>
  <si>
    <t>(1,275+1,050+0,875) " m.č. 1.03</t>
  </si>
  <si>
    <t>(0,050+0,900+1,625+0,900+0,875) " m.č. 1.04</t>
  </si>
  <si>
    <t>(0,275+1,450+0,900+0,100+0,800+1,000+0,650+1,625) " m.č. 1.06</t>
  </si>
  <si>
    <t>(0,900+2,400+1,800+0,050+0,950+0,800+0,900+1,550+0,900+0,050+0,800+0,900+1,550+0,900+0,050) " m.č. 1.07</t>
  </si>
  <si>
    <t>(0,150+1,230+1,600+1,230+0,550) " m.č. 1.11</t>
  </si>
  <si>
    <t>(0,430+1,250+0,150+0,550+1,250+0,270) " m.č. 1.12</t>
  </si>
  <si>
    <t>(3,200+0,800+0,850+2,240) " m.č. 1.19</t>
  </si>
  <si>
    <t>(0,750+0,900+0,750) " m.č. 1.23</t>
  </si>
  <si>
    <t>(0,750+2,200+0,031+1,650+0,762+1,650+0,031+0,031+1,650+0,762+1,650+0,030) " m.č. 1.24</t>
  </si>
  <si>
    <t>(0,750+0,900+0,750) " m.č. 1.28</t>
  </si>
  <si>
    <t>(0,750+0,740+0,850+0,100+0,850+0,860+0,850+0,100+0,850+0,900+0,850) " m.č. 1.29</t>
  </si>
  <si>
    <t>(0,850+1,200+1,600+1,200+0,050) " m.č. 1.30</t>
  </si>
  <si>
    <t>(0,830+0,840+0,830+0,121+0,121) " m.č. 2.04</t>
  </si>
  <si>
    <t>(0,121+1,450+0,300+0,200+0,552+1,650+0,031+0,030+1,650+0,852+1,650+0,121+0,121+2,670+0,940+0,930) " m.č. 2.03</t>
  </si>
  <si>
    <t>(0,980+1,630+0,900+0,100+0,900+0,850+0,900+0,100+0,900+0,850+1,080) " m.č. 3.04</t>
  </si>
  <si>
    <t>(1,080+1,650+1,780+1,650+0,050) " m.č. 3.05</t>
  </si>
  <si>
    <t>0,900 " m.č. 3.06</t>
  </si>
  <si>
    <t>(0,930+0,900+0,750+0,075+0,750+1,225+0,121+0,121+1,650+0,852+1,650+0,031+0,031+1,650+0,852+1,650+0,121) " m.č. 3.10</t>
  </si>
  <si>
    <t>471</t>
  </si>
  <si>
    <t>781491822</t>
  </si>
  <si>
    <t>Demontáž vanových dvířek plastových lepených s rámem</t>
  </si>
  <si>
    <t>614</t>
  </si>
  <si>
    <t>https://podminky.urs.cz/item/CS_URS_2022_01/781491822</t>
  </si>
  <si>
    <t>781494511</t>
  </si>
  <si>
    <t>Plastové profily ukončovací lepené flexibilním lepidlem</t>
  </si>
  <si>
    <t>616</t>
  </si>
  <si>
    <t>https://podminky.urs.cz/item/CS_URS_2022_01/781494511</t>
  </si>
  <si>
    <t>(0,050+0,200+0,150+1,850+0,688+0,045+0,688+0,300+0,550+1,025+0,200+0,050+0,300+0,300) " m.č. 1.03</t>
  </si>
  <si>
    <t>(0,688+1,000+2,275+1,000+0,688) " m.č. 1.04</t>
  </si>
  <si>
    <t>(1,950+0,050+0,800+0,050+0,900+0,650+0,900+2,150+1,950+2,150+0,050) " m.č. 1.06</t>
  </si>
  <si>
    <t>(0,050+1,900+0,900+0,450+0,650+0,050) " m.č. 1.07a</t>
  </si>
  <si>
    <t>(0,650+1,700+0,050+0,200+0,030+1,700+0,450+0,050+1,100+0,900+1,100+0,050+0,050+1,100+0,900+1,100+0,030) " m.č. 1.07b</t>
  </si>
  <si>
    <t>(0,150+1,250+0,430+0,270+1,250+0,550) " m.č. 1.12</t>
  </si>
  <si>
    <t>(0,850+2,240+3,200+0,800) " m.č. 1.19</t>
  </si>
  <si>
    <t>(0,750+2,200+0,031+1,650+0,762+1,650+0,030+0,031+1,650+0,762+1,650+0,031) " m.č. 1.24</t>
  </si>
  <si>
    <t>(0,900+0,850) " m.č. 1.29</t>
  </si>
  <si>
    <t>(0,900+0,930+0,050+0,900+0,050+0,930) " m.č. 2.03a</t>
  </si>
  <si>
    <t>(0,930+0,900+1,780+0,900+0,050) " m.č. 2.03b</t>
  </si>
  <si>
    <t>(0,220+0,075+1,780+1,050+0,880+0,100+0,175+0,220) " m.č. 2.04a</t>
  </si>
  <si>
    <t>(0,100+1,650+1,780+1,650+0,880) " m.č. 2.04b</t>
  </si>
  <si>
    <t>(0,930+0,900+0,930) " m.č. 2.08a</t>
  </si>
  <si>
    <t>(0,930+0,900+1,780+0,900+0,050) " m.č. 2.08b</t>
  </si>
  <si>
    <t>(0,220+0,175+0,100+0,880+1,150+1,780+0,175+0,220) " m.č. 2.09a</t>
  </si>
  <si>
    <t>(0,100+1,650+1,780+1,650+0,880) " m.č. 2.09b</t>
  </si>
  <si>
    <t>(0,830+3,650+1,780+3,650+0,050) " m.č. 3.04</t>
  </si>
  <si>
    <t>(0,930+0,900+0,930+0,050+0,900+0,050) " m.č. 3.10a</t>
  </si>
  <si>
    <t>(0,121+1,225+0,930+0,050+1,225+0,121+0,138+0,852+1,650+0,031+0,121+1,650+0,852+1,650+0,121+0,031+1,650) " m.č. 3.10b</t>
  </si>
  <si>
    <t>Plastové ukončovací profily</t>
  </si>
  <si>
    <t>138,0</t>
  </si>
  <si>
    <t>473</t>
  </si>
  <si>
    <t>781494R_01</t>
  </si>
  <si>
    <t>Kovové profily ukončovací lepené flexibilním lepidlem</t>
  </si>
  <si>
    <t>-733560899</t>
  </si>
  <si>
    <t>Polopříčka 2NP</t>
  </si>
  <si>
    <t>2,4*4</t>
  </si>
  <si>
    <t>781495115</t>
  </si>
  <si>
    <t>Spárování vnitřních obkladů silikonem</t>
  </si>
  <si>
    <t>618</t>
  </si>
  <si>
    <t>https://podminky.urs.cz/item/CS_URS_2022_01/781495115</t>
  </si>
  <si>
    <t>VV viz. položka č. 781494511</t>
  </si>
  <si>
    <t>133,902</t>
  </si>
  <si>
    <t>VV viz. položka č. 781495122</t>
  </si>
  <si>
    <t>216,000</t>
  </si>
  <si>
    <t>OKL_R02_10/2,4</t>
  </si>
  <si>
    <t>475</t>
  </si>
  <si>
    <t>781495122</t>
  </si>
  <si>
    <t>Separační provazec do pružných spar průměru 4 mm</t>
  </si>
  <si>
    <t>620</t>
  </si>
  <si>
    <t>https://podminky.urs.cz/item/CS_URS_2022_01/781495122</t>
  </si>
  <si>
    <t>2,000*108</t>
  </si>
  <si>
    <t>781495141</t>
  </si>
  <si>
    <t>Průnik obkladem kruhový do DN 30</t>
  </si>
  <si>
    <t>1102096791</t>
  </si>
  <si>
    <t>https://podminky.urs.cz/item/CS_URS_2022_01/781495141</t>
  </si>
  <si>
    <t>1NP</t>
  </si>
  <si>
    <t>(7*2)+(6*1)</t>
  </si>
  <si>
    <t>2NP</t>
  </si>
  <si>
    <t>(8*2)+(2*1)</t>
  </si>
  <si>
    <t>3NP</t>
  </si>
  <si>
    <t>(3*2)+(4*1)</t>
  </si>
  <si>
    <t>477</t>
  </si>
  <si>
    <t>781495184</t>
  </si>
  <si>
    <t>Řezání pracnější rovné keramických obkládaček</t>
  </si>
  <si>
    <t>622</t>
  </si>
  <si>
    <t>https://podminky.urs.cz/item/CS_URS_2022_01/781495184</t>
  </si>
  <si>
    <t>781495211</t>
  </si>
  <si>
    <t>Čištění vnitřních ploch stěn po provedení obkladu chemickými prostředky</t>
  </si>
  <si>
    <t>624</t>
  </si>
  <si>
    <t>https://podminky.urs.cz/item/CS_URS_2022_01/781495211</t>
  </si>
  <si>
    <t>479</t>
  </si>
  <si>
    <t>998781102</t>
  </si>
  <si>
    <t>Přesun hmot tonážní pro obklady keramické v objektech v přes 6 do 12 m</t>
  </si>
  <si>
    <t>626</t>
  </si>
  <si>
    <t>https://podminky.urs.cz/item/CS_URS_2022_01/998781102</t>
  </si>
  <si>
    <t>998781181</t>
  </si>
  <si>
    <t>Příplatek k přesunu hmot tonážní 781 prováděný bez použití mechanizace</t>
  </si>
  <si>
    <t>400075712</t>
  </si>
  <si>
    <t>https://podminky.urs.cz/item/CS_URS_2022_01/998781181</t>
  </si>
  <si>
    <t>783</t>
  </si>
  <si>
    <t>Dokončovací práce - nátěry</t>
  </si>
  <si>
    <t>481</t>
  </si>
  <si>
    <t>783000111</t>
  </si>
  <si>
    <t>Ochrana svislých ploch při provádění nátěrů olepením páskou nebo fólií</t>
  </si>
  <si>
    <t>628</t>
  </si>
  <si>
    <t>https://podminky.urs.cz/item/CS_URS_2022_01/783000111</t>
  </si>
  <si>
    <t>NAT_ZAR_10*2</t>
  </si>
  <si>
    <t>58124833</t>
  </si>
  <si>
    <t>páska pro malířské potřeby maskovací krepová 19mmx50m</t>
  </si>
  <si>
    <t>630</t>
  </si>
  <si>
    <t>NAT_ZAR_10*2*1,05 "Přepočtené koeficientem množství</t>
  </si>
  <si>
    <t>483</t>
  </si>
  <si>
    <t>783301313</t>
  </si>
  <si>
    <t>Odmaštění zámečnických konstrukcí ředidlovým odmašťovačem</t>
  </si>
  <si>
    <t>632</t>
  </si>
  <si>
    <t>https://podminky.urs.cz/item/CS_URS_2022_01/783301313</t>
  </si>
  <si>
    <t>783301401</t>
  </si>
  <si>
    <t>Ometení zámečnických konstrukcí</t>
  </si>
  <si>
    <t>634</t>
  </si>
  <si>
    <t>https://podminky.urs.cz/item/CS_URS_2022_01/783301401</t>
  </si>
  <si>
    <t>1,75*2,75*2</t>
  </si>
  <si>
    <t>485</t>
  </si>
  <si>
    <t>783315101</t>
  </si>
  <si>
    <t>Mezinátěr jednonásobný syntetický standardní zámečnických konstrukcí</t>
  </si>
  <si>
    <t>636</t>
  </si>
  <si>
    <t>https://podminky.urs.cz/item/CS_URS_2022_01/783315101</t>
  </si>
  <si>
    <t>NAT_ZAR_02*2</t>
  </si>
  <si>
    <t>NAT_ZAR_03*2</t>
  </si>
  <si>
    <t>783317101</t>
  </si>
  <si>
    <t>Krycí jednonásobný syntetický standardní nátěr zámečnických konstrukcí</t>
  </si>
  <si>
    <t>638</t>
  </si>
  <si>
    <t>https://podminky.urs.cz/item/CS_URS_2022_01/783317101</t>
  </si>
  <si>
    <t>Jedna vrstva</t>
  </si>
  <si>
    <t>Nové ocelové zárubně</t>
  </si>
  <si>
    <t>"2.1/T"1,856</t>
  </si>
  <si>
    <t>"2.2/T"4,64</t>
  </si>
  <si>
    <t>"2.3/T"0,928</t>
  </si>
  <si>
    <t>"3.1/T"2,844</t>
  </si>
  <si>
    <t>"4.2/T"0,968</t>
  </si>
  <si>
    <t>"4.3/T"2,904</t>
  </si>
  <si>
    <t>"4.4/T"0,968</t>
  </si>
  <si>
    <t>"4.5/T"0,968</t>
  </si>
  <si>
    <t>"4.6/T"1,21</t>
  </si>
  <si>
    <t>"4.7/T"0,968</t>
  </si>
  <si>
    <t>Stávající zárubně- výměna dveřních křídel</t>
  </si>
  <si>
    <t>"1.1/D"5,448</t>
  </si>
  <si>
    <t>"2.1/D"3,712</t>
  </si>
  <si>
    <t>"2.2/D"0,928</t>
  </si>
  <si>
    <t>"2.3/D"1,856</t>
  </si>
  <si>
    <t>"3.1/D"6,636</t>
  </si>
  <si>
    <t>"3.2/D"0,948</t>
  </si>
  <si>
    <t>"4.1/D"3,872</t>
  </si>
  <si>
    <t xml:space="preserve">Stávající zárubně </t>
  </si>
  <si>
    <t>(0,05+0,15+0,05)*(0,8+1,97*2)*7</t>
  </si>
  <si>
    <t>Druhá vrstva  nátěru zárubní</t>
  </si>
  <si>
    <t>----------------------------------------------</t>
  </si>
  <si>
    <t>Nátěr zábradlí schodiště 1 vrstva</t>
  </si>
  <si>
    <t>(3,36*2)*1,1*2"rameno"</t>
  </si>
  <si>
    <t>(0,3*2)*1,1*2"zrcadlo"</t>
  </si>
  <si>
    <t>Nátěr zábradlí schodiště druhá vrstva</t>
  </si>
  <si>
    <t>487</t>
  </si>
  <si>
    <t>783606864</t>
  </si>
  <si>
    <t>Odstranění nátěrů z potrubí DN do 50 mm okartáčováním</t>
  </si>
  <si>
    <t>-204972800</t>
  </si>
  <si>
    <t>https://podminky.urs.cz/item/CS_URS_2022_01/783606864</t>
  </si>
  <si>
    <t>- nátěr potrubí od výměníku – odhad cca 10 m</t>
  </si>
  <si>
    <t xml:space="preserve"> 10</t>
  </si>
  <si>
    <t>783617613</t>
  </si>
  <si>
    <t>Krycí dvojnásobný syntetický samozákladující nátěr potrubí DN do 50 mm</t>
  </si>
  <si>
    <t>1802562368</t>
  </si>
  <si>
    <t>https://podminky.urs.cz/item/CS_URS_2022_01/783617613</t>
  </si>
  <si>
    <t>489</t>
  </si>
  <si>
    <t>783801403</t>
  </si>
  <si>
    <t>Oprášení omítek před provedením nátěru</t>
  </si>
  <si>
    <t>640</t>
  </si>
  <si>
    <t>https://podminky.urs.cz/item/CS_URS_2022_01/783801403</t>
  </si>
  <si>
    <t>omyvatelný nátěr</t>
  </si>
  <si>
    <t>((0,480+5,200+0,530+0,900+0,750+5,200+1,925+2,775)*2,000)+((2,400+2,400)*0,720) " m.č. 2.05</t>
  </si>
  <si>
    <t>((1,925+5,200+0,750+0,900+0,450+5,200+0,500+2,675)*2,000)+((2,400+2,400)*0,720) " m.č. 2.07</t>
  </si>
  <si>
    <t>783813131</t>
  </si>
  <si>
    <t>Penetrační syntetický nátěr hladkých omítek schodnice</t>
  </si>
  <si>
    <t>642</t>
  </si>
  <si>
    <t>VV viz. položka č. 783801403</t>
  </si>
  <si>
    <t>77,632</t>
  </si>
  <si>
    <t>491</t>
  </si>
  <si>
    <t>783817421</t>
  </si>
  <si>
    <t>Krycí dvojnásobný syntetický nátěr hladkých, zrnitých tenkovrstvých nebo štukových omítek</t>
  </si>
  <si>
    <t>644</t>
  </si>
  <si>
    <t>https://podminky.urs.cz/item/CS_URS_2022_01/783817421</t>
  </si>
  <si>
    <t>783806801.R01</t>
  </si>
  <si>
    <t>Odstranění nátěrů z omítek obroušením schodnice</t>
  </si>
  <si>
    <t>-1756324914</t>
  </si>
  <si>
    <t>1.NP- očištění schodnic</t>
  </si>
  <si>
    <t>(3,36*(0,2+0,1+0,4)*2)"vnitřní schodnice"</t>
  </si>
  <si>
    <t>(3,36*(0,2+0,1)*2)"vnější schodnice"</t>
  </si>
  <si>
    <t>2.NP- očištění schodnic</t>
  </si>
  <si>
    <t>493</t>
  </si>
  <si>
    <t>783801403.R01</t>
  </si>
  <si>
    <t>Oprášení omítek před provedením nátěru schodnice</t>
  </si>
  <si>
    <t>-308189138</t>
  </si>
  <si>
    <t>783813131.R01</t>
  </si>
  <si>
    <t>-316381388</t>
  </si>
  <si>
    <t>495</t>
  </si>
  <si>
    <t>783817421.R01</t>
  </si>
  <si>
    <t>Krycí dvojnásobný syntetický nátěr hladkých omítek schodnice</t>
  </si>
  <si>
    <t>1436533506</t>
  </si>
  <si>
    <t>-1956556567</t>
  </si>
  <si>
    <t>497</t>
  </si>
  <si>
    <t>783823101</t>
  </si>
  <si>
    <t>Penetrační akrylátový nátěr hladkých betonových povrchů</t>
  </si>
  <si>
    <t>672241443</t>
  </si>
  <si>
    <t>https://podminky.urs.cz/item/CS_URS_2022_01/783823101</t>
  </si>
  <si>
    <t>783827401</t>
  </si>
  <si>
    <t>Krycí dvojnásobný akrylátový nátěr hladkých betonových povrchů</t>
  </si>
  <si>
    <t>-1646813838</t>
  </si>
  <si>
    <t>https://podminky.urs.cz/item/CS_URS_2022_01/783827401</t>
  </si>
  <si>
    <t>784</t>
  </si>
  <si>
    <t>Dokončovací práce - malby a tapety</t>
  </si>
  <si>
    <t>499</t>
  </si>
  <si>
    <t>784111001</t>
  </si>
  <si>
    <t>Oprášení (ometení ) podkladu v místnostech v do 3,80 m</t>
  </si>
  <si>
    <t>646</t>
  </si>
  <si>
    <t>https://podminky.urs.cz/item/CS_URS_2022_01/784111001</t>
  </si>
  <si>
    <t>784121001</t>
  </si>
  <si>
    <t>Oškrabání malby v mísnostech v do 3,80 m</t>
  </si>
  <si>
    <t>648</t>
  </si>
  <si>
    <t>https://podminky.urs.cz/item/CS_URS_2022_01/784121001</t>
  </si>
  <si>
    <t>501</t>
  </si>
  <si>
    <t>784171101</t>
  </si>
  <si>
    <t>Zakrytí vnitřních podlah včetně pozdějšího odkrytí</t>
  </si>
  <si>
    <t>652</t>
  </si>
  <si>
    <t>https://podminky.urs.cz/item/CS_URS_2022_01/784171101</t>
  </si>
  <si>
    <t>58124844</t>
  </si>
  <si>
    <t>fólie pro malířské potřeby zakrývací tl 25µ 4x5m</t>
  </si>
  <si>
    <t>654</t>
  </si>
  <si>
    <t>715,33*1,1 'Přepočtené koeficientem množství</t>
  </si>
  <si>
    <t>503</t>
  </si>
  <si>
    <t>784171111</t>
  </si>
  <si>
    <t>Zakrytí vnitřních ploch stěn v místnostech v do 3,80 m</t>
  </si>
  <si>
    <t>1621714751</t>
  </si>
  <si>
    <t>https://podminky.urs.cz/item/CS_URS_2022_01/784171111</t>
  </si>
  <si>
    <t>Vnitřní dveře</t>
  </si>
  <si>
    <t>59,88</t>
  </si>
  <si>
    <t>Okna</t>
  </si>
  <si>
    <t>154,6</t>
  </si>
  <si>
    <t>58124842</t>
  </si>
  <si>
    <t>fólie pro malířské potřeby zakrývací tl 7µ 4x5m</t>
  </si>
  <si>
    <t>1060162147</t>
  </si>
  <si>
    <t>214,48*1,05 'Přepočtené koeficientem množství</t>
  </si>
  <si>
    <t>505</t>
  </si>
  <si>
    <t>784181121</t>
  </si>
  <si>
    <t>Hloubková jednonásobná bezbarvá penetrace podkladu v místnostech v do 3,80 m</t>
  </si>
  <si>
    <t>656</t>
  </si>
  <si>
    <t>https://podminky.urs.cz/item/CS_URS_2022_01/784181121</t>
  </si>
  <si>
    <t>784221101</t>
  </si>
  <si>
    <t>Dvojnásobné bílé malby ze směsí za sucha dobře otěruvzdorných v místnostech do 3,80 m</t>
  </si>
  <si>
    <t>658</t>
  </si>
  <si>
    <t>https://podminky.urs.cz/item/CS_URS_2022_01/784221101</t>
  </si>
  <si>
    <t>786</t>
  </si>
  <si>
    <t>Dokončovací práce - čalounické úpravy</t>
  </si>
  <si>
    <t>507</t>
  </si>
  <si>
    <t>9.1/T VD</t>
  </si>
  <si>
    <t>9.1/T- venkovní zatemňující žaluzie. s krytem z hliníkového plechu. hliníkový krycí plech zakrývá horní nosič i svazek lamel a při vytažení venkovní žaluzie je chrání před povětrnostními vlivy. kotvená do ostění. typ t80. s automatickým pohonem a ovládání</t>
  </si>
  <si>
    <t>1696213837</t>
  </si>
  <si>
    <t>9.2/T VD</t>
  </si>
  <si>
    <t>9.2/T- venkovní zatemňující žaluzie. s krytem z hliníkového plechu. hliníkový krycí plech zakrývá horní nosič i svazek lamel a při vytažení venkovní žaluzie je chrání před povětrnostními vlivy. kotvená do ostění. typ t80. s automatickým pohonem a ovládání</t>
  </si>
  <si>
    <t>452649511</t>
  </si>
  <si>
    <t>509</t>
  </si>
  <si>
    <t>9.3/T VD</t>
  </si>
  <si>
    <t>9.3/T- venkovní zatemňující žaluzie. s krytem z hliníkového plechu. hliníkový krycí plech zakrývá horní nosič i svazek lamel a při vytažení venkovní žaluzie je chrání před povětrnostními vlivy. kotvená do ostění. typ t80. s automatickým pohonem a ovládání</t>
  </si>
  <si>
    <t>-363308798</t>
  </si>
  <si>
    <t>998786102</t>
  </si>
  <si>
    <t>Přesun hmot tonážní pro stínění a čalounické úpravy v objektech v přes 6 do 12 m</t>
  </si>
  <si>
    <t>-359117964</t>
  </si>
  <si>
    <t>https://podminky.urs.cz/item/CS_URS_2022_01/998786102</t>
  </si>
  <si>
    <t>511</t>
  </si>
  <si>
    <t>998786181</t>
  </si>
  <si>
    <t>Příplatek k přesunu hmot tonážní 786 prováděný bez použití mechanizace</t>
  </si>
  <si>
    <t>407368731</t>
  </si>
  <si>
    <t>https://podminky.urs.cz/item/CS_URS_2022_01/998786181</t>
  </si>
  <si>
    <t>D.1.4.1 - Zdravotne technicke instalace</t>
  </si>
  <si>
    <t xml:space="preserve">HSV - Práce a dodávky HSV   </t>
  </si>
  <si>
    <t xml:space="preserve">    1 - Zemní práce   </t>
  </si>
  <si>
    <t xml:space="preserve">PSV - Práce a dodávky PSV   </t>
  </si>
  <si>
    <t xml:space="preserve">    713 - Izolace tepelné   </t>
  </si>
  <si>
    <t xml:space="preserve">    721 - Zdravotechnika - vnitřní kanalizace   </t>
  </si>
  <si>
    <t xml:space="preserve">    722 - Zdravotechnika - vnitřní vodovod   </t>
  </si>
  <si>
    <t xml:space="preserve">    726 - Zdravotechnika - předstěnové instalace   </t>
  </si>
  <si>
    <t xml:space="preserve">VRN - Vedlejší rozpočtové náklady   </t>
  </si>
  <si>
    <t xml:space="preserve">    VRN1 - Průzkumné, geodetické a projektové práce   </t>
  </si>
  <si>
    <t xml:space="preserve">    VRN4 - Ostatní   </t>
  </si>
  <si>
    <t xml:space="preserve">Práce a dodávky HSV   </t>
  </si>
  <si>
    <t xml:space="preserve">Zemní práce   </t>
  </si>
  <si>
    <t>100004212</t>
  </si>
  <si>
    <t>Hutnění sypaniny z horniny tř. 3 až 7 jedním pojezdem válce tl vrstvy do 600 mm</t>
  </si>
  <si>
    <t>132212102</t>
  </si>
  <si>
    <t>Hloubení rýh š do 600 mm ručním nebo pneum nářadím v nesoudržných horninách tř. 3</t>
  </si>
  <si>
    <t>162201101</t>
  </si>
  <si>
    <t>Vodorovné přemístění do 20 m výkopku/sypaniny z horniny tř. 1 až 4</t>
  </si>
  <si>
    <t>451595111</t>
  </si>
  <si>
    <t>pískový obsyp a podsyp pro vodovodní a kanalizační potrubí</t>
  </si>
  <si>
    <t>https://podminky.urs.cz/item/CS_URS_2022_01/451595111</t>
  </si>
  <si>
    <t>899722114</t>
  </si>
  <si>
    <t>Výstražná fólie z PVC 40 cm nad potrubí v zemi</t>
  </si>
  <si>
    <t>https://podminky.urs.cz/item/CS_URS_2022_01/899722114</t>
  </si>
  <si>
    <t xml:space="preserve">Práce a dodávky PSV   </t>
  </si>
  <si>
    <t xml:space="preserve">Izolace tepelné   </t>
  </si>
  <si>
    <t>713463211</t>
  </si>
  <si>
    <t>Montáž izolace tepelné potrubí potrubními pouzdry s Al fólií staženými Al páskou 1x D do 50 mm</t>
  </si>
  <si>
    <t>https://podminky.urs.cz/item/CS_URS_2022_01/713463211</t>
  </si>
  <si>
    <t>631545320</t>
  </si>
  <si>
    <t>pouzdro potrubní izolační ROCKWOOL PIPO ALS 35/30 mm</t>
  </si>
  <si>
    <t>631545730</t>
  </si>
  <si>
    <t>pouzdro potrubní izolační ROCKWOOL PIPO ALS 42/40 mm</t>
  </si>
  <si>
    <t>631546040</t>
  </si>
  <si>
    <t>pouzdro potrubní izolační ROCKWOOL PIPO ALS 49/50 mm</t>
  </si>
  <si>
    <t>998713202</t>
  </si>
  <si>
    <t>Přesun hmot procentní pro izolace tepelné v objektech v do 12 m</t>
  </si>
  <si>
    <t>%</t>
  </si>
  <si>
    <t>https://podminky.urs.cz/item/CS_URS_2022_01/998713202</t>
  </si>
  <si>
    <t xml:space="preserve">Zdravotechnika - vnitřní kanalizace   </t>
  </si>
  <si>
    <t>721173401</t>
  </si>
  <si>
    <t>Potrubí kanalizační plastové svodné systém KG DN 110</t>
  </si>
  <si>
    <t>https://podminky.urs.cz/item/CS_URS_2022_01/721173401</t>
  </si>
  <si>
    <t>721173402</t>
  </si>
  <si>
    <t>Potrubí kanalizační plastové svodné systém KG DN 125</t>
  </si>
  <si>
    <t>https://podminky.urs.cz/item/CS_URS_2022_01/721173402</t>
  </si>
  <si>
    <t>721174025</t>
  </si>
  <si>
    <t>Potrubí kanalizační z PP odpadní systém HT DN 100</t>
  </si>
  <si>
    <t>https://podminky.urs.cz/item/CS_URS_2022_01/721174025</t>
  </si>
  <si>
    <t>721174042</t>
  </si>
  <si>
    <t>Potrubí kanalizační z PP připojovací systém HT DN 40</t>
  </si>
  <si>
    <t>https://podminky.urs.cz/item/CS_URS_2022_01/721174042</t>
  </si>
  <si>
    <t>721174043</t>
  </si>
  <si>
    <t>Potrubí kanalizační z PP připojovací systém HT DN 50</t>
  </si>
  <si>
    <t>https://podminky.urs.cz/item/CS_URS_2022_01/721174043</t>
  </si>
  <si>
    <t>721174045</t>
  </si>
  <si>
    <t>Potrubí kanalizační z PP připojovací systém HT DN 100</t>
  </si>
  <si>
    <t>https://podminky.urs.cz/item/CS_URS_2022_01/721174045</t>
  </si>
  <si>
    <t>721174063</t>
  </si>
  <si>
    <t>Potrubí kanalizační z PP větrací systém HT DN 110</t>
  </si>
  <si>
    <t>https://podminky.urs.cz/item/CS_URS_2022_01/721174063</t>
  </si>
  <si>
    <t>721226512</t>
  </si>
  <si>
    <t>Zápachová uzávěrka podomítková pro pračku a myčku DN 50</t>
  </si>
  <si>
    <t>https://podminky.urs.cz/item/CS_URS_2022_01/721226512</t>
  </si>
  <si>
    <t>721273153</t>
  </si>
  <si>
    <t>Hlavice ventilační polypropylen PP DN 110</t>
  </si>
  <si>
    <t>https://podminky.urs.cz/item/CS_URS_2022_01/721273153</t>
  </si>
  <si>
    <t>721290123</t>
  </si>
  <si>
    <t>Zkouška těsnosti potrubí kanalizace kouřem do DN 300</t>
  </si>
  <si>
    <t>722170801</t>
  </si>
  <si>
    <t>Demontáž stávající kanalizace</t>
  </si>
  <si>
    <t>https://podminky.urs.cz/item/CS_URS_2022_01/722170801</t>
  </si>
  <si>
    <t>998721202</t>
  </si>
  <si>
    <t>Přesun hmot procentní pro vnitřní kanalizace v objektech v do 12 m</t>
  </si>
  <si>
    <t>https://podminky.urs.cz/item/CS_URS_2022_01/998721202</t>
  </si>
  <si>
    <t>722</t>
  </si>
  <si>
    <t xml:space="preserve">Zdravotechnika - vnitřní vodovod   </t>
  </si>
  <si>
    <t>722170801.1</t>
  </si>
  <si>
    <t>Demontáž stávajícího vodovod</t>
  </si>
  <si>
    <t>722174021</t>
  </si>
  <si>
    <t>Potrubí vodovodní plastové PPR svar polyfuze PN 20 D 16 x 2,2 mm</t>
  </si>
  <si>
    <t>https://podminky.urs.cz/item/CS_URS_2022_01/722174021</t>
  </si>
  <si>
    <t>722174022</t>
  </si>
  <si>
    <t>Potrubí vodovodní plastové PPR svar polyfuze PN 20 D 20 x 2,3 mm</t>
  </si>
  <si>
    <t>https://podminky.urs.cz/item/CS_URS_2022_01/722174022</t>
  </si>
  <si>
    <t>722174023</t>
  </si>
  <si>
    <t>Potrubí vodovodní plastové PPR svar polyfuze PN 20 D 25 x 2,8 mm</t>
  </si>
  <si>
    <t>https://podminky.urs.cz/item/CS_URS_2022_01/722174023</t>
  </si>
  <si>
    <t>722174024</t>
  </si>
  <si>
    <t>Potrubí vodovodní plastové PPR svar polyfuze PN 20 D 32 x3,6 mm</t>
  </si>
  <si>
    <t>https://podminky.urs.cz/item/CS_URS_2022_01/722174024</t>
  </si>
  <si>
    <t>722174025</t>
  </si>
  <si>
    <t>Potrubí vodovodní plastové PPR svar polyfuze PN 20 D 40 x 4,5 mm</t>
  </si>
  <si>
    <t>https://podminky.urs.cz/item/CS_URS_2022_01/722174025</t>
  </si>
  <si>
    <t>722174026</t>
  </si>
  <si>
    <t>Potrubí vodovodní plastové PPR svar polyfuze PN 20 D 50 x 5,6 mm</t>
  </si>
  <si>
    <t>https://podminky.urs.cz/item/CS_URS_2022_01/722174026</t>
  </si>
  <si>
    <t>722174027</t>
  </si>
  <si>
    <t>Potrubí vodovodní plastové PPR svar polyfuze PN 20 D 63 x 7,1 mm</t>
  </si>
  <si>
    <t>https://podminky.urs.cz/item/CS_URS_2022_01/722174027</t>
  </si>
  <si>
    <t>722181231</t>
  </si>
  <si>
    <t>Ochrana vodovodního potrubí přilepenými termoizolačními trubicemi z PE tl do 13 mm DN do 22 mm</t>
  </si>
  <si>
    <t>https://podminky.urs.cz/item/CS_URS_2022_01/722181231</t>
  </si>
  <si>
    <t>722181232</t>
  </si>
  <si>
    <t>Ochrana vodovodního potrubí přilepenými termoizolačními trubicemi z PE tl do 13 mm DN do 45 mm</t>
  </si>
  <si>
    <t>https://podminky.urs.cz/item/CS_URS_2022_01/722181232</t>
  </si>
  <si>
    <t>722181241</t>
  </si>
  <si>
    <t>Ochrana vodovodního potrubí přilepenými termoizolačními trubicemi z PE tl do 20 mm DN do 22 mm</t>
  </si>
  <si>
    <t>https://podminky.urs.cz/item/CS_URS_2022_01/722181241</t>
  </si>
  <si>
    <t>722181242</t>
  </si>
  <si>
    <t>Ochrana vodovodního potrubí přilepenými termoizolačními trubicemi z PE tl do 20 mm DN do 45 mm</t>
  </si>
  <si>
    <t>https://podminky.urs.cz/item/CS_URS_2022_01/722181242</t>
  </si>
  <si>
    <t>722181243</t>
  </si>
  <si>
    <t>Ochrana vodovodního potrubí přilepenými termoizolačními trubicemi z PE tl do 20 mm DN do 63 mm</t>
  </si>
  <si>
    <t>https://podminky.urs.cz/item/CS_URS_2022_01/722181243</t>
  </si>
  <si>
    <t>722181252</t>
  </si>
  <si>
    <t>Ochrana vodovodního potrubí přilepenými termoizolačními trubicemi z PE tl do 25 mm DN do 45 mm</t>
  </si>
  <si>
    <t>https://podminky.urs.cz/item/CS_URS_2022_01/722181252</t>
  </si>
  <si>
    <t>722220111</t>
  </si>
  <si>
    <t>Nástěnka pro výtokový ventil G 1/2 s jedním závitem</t>
  </si>
  <si>
    <t>https://podminky.urs.cz/item/CS_URS_2022_01/722220111</t>
  </si>
  <si>
    <t>722220112</t>
  </si>
  <si>
    <t>Nástěnka pro výtokový ventil G 3/4 s jedním závitem</t>
  </si>
  <si>
    <t>https://podminky.urs.cz/item/CS_URS_2022_01/722220112</t>
  </si>
  <si>
    <t>722220121</t>
  </si>
  <si>
    <t>Nástěnka pro baterii G 1/2 s jedním závitem</t>
  </si>
  <si>
    <t>pár</t>
  </si>
  <si>
    <t>https://podminky.urs.cz/item/CS_URS_2022_01/722220121</t>
  </si>
  <si>
    <t>722224153</t>
  </si>
  <si>
    <t>Kulový kohout zahradní nezámrzný KEMPER 1/2''</t>
  </si>
  <si>
    <t>https://podminky.urs.cz/item/CS_URS_2022_01/722224153</t>
  </si>
  <si>
    <t>722232043</t>
  </si>
  <si>
    <t>Kohout kulový přímý G 1/2 PN 42 do 185°C vnitřní závit</t>
  </si>
  <si>
    <t>https://podminky.urs.cz/item/CS_URS_2022_01/722232043</t>
  </si>
  <si>
    <t>722232044</t>
  </si>
  <si>
    <t>Kohout kulový přímý G 3/4 PN 42 do 185°C vnitřní závit</t>
  </si>
  <si>
    <t>https://podminky.urs.cz/item/CS_URS_2022_01/722232044</t>
  </si>
  <si>
    <t>722232045</t>
  </si>
  <si>
    <t>Kohout kulový přímý G 1 PN 42 do 185°C vnitřní závit</t>
  </si>
  <si>
    <t>https://podminky.urs.cz/item/CS_URS_2022_01/722232045</t>
  </si>
  <si>
    <t>722232046</t>
  </si>
  <si>
    <t>Kohout kulový přímý G 5/4 PN 42 do 185°C vnitřní závit</t>
  </si>
  <si>
    <t>https://podminky.urs.cz/item/CS_URS_2022_01/722232046</t>
  </si>
  <si>
    <t>722232047</t>
  </si>
  <si>
    <t>Kohout kulový přímý G 6/4 PN 42 do 185°C vnitřní závit</t>
  </si>
  <si>
    <t>https://podminky.urs.cz/item/CS_URS_2022_01/722232047</t>
  </si>
  <si>
    <t>722290234</t>
  </si>
  <si>
    <t>Proplach a dezinfekce vodovodního potrubí do DN 80</t>
  </si>
  <si>
    <t>https://podminky.urs.cz/item/CS_URS_2022_01/722290234</t>
  </si>
  <si>
    <t>732421201</t>
  </si>
  <si>
    <t>Čerpadlo teplovodní mokroběžné závitové cirkulační DN 15 výtlak do 0,9 m průtok 0,35 m3/h pro TUV</t>
  </si>
  <si>
    <t>https://podminky.urs.cz/item/CS_URS_2022_01/732421201</t>
  </si>
  <si>
    <t>734220101</t>
  </si>
  <si>
    <t>Ventil závitový regulační přímý G 1/2 PN 20 do 100°C vyvažovací</t>
  </si>
  <si>
    <t>https://podminky.urs.cz/item/CS_URS_2022_01/734220101</t>
  </si>
  <si>
    <t>998722202</t>
  </si>
  <si>
    <t>Přesun hmot procentní pro vnitřní vodovod v objektech v do 12 m</t>
  </si>
  <si>
    <t>https://podminky.urs.cz/item/CS_URS_2022_01/998722202</t>
  </si>
  <si>
    <t>725112022</t>
  </si>
  <si>
    <t>Klozet keramický závěsný na nosné stěny s hlubokým splachováním odpad vodorovný</t>
  </si>
  <si>
    <t>https://podminky.urs.cz/item/CS_URS_2022_01/725112022</t>
  </si>
  <si>
    <t>725112022.1</t>
  </si>
  <si>
    <t>Klozet keramický volně stojící s hlubokým splachováním odpad vodorovný pro tělesně postižené vč. sedátka</t>
  </si>
  <si>
    <t>725112171</t>
  </si>
  <si>
    <t>Kombi klozet s hlubokým splachováním odpad vodorovný</t>
  </si>
  <si>
    <t>https://podminky.urs.cz/item/CS_URS_2022_01/725112171</t>
  </si>
  <si>
    <t>725121521</t>
  </si>
  <si>
    <t>Pisoárový záchodek automatický s infračerveným senzorem</t>
  </si>
  <si>
    <t>https://podminky.urs.cz/item/CS_URS_2022_01/725121521</t>
  </si>
  <si>
    <t>725211603</t>
  </si>
  <si>
    <t>Umyvadlo keramické připevněné na stěnu šrouby bílé bez krytu na sifon 600 mm</t>
  </si>
  <si>
    <t>https://podminky.urs.cz/item/CS_URS_2022_01/725211603</t>
  </si>
  <si>
    <t>725211604</t>
  </si>
  <si>
    <t>Nástěnné umyvadlo 64x55 invalidní s otvorem pro baterii</t>
  </si>
  <si>
    <t>https://podminky.urs.cz/item/CS_URS_2022_01/725211604</t>
  </si>
  <si>
    <t>725245102</t>
  </si>
  <si>
    <t>Zástěna sprchová jednokřídlá do výšky 2000 mm a šířky 800 mm</t>
  </si>
  <si>
    <t>725311121</t>
  </si>
  <si>
    <t>Dřez jednoduchý nerezový se zápachovou uzávěrkou s odkapávací plochou 560x480 mm a miskou</t>
  </si>
  <si>
    <t>https://podminky.urs.cz/item/CS_URS_2022_01/725311121</t>
  </si>
  <si>
    <t>725331111</t>
  </si>
  <si>
    <t>Výlevka bez výtokových armatur keramická se sklopnou plastovou mřížkou 425 mm</t>
  </si>
  <si>
    <t>https://podminky.urs.cz/item/CS_URS_2022_01/725331111</t>
  </si>
  <si>
    <t>725813111</t>
  </si>
  <si>
    <t>Ventil rohový bez připojovací trubičky nebo flexi hadičky G 1/2</t>
  </si>
  <si>
    <t>https://podminky.urs.cz/item/CS_URS_2022_01/725813111</t>
  </si>
  <si>
    <t>725813112</t>
  </si>
  <si>
    <t>Ventil rohový pračkový G 3/4</t>
  </si>
  <si>
    <t>https://podminky.urs.cz/item/CS_URS_2022_01/725813112</t>
  </si>
  <si>
    <t>725821326</t>
  </si>
  <si>
    <t>Baterie dřezové stojánkové pákové s otáčivým kulatým ústím a délkou ramínka 265 mm</t>
  </si>
  <si>
    <t>725822612</t>
  </si>
  <si>
    <t>Baterie umyvadlové stojánkové pákové s výpustí</t>
  </si>
  <si>
    <t>725822611</t>
  </si>
  <si>
    <t>Baterie umyvadlová lékařská stojánkové pro tělesně postižené</t>
  </si>
  <si>
    <t>https://podminky.urs.cz/item/CS_URS_2022_01/725822611</t>
  </si>
  <si>
    <t>725832111</t>
  </si>
  <si>
    <t>Baterie pro výlevku</t>
  </si>
  <si>
    <t>https://podminky.urs.cz/item/CS_URS_2022_01/725832111</t>
  </si>
  <si>
    <t>725841311</t>
  </si>
  <si>
    <t>Baterie sprchové nástěnné pákové</t>
  </si>
  <si>
    <t>725861102</t>
  </si>
  <si>
    <t>Zápachová uzávěrka pro umyvadla DN 40</t>
  </si>
  <si>
    <t>https://podminky.urs.cz/item/CS_URS_2022_01/725861102</t>
  </si>
  <si>
    <t>725862103</t>
  </si>
  <si>
    <t>Zápachová uzávěrka pro dřezy DN 40/50</t>
  </si>
  <si>
    <t>https://podminky.urs.cz/item/CS_URS_2022_01/725862103</t>
  </si>
  <si>
    <t>725865311</t>
  </si>
  <si>
    <t>Zápachová uzávěrka sprchových van DN 40/50 s kulovým kloubem na odtoku</t>
  </si>
  <si>
    <t>https://podminky.urs.cz/item/CS_URS_2022_01/725865311</t>
  </si>
  <si>
    <t>725865312</t>
  </si>
  <si>
    <t>Zápachová uzávěrka pro odvod kondenzátu HL136N</t>
  </si>
  <si>
    <t>https://podminky.urs.cz/item/CS_URS_2022_01/725865312</t>
  </si>
  <si>
    <t>725865411</t>
  </si>
  <si>
    <t>Zápachová uzávěrka pisoárová DN 32/40</t>
  </si>
  <si>
    <t>https://podminky.urs.cz/item/CS_URS_2022_01/725865411</t>
  </si>
  <si>
    <t>725980123</t>
  </si>
  <si>
    <t>Dvířka 30/30</t>
  </si>
  <si>
    <t>https://podminky.urs.cz/item/CS_URS_2022_01/725980123</t>
  </si>
  <si>
    <t>725980124</t>
  </si>
  <si>
    <t>Dvířka 40/40</t>
  </si>
  <si>
    <t>998725202</t>
  </si>
  <si>
    <t>Přesun hmot procentní pro zařizovací předměty v objektech v do 12 m</t>
  </si>
  <si>
    <t>https://podminky.urs.cz/item/CS_URS_2022_01/998725202</t>
  </si>
  <si>
    <t>726</t>
  </si>
  <si>
    <t xml:space="preserve">Zdravotechnika - předstěnové instalace   </t>
  </si>
  <si>
    <t>726111021</t>
  </si>
  <si>
    <t>Předstěnové instalační systémy závěsnou výlevku s přípravou pro nástěnnou baterii</t>
  </si>
  <si>
    <t>https://podminky.urs.cz/item/CS_URS_2022_01/726111021</t>
  </si>
  <si>
    <t>726111031</t>
  </si>
  <si>
    <t>Instalační předstěna - klozet s ovládáním zepředu v 1080 mm závěsný do masivní zděné kce</t>
  </si>
  <si>
    <t>https://podminky.urs.cz/item/CS_URS_2022_01/726111031</t>
  </si>
  <si>
    <t>726191001</t>
  </si>
  <si>
    <t>Zvukoizolační souprava pro klozet a bidet a výlevku</t>
  </si>
  <si>
    <t>https://podminky.urs.cz/item/CS_URS_2022_01/726191001</t>
  </si>
  <si>
    <t>726191002</t>
  </si>
  <si>
    <t>Souprava pro předstěnovou montáž</t>
  </si>
  <si>
    <t>https://podminky.urs.cz/item/CS_URS_2022_01/726191002</t>
  </si>
  <si>
    <t>998726212</t>
  </si>
  <si>
    <t>Přesun hmot procentní pro instalační prefabrikáty v objektech v do 12 m</t>
  </si>
  <si>
    <t>https://podminky.urs.cz/item/CS_URS_2022_01/998726212</t>
  </si>
  <si>
    <t>VRN</t>
  </si>
  <si>
    <t xml:space="preserve">Vedlejší rozpočtové náklady   </t>
  </si>
  <si>
    <t>VRN1</t>
  </si>
  <si>
    <t xml:space="preserve">Průzkumné, geodetické a projektové práce   </t>
  </si>
  <si>
    <t>013254000</t>
  </si>
  <si>
    <t>Dokumentace skutečného provedení stavby</t>
  </si>
  <si>
    <t>…</t>
  </si>
  <si>
    <t>https://podminky.urs.cz/item/CS_URS_2022_01/013254000</t>
  </si>
  <si>
    <t>VRN4</t>
  </si>
  <si>
    <t xml:space="preserve">Ostatní   </t>
  </si>
  <si>
    <t>043103000</t>
  </si>
  <si>
    <t>Uvedení do provozu</t>
  </si>
  <si>
    <t>https://podminky.urs.cz/item/CS_URS_2022_01/043103000</t>
  </si>
  <si>
    <t>043103001</t>
  </si>
  <si>
    <t>stavební přípomoce - prostupy, drážky, zaklopení, začištění atd..</t>
  </si>
  <si>
    <t>043103002</t>
  </si>
  <si>
    <t>koordinační činnost</t>
  </si>
  <si>
    <t>https://podminky.urs.cz/item/CS_URS_2022_01/043103002</t>
  </si>
  <si>
    <t>D.1.4.2 - Ústřední vytápění</t>
  </si>
  <si>
    <t xml:space="preserve">    732 - Ústřední vytápění - strojovny   </t>
  </si>
  <si>
    <t xml:space="preserve">    733 - Ústřední vytápění - rozvodné potrubí   </t>
  </si>
  <si>
    <t xml:space="preserve">    734 - Ústřední vytápění - armatury   </t>
  </si>
  <si>
    <t xml:space="preserve">    735 - Ústřední vytápění - otopná tělesa   </t>
  </si>
  <si>
    <t>713463131</t>
  </si>
  <si>
    <t>Montáž izolace tepelné potrubí potrubními pouzdry bez úpravy slepenými 1x tl izolace do 25 mm</t>
  </si>
  <si>
    <t>https://podminky.urs.cz/item/CS_URS_2022_01/713463131</t>
  </si>
  <si>
    <t>283771060</t>
  </si>
  <si>
    <t>izolace potrubí Mirelon Pro 18 x 15 mm</t>
  </si>
  <si>
    <t>283770480</t>
  </si>
  <si>
    <t>izolace potrubí Mirelon Pro 28 x 20 mm</t>
  </si>
  <si>
    <t>283770530</t>
  </si>
  <si>
    <t>izolace potrubí Mirelon Pro 32 x 20 mm</t>
  </si>
  <si>
    <t>283770630</t>
  </si>
  <si>
    <t>izolace potrubí Mirelon Pro 45 x 25 mm</t>
  </si>
  <si>
    <t>631545100</t>
  </si>
  <si>
    <t>pouzdro potrubní izolační ROCKWOOL PIPO ALS 22/25 mm</t>
  </si>
  <si>
    <t>631545750</t>
  </si>
  <si>
    <t>pouzdro potrubní izolační ROCKWOOL PIPO ALS 60/40 mm</t>
  </si>
  <si>
    <t>631546070</t>
  </si>
  <si>
    <t>pouzdro potrubní izolační ROCKWOOL PIPO ALS 76/50 mm</t>
  </si>
  <si>
    <t>732</t>
  </si>
  <si>
    <t xml:space="preserve">Ústřední vytápění - strojovny   </t>
  </si>
  <si>
    <t>732229111</t>
  </si>
  <si>
    <t>Napojení na stávající výměníkovou stanici</t>
  </si>
  <si>
    <t>https://podminky.urs.cz/item/CS_URS_2022_01/732229111</t>
  </si>
  <si>
    <t>998732202</t>
  </si>
  <si>
    <t>Přesun hmot procentní pro strojovny v objektech v do 12 m</t>
  </si>
  <si>
    <t>https://podminky.urs.cz/item/CS_URS_2022_01/998732202</t>
  </si>
  <si>
    <t>733</t>
  </si>
  <si>
    <t xml:space="preserve">Ústřední vytápění - rozvodné potrubí   </t>
  </si>
  <si>
    <t>733223303</t>
  </si>
  <si>
    <t>Potrubí měděné tvrdé spojované lisováním DN 20 ÚT</t>
  </si>
  <si>
    <t>https://podminky.urs.cz/item/CS_URS_2022_01/733223303</t>
  </si>
  <si>
    <t>733223307</t>
  </si>
  <si>
    <t>Potrubí měděné tvrdé spojované lisováním DN 60 ÚT</t>
  </si>
  <si>
    <t>https://podminky.urs.cz/item/CS_URS_2022_01/733223307</t>
  </si>
  <si>
    <t>733291101</t>
  </si>
  <si>
    <t>Zkouška těsnosti potrubí měděné do D 35x1,5</t>
  </si>
  <si>
    <t>https://podminky.urs.cz/item/CS_URS_2022_01/733291101</t>
  </si>
  <si>
    <t>733291102</t>
  </si>
  <si>
    <t>Zkouška těsnosti potrubí měděné do D 64x2</t>
  </si>
  <si>
    <t>https://podminky.urs.cz/item/CS_URS_2022_01/733291102</t>
  </si>
  <si>
    <t>733322102</t>
  </si>
  <si>
    <t>Potrubí plastové z PE-X spojované násuvnou plastovou objímkou D 16x2 systém Wirsbo</t>
  </si>
  <si>
    <t>733322103</t>
  </si>
  <si>
    <t>Potrubí plastové z PE-X spojované násuvnou plastovou objímkou D 20x2 systém Wirsbo</t>
  </si>
  <si>
    <t>733322104</t>
  </si>
  <si>
    <t>Potrubí plastové z PE-X spojované násuvnou plastovou objímkou D 26x3,0 systém Wirsbo</t>
  </si>
  <si>
    <t>733322105</t>
  </si>
  <si>
    <t>Potrubí plastové z PE-X spojované násuvnou plastovou objímkou D 32x3,0 systém Wirsbo</t>
  </si>
  <si>
    <t>733322106</t>
  </si>
  <si>
    <t>Potrubí plastové z PE-X spojované násuvnou plastovou objímkou D 40x3,5 systém Wirsbo</t>
  </si>
  <si>
    <t>733322107</t>
  </si>
  <si>
    <t>Potrubí plastové z PE-X spojované násuvnou plastovou objímkou D 50x4,0 systém Wirsbo</t>
  </si>
  <si>
    <t>733391101</t>
  </si>
  <si>
    <t>Zkouška těsnosti potrubí plastové do D 32x3,0</t>
  </si>
  <si>
    <t>https://podminky.urs.cz/item/CS_URS_2022_01/733391101</t>
  </si>
  <si>
    <t>733391102</t>
  </si>
  <si>
    <t>Zkouška těsnosti potrubí plastové do D 50x4,6</t>
  </si>
  <si>
    <t>https://podminky.urs.cz/item/CS_URS_2022_01/733391102</t>
  </si>
  <si>
    <t>998733202</t>
  </si>
  <si>
    <t>Přesun hmot procentní pro rozvody potrubí v objektech v do 12 m</t>
  </si>
  <si>
    <t>https://podminky.urs.cz/item/CS_URS_2022_01/998733202</t>
  </si>
  <si>
    <t>734</t>
  </si>
  <si>
    <t xml:space="preserve">Ústřední vytápění - armatury   </t>
  </si>
  <si>
    <t>734211112</t>
  </si>
  <si>
    <t>Ventil závitový odvzdušňovací G 1/4 PN 10 do 120°C otopných těles</t>
  </si>
  <si>
    <t>https://podminky.urs.cz/item/CS_URS_2022_01/734211112</t>
  </si>
  <si>
    <t>734221682</t>
  </si>
  <si>
    <t>Termostatická hlavice kapalinová PN 10 do 110°C otopných těles VK</t>
  </si>
  <si>
    <t>https://podminky.urs.cz/item/CS_URS_2022_01/734221682</t>
  </si>
  <si>
    <t>734261402</t>
  </si>
  <si>
    <t>Armatura připojovací rohová G 1/2x18 PN 10 do 110°C radiátorů typu VK</t>
  </si>
  <si>
    <t>https://podminky.urs.cz/item/CS_URS_2022_01/734261402</t>
  </si>
  <si>
    <t>734271146</t>
  </si>
  <si>
    <t>Šoupátko závitové uzavírací G 5/4 PN 20 do 80°C</t>
  </si>
  <si>
    <t>https://podminky.urs.cz/item/CS_URS_2022_01/734271146</t>
  </si>
  <si>
    <t>734890803</t>
  </si>
  <si>
    <t>Přemístění demontovaných armatur vodorovně do 100 m v objektech výšky přes 6 do 24 m</t>
  </si>
  <si>
    <t>https://podminky.urs.cz/item/CS_URS_2022_01/734890803</t>
  </si>
  <si>
    <t>998734202</t>
  </si>
  <si>
    <t>Přesun hmot procentní pro armatury v objektech v do 12 m</t>
  </si>
  <si>
    <t>https://podminky.urs.cz/item/CS_URS_2022_01/998734202</t>
  </si>
  <si>
    <t>735</t>
  </si>
  <si>
    <t xml:space="preserve">Ústřední vytápění - otopná tělesa   </t>
  </si>
  <si>
    <t>735152151</t>
  </si>
  <si>
    <t>Otopné těleso panel VK jednodeskové bez přídavné přestupní plochy výška/délka 500/400 mm výkon 206 W</t>
  </si>
  <si>
    <t>https://podminky.urs.cz/item/CS_URS_2022_01/735152151</t>
  </si>
  <si>
    <t>735152154</t>
  </si>
  <si>
    <t>Otopné těleso panel VK jednodeskové bez přídavné přestupní plochy výška/délka 500/700 mm výkon 360 W</t>
  </si>
  <si>
    <t>https://podminky.urs.cz/item/CS_URS_2022_01/735152154</t>
  </si>
  <si>
    <t>735152253</t>
  </si>
  <si>
    <t>Otopné těleso panelové VK jednodeskové 1 přídavná přestupní plocha výška/délka 500/600mm výkon 515 W</t>
  </si>
  <si>
    <t>https://podminky.urs.cz/item/CS_URS_2022_01/735152253</t>
  </si>
  <si>
    <t>735152254</t>
  </si>
  <si>
    <t>Otopné těleso panelové VK jednodeskové 1 přídavná přestupní plocha výška/délka 500/700mm výkon 601 W</t>
  </si>
  <si>
    <t>https://podminky.urs.cz/item/CS_URS_2022_01/735152254</t>
  </si>
  <si>
    <t>735152255</t>
  </si>
  <si>
    <t>Otopné těleso panelové VK jednodeskové 1 přídavná přestupní plocha výška/délka 500/800mm výkon 686 W</t>
  </si>
  <si>
    <t>https://podminky.urs.cz/item/CS_URS_2022_01/735152255</t>
  </si>
  <si>
    <t>735152353</t>
  </si>
  <si>
    <t>Otopné těleso panelové VK dvoudeskové bez přídavné přestupní plochy výška/délka 500/600mm výkon 503W</t>
  </si>
  <si>
    <t>https://podminky.urs.cz/item/CS_URS_2022_01/735152353</t>
  </si>
  <si>
    <t>735152354</t>
  </si>
  <si>
    <t>Otopné těleso panelové VK dvoudeskové bez přídavné přestupní plochy výška/délka 500/700mm výkon 587W</t>
  </si>
  <si>
    <t>https://podminky.urs.cz/item/CS_URS_2022_01/735152354</t>
  </si>
  <si>
    <t>735152452</t>
  </si>
  <si>
    <t>Otopné těleso panelové VK dvoudeskové 1 přídavná přestupní plocha výška/délka 500/500 mm výkon 559 W</t>
  </si>
  <si>
    <t>https://podminky.urs.cz/item/CS_URS_2022_01/735152452</t>
  </si>
  <si>
    <t>735152453</t>
  </si>
  <si>
    <t>Otopné těleso panelové VK dvoudeskové 1 přídavná přestupní plocha výška/délka 500/600 mm výkon 670 W</t>
  </si>
  <si>
    <t>https://podminky.urs.cz/item/CS_URS_2022_01/735152453</t>
  </si>
  <si>
    <t>735152454</t>
  </si>
  <si>
    <t>Otopné těleso panelové VK dvoudeskové 1 přídavná přestupní plocha výška/délka 500/700 mm výkon 782 W</t>
  </si>
  <si>
    <t>https://podminky.urs.cz/item/CS_URS_2022_01/735152454</t>
  </si>
  <si>
    <t>735152455</t>
  </si>
  <si>
    <t>Otopné těleso panelové VK dvoudeskové 1 přídavná přestupní plocha výška/délka 500/800 mm výkon 894 W</t>
  </si>
  <si>
    <t>https://podminky.urs.cz/item/CS_URS_2022_01/735152455</t>
  </si>
  <si>
    <t>735152456</t>
  </si>
  <si>
    <t>Otopné těleso panelové VK dvoudeskové 1 přídavná přestupní plocha výška/délka 500/900mm výkon 1005 W</t>
  </si>
  <si>
    <t>https://podminky.urs.cz/item/CS_URS_2022_01/735152456</t>
  </si>
  <si>
    <t>735152458</t>
  </si>
  <si>
    <t>Otopné těleso panelové VK dvoudeskové 1 přídavná přestupní plocha výška/délka 500/1100mm výkon 1229W</t>
  </si>
  <si>
    <t>https://podminky.urs.cz/item/CS_URS_2022_01/735152458</t>
  </si>
  <si>
    <t>735152459</t>
  </si>
  <si>
    <t>Otopné těleso panelové VK dvoudeskové 1 přídavná přestupní plocha výška/délka 500/1200mm výkon 1340W</t>
  </si>
  <si>
    <t>https://podminky.urs.cz/item/CS_URS_2022_01/735152459</t>
  </si>
  <si>
    <t>735152460</t>
  </si>
  <si>
    <t>Otopné těleso panelové VK dvoudeskové 1 přídavná přestupní plocha výška/délka 500/1400mm výkon 1564W</t>
  </si>
  <si>
    <t>https://podminky.urs.cz/item/CS_URS_2022_01/735152460</t>
  </si>
  <si>
    <t>735152492</t>
  </si>
  <si>
    <t>Otopné těleso panelové VK dvoudeskové 1 přídavná přestupní plocha výška/délka 900/500 mm výkon 877 W</t>
  </si>
  <si>
    <t>https://podminky.urs.cz/item/CS_URS_2022_01/735152492</t>
  </si>
  <si>
    <t>735152493</t>
  </si>
  <si>
    <t>Otopné těleso panelové VK dvoudeskové 1 přídavná přestupní plocha výška/délka 900/600mm výkon 1052 W</t>
  </si>
  <si>
    <t>https://podminky.urs.cz/item/CS_URS_2022_01/735152493</t>
  </si>
  <si>
    <t>735152518</t>
  </si>
  <si>
    <t>Otopné těleso panelové VK dvoudeskové 1 přídavná přestupní plocha výška/délka 300/1100mm výkon 1063W</t>
  </si>
  <si>
    <t>https://podminky.urs.cz/item/CS_URS_2022_01/735152518</t>
  </si>
  <si>
    <t>735152520</t>
  </si>
  <si>
    <t>Otopné těleso panelové VK dvoudeskové 2 přídavné přestupní plochy výška/délka 300/1400mm výkon 1352W</t>
  </si>
  <si>
    <t>https://podminky.urs.cz/item/CS_URS_2022_01/735152520</t>
  </si>
  <si>
    <t>735152553</t>
  </si>
  <si>
    <t>Otopné těleso panelové VK dvoudeskové 2 přídavné přestupní plochy výška/délka 500/600 mm výkon 871 W</t>
  </si>
  <si>
    <t>https://podminky.urs.cz/item/CS_URS_2022_01/735152553</t>
  </si>
  <si>
    <t>735152554</t>
  </si>
  <si>
    <t>Otopné těleso panelové VK dvoudeskové 2 přídavné přestupní plochy výška/délka 500/700mm výkon 1016 W</t>
  </si>
  <si>
    <t>https://podminky.urs.cz/item/CS_URS_2022_01/735152554</t>
  </si>
  <si>
    <t>735152556</t>
  </si>
  <si>
    <t>Otopné těleso panelové VK dvoudeskové 2 přídavné přestupní plochy výška/délka 500/900mm výkon 1307 W</t>
  </si>
  <si>
    <t>https://podminky.urs.cz/item/CS_URS_2022_01/735152556</t>
  </si>
  <si>
    <t>735152557</t>
  </si>
  <si>
    <t>Otopné těleso panelové VK dvoudeskové 2 přídavné přestupní plochy výška/délka 500/1000mm výkon 1452W</t>
  </si>
  <si>
    <t>https://podminky.urs.cz/item/CS_URS_2022_01/735152557</t>
  </si>
  <si>
    <t>735152559</t>
  </si>
  <si>
    <t>Otopné těleso panelové VK dvoudeskové 2 přídavné přestupní plochy výška/délka 500/1200mm výkon 1742W</t>
  </si>
  <si>
    <t>https://podminky.urs.cz/item/CS_URS_2022_01/735152559</t>
  </si>
  <si>
    <t>735152560</t>
  </si>
  <si>
    <t>Otopné těleso panelové VK dvoudeskové 2 přídavné přestupní plochy výška/délka 500/1400mm výkon 2033W</t>
  </si>
  <si>
    <t>https://podminky.urs.cz/item/CS_URS_2022_01/735152560</t>
  </si>
  <si>
    <t>735152655</t>
  </si>
  <si>
    <t>Otopné těleso panelové VK třídeskové 3 přídavné přestupní plochy výška/délka 500/600 mm výkon 1663 W</t>
  </si>
  <si>
    <t>https://podminky.urs.cz/item/CS_URS_2022_01/735152655</t>
  </si>
  <si>
    <t>735211811</t>
  </si>
  <si>
    <t>Demontáž stávající otopné soustavy</t>
  </si>
  <si>
    <t>https://podminky.urs.cz/item/CS_URS_2022_01/735211811</t>
  </si>
  <si>
    <t>735494811</t>
  </si>
  <si>
    <t>Vypuštění vody z otopných těles</t>
  </si>
  <si>
    <t>https://podminky.urs.cz/item/CS_URS_2022_01/735494811</t>
  </si>
  <si>
    <t>998735202</t>
  </si>
  <si>
    <t>Přesun hmot procentní pro otopná tělesa v objektech v do 12 m</t>
  </si>
  <si>
    <t>https://podminky.urs.cz/item/CS_URS_2022_01/998735202</t>
  </si>
  <si>
    <t>D.1.4.4 - Vzduchotechnika...</t>
  </si>
  <si>
    <t>D1 - Zařízení č. 1</t>
  </si>
  <si>
    <t>D2 - Zařízení č. 2</t>
  </si>
  <si>
    <t>D3 - Zařízení č. 3</t>
  </si>
  <si>
    <t>D4 - Zařízení č. 4</t>
  </si>
  <si>
    <t>D5 - Zařízení č. 5</t>
  </si>
  <si>
    <t>D6 - Zařízení č. 6</t>
  </si>
  <si>
    <t>D7 - Zařízení č. 7</t>
  </si>
  <si>
    <t>D8 - Zařízení č. 8</t>
  </si>
  <si>
    <t>D9 - Zařízení č. 9</t>
  </si>
  <si>
    <t>D10 - Zařízení č. 10</t>
  </si>
  <si>
    <t>D11 - Zařízení č. 11</t>
  </si>
  <si>
    <t>D12 - Zařízení č. 12</t>
  </si>
  <si>
    <t>D13 - Zařízení č. 13</t>
  </si>
  <si>
    <t>D14 - Hodinové zúčtovací sazby</t>
  </si>
  <si>
    <t>D1</t>
  </si>
  <si>
    <t>Zařízení č. 1</t>
  </si>
  <si>
    <t>1.1</t>
  </si>
  <si>
    <t>DECOR 100 CRZ IP44 malý ax.vent.</t>
  </si>
  <si>
    <t>1.2</t>
  </si>
  <si>
    <t>PER 100 W žaluz.klapka-bílá</t>
  </si>
  <si>
    <t>Pol1</t>
  </si>
  <si>
    <t>do průměru100 rovné</t>
  </si>
  <si>
    <t>bm</t>
  </si>
  <si>
    <t>D2</t>
  </si>
  <si>
    <t>Zařízení č. 2</t>
  </si>
  <si>
    <t>2.1</t>
  </si>
  <si>
    <t>TD 500/150-160 SILENT IP44 ultra tichý ventilátor - V=155m3/h, 59W/230V - ovládání spínačem společným pro osvětlení - m.č.1.23</t>
  </si>
  <si>
    <t>2.2</t>
  </si>
  <si>
    <t>PER 160 W žaluz.klapka</t>
  </si>
  <si>
    <t>2.3</t>
  </si>
  <si>
    <t>VEF 100 tal.vent.plast.odvod</t>
  </si>
  <si>
    <t>2.4</t>
  </si>
  <si>
    <t>VEF 125 tal.vent.plast.odvod</t>
  </si>
  <si>
    <t>2.5</t>
  </si>
  <si>
    <t>ALUVENT MI 102 Al hadice</t>
  </si>
  <si>
    <t>2.6</t>
  </si>
  <si>
    <t>ALUVENT MI 127 Al hadice</t>
  </si>
  <si>
    <t>Pol2</t>
  </si>
  <si>
    <t>do průměru100 100% tvarovek</t>
  </si>
  <si>
    <t>Pol3</t>
  </si>
  <si>
    <t>do průměru140 100% tvarovek</t>
  </si>
  <si>
    <t>Pol4</t>
  </si>
  <si>
    <t>do průměru200 10% tvarovek</t>
  </si>
  <si>
    <t>Pol5</t>
  </si>
  <si>
    <t>do průměru200</t>
  </si>
  <si>
    <t>D3</t>
  </si>
  <si>
    <t>Zařízení č. 3</t>
  </si>
  <si>
    <t>3.1</t>
  </si>
  <si>
    <t>TD 250/100 SILENT IP44 ultra tichý ventilátor - V=80m3/h, 27W/230V - ovládání spínačem společným pro osvětlení - m.č.1.06</t>
  </si>
  <si>
    <t>3.2</t>
  </si>
  <si>
    <t>3.3</t>
  </si>
  <si>
    <t>3.4</t>
  </si>
  <si>
    <t>3.5</t>
  </si>
  <si>
    <t>3.6</t>
  </si>
  <si>
    <t>Pol6</t>
  </si>
  <si>
    <t>do průměru100 30% tvarovek</t>
  </si>
  <si>
    <t>D4</t>
  </si>
  <si>
    <t>Zařízení č. 4</t>
  </si>
  <si>
    <t>4.1</t>
  </si>
  <si>
    <t>TD 500/150-160 SILENT IP44 ultra tichý ventilátor - V=155m3/h, 59W/230V - ovládání spínačem společným pro osvětlení - m.č.1.07a</t>
  </si>
  <si>
    <t>4.2</t>
  </si>
  <si>
    <t>4.3</t>
  </si>
  <si>
    <t>4.4</t>
  </si>
  <si>
    <t>4.5</t>
  </si>
  <si>
    <t>4.6</t>
  </si>
  <si>
    <t>Pol7</t>
  </si>
  <si>
    <t>do průměru140 70% tvarovek</t>
  </si>
  <si>
    <t>D5</t>
  </si>
  <si>
    <t>Zařízení č. 5</t>
  </si>
  <si>
    <t>5.1</t>
  </si>
  <si>
    <t>TD 250/100 SILENT IP44 ultra tichý ventilátor - V=80m3/h, 27W/230V - ovládání spínačem společným pro osvětlení - m.č.1.12</t>
  </si>
  <si>
    <t>5.2</t>
  </si>
  <si>
    <t>5.3</t>
  </si>
  <si>
    <t>5.4</t>
  </si>
  <si>
    <t>Pol8</t>
  </si>
  <si>
    <t>do průměru100 20% tvarovek</t>
  </si>
  <si>
    <t>D6</t>
  </si>
  <si>
    <t>Zařízení č. 6</t>
  </si>
  <si>
    <t>6.1</t>
  </si>
  <si>
    <t>HA 600 nerez malé kuchyňská digestoř - V=640m3/h, 155W/230V - ovládání spínačem podle skutečného typu digestoře - buď spínačem na odsavači, nebo spínače vedle digestoře</t>
  </si>
  <si>
    <t>6.2</t>
  </si>
  <si>
    <t>Pol9</t>
  </si>
  <si>
    <t>do průměru200 20% tvarovek</t>
  </si>
  <si>
    <t>D7</t>
  </si>
  <si>
    <t>Zařízení č. 7</t>
  </si>
  <si>
    <t>7.1</t>
  </si>
  <si>
    <t>TD 500/150-160 SILENT IP44 ultra tichý ventilátor - V=180m3/h, 59W/230V - ovládání spínačem společným pro osvětlení - m.č. 2.04a</t>
  </si>
  <si>
    <t>7.2</t>
  </si>
  <si>
    <t>7.3</t>
  </si>
  <si>
    <t>7.4</t>
  </si>
  <si>
    <t>VEF 160 tal.vent.plast.odvod</t>
  </si>
  <si>
    <t>7.5</t>
  </si>
  <si>
    <t>7.6</t>
  </si>
  <si>
    <t>ALUVENT MI 162 Al hadice</t>
  </si>
  <si>
    <t>D8</t>
  </si>
  <si>
    <t>Zařízení č. 8</t>
  </si>
  <si>
    <t>8.1</t>
  </si>
  <si>
    <t>TD 250/100 SILENT IP44 ultra tichý ventilátor - V=80m3/h, 27W/230V - ovládání spínačem společným pro osvětlení - m.č. 2.03a</t>
  </si>
  <si>
    <t>8.2</t>
  </si>
  <si>
    <t>8.3</t>
  </si>
  <si>
    <t>8.4</t>
  </si>
  <si>
    <t>D9</t>
  </si>
  <si>
    <t>Zařízení č. 9</t>
  </si>
  <si>
    <t>9.1</t>
  </si>
  <si>
    <t>TD 250/100 SILENT IP44 ultra tichý ventilátor - V=80m3/h, 27W/230V - ovládání spínačem společným pro osvětlení - m.č. 2.08a</t>
  </si>
  <si>
    <t>9.2</t>
  </si>
  <si>
    <t>9.3</t>
  </si>
  <si>
    <t>9.4</t>
  </si>
  <si>
    <t>D10</t>
  </si>
  <si>
    <t>Zařízení č. 10</t>
  </si>
  <si>
    <t>10.1</t>
  </si>
  <si>
    <t>TD 500/150-160 SILENT IP44 ultra tichý ventilátor - V=180m3/h, 59W/230V - ovládání spínačem společným pro osvětlení - m.č. 2.09a</t>
  </si>
  <si>
    <t>10.2</t>
  </si>
  <si>
    <t>10.3</t>
  </si>
  <si>
    <t>10.4</t>
  </si>
  <si>
    <t>10.5</t>
  </si>
  <si>
    <t>10.6</t>
  </si>
  <si>
    <t>D11</t>
  </si>
  <si>
    <t>Zařízení č. 11</t>
  </si>
  <si>
    <t>11.1</t>
  </si>
  <si>
    <t>TD 350/125 SILENT IP44 ultra tichý ventilátor - V=130m3/h, 27W/230V - ovládání spínačem společným pro osvětlení - m.č. 3.04</t>
  </si>
  <si>
    <t>11.2</t>
  </si>
  <si>
    <t>PER 125 W žaluz.klapka-bílá</t>
  </si>
  <si>
    <t>11.3</t>
  </si>
  <si>
    <t>11.4</t>
  </si>
  <si>
    <t>Pol10</t>
  </si>
  <si>
    <t>do průměru100 70% tvarovek</t>
  </si>
  <si>
    <t>Pol11</t>
  </si>
  <si>
    <t>do průměru140 10% tvarovek</t>
  </si>
  <si>
    <t>Pol12</t>
  </si>
  <si>
    <t>do průměru140</t>
  </si>
  <si>
    <t>D12</t>
  </si>
  <si>
    <t>Zařízení č. 12</t>
  </si>
  <si>
    <t>12.1</t>
  </si>
  <si>
    <t>TD 500/150-160 SILENT IP44 ultra tichý ventilátor - V=190m3/h, 59W/230V - ovládání spínačem společným pro osvětlení - m.č. 3.09</t>
  </si>
  <si>
    <t>12.2</t>
  </si>
  <si>
    <t>12.3</t>
  </si>
  <si>
    <t>12.4</t>
  </si>
  <si>
    <t>Pol13</t>
  </si>
  <si>
    <t>do průměru100 60% tvarovek</t>
  </si>
  <si>
    <t>D13</t>
  </si>
  <si>
    <t>Zařízení č. 13</t>
  </si>
  <si>
    <t>13.1</t>
  </si>
  <si>
    <t>Vnitřní nástenná jednotka F6WMY 50 - Qch=(1,7-5,9)kW, Qtop=(1,1-6,3)kW,, jmenovitý příko chlazení/topení =(140-2360)W topení=(200-2410)W, silový přívod =3x1,5mm2, komunikační kabel=stíněný 2x1mm2, jištění=10A, napětí 230V, ovládání - Infra ovladače, potru</t>
  </si>
  <si>
    <t>13.2</t>
  </si>
  <si>
    <t>Venkovní jednotka F6LCY 50 - silový přívod = 3x2,5mm2, jištění = 16A, napětí 230V,krytí = IP24, přípojky chladiva = 1/4" a 1/2"</t>
  </si>
  <si>
    <t>13.3</t>
  </si>
  <si>
    <t>Měděné potrubí vč. tepelné izolace a komunikačního kabelu - dvoutrubka - 1/4" a 1/2"</t>
  </si>
  <si>
    <t>D14</t>
  </si>
  <si>
    <t>Hodinové zúčtovací sazby</t>
  </si>
  <si>
    <t>Pol14</t>
  </si>
  <si>
    <t>příprava ke komplexnímu vyzkoušení, oživení a vyregulování zařízení</t>
  </si>
  <si>
    <t>hod</t>
  </si>
  <si>
    <t>Pol15</t>
  </si>
  <si>
    <t>komplexní vyzkoušení zařízení</t>
  </si>
  <si>
    <t>Pol16</t>
  </si>
  <si>
    <t>projekt skutečného provedení</t>
  </si>
  <si>
    <t>D.1.4.3.1 - Elektroinstal...</t>
  </si>
  <si>
    <t>D1 - Elektroinstalace</t>
  </si>
  <si>
    <t xml:space="preserve">    21-M.2 - Materiál elektromontážní</t>
  </si>
  <si>
    <t xml:space="preserve">    21-M.3 - Elektromontáže</t>
  </si>
  <si>
    <t xml:space="preserve">    21-M.4 - Demontáže</t>
  </si>
  <si>
    <t xml:space="preserve">    21-M.5 - Rozpis rozvaděče R1</t>
  </si>
  <si>
    <t xml:space="preserve">    21-M.6 - Rozpis rozvaděče RS</t>
  </si>
  <si>
    <t>Elektroinstalace</t>
  </si>
  <si>
    <t>21-M.2</t>
  </si>
  <si>
    <t>Materiál elektromontážní</t>
  </si>
  <si>
    <t>000409011</t>
  </si>
  <si>
    <t>spínač 10A/250Vstř řaz.1</t>
  </si>
  <si>
    <t>000420006</t>
  </si>
  <si>
    <t>zásuvka 16A/250Vstř bezŠr clonk</t>
  </si>
  <si>
    <t>000420091</t>
  </si>
  <si>
    <t>rámeček pro 1 přístroj</t>
  </si>
  <si>
    <t>000311115</t>
  </si>
  <si>
    <t>krabice univerzální/přístrojová KU68-1901</t>
  </si>
  <si>
    <t>000311117</t>
  </si>
  <si>
    <t>krabice univerz/rozvodka KU68-1903 vč.KO68 +S66</t>
  </si>
  <si>
    <t>000171107</t>
  </si>
  <si>
    <t>tlačítko č.1/0</t>
  </si>
  <si>
    <t>000101308</t>
  </si>
  <si>
    <t>kabel CYKY 5x6</t>
  </si>
  <si>
    <t>000101005</t>
  </si>
  <si>
    <t>kabel CYKY 2x1,5</t>
  </si>
  <si>
    <t>000101105</t>
  </si>
  <si>
    <t>kabel CYKY 3x1,5</t>
  </si>
  <si>
    <t>000101106</t>
  </si>
  <si>
    <t>kabel CYKY 3x2,5</t>
  </si>
  <si>
    <t>000101305</t>
  </si>
  <si>
    <t>kabel CYKY 4x16</t>
  </si>
  <si>
    <t>000101306</t>
  </si>
  <si>
    <t>kabel JYTY-O 2x1</t>
  </si>
  <si>
    <t>PM</t>
  </si>
  <si>
    <t>Přidružený materiál</t>
  </si>
  <si>
    <t>PPV</t>
  </si>
  <si>
    <t>Podíl přidružených výkonů</t>
  </si>
  <si>
    <t>ZV</t>
  </si>
  <si>
    <t>Zednické výpomoci</t>
  </si>
  <si>
    <t>21-M.3</t>
  </si>
  <si>
    <t>Elektromontáže</t>
  </si>
  <si>
    <t>210110041</t>
  </si>
  <si>
    <t>spínač zapuštěný vč.zapojení 1pólový/řazení 1</t>
  </si>
  <si>
    <t>210111012</t>
  </si>
  <si>
    <t>zásuvka domovní zapuštěná vč.zapojení průběžně</t>
  </si>
  <si>
    <t>210200012</t>
  </si>
  <si>
    <t>svítidlo žárovkové bytové stropní/více zdrojů</t>
  </si>
  <si>
    <t>210010301</t>
  </si>
  <si>
    <t>krabice přístrojová bez zapojení</t>
  </si>
  <si>
    <t>210010321</t>
  </si>
  <si>
    <t>krabicová rozvodka vč.svorkovn.a zapojení(-KR68)</t>
  </si>
  <si>
    <t>210800112</t>
  </si>
  <si>
    <t>kabel Cu(-CYKY) pod omítkou do 5x6</t>
  </si>
  <si>
    <t>210800103</t>
  </si>
  <si>
    <t>kabel Cu(-CYKY) pod omítkou do 2x4/3x2,5/5x1,5</t>
  </si>
  <si>
    <t>21-M.4</t>
  </si>
  <si>
    <t>Demontáže</t>
  </si>
  <si>
    <t>210990011</t>
  </si>
  <si>
    <t>demontáže</t>
  </si>
  <si>
    <t>21-M.5</t>
  </si>
  <si>
    <t>Rozpis rozvaděče R1</t>
  </si>
  <si>
    <t>000764406</t>
  </si>
  <si>
    <t>skříň plast do63A 3x12M/IP41 zapu plnáDv</t>
  </si>
  <si>
    <t>000781172</t>
  </si>
  <si>
    <t>sběrnice hřebenová S3L-160-10mm2 3x3vývod kolíky</t>
  </si>
  <si>
    <t>000781174</t>
  </si>
  <si>
    <t>sběrnice hřebenová S3L-210-10mm2 3x4vývod kolíky</t>
  </si>
  <si>
    <t>000415062</t>
  </si>
  <si>
    <t>vypínač MSO-32-3 32A/AC250V/3pol na lištu</t>
  </si>
  <si>
    <t>000434348</t>
  </si>
  <si>
    <t>jistič LTN-10B1 1pól/ch.B/ 10A/10kA</t>
  </si>
  <si>
    <t>000434350</t>
  </si>
  <si>
    <t>jistič LTN-16B-1 1pól/ch.B/ 16A/10kA</t>
  </si>
  <si>
    <t>000435023</t>
  </si>
  <si>
    <t>jistič LTN-20B-3 3pól/ch.B/ 20A/10kA</t>
  </si>
  <si>
    <t>000435023.1</t>
  </si>
  <si>
    <t>jistič LTN-10B-3 3pól/ch.B/ 20A/10kA</t>
  </si>
  <si>
    <t>000000002</t>
  </si>
  <si>
    <t>montáž rozvaděče</t>
  </si>
  <si>
    <t>21-M.6</t>
  </si>
  <si>
    <t>Rozpis rozvaděče RS</t>
  </si>
  <si>
    <t>000434348.1</t>
  </si>
  <si>
    <t>jistič LTN-6B1 1pól/ch.B/ 10A/10kA</t>
  </si>
  <si>
    <t>000000001</t>
  </si>
  <si>
    <t>montážní materiál</t>
  </si>
  <si>
    <t>SO 02 - Nové zpevněné plochy</t>
  </si>
  <si>
    <t xml:space="preserve">    742 - Elektroinstalace - slaboproud</t>
  </si>
  <si>
    <t xml:space="preserve">    772 - Podlahy z kamene</t>
  </si>
  <si>
    <t xml:space="preserve">    789 - Povrchové úpravy ocelových konstrukcí a technologických zařízení</t>
  </si>
  <si>
    <t>D.1.02.1.b.01_Stávající_stav_bourání.pdf</t>
  </si>
  <si>
    <t>chodník v areálu objektu</t>
  </si>
  <si>
    <t>(0,700+1,630)*0,300</t>
  </si>
  <si>
    <t>1,570*13,150</t>
  </si>
  <si>
    <t>dlažba bude očištěna a uložena pro opětovné předláždění</t>
  </si>
  <si>
    <t>chodník v ul. U Jeslí v místě nového vjezdu</t>
  </si>
  <si>
    <t>10,078</t>
  </si>
  <si>
    <t>113107337</t>
  </si>
  <si>
    <t>Odstranění podkladu z betonu vyztuženého sítěmi tl přes 150 do 300 mm strojně pl do 50 m2</t>
  </si>
  <si>
    <t>https://podminky.urs.cz/item/CS_URS_2022_01/113107337</t>
  </si>
  <si>
    <t>pruh š. 386 mm pro OPZ</t>
  </si>
  <si>
    <t>2,950*0,386</t>
  </si>
  <si>
    <t>113107339</t>
  </si>
  <si>
    <t>Odstranění podkladu z betonu vyztuženého sítěmi tl přes 400 do 500 mm strojně pl do 50 m2</t>
  </si>
  <si>
    <t>https://podminky.urs.cz/item/CS_URS_2022_01/113107339</t>
  </si>
  <si>
    <t>základ přístřešku pro člun</t>
  </si>
  <si>
    <t>5,780*3,300</t>
  </si>
  <si>
    <t>113154112</t>
  </si>
  <si>
    <t>Frézování živičného krytu tl 40 mm pruh š 0,5 m pl do 500 m2 bez překážek v trase</t>
  </si>
  <si>
    <t>https://podminky.urs.cz/item/CS_URS_2022_01/113154112</t>
  </si>
  <si>
    <t>D.1.02.1.b.03_Stavební_úpravy.pdf</t>
  </si>
  <si>
    <t>napojení na stáv. asfaltovou vozovku přes odskok</t>
  </si>
  <si>
    <t>10,250*0,500</t>
  </si>
  <si>
    <t>113202111</t>
  </si>
  <si>
    <t>Vytrhání obrub krajníků obrubníků stojatých</t>
  </si>
  <si>
    <t>https://podminky.urs.cz/item/CS_URS_2022_01/113202111</t>
  </si>
  <si>
    <t>vozovka v ul. U Jeslí v místě nového vjezdu</t>
  </si>
  <si>
    <t>10,125</t>
  </si>
  <si>
    <t>113204111</t>
  </si>
  <si>
    <t>Vytrhání obrub záhonových</t>
  </si>
  <si>
    <t>https://podminky.urs.cz/item/CS_URS_2022_01/113204111</t>
  </si>
  <si>
    <t>0,500+1,630+13,150</t>
  </si>
  <si>
    <t>115101201</t>
  </si>
  <si>
    <t>Čerpání vody na dopravní výšku do 10 m průměrný přítok do 500 l/min</t>
  </si>
  <si>
    <t>https://podminky.urs.cz/item/CS_URS_2022_01/115101201</t>
  </si>
  <si>
    <t>D.1.02.1.b.02_Výkopy.pdf</t>
  </si>
  <si>
    <t>2 hodiny denně po dobu 30 dnů</t>
  </si>
  <si>
    <t>2,000*30</t>
  </si>
  <si>
    <t>115101301</t>
  </si>
  <si>
    <t>Pohotovost čerpací soupravy pro dopravní výšku do 10 m přítok do 500 l/min</t>
  </si>
  <si>
    <t>https://podminky.urs.cz/item/CS_URS_2022_01/115101301</t>
  </si>
  <si>
    <t>119003141</t>
  </si>
  <si>
    <t>Bezpečnostní stavební plot plastový výšky do 1 m pro zabezpečení výkopu zřízení</t>
  </si>
  <si>
    <t>https://podminky.urs.cz/item/CS_URS_2022_01/119003141</t>
  </si>
  <si>
    <t>zabezpečení staveniště uvnitř areálu</t>
  </si>
  <si>
    <t>6,300+13,000</t>
  </si>
  <si>
    <t>119003142</t>
  </si>
  <si>
    <t>Bezpečnostní stavební plot plastový výšky do 1 m pro zabezpečení výkopu odstranění</t>
  </si>
  <si>
    <t>https://podminky.urs.cz/item/CS_URS_2022_01/119003142</t>
  </si>
  <si>
    <t>VV viz. položka č. 119003141</t>
  </si>
  <si>
    <t>19,300</t>
  </si>
  <si>
    <t>119003223</t>
  </si>
  <si>
    <t>Mobilní plotová zábrana s profilovaným plechem výšky přes 1,5 do 2,2 m pro zabezpečení výkopu zřízení</t>
  </si>
  <si>
    <t>https://podminky.urs.cz/item/CS_URS_2022_01/119003223</t>
  </si>
  <si>
    <t>zabezpečení staveniště z ul. U Jeslí</t>
  </si>
  <si>
    <t>3,000+15,000+3,000</t>
  </si>
  <si>
    <t>119003224</t>
  </si>
  <si>
    <t>Mobilní plotová zábrana s profilovaným plechem výšky přes 1,5 do 2,2 m pro zabezpečení výkopu odstranění</t>
  </si>
  <si>
    <t>https://podminky.urs.cz/item/CS_URS_2022_01/119003224</t>
  </si>
  <si>
    <t>VV viz. položka č. 119003223</t>
  </si>
  <si>
    <t>21,000</t>
  </si>
  <si>
    <t>122252203</t>
  </si>
  <si>
    <t>Odkopávky a prokopávky nezapažené pro silnice a dálnice v hornině třídy těžitelnosti I objem do 100 m3 strojně</t>
  </si>
  <si>
    <t>https://podminky.urs.cz/item/CS_URS_2022_01/122252203</t>
  </si>
  <si>
    <t>131251103</t>
  </si>
  <si>
    <t>Hloubení jam nezapažených v hornině třídy těžitelnosti I skupiny 3 objem do 100 m3 strojně</t>
  </si>
  <si>
    <t>https://podminky.urs.cz/item/CS_URS_2022_01/131251103</t>
  </si>
  <si>
    <t>na úroveň pláně -1,510</t>
  </si>
  <si>
    <t>248,492*0,903</t>
  </si>
  <si>
    <t>svahování výkopu 1:2</t>
  </si>
  <si>
    <t>(4,640/Cos(65))*0,903/2</t>
  </si>
  <si>
    <t>(8,100/Cos(65))*0,903/2</t>
  </si>
  <si>
    <t>prohloubení základových pasů OPZ z úrovně dna stavební jámy</t>
  </si>
  <si>
    <t>(6,568+14,268+0,600+5,756)*0,600*0,390</t>
  </si>
  <si>
    <t>5,756*0,600*0,695</t>
  </si>
  <si>
    <t>prohloubení základových pasů schodiště z úrovně dna stavební jámy</t>
  </si>
  <si>
    <t>1,242*0,450*0,390</t>
  </si>
  <si>
    <t>350/300 hl. 1200 mm (dojezdový sloupek)</t>
  </si>
  <si>
    <t>1900/550 hl. 1200 (nosný sloupek)</t>
  </si>
  <si>
    <t>1,9*0,55*1,2</t>
  </si>
  <si>
    <t>133251101</t>
  </si>
  <si>
    <t>Hloubení šachet nezapažených v hornině třídy těžitelnosti I skupiny 3 objem do 20 m3</t>
  </si>
  <si>
    <t>https://podminky.urs.cz/item/CS_URS_2022_01/133251101</t>
  </si>
  <si>
    <t>čerpací jímka pro případné jímání srážkové vody pro odvodnění stavební jámy</t>
  </si>
  <si>
    <t>1,000*1,000*1,000</t>
  </si>
  <si>
    <t>výkopek z ručních dokopávek základ. pasů</t>
  </si>
  <si>
    <t>VV viz. položka č. 132212111</t>
  </si>
  <si>
    <t>8,981</t>
  </si>
  <si>
    <t>8,981*2</t>
  </si>
  <si>
    <t>přebytečný výkopek na trvalou skládku</t>
  </si>
  <si>
    <t>odkopávky</t>
  </si>
  <si>
    <t>7,206</t>
  </si>
  <si>
    <t>jámy a zářezy</t>
  </si>
  <si>
    <t>237,999</t>
  </si>
  <si>
    <t>rýhy</t>
  </si>
  <si>
    <t>šachty</t>
  </si>
  <si>
    <t>odpočet ponechaného výkopku pro zpětný zásyp</t>
  </si>
  <si>
    <t>-13,611</t>
  </si>
  <si>
    <t>trvalá skládka přebytečného výkopku</t>
  </si>
  <si>
    <t>objemová hmotnost výkopku 1750 kg/m3</t>
  </si>
  <si>
    <t>241,575*1750,00*0,001</t>
  </si>
  <si>
    <t>deponie výkopku pro zpětný zásyp na staveništi</t>
  </si>
  <si>
    <t>13,611</t>
  </si>
  <si>
    <t>241,575</t>
  </si>
  <si>
    <t>zpětný zásyp výkpkem za rubem OPZ</t>
  </si>
  <si>
    <t>174151101</t>
  </si>
  <si>
    <t>Zásyp jam, šachet rýh nebo kolem objektů sypaninou se zhutněním</t>
  </si>
  <si>
    <t>https://podminky.urs.cz/item/CS_URS_2022_01/174151101</t>
  </si>
  <si>
    <t>čerpací jímka při provádění podkladních vrstev</t>
  </si>
  <si>
    <t>58343959</t>
  </si>
  <si>
    <t>kamenivo drcené hrubé frakce 32/63</t>
  </si>
  <si>
    <t>1*2 "Přepočtené koeficientem množství</t>
  </si>
  <si>
    <t>181111131</t>
  </si>
  <si>
    <t>Plošná úprava terénu do 500 m2 zemina skupiny 1 až 4 nerovnosti přes 150 do 200 mm v rovinně a svahu do 1:5</t>
  </si>
  <si>
    <t>https://podminky.urs.cz/item/CS_URS_2022_01/181111131</t>
  </si>
  <si>
    <t>ČTÚ</t>
  </si>
  <si>
    <t>7,000+10,500</t>
  </si>
  <si>
    <t>181152302</t>
  </si>
  <si>
    <t>Úprava pláně pro silnice a dálnice v zářezech se zhutněním</t>
  </si>
  <si>
    <t>https://podminky.urs.cz/item/CS_URS_2022_01/181152302</t>
  </si>
  <si>
    <t>skladba S1</t>
  </si>
  <si>
    <t>234,028</t>
  </si>
  <si>
    <t>skladba S2</t>
  </si>
  <si>
    <t>13,150*1,600</t>
  </si>
  <si>
    <t>ul. U Jeslí - předláždění chodníku u vjezdu původní bet. dlažbou</t>
  </si>
  <si>
    <t>3,000*2,200*2</t>
  </si>
  <si>
    <t>vjezd - asfaltová vozovka</t>
  </si>
  <si>
    <t>17,270</t>
  </si>
  <si>
    <t>181311103</t>
  </si>
  <si>
    <t>Rozprostření ornice tl vrstvy do 200 mm v rovině nebo ve svahu do 1:5 ručně</t>
  </si>
  <si>
    <t>https://podminky.urs.cz/item/CS_URS_2022_01/181311103</t>
  </si>
  <si>
    <t>10364101</t>
  </si>
  <si>
    <t>zemina pro terénní úpravy -  ornice</t>
  </si>
  <si>
    <t>objemová hmotnost ornice = 1600 kg/m3</t>
  </si>
  <si>
    <t>17,500*0,200*1600,00*0,001</t>
  </si>
  <si>
    <t>181411141</t>
  </si>
  <si>
    <t>Založení parterového trávníku výsevem pl do 1000 m2 v rovině a ve svahu do 1:5</t>
  </si>
  <si>
    <t>https://podminky.urs.cz/item/CS_URS_2022_01/181411141</t>
  </si>
  <si>
    <t>VV viz. položka č. 181311103</t>
  </si>
  <si>
    <t>17,500</t>
  </si>
  <si>
    <t>00572100</t>
  </si>
  <si>
    <t>osivo jetelotráva intenzivní víceletá</t>
  </si>
  <si>
    <t>17,5*0,035 "Přepočtené koeficientem množství</t>
  </si>
  <si>
    <t>183403153</t>
  </si>
  <si>
    <t>Obdělání půdy hrabáním v rovině a svahu do 1:5</t>
  </si>
  <si>
    <t>https://podminky.urs.cz/item/CS_URS_2022_01/183403153</t>
  </si>
  <si>
    <t>2x křížem</t>
  </si>
  <si>
    <t>17,500*2</t>
  </si>
  <si>
    <t>183403161</t>
  </si>
  <si>
    <t>Obdělání půdy válením v rovině a svahu do 1:5</t>
  </si>
  <si>
    <t>https://podminky.urs.cz/item/CS_URS_2022_01/183403161</t>
  </si>
  <si>
    <t>3x křížem</t>
  </si>
  <si>
    <t>17,500*3</t>
  </si>
  <si>
    <t>184802611</t>
  </si>
  <si>
    <t>Chemické odplevelení po založení kultury postřikem na široko v rovině a svahu do 1:5</t>
  </si>
  <si>
    <t>https://podminky.urs.cz/item/CS_URS_2022_01/184802611</t>
  </si>
  <si>
    <t>185803111</t>
  </si>
  <si>
    <t>Ošetření trávníku shrabáním v rovině a svahu do 1:5</t>
  </si>
  <si>
    <t>https://podminky.urs.cz/item/CS_URS_2022_01/185803111</t>
  </si>
  <si>
    <t>1. seč</t>
  </si>
  <si>
    <t>185804215</t>
  </si>
  <si>
    <t>Vypletí záhonu trávníku po výsevu s naložením a odvozem odpadu do 20 km v rovině a svahu do 1:5</t>
  </si>
  <si>
    <t>https://podminky.urs.cz/item/CS_URS_2022_01/185804215</t>
  </si>
  <si>
    <t>185804311</t>
  </si>
  <si>
    <t>Zalití rostlin vodou plocha do 20 m2</t>
  </si>
  <si>
    <t>https://podminky.urs.cz/item/CS_URS_2022_01/185804311</t>
  </si>
  <si>
    <t>při výsadbě (15 litrů/m2) - 2x denně po dobu 7 dnů</t>
  </si>
  <si>
    <t>(17,500*15,00/1000)*2*7</t>
  </si>
  <si>
    <t>Mezisoučet " výsadba</t>
  </si>
  <si>
    <t>1. seč (15 litrů/m2)</t>
  </si>
  <si>
    <t>17,500*15,00/1000</t>
  </si>
  <si>
    <t>Mezisoučet " 1. seč</t>
  </si>
  <si>
    <t>185851121</t>
  </si>
  <si>
    <t>Dovoz vody pro zálivku rostlin za vzdálenost do 1000 m</t>
  </si>
  <si>
    <t>https://podminky.urs.cz/item/CS_URS_2022_01/185851121</t>
  </si>
  <si>
    <t>VV viz. položka č. 185804311</t>
  </si>
  <si>
    <t>3,938</t>
  </si>
  <si>
    <t>185851129</t>
  </si>
  <si>
    <t>Příplatek k dovozu vody pro zálivku rostlin do 1000 m ZKD 1000 m</t>
  </si>
  <si>
    <t>https://podminky.urs.cz/item/CS_URS_2022_01/185851129</t>
  </si>
  <si>
    <t>3,938*4</t>
  </si>
  <si>
    <t>273313511</t>
  </si>
  <si>
    <t>Základové desky z betonu tř. C 12/15</t>
  </si>
  <si>
    <t>https://podminky.urs.cz/item/CS_URS_2022_01/273313511</t>
  </si>
  <si>
    <t>"D.1.02.1.b.03_Stavební_úpravy</t>
  </si>
  <si>
    <t>skladba S3</t>
  </si>
  <si>
    <t>venkovní schodiště - podkl. deska tl. 50 mm</t>
  </si>
  <si>
    <t>1,530*1,600*0,050</t>
  </si>
  <si>
    <t>273351121</t>
  </si>
  <si>
    <t>Zřízení bednění základových desek</t>
  </si>
  <si>
    <t>https://podminky.urs.cz/item/CS_URS_2022_01/273351121</t>
  </si>
  <si>
    <t>(1,530*2+1,600*2)*0,050</t>
  </si>
  <si>
    <t>273351122</t>
  </si>
  <si>
    <t>Odstranění bednění základových desek</t>
  </si>
  <si>
    <t>https://podminky.urs.cz/item/CS_URS_2022_01/273351122</t>
  </si>
  <si>
    <t>VV viz. položka č. 273351121</t>
  </si>
  <si>
    <t>0,313</t>
  </si>
  <si>
    <t>274321411</t>
  </si>
  <si>
    <t>Základové pasy ze ŽB bez zvýšených nároků na prostředí tř. C 20/25</t>
  </si>
  <si>
    <t>https://podminky.urs.cz/item/CS_URS_2022_01/274321411</t>
  </si>
  <si>
    <t>vjezdová brána 4000x1600 mm</t>
  </si>
  <si>
    <t>(4,800*2+0,600*2)*0,900</t>
  </si>
  <si>
    <t>venkovní schodiště</t>
  </si>
  <si>
    <t>(1,390*2+0,450*2)*1,025</t>
  </si>
  <si>
    <t>OPZ</t>
  </si>
  <si>
    <t>(6,415*2+0,600*2)*0,650</t>
  </si>
  <si>
    <t>(14,868*2+0,600*2)*0,650</t>
  </si>
  <si>
    <t>(5,756*2+0,600*2)*0,650</t>
  </si>
  <si>
    <t>(5,756*2+0,600*2)*0,725</t>
  </si>
  <si>
    <t>60,199</t>
  </si>
  <si>
    <t>274361821</t>
  </si>
  <si>
    <t>Výztuž základových pasů betonářskou ocelí 10 505 (R)</t>
  </si>
  <si>
    <t>https://podminky.urs.cz/item/CS_URS_2022_01/274361821</t>
  </si>
  <si>
    <t>vyztužení 60 kg/m3</t>
  </si>
  <si>
    <t>(4,800*0,600*0,900)*60,00*0,001</t>
  </si>
  <si>
    <t xml:space="preserve">OPZ </t>
  </si>
  <si>
    <t>výztužení R12 á 250 mm</t>
  </si>
  <si>
    <t>(0,225+0,480+0,500)*6*0,89*0,001</t>
  </si>
  <si>
    <t>(0,225+0,480+0,750)*8*0,89*0,001</t>
  </si>
  <si>
    <t>(0,225+0,480+1,000)*88*0,89*0,001</t>
  </si>
  <si>
    <t>(0,225+0,480+1,250)*23*0,89*0,001</t>
  </si>
  <si>
    <t>-2107881200</t>
  </si>
  <si>
    <t>-2128743785</t>
  </si>
  <si>
    <t>(0,35*2+0,3*2)*1,2</t>
  </si>
  <si>
    <t>(1,9*2+0,55*2)*1,2</t>
  </si>
  <si>
    <t>-475450259</t>
  </si>
  <si>
    <t>240460098</t>
  </si>
  <si>
    <t>1,9*0,55*1,2*0,04</t>
  </si>
  <si>
    <t>278361_R01</t>
  </si>
  <si>
    <t>Výztuž základů pod stroje z betonářské oceli kari sítě  složitosti I</t>
  </si>
  <si>
    <t>-911548186</t>
  </si>
  <si>
    <t>Výztuž základů pod stroje z betonářské oceli kari sítě složitosti I</t>
  </si>
  <si>
    <t>základ pro motorgenerátor – 1500/2700 mm tl. 250 mm beton C20/25 XC2, při obou površích KARI síť 8x100x100 mm</t>
  </si>
  <si>
    <t>1,5*2,7*8/1000*1,2</t>
  </si>
  <si>
    <t>278381541</t>
  </si>
  <si>
    <t>Základ pod stroje z betonu do 5 m3 tř. C 20/25 složitosti I</t>
  </si>
  <si>
    <t>1671759362</t>
  </si>
  <si>
    <t>https://podminky.urs.cz/item/CS_URS_2022_01/278381541</t>
  </si>
  <si>
    <t>1,5*2,7*0,25</t>
  </si>
  <si>
    <t>278383132</t>
  </si>
  <si>
    <t>Zálivka pod stroje z cementové zálivkové hmoty pl přes 2 do 5 m2 tl do 25 mm</t>
  </si>
  <si>
    <t>1524998104</t>
  </si>
  <si>
    <t>https://podminky.urs.cz/item/CS_URS_2022_01/278383132</t>
  </si>
  <si>
    <t>1,5*2,7</t>
  </si>
  <si>
    <t>311113214</t>
  </si>
  <si>
    <t>Nosná zeď tl 300 mm ze štípaných tvárnic ztraceného bednění přírodních včetně výplně z betonu</t>
  </si>
  <si>
    <t>https://podminky.urs.cz/item/CS_URS_2022_01/311113214</t>
  </si>
  <si>
    <t>1,637*0,500</t>
  </si>
  <si>
    <t>2,000*0,750</t>
  </si>
  <si>
    <t>3,000*1,000</t>
  </si>
  <si>
    <t>12,909*1,250</t>
  </si>
  <si>
    <t>11,730*1,500</t>
  </si>
  <si>
    <t>311361821</t>
  </si>
  <si>
    <t>Výztuž nosných zdí betonářskou ocelí 10 505</t>
  </si>
  <si>
    <t>https://podminky.urs.cz/item/CS_URS_2022_01/311361821</t>
  </si>
  <si>
    <t>OPZ - 2x R10</t>
  </si>
  <si>
    <t>1,637*2*2*0,617*0,001</t>
  </si>
  <si>
    <t>2,000*2*3*0,617*0,001</t>
  </si>
  <si>
    <t>3,000*2*4*0,617*0,001</t>
  </si>
  <si>
    <t>12,909*2*5*0,617*0,001</t>
  </si>
  <si>
    <t>11,730*2*6*0,617*0,001</t>
  </si>
  <si>
    <t>" přípočet 15% na prostřih a stykování" (0,004+0,007+0,015+0,080+0,087)*15/100</t>
  </si>
  <si>
    <t>348171510</t>
  </si>
  <si>
    <t>Montáž oplocení z plechu vlnitého přes 15 do 30 kg na 1 m oplocení</t>
  </si>
  <si>
    <t>https://podminky.urs.cz/item/CS_URS_2022_01/348171510</t>
  </si>
  <si>
    <t>plotová výplň mezi parkovací plochou a kotci</t>
  </si>
  <si>
    <t>12,000</t>
  </si>
  <si>
    <t>15485113</t>
  </si>
  <si>
    <t>plech trapézový 35/207/1035 Pz tl 1,0mm</t>
  </si>
  <si>
    <t>348172114</t>
  </si>
  <si>
    <t>Montáž vjezdových bran samonosných jednokřídlových pl přes 4 m2 do 6 m2</t>
  </si>
  <si>
    <t>https://podminky.urs.cz/item/CS_URS_2022_01/348172114</t>
  </si>
  <si>
    <t>55342346.1</t>
  </si>
  <si>
    <t>brána kovová pojezdová 1500x4040mm, nosným rámem, dorazovým sloupkem, pojezdovou kolejnicí a ostatním příslušenstvím, otvírání ruční</t>
  </si>
  <si>
    <t>348272515</t>
  </si>
  <si>
    <t>Plotová stříška pro zeď tl 295 mm z tvarovek hladkých nebo štípaných přírodních</t>
  </si>
  <si>
    <t>https://podminky.urs.cz/item/CS_URS_2022_01/348272515</t>
  </si>
  <si>
    <t>1,637+2,000+3,000+12,909+0,300+11,730</t>
  </si>
  <si>
    <t>R-381181.1</t>
  </si>
  <si>
    <t>Demontáž oceloplechové garáže pro člun pomocí autojeřábu - přesunutí na dočasnou plochu vedle staveniště</t>
  </si>
  <si>
    <t>stavební rozměry 5337x3037 mm</t>
  </si>
  <si>
    <t>R-381181.2</t>
  </si>
  <si>
    <t>Montáž oceloplechové garáže pro člun pomocí autojeřábu - přesun z dočasné plochy do nové pozice na ZP</t>
  </si>
  <si>
    <t>767995_R11</t>
  </si>
  <si>
    <t>Dodávka- typový plechový přístřešek pro loď – rozměr 7/3,3/2,5 m</t>
  </si>
  <si>
    <t>2009664662</t>
  </si>
  <si>
    <t>430321414</t>
  </si>
  <si>
    <t>Schodišťová konstrukce a rampa ze ŽB tř. C 25/30</t>
  </si>
  <si>
    <t>https://podminky.urs.cz/item/CS_URS_2022_01/430321414</t>
  </si>
  <si>
    <t>venkovní schodiště - schod. deska tl. 120 mm</t>
  </si>
  <si>
    <t>1,415*1,600*0,120</t>
  </si>
  <si>
    <t>jalový stupeň</t>
  </si>
  <si>
    <t>1,600*0,450*0,220</t>
  </si>
  <si>
    <t>nabetonované stupně</t>
  </si>
  <si>
    <t>((0,300*0,167)/2)*1,600*4</t>
  </si>
  <si>
    <t>430362021</t>
  </si>
  <si>
    <t>Výztuž schodišťové konstrukce a rampy svařovanými sítěmi Kari</t>
  </si>
  <si>
    <t>https://podminky.urs.cz/item/CS_URS_2022_01/430362021</t>
  </si>
  <si>
    <t>venkovní schodiště - schod. deska tl. 120 mm; 1x KARI 8/100/100 mm</t>
  </si>
  <si>
    <t>((0,350+1,415+0,250)*1,600)*7,90*0,001</t>
  </si>
  <si>
    <t>" přípočet 30% na prostřih" 0,025*30/100</t>
  </si>
  <si>
    <t>431351121</t>
  </si>
  <si>
    <t>Zřízení bednění podest schodišť a ramp přímočarých v do 4 m</t>
  </si>
  <si>
    <t>https://podminky.urs.cz/item/CS_URS_2022_01/431351121</t>
  </si>
  <si>
    <t>(1,751+0,450+1,600*2)*0,250</t>
  </si>
  <si>
    <t>431351122</t>
  </si>
  <si>
    <t>Odstranění bednění podest schodišť a ramp přímočarých v do 4 m</t>
  </si>
  <si>
    <t>https://podminky.urs.cz/item/CS_URS_2022_01/431351122</t>
  </si>
  <si>
    <t>VV viz. položka č. 431351121</t>
  </si>
  <si>
    <t>1,350</t>
  </si>
  <si>
    <t>434351141</t>
  </si>
  <si>
    <t>Zřízení bednění stupňů přímočarých schodišť</t>
  </si>
  <si>
    <t>https://podminky.urs.cz/item/CS_URS_2022_01/434351141</t>
  </si>
  <si>
    <t>(1,600*5)*0,167</t>
  </si>
  <si>
    <t>434351142</t>
  </si>
  <si>
    <t>Odstranění bednění stupňů přímočarých schodišť</t>
  </si>
  <si>
    <t>https://podminky.urs.cz/item/CS_URS_2022_01/434351142</t>
  </si>
  <si>
    <t>VV viz. položka č. 434351141</t>
  </si>
  <si>
    <t>1,336</t>
  </si>
  <si>
    <t>564231111</t>
  </si>
  <si>
    <t>Podklad nebo podsyp ze štěrkopísku ŠP plochy přes 100 m2 tl 100 mm</t>
  </si>
  <si>
    <t>https://podminky.urs.cz/item/CS_URS_2022_01/564231111</t>
  </si>
  <si>
    <t>564751111</t>
  </si>
  <si>
    <t>Podklad z kameniva hrubého drceného vel. 32-63 mm plochy přes 100 m2 tl 150 mm</t>
  </si>
  <si>
    <t>https://podminky.urs.cz/item/CS_URS_2022_01/564751111</t>
  </si>
  <si>
    <t>564771111</t>
  </si>
  <si>
    <t>Podklad z kameniva hrubého drceného vel. 32-63 mm plochy přes 100 m2 tl 250 mm</t>
  </si>
  <si>
    <t>https://podminky.urs.cz/item/CS_URS_2022_01/564771111</t>
  </si>
  <si>
    <t>564851111</t>
  </si>
  <si>
    <t>Podklad ze štěrkodrtě ŠD plochy přes 100 m2 tl 150 mm</t>
  </si>
  <si>
    <t>https://podminky.urs.cz/item/CS_URS_2022_01/564851111</t>
  </si>
  <si>
    <t>566301111</t>
  </si>
  <si>
    <t>Úprava krytu z kameniva drceného pro nový kryt s doplněním kameniva drceného přes 0,04 do 0,06 m3/m2</t>
  </si>
  <si>
    <t>https://podminky.urs.cz/item/CS_URS_2022_01/566301111</t>
  </si>
  <si>
    <t>ul. U Jeslí - předláždění chodníku u vjezdu</t>
  </si>
  <si>
    <t>567122111</t>
  </si>
  <si>
    <t>Podklad ze směsi stmelené cementem SC C 8/10 (KSC I) tl 120 mm</t>
  </si>
  <si>
    <t>https://podminky.urs.cz/item/CS_URS_2022_01/567122111</t>
  </si>
  <si>
    <t>573111112</t>
  </si>
  <si>
    <t>Postřik živičný infiltrační s posypem z asfaltu množství 1 kg/m2</t>
  </si>
  <si>
    <t>https://podminky.urs.cz/item/CS_URS_2022_01/573111112</t>
  </si>
  <si>
    <t>573211107</t>
  </si>
  <si>
    <t>Postřik živičný spojovací z asfaltu v množství 0,30 kg/m2</t>
  </si>
  <si>
    <t>https://podminky.urs.cz/item/CS_URS_2022_01/573211107</t>
  </si>
  <si>
    <t>napojení vjezdu přes odskoky - asfaltová vozovka</t>
  </si>
  <si>
    <t>12,250*0,500</t>
  </si>
  <si>
    <t>577134111</t>
  </si>
  <si>
    <t>Asfaltový beton vrstva obrusná ACO 11 (ABS) tř. I tl 40 mm š do 3 m z nemodifikovaného asfaltu</t>
  </si>
  <si>
    <t>https://podminky.urs.cz/item/CS_URS_2022_01/577134111</t>
  </si>
  <si>
    <t>577155112</t>
  </si>
  <si>
    <t>Asfaltový beton vrstva ložní ACL 16 (ABH) tl 60 mm š do 3 m z nemodifikovaného asfaltu</t>
  </si>
  <si>
    <t>https://podminky.urs.cz/item/CS_URS_2022_01/577155112</t>
  </si>
  <si>
    <t>596211110</t>
  </si>
  <si>
    <t>Kladení zámkové dlažby komunikací pro pěší ručně tl 60 mm skupiny A pl do 50 m2</t>
  </si>
  <si>
    <t>https://podminky.urs.cz/item/CS_URS_2022_01/596211110</t>
  </si>
  <si>
    <t>59245018</t>
  </si>
  <si>
    <t>dlažba tvar obdélník betonová 200x100x60mm přírodní</t>
  </si>
  <si>
    <t>596212212</t>
  </si>
  <si>
    <t>Kladení zámkové dlažby pozemních komunikací ručně tl 80 mm skupiny A pl přes 100 do 300 m2</t>
  </si>
  <si>
    <t>https://podminky.urs.cz/item/CS_URS_2022_01/596212212</t>
  </si>
  <si>
    <t>59245020</t>
  </si>
  <si>
    <t>dlažba tvar obdélník betonová 200x100x80mm přírodní</t>
  </si>
  <si>
    <t>234,028*1,02 "Přepočtené koeficientem množství</t>
  </si>
  <si>
    <t>596991111</t>
  </si>
  <si>
    <t>Řezání betonové, kameninové a kamenné dlažby do oblouku tl do 60 mm</t>
  </si>
  <si>
    <t>https://podminky.urs.cz/item/CS_URS_2022_01/596991111</t>
  </si>
  <si>
    <t>chodník u vjezdu v ul. U Jeslí</t>
  </si>
  <si>
    <t>2,300*2</t>
  </si>
  <si>
    <t>915111111</t>
  </si>
  <si>
    <t>Vodorovné dopravní značení dělící čáry souvislé š 125 mm základní bílá barva</t>
  </si>
  <si>
    <t>https://podminky.urs.cz/item/CS_URS_2022_01/915111111</t>
  </si>
  <si>
    <t>VDZ V10b</t>
  </si>
  <si>
    <t>5,000*5</t>
  </si>
  <si>
    <t>915611111</t>
  </si>
  <si>
    <t>Předznačení vodorovného liniového značení</t>
  </si>
  <si>
    <t>https://podminky.urs.cz/item/CS_URS_2022_01/915611111</t>
  </si>
  <si>
    <t>VV viz. položka č. 915111111</t>
  </si>
  <si>
    <t>25,000</t>
  </si>
  <si>
    <t>916131113</t>
  </si>
  <si>
    <t>Osazení silničního obrubníku betonového ležatého s boční opěrou do lože z betonu prostého</t>
  </si>
  <si>
    <t>https://podminky.urs.cz/item/CS_URS_2022_01/916131113</t>
  </si>
  <si>
    <t>vjezdová brána</t>
  </si>
  <si>
    <t>59217023</t>
  </si>
  <si>
    <t>obrubník betonový chodníkový 1000x150x250mm</t>
  </si>
  <si>
    <t>4*1,01 "Přepočtené koeficientem množství</t>
  </si>
  <si>
    <t>916131213</t>
  </si>
  <si>
    <t>Osazení silničního obrubníku betonového stojatého s boční opěrou do lože z betonu prostého</t>
  </si>
  <si>
    <t>https://podminky.urs.cz/item/CS_URS_2022_01/916131213</t>
  </si>
  <si>
    <t>napojení vjezdu na ul. U Jeslí</t>
  </si>
  <si>
    <t>5,000*2</t>
  </si>
  <si>
    <t>59217035</t>
  </si>
  <si>
    <t>obrubník betonový obloukový vnější 780x150x250mm</t>
  </si>
  <si>
    <t>8*1,01 "Přepočtené koeficientem množství</t>
  </si>
  <si>
    <t>59217040</t>
  </si>
  <si>
    <t>obrubník betonový bezbariérový náběhový</t>
  </si>
  <si>
    <t>2*1,01 "Přepočtené koeficientem množství</t>
  </si>
  <si>
    <t>916231293</t>
  </si>
  <si>
    <t>Příplatek za osazení obloukového obrubníku</t>
  </si>
  <si>
    <t>https://podminky.urs.cz/item/CS_URS_2022_01/916231293</t>
  </si>
  <si>
    <t>VV viz. položka č. 916131213</t>
  </si>
  <si>
    <t>10,000</t>
  </si>
  <si>
    <t>916991121</t>
  </si>
  <si>
    <t>Lože pod obrubníky, krajníky nebo obruby z dlažebních kostek z betonu prostého</t>
  </si>
  <si>
    <t>https://podminky.urs.cz/item/CS_URS_2022_01/916991121</t>
  </si>
  <si>
    <t>přípočet tl. lože nad tl. 100 mm</t>
  </si>
  <si>
    <t>4,000*0,350*0,200</t>
  </si>
  <si>
    <t>(5,000*2)*0,300*0,200</t>
  </si>
  <si>
    <t>919125111</t>
  </si>
  <si>
    <t>Těsnění svislé spáry mezi živičným krytem a ostatními prvky samolepicí asfaltovou páskou š 35 mm</t>
  </si>
  <si>
    <t>https://podminky.urs.cz/item/CS_URS_2022_01/919125111</t>
  </si>
  <si>
    <t>úprava napojení asfaltové vozovky na bet. obrubu</t>
  </si>
  <si>
    <t>919726123</t>
  </si>
  <si>
    <t>Geotextilie pro ochranu, separaci a filtraci netkaná měrná hm přes 300 do 500 g/m2</t>
  </si>
  <si>
    <t>https://podminky.urs.cz/item/CS_URS_2022_01/919726123</t>
  </si>
  <si>
    <t>separační vrstva proti prolínání podkl. vrstev na úrovni pláně</t>
  </si>
  <si>
    <t>919731121</t>
  </si>
  <si>
    <t>Zarovnání styčné plochy podkladu nebo krytu živičného tl do 50 mm</t>
  </si>
  <si>
    <t>https://podminky.urs.cz/item/CS_URS_2022_01/919731121</t>
  </si>
  <si>
    <t>10,250+0,500*2</t>
  </si>
  <si>
    <t>919732211</t>
  </si>
  <si>
    <t>Styčná spára napojení nového živičného povrchu na stávající za tepla š 15 mm hl 25 mm s prořezáním</t>
  </si>
  <si>
    <t>https://podminky.urs.cz/item/CS_URS_2022_01/919732211</t>
  </si>
  <si>
    <t>919735111</t>
  </si>
  <si>
    <t>Řezání stávajícího živičného krytu hl do 50 mm</t>
  </si>
  <si>
    <t>https://podminky.urs.cz/item/CS_URS_2022_01/919735111</t>
  </si>
  <si>
    <t>919735126</t>
  </si>
  <si>
    <t>Řezání stávajícího betonového krytu hl přes 250 do 300 mm</t>
  </si>
  <si>
    <t>https://podminky.urs.cz/item/CS_URS_2022_01/919735126</t>
  </si>
  <si>
    <t>stávající beton. základ</t>
  </si>
  <si>
    <t>2,950</t>
  </si>
  <si>
    <t>938908411</t>
  </si>
  <si>
    <t>Čištění vozovek splachováním vodou</t>
  </si>
  <si>
    <t>https://podminky.urs.cz/item/CS_URS_2022_01/938908411</t>
  </si>
  <si>
    <t>949121111</t>
  </si>
  <si>
    <t>Montáž lešení lehkého kozového dílcového v do 1,2 m</t>
  </si>
  <si>
    <t>sada</t>
  </si>
  <si>
    <t>https://podminky.urs.cz/item/CS_URS_2022_01/949121111</t>
  </si>
  <si>
    <t>949121211</t>
  </si>
  <si>
    <t>Příplatek k lešení lehkému kozovému dílcovému v do 1,2 m za první a ZKD den použití</t>
  </si>
  <si>
    <t>https://podminky.urs.cz/item/CS_URS_2022_01/949121211</t>
  </si>
  <si>
    <t>VV viz. položka č. 949121111</t>
  </si>
  <si>
    <t>1,000*30</t>
  </si>
  <si>
    <t>949121811</t>
  </si>
  <si>
    <t>Demontáž lešení lehkého kozového dílcového v do 1,2 m</t>
  </si>
  <si>
    <t>https://podminky.urs.cz/item/CS_URS_2022_01/949121811</t>
  </si>
  <si>
    <t>953961113</t>
  </si>
  <si>
    <t>Kotvy chemickým tmelem M 12 hl 110 mm do betonu, ŽB nebo kamene s vyvrtáním otvoru</t>
  </si>
  <si>
    <t>https://podminky.urs.cz/item/CS_URS_2022_01/953961113</t>
  </si>
  <si>
    <t>kotvení sloupku zábradlí</t>
  </si>
  <si>
    <t>4,000*8</t>
  </si>
  <si>
    <t>kotvení sloupku oplocení</t>
  </si>
  <si>
    <t>4,000*5</t>
  </si>
  <si>
    <t>953965121</t>
  </si>
  <si>
    <t>Kotevní šroub pro chemické kotvy M 12 dl 160 mm</t>
  </si>
  <si>
    <t>https://podminky.urs.cz/item/CS_URS_2022_01/953965121</t>
  </si>
  <si>
    <t>VV viz. položka č. 953961113</t>
  </si>
  <si>
    <t>52,000</t>
  </si>
  <si>
    <t>961044111</t>
  </si>
  <si>
    <t>Bourání základů z betonu prostého</t>
  </si>
  <si>
    <t>https://podminky.urs.cz/item/CS_URS_2022_01/961044111</t>
  </si>
  <si>
    <t>4,000*0,400*0,800</t>
  </si>
  <si>
    <t>966003818</t>
  </si>
  <si>
    <t>Rozebrání oplocení s příčníky a ocelovými sloupky z prken a latí</t>
  </si>
  <si>
    <t>https://podminky.urs.cz/item/CS_URS_2022_01/966003818</t>
  </si>
  <si>
    <t>1,029+7,472+1,887</t>
  </si>
  <si>
    <t>966071711</t>
  </si>
  <si>
    <t>Bourání sloupků a vzpěr plotových ocelových do 2,5 m zabetonovaných</t>
  </si>
  <si>
    <t>https://podminky.urs.cz/item/CS_URS_2022_01/966071711</t>
  </si>
  <si>
    <t>dřevěné oplocení</t>
  </si>
  <si>
    <t>966073811</t>
  </si>
  <si>
    <t>Rozebrání vrat a vrátek k oplocení pl přes 4 do 6 m2</t>
  </si>
  <si>
    <t>https://podminky.urs.cz/item/CS_URS_2022_01/966073811</t>
  </si>
  <si>
    <t>vjezdová vrata ul. U Jeslí</t>
  </si>
  <si>
    <t>bet. dlažba pro zpětné použití k předláždění</t>
  </si>
  <si>
    <t>16,170</t>
  </si>
  <si>
    <t>997013811</t>
  </si>
  <si>
    <t>Poplatek za uložení na skládce (skládkovné) stavebního odpadu dřevěného kód odpadu 17 02 01</t>
  </si>
  <si>
    <t>https://podminky.urs.cz/item/CS_URS_2022_01/997013811</t>
  </si>
  <si>
    <t>0,623</t>
  </si>
  <si>
    <t>997013841</t>
  </si>
  <si>
    <t>Poplatek za uložení na skládce (skládkovné) odpadu po otryskávání bez obsahu nebezpečných látek kód odpadu 12 01 17</t>
  </si>
  <si>
    <t>https://podminky.urs.cz/item/CS_URS_2022_01/997013841</t>
  </si>
  <si>
    <t>odpadní materiál po otryskání</t>
  </si>
  <si>
    <t>0,176</t>
  </si>
  <si>
    <t>997221551</t>
  </si>
  <si>
    <t>Vodorovná doprava suti ze sypkých materiálů do 1 km</t>
  </si>
  <si>
    <t>https://podminky.urs.cz/item/CS_URS_2022_01/997221551</t>
  </si>
  <si>
    <t>podkladní drcené kamenivo</t>
  </si>
  <si>
    <t>9,113</t>
  </si>
  <si>
    <t>asfaltová fréza</t>
  </si>
  <si>
    <t>0,472</t>
  </si>
  <si>
    <t>uliční smetky</t>
  </si>
  <si>
    <t>2,855</t>
  </si>
  <si>
    <t>997221559</t>
  </si>
  <si>
    <t>Příplatek ZKD 1 km u vodorovné dopravy suti ze sypkých materiálů</t>
  </si>
  <si>
    <t>https://podminky.urs.cz/item/CS_URS_2022_01/997221559</t>
  </si>
  <si>
    <t>VV viz. položka č. 997221551</t>
  </si>
  <si>
    <t>12,616*9</t>
  </si>
  <si>
    <t>997221561</t>
  </si>
  <si>
    <t>Vodorovná doprava suti z kusových materiálů do 1 km</t>
  </si>
  <si>
    <t>https://podminky.urs.cz/item/CS_URS_2022_01/997221561</t>
  </si>
  <si>
    <t>betonová dlažba</t>
  </si>
  <si>
    <t>5,443</t>
  </si>
  <si>
    <t>železobeton</t>
  </si>
  <si>
    <t>0,718+21,458</t>
  </si>
  <si>
    <t>kamenná obruba</t>
  </si>
  <si>
    <t>2,076</t>
  </si>
  <si>
    <t>betonová obruba</t>
  </si>
  <si>
    <t>1,016</t>
  </si>
  <si>
    <t>beton</t>
  </si>
  <si>
    <t>2,560</t>
  </si>
  <si>
    <t>997221569</t>
  </si>
  <si>
    <t>Příplatek ZKD 1 km u vodorovné dopravy suti z kusových materiálů</t>
  </si>
  <si>
    <t>https://podminky.urs.cz/item/CS_URS_2022_01/997221569</t>
  </si>
  <si>
    <t>VV viz. položka č. 997221561</t>
  </si>
  <si>
    <t>33,271*9</t>
  </si>
  <si>
    <t>997221571</t>
  </si>
  <si>
    <t>Vodorovná doprava vybouraných hmot do 1 km</t>
  </si>
  <si>
    <t>https://podminky.urs.cz/item/CS_URS_2022_01/997221571</t>
  </si>
  <si>
    <t>ocelová vrata a sloupky oplocení</t>
  </si>
  <si>
    <t>0,526+0,210</t>
  </si>
  <si>
    <t>997221579</t>
  </si>
  <si>
    <t>Příplatek ZKD 1 km u vodorovné dopravy vybouraných hmot</t>
  </si>
  <si>
    <t>https://podminky.urs.cz/item/CS_URS_2022_01/997221579</t>
  </si>
  <si>
    <t>VV viz. položka č. 997221571</t>
  </si>
  <si>
    <t>1,359*9</t>
  </si>
  <si>
    <t>997221611</t>
  </si>
  <si>
    <t>Nakládání suti na dopravní prostředky pro vodorovnou dopravu</t>
  </si>
  <si>
    <t>https://podminky.urs.cz/item/CS_URS_2022_01/997221611</t>
  </si>
  <si>
    <t>997221612</t>
  </si>
  <si>
    <t>Nakládání vybouraných hmot na dopravní prostředky pro vodorovnou dopravu</t>
  </si>
  <si>
    <t>https://podminky.urs.cz/item/CS_URS_2022_01/997221612</t>
  </si>
  <si>
    <t>997221615</t>
  </si>
  <si>
    <t>Poplatek za uložení na skládce (skládkovné) stavebního odpadu betonového kód odpadu 17 01 01</t>
  </si>
  <si>
    <t>https://podminky.urs.cz/item/CS_URS_2022_01/997221615</t>
  </si>
  <si>
    <t>997221625</t>
  </si>
  <si>
    <t>Poplatek za uložení na skládce (skládkovné) stavebního odpadu železobetonového kód odpadu 17 01 01</t>
  </si>
  <si>
    <t>https://podminky.urs.cz/item/CS_URS_2022_01/997221625</t>
  </si>
  <si>
    <t>997221645</t>
  </si>
  <si>
    <t>Poplatek za uložení na skládce (skládkovné) odpadu asfaltového bez dehtu kód odpadu 17 03 02</t>
  </si>
  <si>
    <t>https://podminky.urs.cz/item/CS_URS_2022_01/997221645</t>
  </si>
  <si>
    <t>997221655</t>
  </si>
  <si>
    <t>Poplatek za uložení na skládce (skládkovné) zeminy a kamení kód odpadu 17 05 04</t>
  </si>
  <si>
    <t>https://podminky.urs.cz/item/CS_URS_2022_01/997221655</t>
  </si>
  <si>
    <t>R-997013.1</t>
  </si>
  <si>
    <t>Výzisk z prodeje kovového odpadu/šrotu ve sběrně druhotných surovin</t>
  </si>
  <si>
    <t>-(0,526+0,210)</t>
  </si>
  <si>
    <t>998223011</t>
  </si>
  <si>
    <t>Přesun hmot pro pozemní komunikace s krytem dlážděným</t>
  </si>
  <si>
    <t>https://podminky.urs.cz/item/CS_URS_2022_01/998223011</t>
  </si>
  <si>
    <t>711161221</t>
  </si>
  <si>
    <t>Izolace proti zemní vlhkosti nopovou fólií s textilií svislá, nopek v 4,0 mm, tl. fólie do 0,6 mm</t>
  </si>
  <si>
    <t>https://podminky.urs.cz/item/CS_URS_2022_01/711161221</t>
  </si>
  <si>
    <t>OPZ - rubová strana</t>
  </si>
  <si>
    <t>1,637+2,000+3,000+12,909+11,730</t>
  </si>
  <si>
    <t>998711101</t>
  </si>
  <si>
    <t>Přesun hmot tonážní pro izolace proti vodě, vlhkosti a plynům v objektech v do 6 m</t>
  </si>
  <si>
    <t>https://podminky.urs.cz/item/CS_URS_2022_01/998711101</t>
  </si>
  <si>
    <t>742</t>
  </si>
  <si>
    <t>Elektroinstalace - slaboproud</t>
  </si>
  <si>
    <t>742121_R11</t>
  </si>
  <si>
    <t>Přeložka vedení CETIN</t>
  </si>
  <si>
    <t>-211916003</t>
  </si>
  <si>
    <t>https://podminky.urs.cz/item/CS_URS_2022_01/742121_R11</t>
  </si>
  <si>
    <t>767161111</t>
  </si>
  <si>
    <t>Montáž zábradlí rovného z trubek do zdi hm do 20 kg</t>
  </si>
  <si>
    <t>https://podminky.urs.cz/item/CS_URS_2022_01/767161111</t>
  </si>
  <si>
    <t>chodník</t>
  </si>
  <si>
    <t>13,080</t>
  </si>
  <si>
    <t>553423.1</t>
  </si>
  <si>
    <t>madlo a paždík z TR 51/2,6 mm rovný</t>
  </si>
  <si>
    <t>13,08*1,1 "Přepočtené koeficientem množství</t>
  </si>
  <si>
    <t>767220120</t>
  </si>
  <si>
    <t>Montáž zábradlí schodišťového hm přes 15 do 25 kg z trubek do zdi</t>
  </si>
  <si>
    <t>https://podminky.urs.cz/item/CS_URS_2022_01/767220120</t>
  </si>
  <si>
    <t>1,715</t>
  </si>
  <si>
    <t>553423.2</t>
  </si>
  <si>
    <t>madlo a paždík z TR 51/2,6 mm šikmý</t>
  </si>
  <si>
    <t>1,715*1,1 "Přepočtené koeficientem množství</t>
  </si>
  <si>
    <t>767220550</t>
  </si>
  <si>
    <t>Montáž zábradlí osazení samostatného sloupku</t>
  </si>
  <si>
    <t>https://podminky.urs.cz/item/CS_URS_2022_01/767220550</t>
  </si>
  <si>
    <t>2,000</t>
  </si>
  <si>
    <t>553423.3</t>
  </si>
  <si>
    <t>sloupek z TR 51/2,6 mm výšky 1050 mm s patním plechem P8/200/200 mm</t>
  </si>
  <si>
    <t>767995113</t>
  </si>
  <si>
    <t>Montáž atypických zámečnických konstrukcí hm přes 10 do 20 kg</t>
  </si>
  <si>
    <t>https://podminky.urs.cz/item/CS_URS_2022_01/767995113</t>
  </si>
  <si>
    <t>nosná plotová konstrukce mezi parkovací plochou a kotci</t>
  </si>
  <si>
    <t>jackel 60/60/6 mm</t>
  </si>
  <si>
    <t>sloupek patním plechem</t>
  </si>
  <si>
    <t>(1,500*5*8,31)+((0,200*0,200*5)*64,00)</t>
  </si>
  <si>
    <t>pomocný montážní a spojovací materiál - 10%</t>
  </si>
  <si>
    <t>75,125*10/100</t>
  </si>
  <si>
    <t>553421.1</t>
  </si>
  <si>
    <t>sloupek rámového oplocení 60/60/5 mm s patním plechem P6/200/200 výšky 1500 mm</t>
  </si>
  <si>
    <t>767995114</t>
  </si>
  <si>
    <t>Montáž atypických zámečnických konstrukcí hm přes 20 do 50 kg</t>
  </si>
  <si>
    <t>https://podminky.urs.cz/item/CS_URS_2022_01/767995114</t>
  </si>
  <si>
    <t>paždík</t>
  </si>
  <si>
    <t>3,000*8*8,31</t>
  </si>
  <si>
    <t>199,440*10/100</t>
  </si>
  <si>
    <t>553421.2</t>
  </si>
  <si>
    <t>paždík rámového oplocení 60/60/5 mm dl. 3000 mm</t>
  </si>
  <si>
    <t>998767101</t>
  </si>
  <si>
    <t>Přesun hmot tonážní pro zámečnické konstrukce v objektech v do 6 m</t>
  </si>
  <si>
    <t>https://podminky.urs.cz/item/CS_URS_2022_01/998767101</t>
  </si>
  <si>
    <t>R-76799.1</t>
  </si>
  <si>
    <t>Montáž ocelodřevěných psích kotců</t>
  </si>
  <si>
    <t>553439.1</t>
  </si>
  <si>
    <t>kotec pro psa 2500x2000x2000 mm</t>
  </si>
  <si>
    <t>772</t>
  </si>
  <si>
    <t>Podlahy z kamene</t>
  </si>
  <si>
    <t>772231313</t>
  </si>
  <si>
    <t>Montáž obkladu stupňů deskami lepenými z kamene tvrdého tl přes 30 do 50 mm</t>
  </si>
  <si>
    <t>https://podminky.urs.cz/item/CS_URS_2022_01/772231313</t>
  </si>
  <si>
    <t>1,600*6</t>
  </si>
  <si>
    <t>59246005</t>
  </si>
  <si>
    <t>dlažba plošná betonová terasová reliéfní 400x400x40mm</t>
  </si>
  <si>
    <t>3,84*1,1 "Přepočtené koeficientem množství</t>
  </si>
  <si>
    <t>772231424</t>
  </si>
  <si>
    <t>Montáž obkladu stupňů deskami podstupnicovými lepenými z kamene tvrdého tl přes 30 do 50 mm</t>
  </si>
  <si>
    <t>https://podminky.urs.cz/item/CS_URS_2022_01/772231424</t>
  </si>
  <si>
    <t>1,600*5</t>
  </si>
  <si>
    <t>59246002</t>
  </si>
  <si>
    <t>dlažba plošná betonová terasová hladká 400x400x40mm</t>
  </si>
  <si>
    <t>1,6*1,1 "Přepočtené koeficientem množství</t>
  </si>
  <si>
    <t>772991111</t>
  </si>
  <si>
    <t>Penetrace podkladu dlažby z kamene</t>
  </si>
  <si>
    <t>https://podminky.urs.cz/item/CS_URS_2022_01/772991111</t>
  </si>
  <si>
    <t>(0,340+0,167*5+0,280*4+0,450)*1,600</t>
  </si>
  <si>
    <t>772991411</t>
  </si>
  <si>
    <t>Základní čištění nově položených kamenných dlažeb vysátím a setřením vlhkým mopem</t>
  </si>
  <si>
    <t>https://podminky.urs.cz/item/CS_URS_2022_01/772991411</t>
  </si>
  <si>
    <t>(0,040+0,320*5+0,127*5+0,020*5+0,040*5+0,450)*1,600</t>
  </si>
  <si>
    <t>998772101</t>
  </si>
  <si>
    <t>Přesun hmot tonážní pro podlahy z kamene v objektech v do 6 m</t>
  </si>
  <si>
    <t>https://podminky.urs.cz/item/CS_URS_2022_01/998772101</t>
  </si>
  <si>
    <t>783301303</t>
  </si>
  <si>
    <t>Bezoplachové odrezivění zámečnických konstrukcí</t>
  </si>
  <si>
    <t>https://podminky.urs.cz/item/CS_URS_2022_01/783301303</t>
  </si>
  <si>
    <t>patní plech P8/200/200 mm</t>
  </si>
  <si>
    <t>(0,200*0,200)*8*2</t>
  </si>
  <si>
    <t>(0,200*0,008)*4*8</t>
  </si>
  <si>
    <t>VV viz. položka č. 783301303</t>
  </si>
  <si>
    <t>0,691</t>
  </si>
  <si>
    <t>783314201</t>
  </si>
  <si>
    <t>Základní antikorozní jednonásobný syntetický standardní nátěr zámečnických konstrukcí</t>
  </si>
  <si>
    <t>https://podminky.urs.cz/item/CS_URS_2022_01/783314201</t>
  </si>
  <si>
    <t>783601711</t>
  </si>
  <si>
    <t>Bezoplachové odrezivění potrubí DN do 50 mm</t>
  </si>
  <si>
    <t>https://podminky.urs.cz/item/CS_URS_2022_01/783601711</t>
  </si>
  <si>
    <t>zábradlí výšky 1100 mm</t>
  </si>
  <si>
    <t>sloupek TR 51/2,6 mm</t>
  </si>
  <si>
    <t>1,050*8</t>
  </si>
  <si>
    <t>paždík TR 51/2,6 mm</t>
  </si>
  <si>
    <t>1,715+13,080</t>
  </si>
  <si>
    <t>madlo TR 51/2,6 mm</t>
  </si>
  <si>
    <t>783601715</t>
  </si>
  <si>
    <t>Odmaštění ředidlovým odmašťovačem potrubí DN do 50 mm</t>
  </si>
  <si>
    <t>https://podminky.urs.cz/item/CS_URS_2022_01/783601715</t>
  </si>
  <si>
    <t>VV viz. položka č. 783601711</t>
  </si>
  <si>
    <t>37,990</t>
  </si>
  <si>
    <t>783614551</t>
  </si>
  <si>
    <t>Základní jednonásobný syntetický nátěr potrubí DN do 50 mm</t>
  </si>
  <si>
    <t>https://podminky.urs.cz/item/CS_URS_2022_01/783614551</t>
  </si>
  <si>
    <t>783615551</t>
  </si>
  <si>
    <t>Mezinátěr jednonásobný syntetický nátěr potrubí DN do 50 mm</t>
  </si>
  <si>
    <t>https://podminky.urs.cz/item/CS_URS_2022_01/783615551</t>
  </si>
  <si>
    <t>783617601</t>
  </si>
  <si>
    <t>Krycí jednonásobný syntetický nátěr potrubí DN do 50 mm</t>
  </si>
  <si>
    <t>https://podminky.urs.cz/item/CS_URS_2022_01/783617601</t>
  </si>
  <si>
    <t>789</t>
  </si>
  <si>
    <t>Povrchové úpravy ocelových konstrukcí a technologických zařízení</t>
  </si>
  <si>
    <t>789122210</t>
  </si>
  <si>
    <t>Omytí ocelových konstrukcí třídy II</t>
  </si>
  <si>
    <t>https://podminky.urs.cz/item/CS_URS_2022_01/789122210</t>
  </si>
  <si>
    <t>(0,060*4)*3,000*8</t>
  </si>
  <si>
    <t>sloupek</t>
  </si>
  <si>
    <t>(0,060*4)*1,500*5</t>
  </si>
  <si>
    <t>(0,200*0,200)*2*5</t>
  </si>
  <si>
    <t>((0,200*4)*0,008)*5</t>
  </si>
  <si>
    <t>789122230</t>
  </si>
  <si>
    <t>Osušení ocelových konstrukcí třídy II</t>
  </si>
  <si>
    <t>https://podminky.urs.cz/item/CS_URS_2022_01/789122230</t>
  </si>
  <si>
    <t>VV viz. položka č. 789122210</t>
  </si>
  <si>
    <t>7,992</t>
  </si>
  <si>
    <t>789122240</t>
  </si>
  <si>
    <t>Odmaštění ocelových konstrukcí třídy II</t>
  </si>
  <si>
    <t>https://podminky.urs.cz/item/CS_URS_2022_01/789122240</t>
  </si>
  <si>
    <t>789222542</t>
  </si>
  <si>
    <t>Otryskání abrazivem ze strusky ocelových kcí třídy II stupeň zarezavění D stupeň přípravy Sa 2 1/2</t>
  </si>
  <si>
    <t>https://podminky.urs.cz/item/CS_URS_2022_01/789222542</t>
  </si>
  <si>
    <t>789421532</t>
  </si>
  <si>
    <t>Žárové stříkání ocelových konstrukcí třídy II ZnAl 100 μm</t>
  </si>
  <si>
    <t>Žárové stříkání ocelových konstrukcí třídy II ZnAl 100 µm</t>
  </si>
  <si>
    <t>https://podminky.urs.cz/item/CS_URS_2022_01/789421532</t>
  </si>
  <si>
    <t>IO 01 - Venkovní kanaliza...</t>
  </si>
  <si>
    <t>119001402</t>
  </si>
  <si>
    <t>Dočasné zajištění potrubí ocelového nebo litinového DN přes 200 do 500 mm</t>
  </si>
  <si>
    <t>https://podminky.urs.cz/item/CS_URS_2022_01/119001402</t>
  </si>
  <si>
    <t>"IO_01_D_02_Situace.pdf</t>
  </si>
  <si>
    <t>0,800 " parovod</t>
  </si>
  <si>
    <t>119001421</t>
  </si>
  <si>
    <t>Dočasné zajištění kabelů a kabelových tratí ze 3 volně ložených kabelů</t>
  </si>
  <si>
    <t>https://podminky.urs.cz/item/CS_URS_2022_01/119001421</t>
  </si>
  <si>
    <t>0,800*2 " NN</t>
  </si>
  <si>
    <t>0,800 " sděl. kabel</t>
  </si>
  <si>
    <t>132254103</t>
  </si>
  <si>
    <t>Hloubení rýh zapažených š do 800 mm v hornině třídy těžitelnosti I skupiny 3 objem do 100 m3 strojně</t>
  </si>
  <si>
    <t>https://podminky.urs.cz/item/CS_URS_2022_01/132254103</t>
  </si>
  <si>
    <t>křížení stáv. IS</t>
  </si>
  <si>
    <t>0,800*1,000*1,310 " parovod</t>
  </si>
  <si>
    <t>(0,800*2)*1,000*1,500 " NN</t>
  </si>
  <si>
    <t>0,800*1,000*1,500 " sděl. kabel</t>
  </si>
  <si>
    <t>151811131</t>
  </si>
  <si>
    <t>Osazení pažicího boxu hl výkopu do 4 m š do 1,2 m</t>
  </si>
  <si>
    <t>https://podminky.urs.cz/item/CS_URS_2022_01/151811131</t>
  </si>
  <si>
    <t>"IO_01_D_03_Podélný_profil.pdf</t>
  </si>
  <si>
    <t>(0,500+1,300+12,800+1,250)*2*1,310 " úsek RŠ S1 - SO 01</t>
  </si>
  <si>
    <t>17,500*2*1,420 " úsek RŠ S1 - RŠ S2</t>
  </si>
  <si>
    <t>(0,500+3,700)*2*1,530 " úsek RŠ S2 - SO 01</t>
  </si>
  <si>
    <t>Mezisoučet " DN 125</t>
  </si>
  <si>
    <t>27,150*2*1,680 " úsek RŠ S2 - RŠ - stáv.</t>
  </si>
  <si>
    <t>(1,300+7,000)*2*1,630 " úsek SO 01 - RŠ S3 - hlavní stoka DN 150</t>
  </si>
  <si>
    <t>Mezisoučet " DN 150</t>
  </si>
  <si>
    <t>(0,800*2)*1,310 " rozšíření výkopu v místě RŠ S1</t>
  </si>
  <si>
    <t>(0,800*2)*1,530 " rozšíření výkopu v místě RŠ S2</t>
  </si>
  <si>
    <t>(0,800*2)*1,630 " rozšíření výkopu v místě RŠ S3</t>
  </si>
  <si>
    <t>151811231</t>
  </si>
  <si>
    <t>Odstranění pažicího boxu hl výkopu do 4 m š do 1,2 m</t>
  </si>
  <si>
    <t>https://podminky.urs.cz/item/CS_URS_2022_01/151811231</t>
  </si>
  <si>
    <t>VV viz. položka č. 151811131</t>
  </si>
  <si>
    <t>229,513</t>
  </si>
  <si>
    <t>162351103</t>
  </si>
  <si>
    <t>Vodorovné přemístění přes 50 do 500 m výkopku/sypaniny z horniny třídy těžitelnosti I skupiny 1 až 3</t>
  </si>
  <si>
    <t>https://podminky.urs.cz/item/CS_URS_2022_01/162351103</t>
  </si>
  <si>
    <t>66,709*2 " deponie výkopku na staveništi pro zpětný zásyp (na deponii a zpět)</t>
  </si>
  <si>
    <t>89,661-66,709 " trvalá skládka přebytečného výkopku</t>
  </si>
  <si>
    <t>167151101</t>
  </si>
  <si>
    <t>Nakládání výkopku z hornin třídy těžitelnosti I skupiny 1 až 3 do 100 m3</t>
  </si>
  <si>
    <t>https://podminky.urs.cz/item/CS_URS_2022_01/167151101</t>
  </si>
  <si>
    <t>66,709 " deponie výkopku na staveništi pro zpětný zásyp</t>
  </si>
  <si>
    <t>(89,661-66,709)*1,75 " trvalá skládka přebytečného výkopku - objem. hmotn. výkopku 1750 kg/m3</t>
  </si>
  <si>
    <t>175111101</t>
  </si>
  <si>
    <t>Obsypání potrubí ručně sypaninou bez prohození, uloženou do 3 m</t>
  </si>
  <si>
    <t>https://podminky.urs.cz/item/CS_URS_2022_01/175111101</t>
  </si>
  <si>
    <t>"IO_01_D_04_Vzorový_příčný_řez.pdf</t>
  </si>
  <si>
    <t>(0,500+1,300+12,800+1,250)*0,600*0,425 " úsek RŠ S1 - SO 01</t>
  </si>
  <si>
    <t>17,500*0,600*0,425 " úsek RŠ S1 - RŠ S2</t>
  </si>
  <si>
    <t>(0,500+3,700)*0,600*0,425 " úsek RŠ S2 - SO 01</t>
  </si>
  <si>
    <t>-(PI*0,0625*0,0625*37,550) " odpočet objemu potrubí DN 125</t>
  </si>
  <si>
    <t>27,150*0,600*0,460 " úsek RŠ S2 - RŠ - stáv.</t>
  </si>
  <si>
    <t>(1,300+7,000)*0,600*0,460 " úsek SO 01 - RŠ S3 - hlavní stoka DN 150</t>
  </si>
  <si>
    <t>-(PI*0,080*0,080*35,450) " odpočet objemu potrubí DN 160</t>
  </si>
  <si>
    <t>-(PI*0,300*0,300*0,425) " RŠ S1</t>
  </si>
  <si>
    <t>-(PI*0,300*0,300*0,460) "RŠ S2</t>
  </si>
  <si>
    <t>-(PI*0,300*0,300*0,460) RŠ S3</t>
  </si>
  <si>
    <t>Mezisoučet " odpočet objemu RŠ S1-S3</t>
  </si>
  <si>
    <t>58331200</t>
  </si>
  <si>
    <t>štěrkopísek netříděný</t>
  </si>
  <si>
    <t>17,936*2 "Přepočtené koeficientem množství</t>
  </si>
  <si>
    <t>359901211</t>
  </si>
  <si>
    <t>Monitoring stoky jakékoli výšky na nové kanalizaci</t>
  </si>
  <si>
    <t>https://podminky.urs.cz/item/CS_URS_2022_01/359901211</t>
  </si>
  <si>
    <t>0,500+1,300+12,800+1,250 " úsek RŠ S1 - SO 01</t>
  </si>
  <si>
    <t>17,500 " úsek RŠ S1 - RŠ S2</t>
  </si>
  <si>
    <t>(0,500+3,700) " úsek RŠ S2 - SO 01</t>
  </si>
  <si>
    <t>27,150 " úsek RŠ S2 - RŠ - stáv.</t>
  </si>
  <si>
    <t>1,300+7,000 " úsek SO 01 - RŠ S3 - hlavní stoka DN 150</t>
  </si>
  <si>
    <t>451573111</t>
  </si>
  <si>
    <t>Lože pod potrubí otevřený výkop ze štěrkopísku</t>
  </si>
  <si>
    <t>https://podminky.urs.cz/item/CS_URS_2022_01/451573111</t>
  </si>
  <si>
    <t>(0,500+1,300+12,800+1,250)*0,600*0,100 " úsek RŠ S1 - SO 01</t>
  </si>
  <si>
    <t>17,500*0,600*0,100 " úsek RŠ S1 - RŠ S2</t>
  </si>
  <si>
    <t>(0,500+3,700)*0,600*0,100 " úsek RŠ S2 - SO 01</t>
  </si>
  <si>
    <t>27,150*0,600*0,100 " úsek RŠ S2 - RŠ - stáv.</t>
  </si>
  <si>
    <t>(1,300+7,000)*0,600*0,100 " úsek SO 01 - RŠ S3 - hlavní stoka DN 150</t>
  </si>
  <si>
    <t>-(0,800*0,800*0,100)*3 " odpočet podkl. bet. desky RŠ S1-S3</t>
  </si>
  <si>
    <t>(0,800*0,800*0,100)*3 " RŠ S1 + RŠ S2 + RŠ S3</t>
  </si>
  <si>
    <t>452351101</t>
  </si>
  <si>
    <t>Bednění podkladních desek nebo bloků nebo sedlového lože otevřený výkop</t>
  </si>
  <si>
    <t>https://podminky.urs.cz/item/CS_URS_2022_01/452351101</t>
  </si>
  <si>
    <t>((0,800*4)*0,100)*3 " RŠ S1 + RŠ S2 + RŠ S3</t>
  </si>
  <si>
    <t>871275211</t>
  </si>
  <si>
    <t>Kanalizační potrubí z tvrdého PVC jednovrstvé tuhost třídy SN4 DN 125</t>
  </si>
  <si>
    <t>https://podminky.urs.cz/item/CS_URS_2022_01/871275211</t>
  </si>
  <si>
    <t>871315211</t>
  </si>
  <si>
    <t>Kanalizační potrubí z tvrdého PVC jednovrstvé tuhost třídy SN4 DN 160</t>
  </si>
  <si>
    <t>https://podminky.urs.cz/item/CS_URS_2022_01/871315211</t>
  </si>
  <si>
    <t>(1,300+7,000) " úsek SO 01 - RŠ S3 - hlavní stoka DN 150</t>
  </si>
  <si>
    <t>877275211</t>
  </si>
  <si>
    <t>Montáž tvarovek z tvrdého PVC-systém KG nebo z polypropylenu-systém KG 2000 jednoosé DN 125</t>
  </si>
  <si>
    <t>https://podminky.urs.cz/item/CS_URS_2022_01/877275211</t>
  </si>
  <si>
    <t>28611356</t>
  </si>
  <si>
    <t>koleno kanalizační PVC KG 125x45°</t>
  </si>
  <si>
    <t>3*1,015 "Přepočtené koeficientem množství</t>
  </si>
  <si>
    <t>28611355</t>
  </si>
  <si>
    <t>koleno kanalizace PVC KG 125x30°</t>
  </si>
  <si>
    <t>1*1,015 "Přepočtené koeficientem množství</t>
  </si>
  <si>
    <t>877275221</t>
  </si>
  <si>
    <t>Montáž tvarovek z tvrdého PVC-systém KG nebo z polypropylenu-systém KG 2000 dvouosé DN 125</t>
  </si>
  <si>
    <t>https://podminky.urs.cz/item/CS_URS_2022_01/877275221</t>
  </si>
  <si>
    <t>28611389</t>
  </si>
  <si>
    <t>odbočka kanalizační PVC s hrdlem 125/125/45°</t>
  </si>
  <si>
    <t>2*1,015 "Přepočtené koeficientem množství</t>
  </si>
  <si>
    <t>877315211</t>
  </si>
  <si>
    <t>Montáž tvarovek z tvrdého PVC-systém KG nebo z polypropylenu-systém KG 2000 jednoosé DN 160</t>
  </si>
  <si>
    <t>https://podminky.urs.cz/item/CS_URS_2022_01/877315211</t>
  </si>
  <si>
    <t>1,000 " napojení na RŠ - stáv.</t>
  </si>
  <si>
    <t>28617480</t>
  </si>
  <si>
    <t>vložka šachtová kanalizace PP korugované DN 160</t>
  </si>
  <si>
    <t>877315221</t>
  </si>
  <si>
    <t>Montáž tvarovek z tvrdého PVC-systém KG nebo z polypropylenu-systém KG 2000 dvouosé DN 160</t>
  </si>
  <si>
    <t>https://podminky.urs.cz/item/CS_URS_2022_01/877315221</t>
  </si>
  <si>
    <t>28611392</t>
  </si>
  <si>
    <t>odbočka kanalizační PVC s hrdlem 160/160/45°</t>
  </si>
  <si>
    <t>890351851</t>
  </si>
  <si>
    <t>Bourání šachet ze ŽB strojně obestavěného prostoru přes 3 do 5 m3</t>
  </si>
  <si>
    <t>https://podminky.urs.cz/item/CS_URS_2022_01/890351851</t>
  </si>
  <si>
    <t>(2,000*2,000*1,500)*3 "stávající rušené ŽB jímky</t>
  </si>
  <si>
    <t>894812312</t>
  </si>
  <si>
    <t>Revizní a čistící šachta z PP typ DN 600/160 šachtové dno průtočné 30°, 60°, 90°</t>
  </si>
  <si>
    <t>https://podminky.urs.cz/item/CS_URS_2022_01/894812312</t>
  </si>
  <si>
    <t>1,000 " RŠ S1</t>
  </si>
  <si>
    <t>1,000 " RŠ S3</t>
  </si>
  <si>
    <t>894812313</t>
  </si>
  <si>
    <t>Revizní a čistící šachta z PP typ DN 600/160 šachtové dno s přítokem tvaru T</t>
  </si>
  <si>
    <t>https://podminky.urs.cz/item/CS_URS_2022_01/894812313</t>
  </si>
  <si>
    <t>1,000 " RŠ S2</t>
  </si>
  <si>
    <t>894812332</t>
  </si>
  <si>
    <t>Revizní a čistící šachta z PP DN 600 šachtová roura korugovaná světlé hloubky 2000 mm</t>
  </si>
  <si>
    <t>https://podminky.urs.cz/item/CS_URS_2022_01/894812332</t>
  </si>
  <si>
    <t>1,000*3 " RŠ S1 + RŠ S2 + RŠ S3</t>
  </si>
  <si>
    <t>894812339</t>
  </si>
  <si>
    <t>Příplatek k rourám revizní a čistící šachty z PP DN 600 za uříznutí šachtové roury</t>
  </si>
  <si>
    <t>https://podminky.urs.cz/item/CS_URS_2022_01/894812339</t>
  </si>
  <si>
    <t>VV viz. položka č. 894812332</t>
  </si>
  <si>
    <t>3,000</t>
  </si>
  <si>
    <t>894812354</t>
  </si>
  <si>
    <t>Revizní a čistící šachta z PP DN 600 poklop litinový pro třídu zatížení A15 s plastovým konusem</t>
  </si>
  <si>
    <t>https://podminky.urs.cz/item/CS_URS_2022_01/894812354</t>
  </si>
  <si>
    <t>894812612</t>
  </si>
  <si>
    <t>Vyříznutí a utěsnění otvoru ve stěně šachty DN 160</t>
  </si>
  <si>
    <t>https://podminky.urs.cz/item/CS_URS_2022_01/894812612</t>
  </si>
  <si>
    <t>2,000 " RŠ S1 (2x DN 125)</t>
  </si>
  <si>
    <t>1,000+2,000 " RŠ S2 (1x DN 150 + 2x DN 125)</t>
  </si>
  <si>
    <t>2,000 " RŠ S3 (2x DN 125)</t>
  </si>
  <si>
    <t>899102211</t>
  </si>
  <si>
    <t>Demontáž poklopů litinových nebo ocelových včetně rámů hmotnosti přes 50 do 100 kg</t>
  </si>
  <si>
    <t>https://podminky.urs.cz/item/CS_URS_2022_01/899102211</t>
  </si>
  <si>
    <t>3,000 "stávající rušené ŽB jímky</t>
  </si>
  <si>
    <t>899721111</t>
  </si>
  <si>
    <t>Signalizační vodič DN do 150 mm na potrubí</t>
  </si>
  <si>
    <t>https://podminky.urs.cz/item/CS_URS_2022_01/899721111</t>
  </si>
  <si>
    <t>VV viz. položka č. 359901211</t>
  </si>
  <si>
    <t>73,000</t>
  </si>
  <si>
    <t>Krytí potrubí z plastů výstražnou fólií z PVC 40 cm</t>
  </si>
  <si>
    <t>0,200 " napojení na RŠ - stáv.</t>
  </si>
  <si>
    <t>977151911</t>
  </si>
  <si>
    <t>Příplatek k jádrovým vrtům za práci ve stísněném prostoru</t>
  </si>
  <si>
    <t>https://podminky.urs.cz/item/CS_URS_2022_01/977151911</t>
  </si>
  <si>
    <t>VV viz. položka č. 977151124</t>
  </si>
  <si>
    <t>0,200</t>
  </si>
  <si>
    <t>6,8*9 "Přepočtené koeficientem množství</t>
  </si>
  <si>
    <t>997013602</t>
  </si>
  <si>
    <t>https://podminky.urs.cz/item/CS_URS_2022_01/997013602</t>
  </si>
  <si>
    <t>998276101</t>
  </si>
  <si>
    <t>Přesun hmot pro trubní vedení z trub z plastických hmot otevřený výkop</t>
  </si>
  <si>
    <t>https://podminky.urs.cz/item/CS_URS_2022_01/998276101</t>
  </si>
  <si>
    <t>998276124</t>
  </si>
  <si>
    <t>Příplatek k přesunu hmot pro trubní vedení z trub z plastických hmot za zvětšený přesun do 500 m</t>
  </si>
  <si>
    <t>https://podminky.urs.cz/item/CS_URS_2022_01/998276124</t>
  </si>
  <si>
    <t>VON - Vedlejší a ostatní ...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</si>
  <si>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</si>
  <si>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</si>
  <si>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</si>
  <si>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</si>
  <si>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Vedlejší rozpočtové náklady</t>
  </si>
  <si>
    <t>Průzkumné, geodetické a projektové práce</t>
  </si>
  <si>
    <t>012203000</t>
  </si>
  <si>
    <t>Geodetické práce při provádění stavby - prostorové (směrové + výškové) vytýčení stavebních a inženýrských objektů, vyznačení fixního výškového bodu a jeho udržování po celou dobu provádění prací, průběžná a kontrolní měření během provádění prací</t>
  </si>
  <si>
    <t>Kč</t>
  </si>
  <si>
    <t>https://podminky.urs.cz/item/CS_URS_2022_01/012203000</t>
  </si>
  <si>
    <t>012303000</t>
  </si>
  <si>
    <t>Geodetické práce po výstavbě - geodetické zaměření a vypracování geometrického plánu (1x v elektronické podobě + 4x v tištěné podobě)</t>
  </si>
  <si>
    <t>https://podminky.urs.cz/item/CS_URS_2022_01/012303000</t>
  </si>
  <si>
    <t>Dokumentace skutečného provedení stavby s barevným vyznačením případných změn a odchylek od schváleného stupně PD (1x v elektronické podobě + 4x v tištěné podobě)</t>
  </si>
  <si>
    <t>VRN3</t>
  </si>
  <si>
    <t>Zařízení staveniště</t>
  </si>
  <si>
    <t>032103000</t>
  </si>
  <si>
    <t>Náklady na stavební buňky v rozsahu zařízení staveniště dle potřeb zhotovitele (1x kancelářská buňka, 1x šatní buňka, 2x skladovací buňka, 2x mobilní chemická toaleta)</t>
  </si>
  <si>
    <t>https://podminky.urs.cz/item/CS_URS_2022_01/032103000</t>
  </si>
  <si>
    <t>034503000</t>
  </si>
  <si>
    <t>Informační tabule na staveništi s uvedením údajů o stavbě (název akce, objedatel, zhotovitel, TDS, AD, termíny realizace apod.) s uvedením zodpovědných osob a nezbytně nutných kontaktů</t>
  </si>
  <si>
    <t>https://podminky.urs.cz/item/CS_URS_2022_01/034503000</t>
  </si>
  <si>
    <t>Inženýrská činnost</t>
  </si>
  <si>
    <t>042503000</t>
  </si>
  <si>
    <t>Plán BOZP na staveništi</t>
  </si>
  <si>
    <t>https://podminky.urs.cz/item/CS_URS_2022_01/042503000</t>
  </si>
  <si>
    <t>042703000</t>
  </si>
  <si>
    <t>Technické požadavky na výrobky</t>
  </si>
  <si>
    <t>https://podminky.urs.cz/item/CS_URS_2022_01/042703000</t>
  </si>
  <si>
    <t>045303000</t>
  </si>
  <si>
    <t>Koordinační činnost zhotovitele</t>
  </si>
  <si>
    <t>https://podminky.urs.cz/item/CS_URS_2022_01/045303000</t>
  </si>
  <si>
    <t>SEZNAM FIGUR</t>
  </si>
  <si>
    <t>Výměra</t>
  </si>
  <si>
    <t>Použití figury:</t>
  </si>
  <si>
    <t>"2.1/T"5,34</t>
  </si>
  <si>
    <t>"2.2/T"13,35</t>
  </si>
  <si>
    <t>"2.3/T"2,67</t>
  </si>
  <si>
    <t>"3.1/T"8,31</t>
  </si>
  <si>
    <t>"4.2/T"2,87</t>
  </si>
  <si>
    <t>"4.3/T"8,61</t>
  </si>
  <si>
    <t>"4.4/T"2,87</t>
  </si>
  <si>
    <t>"4.5/T"2,87</t>
  </si>
  <si>
    <t>"4.6/T"2,87</t>
  </si>
  <si>
    <t>"4.7/T"2,87</t>
  </si>
  <si>
    <t>"1.1/D"15,42</t>
  </si>
  <si>
    <t>"2.1/D"10,68</t>
  </si>
  <si>
    <t>"2.2/D"2,67</t>
  </si>
  <si>
    <t>"2.3/D"5,34</t>
  </si>
  <si>
    <t>"3.1/D"19,39</t>
  </si>
  <si>
    <t>"3.2/D"2,77</t>
  </si>
  <si>
    <t>"4.1/D"11,48</t>
  </si>
  <si>
    <t>(0,8+1,97*2)*7</t>
  </si>
  <si>
    <t>" m.č. 1.01 "7,35*2,83</t>
  </si>
  <si>
    <t>" m.č. 1.02a "17,18*2,83</t>
  </si>
  <si>
    <t>" m.č. 1.02b "21,99*4,12</t>
  </si>
  <si>
    <t>" m.č. 1.03 "11,12*2,83</t>
  </si>
  <si>
    <t>" m.č. 1.04 "6,03*2,84</t>
  </si>
  <si>
    <t>" m.č. 1.05 "13,3*2,6</t>
  </si>
  <si>
    <t>" m.č. 1.06 "8,19*2,5</t>
  </si>
  <si>
    <t>" m.č. 1.07a "5,23*2,5</t>
  </si>
  <si>
    <t>" m.č. 1.07b "9,39*2,5</t>
  </si>
  <si>
    <t>" m.č. 1.08 "15,39*2,6</t>
  </si>
  <si>
    <t>" m.č. 1.09 "22,8*2,6</t>
  </si>
  <si>
    <t>" m.č. 1.10 "20,6*2,74</t>
  </si>
  <si>
    <t>" m.č. 1.11 "5,61*2,5</t>
  </si>
  <si>
    <t>" m.č. 1.12 "5,66*2,5</t>
  </si>
  <si>
    <t>" m.č. 1.13 "10,22*2,84</t>
  </si>
  <si>
    <t>" m.č. 1.14 "8,58*2,84</t>
  </si>
  <si>
    <t>" m.č. 1.15 "8,58*2,6</t>
  </si>
  <si>
    <t>" m.č. 1.16 "12,48*2,6</t>
  </si>
  <si>
    <t>" m.č. 1.17 "11,63*2,74</t>
  </si>
  <si>
    <t>" m.č. 1.18 "4,78*2,6</t>
  </si>
  <si>
    <t>" m.č. 1.19 "22,69*2,84</t>
  </si>
  <si>
    <t>" m.č. 1.20 "13,98*2,63</t>
  </si>
  <si>
    <t>" m.č. 1.21 "11,7*2,65</t>
  </si>
  <si>
    <t>" m.č. 1.22 "16,89*2,65</t>
  </si>
  <si>
    <t>" m.č. 1.23 "4,8*2,65</t>
  </si>
  <si>
    <t>" m.č. 1.24 "10,06*2,65</t>
  </si>
  <si>
    <t>" m.č. 1.25A "24,13*2,65</t>
  </si>
  <si>
    <t>" m.č. 1.25B "16*2,65</t>
  </si>
  <si>
    <t>" m.č. 1.26 "16,62*2,65</t>
  </si>
  <si>
    <t>" m.č. 1.27 "24,13*2,65</t>
  </si>
  <si>
    <t>" m.č. 1.29 "8,31*2,65</t>
  </si>
  <si>
    <t>" m.č. 1.30 "5,54*2,65</t>
  </si>
  <si>
    <t>" m.č. 1.31 "5,15*2,65</t>
  </si>
  <si>
    <t>" m.č. 1.32 "5,66*2,65</t>
  </si>
  <si>
    <t>" m.č. 2.01 "17,91*2,74</t>
  </si>
  <si>
    <t>" m.č. 2.02 "14,69*2,74</t>
  </si>
  <si>
    <t>" m.č. 2.03a "5,06*2,74</t>
  </si>
  <si>
    <t>" m.č. 2.03b "5,06*2,74</t>
  </si>
  <si>
    <t>" m.č. 2.04a "5,73*2,74</t>
  </si>
  <si>
    <t>" m.č. 2.04b "6,85*2,74</t>
  </si>
  <si>
    <t>" m.č. 2.05 "24,1*2,74</t>
  </si>
  <si>
    <t>" m.č. 2.06 "24,34*2,74</t>
  </si>
  <si>
    <t>" m.č. 2.07 "24,1*2,74</t>
  </si>
  <si>
    <t>" m.č. 2.08a "5,06*2,74</t>
  </si>
  <si>
    <t>" m.č. 2.08b "5,06*2,74</t>
  </si>
  <si>
    <t>" m.č. 2.09a "5,73*2,74</t>
  </si>
  <si>
    <t>" m.č. 2.09b "6,86*2,74</t>
  </si>
  <si>
    <t>" m.č. 3.02 "14,69*2,76</t>
  </si>
  <si>
    <t>"m.č. 3.03 "39,1*2,76</t>
  </si>
  <si>
    <t>"m.č. 3.04 "5,73*2,76</t>
  </si>
  <si>
    <t>"m.č. 3.05 "8,69*2,76</t>
  </si>
  <si>
    <t>"m.č. 3.06 "17,83*2,76</t>
  </si>
  <si>
    <t>"m.č. 3.07 "17,66*2,76</t>
  </si>
  <si>
    <t>" m.č. 3.09 "5,06*2,76</t>
  </si>
  <si>
    <t>" m.č. 3.10a "5,06*2,76</t>
  </si>
  <si>
    <t>" m.č. 3.10b "9,21*2,76</t>
  </si>
  <si>
    <t>Odečet dveří</t>
  </si>
  <si>
    <t>"2.1/T"-5,516</t>
  </si>
  <si>
    <t>"2.2/T"-13,79</t>
  </si>
  <si>
    <t>"2.3/T"-2,758</t>
  </si>
  <si>
    <t>"3.1/T"-9,456</t>
  </si>
  <si>
    <t>"4.2/T"-3,546</t>
  </si>
  <si>
    <t>"4.3/T"-10,638</t>
  </si>
  <si>
    <t>"4.4/T"-3,546</t>
  </si>
  <si>
    <t>"4.5/T"-3,546</t>
  </si>
  <si>
    <t>"4.6/T"-3,546</t>
  </si>
  <si>
    <t>"4.7/T"-3,546</t>
  </si>
  <si>
    <t>Odečet oken</t>
  </si>
  <si>
    <t>-80,07</t>
  </si>
  <si>
    <t>-40,44</t>
  </si>
  <si>
    <t>Ostění a nadpraží</t>
  </si>
  <si>
    <t>5,54</t>
  </si>
  <si>
    <t>3,74</t>
  </si>
  <si>
    <t>Odečet obkladu</t>
  </si>
  <si>
    <t>-276,924</t>
  </si>
  <si>
    <t>" m.č. 1.25A "36,4</t>
  </si>
  <si>
    <t>" m.č. 1.27 "36,4</t>
  </si>
  <si>
    <t>" m.č. 1.31 "1,66</t>
  </si>
  <si>
    <t>" m.č. 1.32 "2</t>
  </si>
  <si>
    <t>" m.č. 2.04a "2,05</t>
  </si>
  <si>
    <t>" m.č. 2.04b "2,93</t>
  </si>
  <si>
    <t>" m.č. 2.09a "2,05</t>
  </si>
  <si>
    <t>" m.č. 2.09b "2,94</t>
  </si>
  <si>
    <t>8,68*22,68</t>
  </si>
  <si>
    <t>2,75*6,48</t>
  </si>
  <si>
    <t>7,68*21,68</t>
  </si>
  <si>
    <t>2,75*5,48</t>
  </si>
  <si>
    <t>(8,68*2+22,68*2-6,48)*(0,3+0,5)</t>
  </si>
  <si>
    <t>(2,75*2+6,48)*(0,3+0,5)</t>
  </si>
  <si>
    <t>(1,0*1,0)*4</t>
  </si>
  <si>
    <t>(1,0*2,0)*4</t>
  </si>
  <si>
    <t>Atika</t>
  </si>
  <si>
    <t>21,68*2+6,68*2+2,75*2</t>
  </si>
  <si>
    <t>Výlez</t>
  </si>
  <si>
    <t>0,95*2+1,1*2</t>
  </si>
  <si>
    <t>Plocha výplní oken a dveří na fasádě</t>
  </si>
  <si>
    <t xml:space="preserve"> SO 01/ D.1.1</t>
  </si>
  <si>
    <t>22,68*2+8,68*2+2,75*2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</si>
</sst>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26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2" fillId="5" borderId="8" xfId="0" applyFont="1" applyFill="1" applyBorder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8" fillId="0" borderId="19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166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0" fillId="0" borderId="3" xfId="0" applyBorder="1" applyAlignment="1">
      <alignment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2" fillId="0" borderId="22" xfId="0" applyFont="1" applyBorder="1" applyAlignment="1" applyProtection="1">
      <alignment horizontal="center" vertical="center"/>
      <protection locked="0"/>
    </xf>
    <xf numFmtId="49" fontId="22" fillId="0" borderId="22" xfId="0" applyNumberFormat="1" applyFont="1" applyBorder="1" applyAlignment="1" applyProtection="1">
      <alignment horizontal="left" vertical="center" wrapText="1"/>
      <protection locked="0"/>
    </xf>
    <xf numFmtId="0" fontId="22" fillId="0" borderId="22" xfId="0" applyFont="1" applyBorder="1" applyAlignment="1" applyProtection="1">
      <alignment horizontal="left" vertical="center" wrapText="1"/>
      <protection locked="0"/>
    </xf>
    <xf numFmtId="0" fontId="22" fillId="0" borderId="22" xfId="0" applyFont="1" applyBorder="1" applyAlignment="1" applyProtection="1">
      <alignment horizontal="center" vertical="center" wrapText="1"/>
      <protection locked="0"/>
    </xf>
    <xf numFmtId="167" fontId="22" fillId="0" borderId="22" xfId="0" applyNumberFormat="1" applyFont="1" applyBorder="1" applyAlignment="1" applyProtection="1">
      <alignment vertical="center"/>
      <protection locked="0"/>
    </xf>
    <xf numFmtId="4" fontId="22" fillId="3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>
      <alignment horizontal="center" vertical="center"/>
    </xf>
    <xf numFmtId="166" fontId="23" fillId="0" borderId="0" xfId="0" applyNumberFormat="1" applyFont="1" applyBorder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1" applyFont="1" applyAlignment="1">
      <alignment vertical="center" wrapText="1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0" fillId="0" borderId="22" xfId="0" applyFont="1" applyBorder="1" applyAlignment="1" applyProtection="1">
      <alignment horizontal="center" vertical="center"/>
      <protection locked="0"/>
    </xf>
    <xf numFmtId="49" fontId="40" fillId="0" borderId="22" xfId="0" applyNumberFormat="1" applyFont="1" applyBorder="1" applyAlignment="1" applyProtection="1">
      <alignment horizontal="left" vertical="center" wrapText="1"/>
      <protection locked="0"/>
    </xf>
    <xf numFmtId="0" fontId="40" fillId="0" borderId="22" xfId="0" applyFont="1" applyBorder="1" applyAlignment="1" applyProtection="1">
      <alignment horizontal="left" vertical="center" wrapText="1"/>
      <protection locked="0"/>
    </xf>
    <xf numFmtId="0" fontId="40" fillId="0" borderId="22" xfId="0" applyFont="1" applyBorder="1" applyAlignment="1" applyProtection="1">
      <alignment horizontal="center" vertical="center" wrapText="1"/>
      <protection locked="0"/>
    </xf>
    <xf numFmtId="167" fontId="40" fillId="0" borderId="22" xfId="0" applyNumberFormat="1" applyFont="1" applyBorder="1" applyAlignment="1" applyProtection="1">
      <alignment vertical="center"/>
      <protection locked="0"/>
    </xf>
    <xf numFmtId="4" fontId="40" fillId="3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  <protection locked="0"/>
    </xf>
    <xf numFmtId="0" fontId="41" fillId="0" borderId="3" xfId="0" applyFont="1" applyBorder="1" applyAlignment="1">
      <alignment vertical="center"/>
    </xf>
    <xf numFmtId="0" fontId="40" fillId="3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>
      <alignment horizontal="center"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167" fontId="22" fillId="3" borderId="22" xfId="0" applyNumberFormat="1" applyFont="1" applyFill="1" applyBorder="1" applyAlignment="1" applyProtection="1">
      <alignment vertical="center"/>
      <protection locked="0"/>
    </xf>
    <xf numFmtId="167" fontId="40" fillId="3" borderId="22" xfId="0" applyNumberFormat="1" applyFont="1" applyFill="1" applyBorder="1" applyAlignment="1" applyProtection="1">
      <alignment vertical="center"/>
      <protection locked="0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2" fillId="5" borderId="6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0" fontId="22" fillId="5" borderId="7" xfId="0" applyFont="1" applyFill="1" applyBorder="1" applyAlignment="1">
      <alignment horizontal="center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6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30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2_01/953735115" TargetMode="External"/><Relationship Id="rId299" Type="http://schemas.openxmlformats.org/officeDocument/2006/relationships/hyperlink" Target="https://podminky.urs.cz/item/CS_URS_2022_01/776111323" TargetMode="External"/><Relationship Id="rId303" Type="http://schemas.openxmlformats.org/officeDocument/2006/relationships/hyperlink" Target="https://podminky.urs.cz/item/CS_URS_2022_01/776121113" TargetMode="External"/><Relationship Id="rId21" Type="http://schemas.openxmlformats.org/officeDocument/2006/relationships/hyperlink" Target="https://podminky.urs.cz/item/CS_URS_2022_01/174111101" TargetMode="External"/><Relationship Id="rId42" Type="http://schemas.openxmlformats.org/officeDocument/2006/relationships/hyperlink" Target="https://podminky.urs.cz/item/CS_URS_2022_01/317142424" TargetMode="External"/><Relationship Id="rId63" Type="http://schemas.openxmlformats.org/officeDocument/2006/relationships/hyperlink" Target="https://podminky.urs.cz/item/CS_URS_2022_01/564731111" TargetMode="External"/><Relationship Id="rId84" Type="http://schemas.openxmlformats.org/officeDocument/2006/relationships/hyperlink" Target="https://podminky.urs.cz/item/CS_URS_2022_01/622525105" TargetMode="External"/><Relationship Id="rId138" Type="http://schemas.openxmlformats.org/officeDocument/2006/relationships/hyperlink" Target="https://podminky.urs.cz/item/CS_URS_2022_01/974031666" TargetMode="External"/><Relationship Id="rId159" Type="http://schemas.openxmlformats.org/officeDocument/2006/relationships/hyperlink" Target="https://podminky.urs.cz/item/CS_URS_2022_01/711111001" TargetMode="External"/><Relationship Id="rId324" Type="http://schemas.openxmlformats.org/officeDocument/2006/relationships/hyperlink" Target="https://podminky.urs.cz/item/CS_URS_2022_01/781111011" TargetMode="External"/><Relationship Id="rId345" Type="http://schemas.openxmlformats.org/officeDocument/2006/relationships/hyperlink" Target="https://podminky.urs.cz/item/CS_URS_2022_01/783301401" TargetMode="External"/><Relationship Id="rId170" Type="http://schemas.openxmlformats.org/officeDocument/2006/relationships/hyperlink" Target="https://podminky.urs.cz/item/CS_URS_2022_01/712300921" TargetMode="External"/><Relationship Id="rId191" Type="http://schemas.openxmlformats.org/officeDocument/2006/relationships/hyperlink" Target="https://podminky.urs.cz/item/CS_URS_2022_01/998713102" TargetMode="External"/><Relationship Id="rId205" Type="http://schemas.openxmlformats.org/officeDocument/2006/relationships/hyperlink" Target="https://podminky.urs.cz/item/CS_URS_2022_01/725840850" TargetMode="External"/><Relationship Id="rId226" Type="http://schemas.openxmlformats.org/officeDocument/2006/relationships/hyperlink" Target="https://podminky.urs.cz/item/CS_URS_2022_01/763131771" TargetMode="External"/><Relationship Id="rId247" Type="http://schemas.openxmlformats.org/officeDocument/2006/relationships/hyperlink" Target="https://podminky.urs.cz/item/CS_URS_2022_01/766441821" TargetMode="External"/><Relationship Id="rId107" Type="http://schemas.openxmlformats.org/officeDocument/2006/relationships/hyperlink" Target="https://podminky.urs.cz/item/CS_URS_2022_01/895270042" TargetMode="External"/><Relationship Id="rId268" Type="http://schemas.openxmlformats.org/officeDocument/2006/relationships/hyperlink" Target="https://podminky.urs.cz/item/CS_URS_2022_01/767648511" TargetMode="External"/><Relationship Id="rId289" Type="http://schemas.openxmlformats.org/officeDocument/2006/relationships/hyperlink" Target="https://podminky.urs.cz/item/CS_URS_2022_01/771592011" TargetMode="External"/><Relationship Id="rId11" Type="http://schemas.openxmlformats.org/officeDocument/2006/relationships/hyperlink" Target="https://podminky.urs.cz/item/CS_URS_2022_01/132212121" TargetMode="External"/><Relationship Id="rId32" Type="http://schemas.openxmlformats.org/officeDocument/2006/relationships/hyperlink" Target="https://podminky.urs.cz/item/CS_URS_2022_01/275313611" TargetMode="External"/><Relationship Id="rId53" Type="http://schemas.openxmlformats.org/officeDocument/2006/relationships/hyperlink" Target="https://podminky.urs.cz/item/CS_URS_2022_01/342291112" TargetMode="External"/><Relationship Id="rId74" Type="http://schemas.openxmlformats.org/officeDocument/2006/relationships/hyperlink" Target="https://podminky.urs.cz/item/CS_URS_2022_01/612311191" TargetMode="External"/><Relationship Id="rId128" Type="http://schemas.openxmlformats.org/officeDocument/2006/relationships/hyperlink" Target="https://podminky.urs.cz/item/CS_URS_2022_01/968082016" TargetMode="External"/><Relationship Id="rId149" Type="http://schemas.openxmlformats.org/officeDocument/2006/relationships/hyperlink" Target="https://podminky.urs.cz/item/CS_URS_2022_01/978011141" TargetMode="External"/><Relationship Id="rId314" Type="http://schemas.openxmlformats.org/officeDocument/2006/relationships/hyperlink" Target="https://podminky.urs.cz/item/CS_URS_2022_01/776411213" TargetMode="External"/><Relationship Id="rId335" Type="http://schemas.openxmlformats.org/officeDocument/2006/relationships/hyperlink" Target="https://podminky.urs.cz/item/CS_URS_2022_01/781494511" TargetMode="External"/><Relationship Id="rId356" Type="http://schemas.openxmlformats.org/officeDocument/2006/relationships/hyperlink" Target="https://podminky.urs.cz/item/CS_URS_2022_01/784121001" TargetMode="External"/><Relationship Id="rId5" Type="http://schemas.openxmlformats.org/officeDocument/2006/relationships/hyperlink" Target="https://podminky.urs.cz/item/CS_URS_2022_01/119001405" TargetMode="External"/><Relationship Id="rId95" Type="http://schemas.openxmlformats.org/officeDocument/2006/relationships/hyperlink" Target="https://podminky.urs.cz/item/CS_URS_2022_01/636624328" TargetMode="External"/><Relationship Id="rId160" Type="http://schemas.openxmlformats.org/officeDocument/2006/relationships/hyperlink" Target="https://podminky.urs.cz/item/CS_URS_2022_01/711112001" TargetMode="External"/><Relationship Id="rId181" Type="http://schemas.openxmlformats.org/officeDocument/2006/relationships/hyperlink" Target="https://podminky.urs.cz/item/CS_URS_2022_01/712841559" TargetMode="External"/><Relationship Id="rId216" Type="http://schemas.openxmlformats.org/officeDocument/2006/relationships/hyperlink" Target="https://podminky.urs.cz/item/CS_URS_2022_01/762361313" TargetMode="External"/><Relationship Id="rId237" Type="http://schemas.openxmlformats.org/officeDocument/2006/relationships/hyperlink" Target="https://podminky.urs.cz/item/CS_URS_2022_01/764011447" TargetMode="External"/><Relationship Id="rId258" Type="http://schemas.openxmlformats.org/officeDocument/2006/relationships/hyperlink" Target="https://podminky.urs.cz/item/CS_URS_2022_01/767161824" TargetMode="External"/><Relationship Id="rId279" Type="http://schemas.openxmlformats.org/officeDocument/2006/relationships/hyperlink" Target="https://podminky.urs.cz/item/CS_URS_2022_01/771573810" TargetMode="External"/><Relationship Id="rId22" Type="http://schemas.openxmlformats.org/officeDocument/2006/relationships/hyperlink" Target="https://podminky.urs.cz/item/CS_URS_2022_01/174111109" TargetMode="External"/><Relationship Id="rId43" Type="http://schemas.openxmlformats.org/officeDocument/2006/relationships/hyperlink" Target="https://podminky.urs.cz/item/CS_URS_2022_01/317234410" TargetMode="External"/><Relationship Id="rId64" Type="http://schemas.openxmlformats.org/officeDocument/2006/relationships/hyperlink" Target="https://podminky.urs.cz/item/CS_URS_2022_01/596211111" TargetMode="External"/><Relationship Id="rId118" Type="http://schemas.openxmlformats.org/officeDocument/2006/relationships/hyperlink" Target="https://podminky.urs.cz/item/CS_URS_2022_01/953943211" TargetMode="External"/><Relationship Id="rId139" Type="http://schemas.openxmlformats.org/officeDocument/2006/relationships/hyperlink" Target="https://podminky.urs.cz/item/CS_URS_2022_01/974042544" TargetMode="External"/><Relationship Id="rId290" Type="http://schemas.openxmlformats.org/officeDocument/2006/relationships/hyperlink" Target="https://podminky.urs.cz/item/CS_URS_2022_01/998771102" TargetMode="External"/><Relationship Id="rId304" Type="http://schemas.openxmlformats.org/officeDocument/2006/relationships/hyperlink" Target="https://podminky.urs.cz/item/CS_URS_2022_01/776141122" TargetMode="External"/><Relationship Id="rId325" Type="http://schemas.openxmlformats.org/officeDocument/2006/relationships/hyperlink" Target="https://podminky.urs.cz/item/CS_URS_2022_01/781121011" TargetMode="External"/><Relationship Id="rId346" Type="http://schemas.openxmlformats.org/officeDocument/2006/relationships/hyperlink" Target="https://podminky.urs.cz/item/CS_URS_2022_01/783315101" TargetMode="External"/><Relationship Id="rId85" Type="http://schemas.openxmlformats.org/officeDocument/2006/relationships/hyperlink" Target="https://podminky.urs.cz/item/CS_URS_2022_01/631311116" TargetMode="External"/><Relationship Id="rId150" Type="http://schemas.openxmlformats.org/officeDocument/2006/relationships/hyperlink" Target="https://podminky.urs.cz/item/CS_URS_2022_01/978013141" TargetMode="External"/><Relationship Id="rId171" Type="http://schemas.openxmlformats.org/officeDocument/2006/relationships/hyperlink" Target="https://podminky.urs.cz/item/CS_URS_2022_01/712311101" TargetMode="External"/><Relationship Id="rId192" Type="http://schemas.openxmlformats.org/officeDocument/2006/relationships/hyperlink" Target="https://podminky.urs.cz/item/CS_URS_2022_01/998713102" TargetMode="External"/><Relationship Id="rId206" Type="http://schemas.openxmlformats.org/officeDocument/2006/relationships/hyperlink" Target="https://podminky.urs.cz/item/CS_URS_2022_01/725840860" TargetMode="External"/><Relationship Id="rId227" Type="http://schemas.openxmlformats.org/officeDocument/2006/relationships/hyperlink" Target="https://podminky.urs.cz/item/CS_URS_2022_01/763131821" TargetMode="External"/><Relationship Id="rId248" Type="http://schemas.openxmlformats.org/officeDocument/2006/relationships/hyperlink" Target="https://podminky.urs.cz/item/CS_URS_2022_01/766660001" TargetMode="External"/><Relationship Id="rId269" Type="http://schemas.openxmlformats.org/officeDocument/2006/relationships/hyperlink" Target="https://podminky.urs.cz/item/CS_URS_2022_01/767996803" TargetMode="External"/><Relationship Id="rId12" Type="http://schemas.openxmlformats.org/officeDocument/2006/relationships/hyperlink" Target="https://podminky.urs.cz/item/CS_URS_2022_01/132211401" TargetMode="External"/><Relationship Id="rId33" Type="http://schemas.openxmlformats.org/officeDocument/2006/relationships/hyperlink" Target="https://podminky.urs.cz/item/CS_URS_2022_01/275361821" TargetMode="External"/><Relationship Id="rId108" Type="http://schemas.openxmlformats.org/officeDocument/2006/relationships/hyperlink" Target="https://podminky.urs.cz/item/CS_URS_2022_01/895270067" TargetMode="External"/><Relationship Id="rId129" Type="http://schemas.openxmlformats.org/officeDocument/2006/relationships/hyperlink" Target="https://podminky.urs.cz/item/CS_URS_2022_01/968082018" TargetMode="External"/><Relationship Id="rId280" Type="http://schemas.openxmlformats.org/officeDocument/2006/relationships/hyperlink" Target="https://podminky.urs.cz/item/CS_URS_2022_01/771574112" TargetMode="External"/><Relationship Id="rId315" Type="http://schemas.openxmlformats.org/officeDocument/2006/relationships/hyperlink" Target="https://podminky.urs.cz/item/CS_URS_2022_01/776421311" TargetMode="External"/><Relationship Id="rId336" Type="http://schemas.openxmlformats.org/officeDocument/2006/relationships/hyperlink" Target="https://podminky.urs.cz/item/CS_URS_2022_01/781495115" TargetMode="External"/><Relationship Id="rId357" Type="http://schemas.openxmlformats.org/officeDocument/2006/relationships/hyperlink" Target="https://podminky.urs.cz/item/CS_URS_2022_01/784171101" TargetMode="External"/><Relationship Id="rId54" Type="http://schemas.openxmlformats.org/officeDocument/2006/relationships/hyperlink" Target="https://podminky.urs.cz/item/CS_URS_2022_01/342291121" TargetMode="External"/><Relationship Id="rId75" Type="http://schemas.openxmlformats.org/officeDocument/2006/relationships/hyperlink" Target="https://podminky.urs.cz/item/CS_URS_2022_01/612323111" TargetMode="External"/><Relationship Id="rId96" Type="http://schemas.openxmlformats.org/officeDocument/2006/relationships/hyperlink" Target="https://podminky.urs.cz/item/CS_URS_2022_01/636624331" TargetMode="External"/><Relationship Id="rId140" Type="http://schemas.openxmlformats.org/officeDocument/2006/relationships/hyperlink" Target="https://podminky.urs.cz/item/CS_URS_2022_01/974042553" TargetMode="External"/><Relationship Id="rId161" Type="http://schemas.openxmlformats.org/officeDocument/2006/relationships/hyperlink" Target="https://podminky.urs.cz/item/CS_URS_2022_01/711113125" TargetMode="External"/><Relationship Id="rId182" Type="http://schemas.openxmlformats.org/officeDocument/2006/relationships/hyperlink" Target="https://podminky.urs.cz/item/CS_URS_2022_01/712997001" TargetMode="External"/><Relationship Id="rId217" Type="http://schemas.openxmlformats.org/officeDocument/2006/relationships/hyperlink" Target="https://podminky.urs.cz/item/CS_URS_2022_01/998762102" TargetMode="External"/><Relationship Id="rId6" Type="http://schemas.openxmlformats.org/officeDocument/2006/relationships/hyperlink" Target="https://podminky.urs.cz/item/CS_URS_2022_01/119002121" TargetMode="External"/><Relationship Id="rId238" Type="http://schemas.openxmlformats.org/officeDocument/2006/relationships/hyperlink" Target="https://podminky.urs.cz/item/CS_URS_2022_01/764245411" TargetMode="External"/><Relationship Id="rId259" Type="http://schemas.openxmlformats.org/officeDocument/2006/relationships/hyperlink" Target="https://podminky.urs.cz/item/CS_URS_2022_01/767161851" TargetMode="External"/><Relationship Id="rId23" Type="http://schemas.openxmlformats.org/officeDocument/2006/relationships/hyperlink" Target="https://podminky.urs.cz/item/CS_URS_2022_01/181912112" TargetMode="External"/><Relationship Id="rId119" Type="http://schemas.openxmlformats.org/officeDocument/2006/relationships/hyperlink" Target="https://podminky.urs.cz/item/CS_URS_2022_01/962031132" TargetMode="External"/><Relationship Id="rId270" Type="http://schemas.openxmlformats.org/officeDocument/2006/relationships/hyperlink" Target="https://podminky.urs.cz/item/CS_URS_2022_01/998767102" TargetMode="External"/><Relationship Id="rId291" Type="http://schemas.openxmlformats.org/officeDocument/2006/relationships/hyperlink" Target="https://podminky.urs.cz/item/CS_URS_2022_01/998771181" TargetMode="External"/><Relationship Id="rId305" Type="http://schemas.openxmlformats.org/officeDocument/2006/relationships/hyperlink" Target="https://podminky.urs.cz/item/CS_URS_2022_01/776201811" TargetMode="External"/><Relationship Id="rId326" Type="http://schemas.openxmlformats.org/officeDocument/2006/relationships/hyperlink" Target="https://podminky.urs.cz/item/CS_URS_2022_01/781131112" TargetMode="External"/><Relationship Id="rId347" Type="http://schemas.openxmlformats.org/officeDocument/2006/relationships/hyperlink" Target="https://podminky.urs.cz/item/CS_URS_2022_01/783317101" TargetMode="External"/><Relationship Id="rId44" Type="http://schemas.openxmlformats.org/officeDocument/2006/relationships/hyperlink" Target="https://podminky.urs.cz/item/CS_URS_2022_01/317944321" TargetMode="External"/><Relationship Id="rId65" Type="http://schemas.openxmlformats.org/officeDocument/2006/relationships/hyperlink" Target="https://podminky.urs.cz/item/CS_URS_2022_01/611131121" TargetMode="External"/><Relationship Id="rId86" Type="http://schemas.openxmlformats.org/officeDocument/2006/relationships/hyperlink" Target="https://podminky.urs.cz/item/CS_URS_2022_01/631312141" TargetMode="External"/><Relationship Id="rId130" Type="http://schemas.openxmlformats.org/officeDocument/2006/relationships/hyperlink" Target="https://podminky.urs.cz/item/CS_URS_2022_01/968082022" TargetMode="External"/><Relationship Id="rId151" Type="http://schemas.openxmlformats.org/officeDocument/2006/relationships/hyperlink" Target="https://podminky.urs.cz/item/CS_URS_2022_01/978013191" TargetMode="External"/><Relationship Id="rId172" Type="http://schemas.openxmlformats.org/officeDocument/2006/relationships/hyperlink" Target="https://podminky.urs.cz/item/CS_URS_2022_01/712331111" TargetMode="External"/><Relationship Id="rId193" Type="http://schemas.openxmlformats.org/officeDocument/2006/relationships/hyperlink" Target="https://podminky.urs.cz/item/CS_URS_2022_01/998713181" TargetMode="External"/><Relationship Id="rId207" Type="http://schemas.openxmlformats.org/officeDocument/2006/relationships/hyperlink" Target="https://podminky.urs.cz/item/CS_URS_2022_01/725860811" TargetMode="External"/><Relationship Id="rId228" Type="http://schemas.openxmlformats.org/officeDocument/2006/relationships/hyperlink" Target="https://podminky.urs.cz/item/CS_URS_2022_01/763173113" TargetMode="External"/><Relationship Id="rId249" Type="http://schemas.openxmlformats.org/officeDocument/2006/relationships/hyperlink" Target="https://podminky.urs.cz/item/CS_URS_2022_01/766660002" TargetMode="External"/><Relationship Id="rId13" Type="http://schemas.openxmlformats.org/officeDocument/2006/relationships/hyperlink" Target="https://podminky.urs.cz/item/CS_URS_2022_01/132212131" TargetMode="External"/><Relationship Id="rId109" Type="http://schemas.openxmlformats.org/officeDocument/2006/relationships/hyperlink" Target="https://podminky.urs.cz/item/CS_URS_2022_01/945412111" TargetMode="External"/><Relationship Id="rId260" Type="http://schemas.openxmlformats.org/officeDocument/2006/relationships/hyperlink" Target="https://podminky.urs.cz/item/CS_URS_2022_01/767610118" TargetMode="External"/><Relationship Id="rId281" Type="http://schemas.openxmlformats.org/officeDocument/2006/relationships/hyperlink" Target="https://podminky.urs.cz/item/CS_URS_2022_01/771577111" TargetMode="External"/><Relationship Id="rId316" Type="http://schemas.openxmlformats.org/officeDocument/2006/relationships/hyperlink" Target="https://podminky.urs.cz/item/CS_URS_2022_01/776430811" TargetMode="External"/><Relationship Id="rId337" Type="http://schemas.openxmlformats.org/officeDocument/2006/relationships/hyperlink" Target="https://podminky.urs.cz/item/CS_URS_2022_01/781495122" TargetMode="External"/><Relationship Id="rId34" Type="http://schemas.openxmlformats.org/officeDocument/2006/relationships/hyperlink" Target="https://podminky.urs.cz/item/CS_URS_2022_01/275351121" TargetMode="External"/><Relationship Id="rId55" Type="http://schemas.openxmlformats.org/officeDocument/2006/relationships/hyperlink" Target="https://podminky.urs.cz/item/CS_URS_2022_01/342291141" TargetMode="External"/><Relationship Id="rId76" Type="http://schemas.openxmlformats.org/officeDocument/2006/relationships/hyperlink" Target="https://podminky.urs.cz/item/CS_URS_2022_01/612325417" TargetMode="External"/><Relationship Id="rId97" Type="http://schemas.openxmlformats.org/officeDocument/2006/relationships/hyperlink" Target="https://podminky.urs.cz/item/CS_URS_2022_01/637211121" TargetMode="External"/><Relationship Id="rId120" Type="http://schemas.openxmlformats.org/officeDocument/2006/relationships/hyperlink" Target="https://podminky.urs.cz/item/CS_URS_2022_01/962031133" TargetMode="External"/><Relationship Id="rId141" Type="http://schemas.openxmlformats.org/officeDocument/2006/relationships/hyperlink" Target="https://podminky.urs.cz/item/CS_URS_2022_01/974042554" TargetMode="External"/><Relationship Id="rId358" Type="http://schemas.openxmlformats.org/officeDocument/2006/relationships/hyperlink" Target="https://podminky.urs.cz/item/CS_URS_2022_01/784171111" TargetMode="External"/><Relationship Id="rId7" Type="http://schemas.openxmlformats.org/officeDocument/2006/relationships/hyperlink" Target="https://podminky.urs.cz/item/CS_URS_2022_01/119002122" TargetMode="External"/><Relationship Id="rId162" Type="http://schemas.openxmlformats.org/officeDocument/2006/relationships/hyperlink" Target="https://podminky.urs.cz/item/CS_URS_2022_01/711141559" TargetMode="External"/><Relationship Id="rId183" Type="http://schemas.openxmlformats.org/officeDocument/2006/relationships/hyperlink" Target="https://podminky.urs.cz/item/CS_URS_2022_01/712998005" TargetMode="External"/><Relationship Id="rId218" Type="http://schemas.openxmlformats.org/officeDocument/2006/relationships/hyperlink" Target="https://podminky.urs.cz/item/CS_URS_2022_01/998762181" TargetMode="External"/><Relationship Id="rId239" Type="http://schemas.openxmlformats.org/officeDocument/2006/relationships/hyperlink" Target="https://podminky.urs.cz/item/CS_URS_2022_01/764245446" TargetMode="External"/><Relationship Id="rId250" Type="http://schemas.openxmlformats.org/officeDocument/2006/relationships/hyperlink" Target="https://podminky.urs.cz/item/CS_URS_2022_01/766660022" TargetMode="External"/><Relationship Id="rId271" Type="http://schemas.openxmlformats.org/officeDocument/2006/relationships/hyperlink" Target="https://podminky.urs.cz/item/CS_URS_2022_01/998767181" TargetMode="External"/><Relationship Id="rId292" Type="http://schemas.openxmlformats.org/officeDocument/2006/relationships/hyperlink" Target="https://podminky.urs.cz/item/CS_URS_2022_01/773993901" TargetMode="External"/><Relationship Id="rId306" Type="http://schemas.openxmlformats.org/officeDocument/2006/relationships/hyperlink" Target="https://podminky.urs.cz/item/CS_URS_2022_01/776201812" TargetMode="External"/><Relationship Id="rId24" Type="http://schemas.openxmlformats.org/officeDocument/2006/relationships/hyperlink" Target="https://podminky.urs.cz/item/CS_URS_2022_01/211971110" TargetMode="External"/><Relationship Id="rId45" Type="http://schemas.openxmlformats.org/officeDocument/2006/relationships/hyperlink" Target="https://podminky.urs.cz/item/CS_URS_2022_01/317944325" TargetMode="External"/><Relationship Id="rId66" Type="http://schemas.openxmlformats.org/officeDocument/2006/relationships/hyperlink" Target="https://podminky.urs.cz/item/CS_URS_2022_01/611142001" TargetMode="External"/><Relationship Id="rId87" Type="http://schemas.openxmlformats.org/officeDocument/2006/relationships/hyperlink" Target="https://podminky.urs.cz/item/CS_URS_2022_01/631319011" TargetMode="External"/><Relationship Id="rId110" Type="http://schemas.openxmlformats.org/officeDocument/2006/relationships/hyperlink" Target="https://podminky.urs.cz/item/CS_URS_2022_01/946111111" TargetMode="External"/><Relationship Id="rId131" Type="http://schemas.openxmlformats.org/officeDocument/2006/relationships/hyperlink" Target="https://podminky.urs.cz/item/CS_URS_2022_01/971033241" TargetMode="External"/><Relationship Id="rId327" Type="http://schemas.openxmlformats.org/officeDocument/2006/relationships/hyperlink" Target="https://podminky.urs.cz/item/CS_URS_2022_01/781151031" TargetMode="External"/><Relationship Id="rId348" Type="http://schemas.openxmlformats.org/officeDocument/2006/relationships/hyperlink" Target="https://podminky.urs.cz/item/CS_URS_2022_01/783606864" TargetMode="External"/><Relationship Id="rId152" Type="http://schemas.openxmlformats.org/officeDocument/2006/relationships/hyperlink" Target="https://podminky.urs.cz/item/CS_URS_2022_01/979054451" TargetMode="External"/><Relationship Id="rId173" Type="http://schemas.openxmlformats.org/officeDocument/2006/relationships/hyperlink" Target="https://podminky.urs.cz/item/CS_URS_2022_01/712340833" TargetMode="External"/><Relationship Id="rId194" Type="http://schemas.openxmlformats.org/officeDocument/2006/relationships/hyperlink" Target="https://podminky.urs.cz/item/CS_URS_2022_01/998713181" TargetMode="External"/><Relationship Id="rId208" Type="http://schemas.openxmlformats.org/officeDocument/2006/relationships/hyperlink" Target="https://podminky.urs.cz/item/CS_URS_2022_01/725860812" TargetMode="External"/><Relationship Id="rId229" Type="http://schemas.openxmlformats.org/officeDocument/2006/relationships/hyperlink" Target="https://podminky.urs.cz/item/CS_URS_2022_01/763411111" TargetMode="External"/><Relationship Id="rId240" Type="http://schemas.openxmlformats.org/officeDocument/2006/relationships/hyperlink" Target="https://podminky.urs.cz/item/CS_URS_2022_01/764508131" TargetMode="External"/><Relationship Id="rId261" Type="http://schemas.openxmlformats.org/officeDocument/2006/relationships/hyperlink" Target="https://podminky.urs.cz/item/CS_URS_2022_01/767640113" TargetMode="External"/><Relationship Id="rId14" Type="http://schemas.openxmlformats.org/officeDocument/2006/relationships/hyperlink" Target="https://podminky.urs.cz/item/CS_URS_2022_01/139001101" TargetMode="External"/><Relationship Id="rId35" Type="http://schemas.openxmlformats.org/officeDocument/2006/relationships/hyperlink" Target="https://podminky.urs.cz/item/CS_URS_2022_01/275351122" TargetMode="External"/><Relationship Id="rId56" Type="http://schemas.openxmlformats.org/officeDocument/2006/relationships/hyperlink" Target="https://podminky.urs.cz/item/CS_URS_2022_01/342291143" TargetMode="External"/><Relationship Id="rId77" Type="http://schemas.openxmlformats.org/officeDocument/2006/relationships/hyperlink" Target="https://podminky.urs.cz/item/CS_URS_2022_01/619991001" TargetMode="External"/><Relationship Id="rId100" Type="http://schemas.openxmlformats.org/officeDocument/2006/relationships/hyperlink" Target="https://podminky.urs.cz/item/CS_URS_2022_01/871275811" TargetMode="External"/><Relationship Id="rId282" Type="http://schemas.openxmlformats.org/officeDocument/2006/relationships/hyperlink" Target="https://podminky.urs.cz/item/CS_URS_2022_01/771591112" TargetMode="External"/><Relationship Id="rId317" Type="http://schemas.openxmlformats.org/officeDocument/2006/relationships/hyperlink" Target="https://podminky.urs.cz/item/CS_URS_2022_01/776431111" TargetMode="External"/><Relationship Id="rId338" Type="http://schemas.openxmlformats.org/officeDocument/2006/relationships/hyperlink" Target="https://podminky.urs.cz/item/CS_URS_2022_01/781495141" TargetMode="External"/><Relationship Id="rId359" Type="http://schemas.openxmlformats.org/officeDocument/2006/relationships/hyperlink" Target="https://podminky.urs.cz/item/CS_URS_2022_01/784181121" TargetMode="External"/><Relationship Id="rId8" Type="http://schemas.openxmlformats.org/officeDocument/2006/relationships/hyperlink" Target="https://podminky.urs.cz/item/CS_URS_2022_01/119003131" TargetMode="External"/><Relationship Id="rId98" Type="http://schemas.openxmlformats.org/officeDocument/2006/relationships/hyperlink" Target="https://podminky.urs.cz/item/CS_URS_2022_01/637311131" TargetMode="External"/><Relationship Id="rId121" Type="http://schemas.openxmlformats.org/officeDocument/2006/relationships/hyperlink" Target="https://podminky.urs.cz/item/CS_URS_2022_01/962032231" TargetMode="External"/><Relationship Id="rId142" Type="http://schemas.openxmlformats.org/officeDocument/2006/relationships/hyperlink" Target="https://podminky.urs.cz/item/CS_URS_2022_01/974042555" TargetMode="External"/><Relationship Id="rId163" Type="http://schemas.openxmlformats.org/officeDocument/2006/relationships/hyperlink" Target="https://podminky.urs.cz/item/CS_URS_2022_01/711142559" TargetMode="External"/><Relationship Id="rId184" Type="http://schemas.openxmlformats.org/officeDocument/2006/relationships/hyperlink" Target="https://podminky.urs.cz/item/CS_URS_2022_01/998712102" TargetMode="External"/><Relationship Id="rId219" Type="http://schemas.openxmlformats.org/officeDocument/2006/relationships/hyperlink" Target="https://podminky.urs.cz/item/CS_URS_2022_01/763111821" TargetMode="External"/><Relationship Id="rId230" Type="http://schemas.openxmlformats.org/officeDocument/2006/relationships/hyperlink" Target="https://podminky.urs.cz/item/CS_URS_2022_01/763411121" TargetMode="External"/><Relationship Id="rId251" Type="http://schemas.openxmlformats.org/officeDocument/2006/relationships/hyperlink" Target="https://podminky.urs.cz/item/CS_URS_2022_01/766660717" TargetMode="External"/><Relationship Id="rId25" Type="http://schemas.openxmlformats.org/officeDocument/2006/relationships/hyperlink" Target="https://podminky.urs.cz/item/CS_URS_2022_01/212750101" TargetMode="External"/><Relationship Id="rId46" Type="http://schemas.openxmlformats.org/officeDocument/2006/relationships/hyperlink" Target="https://podminky.urs.cz/item/CS_URS_2022_01/319202121" TargetMode="External"/><Relationship Id="rId67" Type="http://schemas.openxmlformats.org/officeDocument/2006/relationships/hyperlink" Target="https://podminky.urs.cz/item/CS_URS_2022_01/611311131" TargetMode="External"/><Relationship Id="rId272" Type="http://schemas.openxmlformats.org/officeDocument/2006/relationships/hyperlink" Target="https://podminky.urs.cz/item/CS_URS_2022_01/771111011" TargetMode="External"/><Relationship Id="rId293" Type="http://schemas.openxmlformats.org/officeDocument/2006/relationships/hyperlink" Target="https://podminky.urs.cz/item/CS_URS_2022_01/773993903" TargetMode="External"/><Relationship Id="rId307" Type="http://schemas.openxmlformats.org/officeDocument/2006/relationships/hyperlink" Target="https://podminky.urs.cz/item/CS_URS_2022_01/776221111" TargetMode="External"/><Relationship Id="rId328" Type="http://schemas.openxmlformats.org/officeDocument/2006/relationships/hyperlink" Target="https://podminky.urs.cz/item/CS_URS_2022_01/781473810" TargetMode="External"/><Relationship Id="rId349" Type="http://schemas.openxmlformats.org/officeDocument/2006/relationships/hyperlink" Target="https://podminky.urs.cz/item/CS_URS_2022_01/783617613" TargetMode="External"/><Relationship Id="rId88" Type="http://schemas.openxmlformats.org/officeDocument/2006/relationships/hyperlink" Target="https://podminky.urs.cz/item/CS_URS_2022_01/631319195" TargetMode="External"/><Relationship Id="rId111" Type="http://schemas.openxmlformats.org/officeDocument/2006/relationships/hyperlink" Target="https://podminky.urs.cz/item/CS_URS_2022_01/946111211" TargetMode="External"/><Relationship Id="rId132" Type="http://schemas.openxmlformats.org/officeDocument/2006/relationships/hyperlink" Target="https://podminky.urs.cz/item/CS_URS_2022_01/971033441" TargetMode="External"/><Relationship Id="rId153" Type="http://schemas.openxmlformats.org/officeDocument/2006/relationships/hyperlink" Target="https://podminky.urs.cz/item/CS_URS_2022_01/985331213" TargetMode="External"/><Relationship Id="rId174" Type="http://schemas.openxmlformats.org/officeDocument/2006/relationships/hyperlink" Target="https://podminky.urs.cz/item/CS_URS_2022_01/712341559" TargetMode="External"/><Relationship Id="rId195" Type="http://schemas.openxmlformats.org/officeDocument/2006/relationships/hyperlink" Target="https://podminky.urs.cz/item/CS_URS_2022_01/721279153" TargetMode="External"/><Relationship Id="rId209" Type="http://schemas.openxmlformats.org/officeDocument/2006/relationships/hyperlink" Target="https://podminky.urs.cz/item/CS_URS_2022_01/725590812" TargetMode="External"/><Relationship Id="rId360" Type="http://schemas.openxmlformats.org/officeDocument/2006/relationships/hyperlink" Target="https://podminky.urs.cz/item/CS_URS_2022_01/784221101" TargetMode="External"/><Relationship Id="rId220" Type="http://schemas.openxmlformats.org/officeDocument/2006/relationships/hyperlink" Target="https://podminky.urs.cz/item/CS_URS_2022_01/763121590" TargetMode="External"/><Relationship Id="rId241" Type="http://schemas.openxmlformats.org/officeDocument/2006/relationships/hyperlink" Target="https://podminky.urs.cz/item/CS_URS_2022_01/998764102" TargetMode="External"/><Relationship Id="rId15" Type="http://schemas.openxmlformats.org/officeDocument/2006/relationships/hyperlink" Target="https://podminky.urs.cz/item/CS_URS_2022_01/162211311" TargetMode="External"/><Relationship Id="rId36" Type="http://schemas.openxmlformats.org/officeDocument/2006/relationships/hyperlink" Target="https://podminky.urs.cz/item/CS_URS_2022_01/278231111" TargetMode="External"/><Relationship Id="rId57" Type="http://schemas.openxmlformats.org/officeDocument/2006/relationships/hyperlink" Target="https://podminky.urs.cz/item/CS_URS_2022_01/346244381" TargetMode="External"/><Relationship Id="rId106" Type="http://schemas.openxmlformats.org/officeDocument/2006/relationships/hyperlink" Target="https://podminky.urs.cz/item/CS_URS_2022_01/895270031" TargetMode="External"/><Relationship Id="rId127" Type="http://schemas.openxmlformats.org/officeDocument/2006/relationships/hyperlink" Target="https://podminky.urs.cz/item/CS_URS_2022_01/968072455" TargetMode="External"/><Relationship Id="rId262" Type="http://schemas.openxmlformats.org/officeDocument/2006/relationships/hyperlink" Target="https://podminky.urs.cz/item/CS_URS_2022_01/767640114" TargetMode="External"/><Relationship Id="rId283" Type="http://schemas.openxmlformats.org/officeDocument/2006/relationships/hyperlink" Target="https://podminky.urs.cz/item/CS_URS_2022_01/771591115" TargetMode="External"/><Relationship Id="rId313" Type="http://schemas.openxmlformats.org/officeDocument/2006/relationships/hyperlink" Target="https://podminky.urs.cz/item/CS_URS_2022_01/776411211" TargetMode="External"/><Relationship Id="rId318" Type="http://schemas.openxmlformats.org/officeDocument/2006/relationships/hyperlink" Target="https://podminky.urs.cz/item/CS_URS_2022_01/776991121" TargetMode="External"/><Relationship Id="rId339" Type="http://schemas.openxmlformats.org/officeDocument/2006/relationships/hyperlink" Target="https://podminky.urs.cz/item/CS_URS_2022_01/781495184" TargetMode="External"/><Relationship Id="rId10" Type="http://schemas.openxmlformats.org/officeDocument/2006/relationships/hyperlink" Target="https://podminky.urs.cz/item/CS_URS_2022_01/122211101" TargetMode="External"/><Relationship Id="rId31" Type="http://schemas.openxmlformats.org/officeDocument/2006/relationships/hyperlink" Target="https://podminky.urs.cz/item/CS_URS_2022_01/274351122" TargetMode="External"/><Relationship Id="rId52" Type="http://schemas.openxmlformats.org/officeDocument/2006/relationships/hyperlink" Target="https://podminky.urs.cz/item/CS_URS_2022_01/342291111" TargetMode="External"/><Relationship Id="rId73" Type="http://schemas.openxmlformats.org/officeDocument/2006/relationships/hyperlink" Target="https://podminky.urs.cz/item/CS_URS_2022_01/612316121" TargetMode="External"/><Relationship Id="rId78" Type="http://schemas.openxmlformats.org/officeDocument/2006/relationships/hyperlink" Target="https://podminky.urs.cz/item/CS_URS_2022_01/619991011" TargetMode="External"/><Relationship Id="rId94" Type="http://schemas.openxmlformats.org/officeDocument/2006/relationships/hyperlink" Target="https://podminky.urs.cz/item/CS_URS_2022_01/634911112" TargetMode="External"/><Relationship Id="rId99" Type="http://schemas.openxmlformats.org/officeDocument/2006/relationships/hyperlink" Target="https://podminky.urs.cz/item/CS_URS_2022_01/871263121" TargetMode="External"/><Relationship Id="rId101" Type="http://schemas.openxmlformats.org/officeDocument/2006/relationships/hyperlink" Target="https://podminky.urs.cz/item/CS_URS_2022_01/877265211" TargetMode="External"/><Relationship Id="rId122" Type="http://schemas.openxmlformats.org/officeDocument/2006/relationships/hyperlink" Target="https://podminky.urs.cz/item/CS_URS_2022_01/965042241" TargetMode="External"/><Relationship Id="rId143" Type="http://schemas.openxmlformats.org/officeDocument/2006/relationships/hyperlink" Target="https://podminky.urs.cz/item/CS_URS_2022_01/975043121" TargetMode="External"/><Relationship Id="rId148" Type="http://schemas.openxmlformats.org/officeDocument/2006/relationships/hyperlink" Target="https://podminky.urs.cz/item/CS_URS_2022_01/977311112" TargetMode="External"/><Relationship Id="rId164" Type="http://schemas.openxmlformats.org/officeDocument/2006/relationships/hyperlink" Target="https://podminky.urs.cz/item/CS_URS_2022_01/711161112" TargetMode="External"/><Relationship Id="rId169" Type="http://schemas.openxmlformats.org/officeDocument/2006/relationships/hyperlink" Target="https://podminky.urs.cz/item/CS_URS_2022_01/712300911" TargetMode="External"/><Relationship Id="rId185" Type="http://schemas.openxmlformats.org/officeDocument/2006/relationships/hyperlink" Target="https://podminky.urs.cz/item/CS_URS_2022_01/998712181" TargetMode="External"/><Relationship Id="rId334" Type="http://schemas.openxmlformats.org/officeDocument/2006/relationships/hyperlink" Target="https://podminky.urs.cz/item/CS_URS_2022_01/781491822" TargetMode="External"/><Relationship Id="rId350" Type="http://schemas.openxmlformats.org/officeDocument/2006/relationships/hyperlink" Target="https://podminky.urs.cz/item/CS_URS_2022_01/783801403" TargetMode="External"/><Relationship Id="rId355" Type="http://schemas.openxmlformats.org/officeDocument/2006/relationships/hyperlink" Target="https://podminky.urs.cz/item/CS_URS_2022_01/784111001" TargetMode="External"/><Relationship Id="rId4" Type="http://schemas.openxmlformats.org/officeDocument/2006/relationships/hyperlink" Target="https://podminky.urs.cz/item/CS_URS_2022_01/113107122" TargetMode="External"/><Relationship Id="rId9" Type="http://schemas.openxmlformats.org/officeDocument/2006/relationships/hyperlink" Target="https://podminky.urs.cz/item/CS_URS_2022_01/119003132" TargetMode="External"/><Relationship Id="rId180" Type="http://schemas.openxmlformats.org/officeDocument/2006/relationships/hyperlink" Target="https://podminky.urs.cz/item/CS_URS_2022_01/712800843" TargetMode="External"/><Relationship Id="rId210" Type="http://schemas.openxmlformats.org/officeDocument/2006/relationships/hyperlink" Target="https://podminky.urs.cz/item/CS_URS_2022_01/741421823" TargetMode="External"/><Relationship Id="rId215" Type="http://schemas.openxmlformats.org/officeDocument/2006/relationships/hyperlink" Target="https://podminky.urs.cz/item/CS_URS_2022_01/998761181" TargetMode="External"/><Relationship Id="rId236" Type="http://schemas.openxmlformats.org/officeDocument/2006/relationships/hyperlink" Target="https://podminky.urs.cz/item/CS_URS_2022_01/764004863" TargetMode="External"/><Relationship Id="rId257" Type="http://schemas.openxmlformats.org/officeDocument/2006/relationships/hyperlink" Target="https://podminky.urs.cz/item/CS_URS_2022_01/998766181" TargetMode="External"/><Relationship Id="rId278" Type="http://schemas.openxmlformats.org/officeDocument/2006/relationships/hyperlink" Target="https://podminky.urs.cz/item/CS_URS_2022_01/771474112" TargetMode="External"/><Relationship Id="rId26" Type="http://schemas.openxmlformats.org/officeDocument/2006/relationships/hyperlink" Target="https://podminky.urs.cz/item/CS_URS_2022_01/271572211" TargetMode="External"/><Relationship Id="rId231" Type="http://schemas.openxmlformats.org/officeDocument/2006/relationships/hyperlink" Target="https://podminky.urs.cz/item/CS_URS_2022_01/998763302" TargetMode="External"/><Relationship Id="rId252" Type="http://schemas.openxmlformats.org/officeDocument/2006/relationships/hyperlink" Target="https://podminky.urs.cz/item/CS_URS_2022_01/766691914" TargetMode="External"/><Relationship Id="rId273" Type="http://schemas.openxmlformats.org/officeDocument/2006/relationships/hyperlink" Target="https://podminky.urs.cz/item/CS_URS_2022_01/771121011" TargetMode="External"/><Relationship Id="rId294" Type="http://schemas.openxmlformats.org/officeDocument/2006/relationships/hyperlink" Target="https://podminky.urs.cz/item/CS_URS_2022_01/773993907" TargetMode="External"/><Relationship Id="rId308" Type="http://schemas.openxmlformats.org/officeDocument/2006/relationships/hyperlink" Target="https://podminky.urs.cz/item/CS_URS_2022_01/776301811" TargetMode="External"/><Relationship Id="rId329" Type="http://schemas.openxmlformats.org/officeDocument/2006/relationships/hyperlink" Target="https://podminky.urs.cz/item/CS_URS_2022_01/781474117" TargetMode="External"/><Relationship Id="rId47" Type="http://schemas.openxmlformats.org/officeDocument/2006/relationships/hyperlink" Target="https://podminky.urs.cz/item/CS_URS_2022_01/319202122" TargetMode="External"/><Relationship Id="rId68" Type="http://schemas.openxmlformats.org/officeDocument/2006/relationships/hyperlink" Target="https://podminky.urs.cz/item/CS_URS_2022_01/611325412" TargetMode="External"/><Relationship Id="rId89" Type="http://schemas.openxmlformats.org/officeDocument/2006/relationships/hyperlink" Target="https://podminky.urs.cz/item/CS_URS_2022_01/632481213" TargetMode="External"/><Relationship Id="rId112" Type="http://schemas.openxmlformats.org/officeDocument/2006/relationships/hyperlink" Target="https://podminky.urs.cz/item/CS_URS_2022_01/946111811" TargetMode="External"/><Relationship Id="rId133" Type="http://schemas.openxmlformats.org/officeDocument/2006/relationships/hyperlink" Target="https://podminky.urs.cz/item/CS_URS_2022_01/971033541" TargetMode="External"/><Relationship Id="rId154" Type="http://schemas.openxmlformats.org/officeDocument/2006/relationships/hyperlink" Target="https://podminky.urs.cz/item/CS_URS_2022_01/997013153" TargetMode="External"/><Relationship Id="rId175" Type="http://schemas.openxmlformats.org/officeDocument/2006/relationships/hyperlink" Target="https://podminky.urs.cz/item/CS_URS_2022_01/712341559" TargetMode="External"/><Relationship Id="rId340" Type="http://schemas.openxmlformats.org/officeDocument/2006/relationships/hyperlink" Target="https://podminky.urs.cz/item/CS_URS_2022_01/781495211" TargetMode="External"/><Relationship Id="rId361" Type="http://schemas.openxmlformats.org/officeDocument/2006/relationships/hyperlink" Target="https://podminky.urs.cz/item/CS_URS_2022_01/998786102" TargetMode="External"/><Relationship Id="rId196" Type="http://schemas.openxmlformats.org/officeDocument/2006/relationships/hyperlink" Target="https://podminky.urs.cz/item/CS_URS_2022_01/721910922" TargetMode="External"/><Relationship Id="rId200" Type="http://schemas.openxmlformats.org/officeDocument/2006/relationships/hyperlink" Target="https://podminky.urs.cz/item/CS_URS_2022_01/725240812" TargetMode="External"/><Relationship Id="rId16" Type="http://schemas.openxmlformats.org/officeDocument/2006/relationships/hyperlink" Target="https://podminky.urs.cz/item/CS_URS_2022_01/162211319" TargetMode="External"/><Relationship Id="rId221" Type="http://schemas.openxmlformats.org/officeDocument/2006/relationships/hyperlink" Target="https://podminky.urs.cz/item/CS_URS_2022_01/763121751" TargetMode="External"/><Relationship Id="rId242" Type="http://schemas.openxmlformats.org/officeDocument/2006/relationships/hyperlink" Target="https://podminky.urs.cz/item/CS_URS_2022_01/998764102" TargetMode="External"/><Relationship Id="rId263" Type="http://schemas.openxmlformats.org/officeDocument/2006/relationships/hyperlink" Target="https://podminky.urs.cz/item/CS_URS_2022_01/767641112" TargetMode="External"/><Relationship Id="rId284" Type="http://schemas.openxmlformats.org/officeDocument/2006/relationships/hyperlink" Target="https://podminky.urs.cz/item/CS_URS_2022_01/771591121" TargetMode="External"/><Relationship Id="rId319" Type="http://schemas.openxmlformats.org/officeDocument/2006/relationships/hyperlink" Target="https://podminky.urs.cz/item/CS_URS_2022_01/776991141" TargetMode="External"/><Relationship Id="rId37" Type="http://schemas.openxmlformats.org/officeDocument/2006/relationships/hyperlink" Target="https://podminky.urs.cz/item/CS_URS_2022_01/278311213" TargetMode="External"/><Relationship Id="rId58" Type="http://schemas.openxmlformats.org/officeDocument/2006/relationships/hyperlink" Target="https://podminky.urs.cz/item/CS_URS_2022_01/346481112" TargetMode="External"/><Relationship Id="rId79" Type="http://schemas.openxmlformats.org/officeDocument/2006/relationships/hyperlink" Target="https://podminky.urs.cz/item/CS_URS_2022_01/622131121" TargetMode="External"/><Relationship Id="rId102" Type="http://schemas.openxmlformats.org/officeDocument/2006/relationships/hyperlink" Target="https://podminky.urs.cz/item/CS_URS_2022_01/877265221" TargetMode="External"/><Relationship Id="rId123" Type="http://schemas.openxmlformats.org/officeDocument/2006/relationships/hyperlink" Target="https://podminky.urs.cz/item/CS_URS_2022_01/965046111" TargetMode="External"/><Relationship Id="rId144" Type="http://schemas.openxmlformats.org/officeDocument/2006/relationships/hyperlink" Target="https://podminky.urs.cz/item/CS_URS_2022_01/977151111" TargetMode="External"/><Relationship Id="rId330" Type="http://schemas.openxmlformats.org/officeDocument/2006/relationships/hyperlink" Target="https://podminky.urs.cz/item/CS_URS_2022_01/781477111" TargetMode="External"/><Relationship Id="rId90" Type="http://schemas.openxmlformats.org/officeDocument/2006/relationships/hyperlink" Target="https://podminky.urs.cz/item/CS_URS_2022_01/633811111" TargetMode="External"/><Relationship Id="rId165" Type="http://schemas.openxmlformats.org/officeDocument/2006/relationships/hyperlink" Target="https://podminky.urs.cz/item/CS_URS_2022_01/711161212" TargetMode="External"/><Relationship Id="rId186" Type="http://schemas.openxmlformats.org/officeDocument/2006/relationships/hyperlink" Target="https://podminky.urs.cz/item/CS_URS_2022_01/713121121" TargetMode="External"/><Relationship Id="rId351" Type="http://schemas.openxmlformats.org/officeDocument/2006/relationships/hyperlink" Target="https://podminky.urs.cz/item/CS_URS_2022_01/783817421" TargetMode="External"/><Relationship Id="rId211" Type="http://schemas.openxmlformats.org/officeDocument/2006/relationships/hyperlink" Target="https://podminky.urs.cz/item/CS_URS_2022_01/741421843" TargetMode="External"/><Relationship Id="rId232" Type="http://schemas.openxmlformats.org/officeDocument/2006/relationships/hyperlink" Target="https://podminky.urs.cz/item/CS_URS_2022_01/998763381" TargetMode="External"/><Relationship Id="rId253" Type="http://schemas.openxmlformats.org/officeDocument/2006/relationships/hyperlink" Target="https://podminky.urs.cz/item/CS_URS_2022_01/766694111" TargetMode="External"/><Relationship Id="rId274" Type="http://schemas.openxmlformats.org/officeDocument/2006/relationships/hyperlink" Target="https://podminky.urs.cz/item/CS_URS_2022_01/771151022" TargetMode="External"/><Relationship Id="rId295" Type="http://schemas.openxmlformats.org/officeDocument/2006/relationships/hyperlink" Target="https://podminky.urs.cz/item/CS_URS_2022_01/998773102" TargetMode="External"/><Relationship Id="rId309" Type="http://schemas.openxmlformats.org/officeDocument/2006/relationships/hyperlink" Target="https://podminky.urs.cz/item/CS_URS_2022_01/776321111" TargetMode="External"/><Relationship Id="rId27" Type="http://schemas.openxmlformats.org/officeDocument/2006/relationships/hyperlink" Target="https://podminky.urs.cz/item/CS_URS_2022_01/273321511" TargetMode="External"/><Relationship Id="rId48" Type="http://schemas.openxmlformats.org/officeDocument/2006/relationships/hyperlink" Target="https://podminky.urs.cz/item/CS_URS_2022_01/319202123" TargetMode="External"/><Relationship Id="rId69" Type="http://schemas.openxmlformats.org/officeDocument/2006/relationships/hyperlink" Target="https://podminky.urs.cz/item/CS_URS_2022_01/612121112" TargetMode="External"/><Relationship Id="rId113" Type="http://schemas.openxmlformats.org/officeDocument/2006/relationships/hyperlink" Target="https://podminky.urs.cz/item/CS_URS_2022_01/949101111" TargetMode="External"/><Relationship Id="rId134" Type="http://schemas.openxmlformats.org/officeDocument/2006/relationships/hyperlink" Target="https://podminky.urs.cz/item/CS_URS_2022_01/971033641" TargetMode="External"/><Relationship Id="rId320" Type="http://schemas.openxmlformats.org/officeDocument/2006/relationships/hyperlink" Target="https://podminky.urs.cz/item/CS_URS_2022_01/776991821" TargetMode="External"/><Relationship Id="rId80" Type="http://schemas.openxmlformats.org/officeDocument/2006/relationships/hyperlink" Target="https://podminky.urs.cz/item/CS_URS_2022_01/622215121" TargetMode="External"/><Relationship Id="rId155" Type="http://schemas.openxmlformats.org/officeDocument/2006/relationships/hyperlink" Target="https://podminky.urs.cz/item/CS_URS_2022_01/997013501" TargetMode="External"/><Relationship Id="rId176" Type="http://schemas.openxmlformats.org/officeDocument/2006/relationships/hyperlink" Target="https://podminky.urs.cz/item/CS_URS_2022_01/712341715" TargetMode="External"/><Relationship Id="rId197" Type="http://schemas.openxmlformats.org/officeDocument/2006/relationships/hyperlink" Target="https://podminky.urs.cz/item/CS_URS_2022_01/725110814" TargetMode="External"/><Relationship Id="rId341" Type="http://schemas.openxmlformats.org/officeDocument/2006/relationships/hyperlink" Target="https://podminky.urs.cz/item/CS_URS_2022_01/998781102" TargetMode="External"/><Relationship Id="rId362" Type="http://schemas.openxmlformats.org/officeDocument/2006/relationships/hyperlink" Target="https://podminky.urs.cz/item/CS_URS_2022_01/998786181" TargetMode="External"/><Relationship Id="rId201" Type="http://schemas.openxmlformats.org/officeDocument/2006/relationships/hyperlink" Target="https://podminky.urs.cz/item/CS_URS_2022_01/725310823" TargetMode="External"/><Relationship Id="rId222" Type="http://schemas.openxmlformats.org/officeDocument/2006/relationships/hyperlink" Target="https://podminky.urs.cz/item/CS_URS_2022_01/763121761" TargetMode="External"/><Relationship Id="rId243" Type="http://schemas.openxmlformats.org/officeDocument/2006/relationships/hyperlink" Target="https://podminky.urs.cz/item/CS_URS_2022_01/998764181" TargetMode="External"/><Relationship Id="rId264" Type="http://schemas.openxmlformats.org/officeDocument/2006/relationships/hyperlink" Target="https://podminky.urs.cz/item/CS_URS_2022_01/767661811" TargetMode="External"/><Relationship Id="rId285" Type="http://schemas.openxmlformats.org/officeDocument/2006/relationships/hyperlink" Target="https://podminky.urs.cz/item/CS_URS_2022_01/771591184" TargetMode="External"/><Relationship Id="rId17" Type="http://schemas.openxmlformats.org/officeDocument/2006/relationships/hyperlink" Target="https://podminky.urs.cz/item/CS_URS_2022_01/162751117" TargetMode="External"/><Relationship Id="rId38" Type="http://schemas.openxmlformats.org/officeDocument/2006/relationships/hyperlink" Target="https://podminky.urs.cz/item/CS_URS_2022_01/279311115" TargetMode="External"/><Relationship Id="rId59" Type="http://schemas.openxmlformats.org/officeDocument/2006/relationships/hyperlink" Target="https://podminky.urs.cz/item/CS_URS_2022_01/349231821" TargetMode="External"/><Relationship Id="rId103" Type="http://schemas.openxmlformats.org/officeDocument/2006/relationships/hyperlink" Target="https://podminky.urs.cz/item/CS_URS_2022_01/877265271" TargetMode="External"/><Relationship Id="rId124" Type="http://schemas.openxmlformats.org/officeDocument/2006/relationships/hyperlink" Target="https://podminky.urs.cz/item/CS_URS_2022_01/965046119" TargetMode="External"/><Relationship Id="rId310" Type="http://schemas.openxmlformats.org/officeDocument/2006/relationships/hyperlink" Target="https://podminky.urs.cz/item/CS_URS_2022_01/776321211" TargetMode="External"/><Relationship Id="rId70" Type="http://schemas.openxmlformats.org/officeDocument/2006/relationships/hyperlink" Target="https://podminky.urs.cz/item/CS_URS_2022_01/612131121" TargetMode="External"/><Relationship Id="rId91" Type="http://schemas.openxmlformats.org/officeDocument/2006/relationships/hyperlink" Target="https://podminky.urs.cz/item/CS_URS_2022_01/633991111" TargetMode="External"/><Relationship Id="rId145" Type="http://schemas.openxmlformats.org/officeDocument/2006/relationships/hyperlink" Target="https://podminky.urs.cz/item/CS_URS_2022_01/977151119" TargetMode="External"/><Relationship Id="rId166" Type="http://schemas.openxmlformats.org/officeDocument/2006/relationships/hyperlink" Target="https://podminky.urs.cz/item/CS_URS_2022_01/711161384" TargetMode="External"/><Relationship Id="rId187" Type="http://schemas.openxmlformats.org/officeDocument/2006/relationships/hyperlink" Target="https://podminky.urs.cz/item/CS_URS_2022_01/713141131" TargetMode="External"/><Relationship Id="rId331" Type="http://schemas.openxmlformats.org/officeDocument/2006/relationships/hyperlink" Target="https://podminky.urs.cz/item/CS_URS_2022_01/781491021" TargetMode="External"/><Relationship Id="rId352" Type="http://schemas.openxmlformats.org/officeDocument/2006/relationships/hyperlink" Target="https://podminky.urs.cz/item/CS_URS_2022_01/783801403" TargetMode="External"/><Relationship Id="rId1" Type="http://schemas.openxmlformats.org/officeDocument/2006/relationships/hyperlink" Target="https://podminky.urs.cz/item/CS_URS_2022_01/113106121" TargetMode="External"/><Relationship Id="rId212" Type="http://schemas.openxmlformats.org/officeDocument/2006/relationships/hyperlink" Target="https://podminky.urs.cz/item/CS_URS_2022_01/741421845" TargetMode="External"/><Relationship Id="rId233" Type="http://schemas.openxmlformats.org/officeDocument/2006/relationships/hyperlink" Target="https://podminky.urs.cz/item/CS_URS_2022_01/764001901" TargetMode="External"/><Relationship Id="rId254" Type="http://schemas.openxmlformats.org/officeDocument/2006/relationships/hyperlink" Target="https://podminky.urs.cz/item/CS_URS_2022_01/766694121" TargetMode="External"/><Relationship Id="rId28" Type="http://schemas.openxmlformats.org/officeDocument/2006/relationships/hyperlink" Target="https://podminky.urs.cz/item/CS_URS_2022_01/273362021" TargetMode="External"/><Relationship Id="rId49" Type="http://schemas.openxmlformats.org/officeDocument/2006/relationships/hyperlink" Target="https://podminky.urs.cz/item/CS_URS_2022_01/340271025" TargetMode="External"/><Relationship Id="rId114" Type="http://schemas.openxmlformats.org/officeDocument/2006/relationships/hyperlink" Target="https://podminky.urs.cz/item/CS_URS_2022_01/952901111" TargetMode="External"/><Relationship Id="rId275" Type="http://schemas.openxmlformats.org/officeDocument/2006/relationships/hyperlink" Target="https://podminky.urs.cz/item/CS_URS_2022_01/771161011" TargetMode="External"/><Relationship Id="rId296" Type="http://schemas.openxmlformats.org/officeDocument/2006/relationships/hyperlink" Target="https://podminky.urs.cz/item/CS_URS_2022_01/998773181" TargetMode="External"/><Relationship Id="rId300" Type="http://schemas.openxmlformats.org/officeDocument/2006/relationships/hyperlink" Target="https://podminky.urs.cz/item/CS_URS_2022_01/776111311" TargetMode="External"/><Relationship Id="rId60" Type="http://schemas.openxmlformats.org/officeDocument/2006/relationships/hyperlink" Target="https://podminky.urs.cz/item/CS_URS_2022_01/359901212" TargetMode="External"/><Relationship Id="rId81" Type="http://schemas.openxmlformats.org/officeDocument/2006/relationships/hyperlink" Target="https://podminky.urs.cz/item/CS_URS_2022_01/642944121" TargetMode="External"/><Relationship Id="rId135" Type="http://schemas.openxmlformats.org/officeDocument/2006/relationships/hyperlink" Target="https://podminky.urs.cz/item/CS_URS_2022_01/971033651" TargetMode="External"/><Relationship Id="rId156" Type="http://schemas.openxmlformats.org/officeDocument/2006/relationships/hyperlink" Target="https://podminky.urs.cz/item/CS_URS_2022_01/997013509" TargetMode="External"/><Relationship Id="rId177" Type="http://schemas.openxmlformats.org/officeDocument/2006/relationships/hyperlink" Target="https://podminky.urs.cz/item/CS_URS_2022_01/712341719" TargetMode="External"/><Relationship Id="rId198" Type="http://schemas.openxmlformats.org/officeDocument/2006/relationships/hyperlink" Target="https://podminky.urs.cz/item/CS_URS_2022_01/725122817" TargetMode="External"/><Relationship Id="rId321" Type="http://schemas.openxmlformats.org/officeDocument/2006/relationships/hyperlink" Target="https://podminky.urs.cz/item/CS_URS_2022_01/776991822" TargetMode="External"/><Relationship Id="rId342" Type="http://schemas.openxmlformats.org/officeDocument/2006/relationships/hyperlink" Target="https://podminky.urs.cz/item/CS_URS_2022_01/998781181" TargetMode="External"/><Relationship Id="rId363" Type="http://schemas.openxmlformats.org/officeDocument/2006/relationships/drawing" Target="../drawings/drawing2.xml"/><Relationship Id="rId202" Type="http://schemas.openxmlformats.org/officeDocument/2006/relationships/hyperlink" Target="https://podminky.urs.cz/item/CS_URS_2022_01/725330820" TargetMode="External"/><Relationship Id="rId223" Type="http://schemas.openxmlformats.org/officeDocument/2006/relationships/hyperlink" Target="https://podminky.urs.cz/item/CS_URS_2022_01/763131451" TargetMode="External"/><Relationship Id="rId244" Type="http://schemas.openxmlformats.org/officeDocument/2006/relationships/hyperlink" Target="https://podminky.urs.cz/item/CS_URS_2022_01/998764181" TargetMode="External"/><Relationship Id="rId18" Type="http://schemas.openxmlformats.org/officeDocument/2006/relationships/hyperlink" Target="https://podminky.urs.cz/item/CS_URS_2022_01/167111101" TargetMode="External"/><Relationship Id="rId39" Type="http://schemas.openxmlformats.org/officeDocument/2006/relationships/hyperlink" Target="https://podminky.urs.cz/item/CS_URS_2022_01/310239211" TargetMode="External"/><Relationship Id="rId265" Type="http://schemas.openxmlformats.org/officeDocument/2006/relationships/hyperlink" Target="https://podminky.urs.cz/item/CS_URS_2022_01/767662110" TargetMode="External"/><Relationship Id="rId286" Type="http://schemas.openxmlformats.org/officeDocument/2006/relationships/hyperlink" Target="https://podminky.urs.cz/item/CS_URS_2022_01/771591241" TargetMode="External"/><Relationship Id="rId50" Type="http://schemas.openxmlformats.org/officeDocument/2006/relationships/hyperlink" Target="https://podminky.urs.cz/item/CS_URS_2022_01/342272225" TargetMode="External"/><Relationship Id="rId104" Type="http://schemas.openxmlformats.org/officeDocument/2006/relationships/hyperlink" Target="https://podminky.urs.cz/item/CS_URS_2022_01/895270001" TargetMode="External"/><Relationship Id="rId125" Type="http://schemas.openxmlformats.org/officeDocument/2006/relationships/hyperlink" Target="https://podminky.urs.cz/item/CS_URS_2022_01/965049112" TargetMode="External"/><Relationship Id="rId146" Type="http://schemas.openxmlformats.org/officeDocument/2006/relationships/hyperlink" Target="https://podminky.urs.cz/item/CS_URS_2022_01/977151122" TargetMode="External"/><Relationship Id="rId167" Type="http://schemas.openxmlformats.org/officeDocument/2006/relationships/hyperlink" Target="https://podminky.urs.cz/item/CS_URS_2022_01/998711102" TargetMode="External"/><Relationship Id="rId188" Type="http://schemas.openxmlformats.org/officeDocument/2006/relationships/hyperlink" Target="https://podminky.urs.cz/item/CS_URS_2022_01/713141224" TargetMode="External"/><Relationship Id="rId311" Type="http://schemas.openxmlformats.org/officeDocument/2006/relationships/hyperlink" Target="https://podminky.urs.cz/item/CS_URS_2022_01/776410811" TargetMode="External"/><Relationship Id="rId332" Type="http://schemas.openxmlformats.org/officeDocument/2006/relationships/hyperlink" Target="https://podminky.urs.cz/item/CS_URS_2022_01/781491811" TargetMode="External"/><Relationship Id="rId353" Type="http://schemas.openxmlformats.org/officeDocument/2006/relationships/hyperlink" Target="https://podminky.urs.cz/item/CS_URS_2022_01/783823101" TargetMode="External"/><Relationship Id="rId71" Type="http://schemas.openxmlformats.org/officeDocument/2006/relationships/hyperlink" Target="https://podminky.urs.cz/item/CS_URS_2022_01/612142001" TargetMode="External"/><Relationship Id="rId92" Type="http://schemas.openxmlformats.org/officeDocument/2006/relationships/hyperlink" Target="https://podminky.urs.cz/item/CS_URS_2022_01/634112123" TargetMode="External"/><Relationship Id="rId213" Type="http://schemas.openxmlformats.org/officeDocument/2006/relationships/hyperlink" Target="https://podminky.urs.cz/item/CS_URS_2022_01/741421855" TargetMode="External"/><Relationship Id="rId234" Type="http://schemas.openxmlformats.org/officeDocument/2006/relationships/hyperlink" Target="https://podminky.urs.cz/item/CS_URS_2022_01/764002841" TargetMode="External"/><Relationship Id="rId2" Type="http://schemas.openxmlformats.org/officeDocument/2006/relationships/hyperlink" Target="https://podminky.urs.cz/item/CS_URS_2022_01/113106123" TargetMode="External"/><Relationship Id="rId29" Type="http://schemas.openxmlformats.org/officeDocument/2006/relationships/hyperlink" Target="https://podminky.urs.cz/item/CS_URS_2022_01/274313711" TargetMode="External"/><Relationship Id="rId255" Type="http://schemas.openxmlformats.org/officeDocument/2006/relationships/hyperlink" Target="https://podminky.urs.cz/item/CS_URS_2022_01/766694122" TargetMode="External"/><Relationship Id="rId276" Type="http://schemas.openxmlformats.org/officeDocument/2006/relationships/hyperlink" Target="https://podminky.urs.cz/item/CS_URS_2022_01/771161021" TargetMode="External"/><Relationship Id="rId297" Type="http://schemas.openxmlformats.org/officeDocument/2006/relationships/hyperlink" Target="https://podminky.urs.cz/item/CS_URS_2022_01/776111112" TargetMode="External"/><Relationship Id="rId40" Type="http://schemas.openxmlformats.org/officeDocument/2006/relationships/hyperlink" Target="https://podminky.urs.cz/item/CS_URS_2022_01/311272211" TargetMode="External"/><Relationship Id="rId115" Type="http://schemas.openxmlformats.org/officeDocument/2006/relationships/hyperlink" Target="https://podminky.urs.cz/item/CS_URS_2022_01/953735113" TargetMode="External"/><Relationship Id="rId136" Type="http://schemas.openxmlformats.org/officeDocument/2006/relationships/hyperlink" Target="https://podminky.urs.cz/item/CS_URS_2022_01/973031324" TargetMode="External"/><Relationship Id="rId157" Type="http://schemas.openxmlformats.org/officeDocument/2006/relationships/hyperlink" Target="https://podminky.urs.cz/item/CS_URS_2022_01/997013871" TargetMode="External"/><Relationship Id="rId178" Type="http://schemas.openxmlformats.org/officeDocument/2006/relationships/hyperlink" Target="https://podminky.urs.cz/item/CS_URS_2022_01/712341720" TargetMode="External"/><Relationship Id="rId301" Type="http://schemas.openxmlformats.org/officeDocument/2006/relationships/hyperlink" Target="https://podminky.urs.cz/item/CS_URS_2022_01/776121111" TargetMode="External"/><Relationship Id="rId322" Type="http://schemas.openxmlformats.org/officeDocument/2006/relationships/hyperlink" Target="https://podminky.urs.cz/item/CS_URS_2022_01/998776102" TargetMode="External"/><Relationship Id="rId343" Type="http://schemas.openxmlformats.org/officeDocument/2006/relationships/hyperlink" Target="https://podminky.urs.cz/item/CS_URS_2022_01/783000111" TargetMode="External"/><Relationship Id="rId61" Type="http://schemas.openxmlformats.org/officeDocument/2006/relationships/hyperlink" Target="https://podminky.urs.cz/item/CS_URS_2022_01/452311131" TargetMode="External"/><Relationship Id="rId82" Type="http://schemas.openxmlformats.org/officeDocument/2006/relationships/hyperlink" Target="https://podminky.urs.cz/item/CS_URS_2022_01/642945111" TargetMode="External"/><Relationship Id="rId199" Type="http://schemas.openxmlformats.org/officeDocument/2006/relationships/hyperlink" Target="https://podminky.urs.cz/item/CS_URS_2022_01/725210821" TargetMode="External"/><Relationship Id="rId203" Type="http://schemas.openxmlformats.org/officeDocument/2006/relationships/hyperlink" Target="https://podminky.urs.cz/item/CS_URS_2022_01/725820801" TargetMode="External"/><Relationship Id="rId19" Type="http://schemas.openxmlformats.org/officeDocument/2006/relationships/hyperlink" Target="https://podminky.urs.cz/item/CS_URS_2022_01/171201231" TargetMode="External"/><Relationship Id="rId224" Type="http://schemas.openxmlformats.org/officeDocument/2006/relationships/hyperlink" Target="https://podminky.urs.cz/item/CS_URS_2022_01/763131751" TargetMode="External"/><Relationship Id="rId245" Type="http://schemas.openxmlformats.org/officeDocument/2006/relationships/hyperlink" Target="https://podminky.urs.cz/item/CS_URS_2022_01/766231113" TargetMode="External"/><Relationship Id="rId266" Type="http://schemas.openxmlformats.org/officeDocument/2006/relationships/hyperlink" Target="https://podminky.urs.cz/item/CS_URS_2022_01/767871_R11" TargetMode="External"/><Relationship Id="rId287" Type="http://schemas.openxmlformats.org/officeDocument/2006/relationships/hyperlink" Target="https://podminky.urs.cz/item/CS_URS_2022_01/771591242" TargetMode="External"/><Relationship Id="rId30" Type="http://schemas.openxmlformats.org/officeDocument/2006/relationships/hyperlink" Target="https://podminky.urs.cz/item/CS_URS_2022_01/274351121" TargetMode="External"/><Relationship Id="rId105" Type="http://schemas.openxmlformats.org/officeDocument/2006/relationships/hyperlink" Target="https://podminky.urs.cz/item/CS_URS_2022_01/895270021" TargetMode="External"/><Relationship Id="rId126" Type="http://schemas.openxmlformats.org/officeDocument/2006/relationships/hyperlink" Target="https://podminky.urs.cz/item/CS_URS_2022_01/967031132" TargetMode="External"/><Relationship Id="rId147" Type="http://schemas.openxmlformats.org/officeDocument/2006/relationships/hyperlink" Target="https://podminky.urs.cz/item/CS_URS_2022_01/977151124" TargetMode="External"/><Relationship Id="rId168" Type="http://schemas.openxmlformats.org/officeDocument/2006/relationships/hyperlink" Target="https://podminky.urs.cz/item/CS_URS_2022_01/998711181" TargetMode="External"/><Relationship Id="rId312" Type="http://schemas.openxmlformats.org/officeDocument/2006/relationships/hyperlink" Target="https://podminky.urs.cz/item/CS_URS_2022_01/776411121" TargetMode="External"/><Relationship Id="rId333" Type="http://schemas.openxmlformats.org/officeDocument/2006/relationships/hyperlink" Target="https://podminky.urs.cz/item/CS_URS_2022_01/781491815" TargetMode="External"/><Relationship Id="rId354" Type="http://schemas.openxmlformats.org/officeDocument/2006/relationships/hyperlink" Target="https://podminky.urs.cz/item/CS_URS_2022_01/783827401" TargetMode="External"/><Relationship Id="rId51" Type="http://schemas.openxmlformats.org/officeDocument/2006/relationships/hyperlink" Target="https://podminky.urs.cz/item/CS_URS_2022_01/342272245" TargetMode="External"/><Relationship Id="rId72" Type="http://schemas.openxmlformats.org/officeDocument/2006/relationships/hyperlink" Target="https://podminky.urs.cz/item/CS_URS_2022_01/612311131" TargetMode="External"/><Relationship Id="rId93" Type="http://schemas.openxmlformats.org/officeDocument/2006/relationships/hyperlink" Target="https://podminky.urs.cz/item/CS_URS_2022_01/634663111" TargetMode="External"/><Relationship Id="rId189" Type="http://schemas.openxmlformats.org/officeDocument/2006/relationships/hyperlink" Target="https://podminky.urs.cz/item/CS_URS_2022_01/713141135" TargetMode="External"/><Relationship Id="rId3" Type="http://schemas.openxmlformats.org/officeDocument/2006/relationships/hyperlink" Target="https://podminky.urs.cz/item/CS_URS_2022_01/113106171" TargetMode="External"/><Relationship Id="rId214" Type="http://schemas.openxmlformats.org/officeDocument/2006/relationships/hyperlink" Target="https://podminky.urs.cz/item/CS_URS_2022_01/998761102" TargetMode="External"/><Relationship Id="rId235" Type="http://schemas.openxmlformats.org/officeDocument/2006/relationships/hyperlink" Target="https://podminky.urs.cz/item/CS_URS_2022_01/764002851" TargetMode="External"/><Relationship Id="rId256" Type="http://schemas.openxmlformats.org/officeDocument/2006/relationships/hyperlink" Target="https://podminky.urs.cz/item/CS_URS_2022_01/998766102" TargetMode="External"/><Relationship Id="rId277" Type="http://schemas.openxmlformats.org/officeDocument/2006/relationships/hyperlink" Target="https://podminky.urs.cz/item/CS_URS_2022_01/771473810" TargetMode="External"/><Relationship Id="rId298" Type="http://schemas.openxmlformats.org/officeDocument/2006/relationships/hyperlink" Target="https://podminky.urs.cz/item/CS_URS_2022_01/776111311" TargetMode="External"/><Relationship Id="rId116" Type="http://schemas.openxmlformats.org/officeDocument/2006/relationships/hyperlink" Target="https://podminky.urs.cz/item/CS_URS_2022_01/953735114" TargetMode="External"/><Relationship Id="rId137" Type="http://schemas.openxmlformats.org/officeDocument/2006/relationships/hyperlink" Target="https://podminky.urs.cz/item/CS_URS_2022_01/974031664" TargetMode="External"/><Relationship Id="rId158" Type="http://schemas.openxmlformats.org/officeDocument/2006/relationships/hyperlink" Target="https://podminky.urs.cz/item/CS_URS_2022_01/998017002" TargetMode="External"/><Relationship Id="rId302" Type="http://schemas.openxmlformats.org/officeDocument/2006/relationships/hyperlink" Target="https://podminky.urs.cz/item/CS_URS_2022_01/776121113" TargetMode="External"/><Relationship Id="rId323" Type="http://schemas.openxmlformats.org/officeDocument/2006/relationships/hyperlink" Target="https://podminky.urs.cz/item/CS_URS_2022_01/998776181" TargetMode="External"/><Relationship Id="rId344" Type="http://schemas.openxmlformats.org/officeDocument/2006/relationships/hyperlink" Target="https://podminky.urs.cz/item/CS_URS_2022_01/783301313" TargetMode="External"/><Relationship Id="rId20" Type="http://schemas.openxmlformats.org/officeDocument/2006/relationships/hyperlink" Target="https://podminky.urs.cz/item/CS_URS_2022_01/171251201" TargetMode="External"/><Relationship Id="rId41" Type="http://schemas.openxmlformats.org/officeDocument/2006/relationships/hyperlink" Target="https://podminky.urs.cz/item/CS_URS_2022_01/317142422" TargetMode="External"/><Relationship Id="rId62" Type="http://schemas.openxmlformats.org/officeDocument/2006/relationships/hyperlink" Target="https://podminky.urs.cz/item/CS_URS_2022_01/564710011" TargetMode="External"/><Relationship Id="rId83" Type="http://schemas.openxmlformats.org/officeDocument/2006/relationships/hyperlink" Target="https://podminky.urs.cz/item/CS_URS_2022_01/622525101" TargetMode="External"/><Relationship Id="rId179" Type="http://schemas.openxmlformats.org/officeDocument/2006/relationships/hyperlink" Target="https://podminky.urs.cz/item/CS_URS_2022_01/712800841" TargetMode="External"/><Relationship Id="rId190" Type="http://schemas.openxmlformats.org/officeDocument/2006/relationships/hyperlink" Target="https://podminky.urs.cz/item/CS_URS_2022_01/713521121" TargetMode="External"/><Relationship Id="rId204" Type="http://schemas.openxmlformats.org/officeDocument/2006/relationships/hyperlink" Target="https://podminky.urs.cz/item/CS_URS_2022_01/725820802" TargetMode="External"/><Relationship Id="rId225" Type="http://schemas.openxmlformats.org/officeDocument/2006/relationships/hyperlink" Target="https://podminky.urs.cz/item/CS_URS_2022_01/763131761" TargetMode="External"/><Relationship Id="rId246" Type="http://schemas.openxmlformats.org/officeDocument/2006/relationships/hyperlink" Target="https://podminky.urs.cz/item/CS_URS_2022_01/766441811" TargetMode="External"/><Relationship Id="rId267" Type="http://schemas.openxmlformats.org/officeDocument/2006/relationships/hyperlink" Target="https://podminky.urs.cz/item/CS_URS_2022_01/767648351" TargetMode="External"/><Relationship Id="rId288" Type="http://schemas.openxmlformats.org/officeDocument/2006/relationships/hyperlink" Target="https://podminky.urs.cz/item/CS_URS_2022_01/771591264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721273153" TargetMode="External"/><Relationship Id="rId18" Type="http://schemas.openxmlformats.org/officeDocument/2006/relationships/hyperlink" Target="https://podminky.urs.cz/item/CS_URS_2022_01/722174023" TargetMode="External"/><Relationship Id="rId26" Type="http://schemas.openxmlformats.org/officeDocument/2006/relationships/hyperlink" Target="https://podminky.urs.cz/item/CS_URS_2022_01/722181242" TargetMode="External"/><Relationship Id="rId39" Type="http://schemas.openxmlformats.org/officeDocument/2006/relationships/hyperlink" Target="https://podminky.urs.cz/item/CS_URS_2022_01/732421201" TargetMode="External"/><Relationship Id="rId21" Type="http://schemas.openxmlformats.org/officeDocument/2006/relationships/hyperlink" Target="https://podminky.urs.cz/item/CS_URS_2022_01/722174026" TargetMode="External"/><Relationship Id="rId34" Type="http://schemas.openxmlformats.org/officeDocument/2006/relationships/hyperlink" Target="https://podminky.urs.cz/item/CS_URS_2022_01/722232044" TargetMode="External"/><Relationship Id="rId42" Type="http://schemas.openxmlformats.org/officeDocument/2006/relationships/hyperlink" Target="https://podminky.urs.cz/item/CS_URS_2022_01/725112022" TargetMode="External"/><Relationship Id="rId47" Type="http://schemas.openxmlformats.org/officeDocument/2006/relationships/hyperlink" Target="https://podminky.urs.cz/item/CS_URS_2022_01/725311121" TargetMode="External"/><Relationship Id="rId50" Type="http://schemas.openxmlformats.org/officeDocument/2006/relationships/hyperlink" Target="https://podminky.urs.cz/item/CS_URS_2022_01/725813112" TargetMode="External"/><Relationship Id="rId55" Type="http://schemas.openxmlformats.org/officeDocument/2006/relationships/hyperlink" Target="https://podminky.urs.cz/item/CS_URS_2022_01/725865311" TargetMode="External"/><Relationship Id="rId63" Type="http://schemas.openxmlformats.org/officeDocument/2006/relationships/hyperlink" Target="https://podminky.urs.cz/item/CS_URS_2022_01/726191002" TargetMode="External"/><Relationship Id="rId68" Type="http://schemas.openxmlformats.org/officeDocument/2006/relationships/drawing" Target="../drawings/drawing3.xml"/><Relationship Id="rId7" Type="http://schemas.openxmlformats.org/officeDocument/2006/relationships/hyperlink" Target="https://podminky.urs.cz/item/CS_URS_2022_01/721174025" TargetMode="External"/><Relationship Id="rId2" Type="http://schemas.openxmlformats.org/officeDocument/2006/relationships/hyperlink" Target="https://podminky.urs.cz/item/CS_URS_2022_01/899722114" TargetMode="External"/><Relationship Id="rId16" Type="http://schemas.openxmlformats.org/officeDocument/2006/relationships/hyperlink" Target="https://podminky.urs.cz/item/CS_URS_2022_01/722174021" TargetMode="External"/><Relationship Id="rId29" Type="http://schemas.openxmlformats.org/officeDocument/2006/relationships/hyperlink" Target="https://podminky.urs.cz/item/CS_URS_2022_01/722220111" TargetMode="External"/><Relationship Id="rId1" Type="http://schemas.openxmlformats.org/officeDocument/2006/relationships/hyperlink" Target="https://podminky.urs.cz/item/CS_URS_2022_01/451595111" TargetMode="External"/><Relationship Id="rId6" Type="http://schemas.openxmlformats.org/officeDocument/2006/relationships/hyperlink" Target="https://podminky.urs.cz/item/CS_URS_2022_01/721173402" TargetMode="External"/><Relationship Id="rId11" Type="http://schemas.openxmlformats.org/officeDocument/2006/relationships/hyperlink" Target="https://podminky.urs.cz/item/CS_URS_2022_01/721174063" TargetMode="External"/><Relationship Id="rId24" Type="http://schemas.openxmlformats.org/officeDocument/2006/relationships/hyperlink" Target="https://podminky.urs.cz/item/CS_URS_2022_01/722181232" TargetMode="External"/><Relationship Id="rId32" Type="http://schemas.openxmlformats.org/officeDocument/2006/relationships/hyperlink" Target="https://podminky.urs.cz/item/CS_URS_2022_01/722224153" TargetMode="External"/><Relationship Id="rId37" Type="http://schemas.openxmlformats.org/officeDocument/2006/relationships/hyperlink" Target="https://podminky.urs.cz/item/CS_URS_2022_01/722232047" TargetMode="External"/><Relationship Id="rId40" Type="http://schemas.openxmlformats.org/officeDocument/2006/relationships/hyperlink" Target="https://podminky.urs.cz/item/CS_URS_2022_01/734220101" TargetMode="External"/><Relationship Id="rId45" Type="http://schemas.openxmlformats.org/officeDocument/2006/relationships/hyperlink" Target="https://podminky.urs.cz/item/CS_URS_2022_01/725211603" TargetMode="External"/><Relationship Id="rId53" Type="http://schemas.openxmlformats.org/officeDocument/2006/relationships/hyperlink" Target="https://podminky.urs.cz/item/CS_URS_2022_01/725861102" TargetMode="External"/><Relationship Id="rId58" Type="http://schemas.openxmlformats.org/officeDocument/2006/relationships/hyperlink" Target="https://podminky.urs.cz/item/CS_URS_2022_01/725980123" TargetMode="External"/><Relationship Id="rId66" Type="http://schemas.openxmlformats.org/officeDocument/2006/relationships/hyperlink" Target="https://podminky.urs.cz/item/CS_URS_2022_01/043103000" TargetMode="External"/><Relationship Id="rId5" Type="http://schemas.openxmlformats.org/officeDocument/2006/relationships/hyperlink" Target="https://podminky.urs.cz/item/CS_URS_2022_01/721173401" TargetMode="External"/><Relationship Id="rId15" Type="http://schemas.openxmlformats.org/officeDocument/2006/relationships/hyperlink" Target="https://podminky.urs.cz/item/CS_URS_2022_01/998721202" TargetMode="External"/><Relationship Id="rId23" Type="http://schemas.openxmlformats.org/officeDocument/2006/relationships/hyperlink" Target="https://podminky.urs.cz/item/CS_URS_2022_01/722181231" TargetMode="External"/><Relationship Id="rId28" Type="http://schemas.openxmlformats.org/officeDocument/2006/relationships/hyperlink" Target="https://podminky.urs.cz/item/CS_URS_2022_01/722181252" TargetMode="External"/><Relationship Id="rId36" Type="http://schemas.openxmlformats.org/officeDocument/2006/relationships/hyperlink" Target="https://podminky.urs.cz/item/CS_URS_2022_01/722232046" TargetMode="External"/><Relationship Id="rId49" Type="http://schemas.openxmlformats.org/officeDocument/2006/relationships/hyperlink" Target="https://podminky.urs.cz/item/CS_URS_2022_01/725813111" TargetMode="External"/><Relationship Id="rId57" Type="http://schemas.openxmlformats.org/officeDocument/2006/relationships/hyperlink" Target="https://podminky.urs.cz/item/CS_URS_2022_01/725865411" TargetMode="External"/><Relationship Id="rId61" Type="http://schemas.openxmlformats.org/officeDocument/2006/relationships/hyperlink" Target="https://podminky.urs.cz/item/CS_URS_2022_01/726111031" TargetMode="External"/><Relationship Id="rId10" Type="http://schemas.openxmlformats.org/officeDocument/2006/relationships/hyperlink" Target="https://podminky.urs.cz/item/CS_URS_2022_01/721174045" TargetMode="External"/><Relationship Id="rId19" Type="http://schemas.openxmlformats.org/officeDocument/2006/relationships/hyperlink" Target="https://podminky.urs.cz/item/CS_URS_2022_01/722174024" TargetMode="External"/><Relationship Id="rId31" Type="http://schemas.openxmlformats.org/officeDocument/2006/relationships/hyperlink" Target="https://podminky.urs.cz/item/CS_URS_2022_01/722220121" TargetMode="External"/><Relationship Id="rId44" Type="http://schemas.openxmlformats.org/officeDocument/2006/relationships/hyperlink" Target="https://podminky.urs.cz/item/CS_URS_2022_01/725121521" TargetMode="External"/><Relationship Id="rId52" Type="http://schemas.openxmlformats.org/officeDocument/2006/relationships/hyperlink" Target="https://podminky.urs.cz/item/CS_URS_2022_01/725832111" TargetMode="External"/><Relationship Id="rId60" Type="http://schemas.openxmlformats.org/officeDocument/2006/relationships/hyperlink" Target="https://podminky.urs.cz/item/CS_URS_2022_01/726111021" TargetMode="External"/><Relationship Id="rId65" Type="http://schemas.openxmlformats.org/officeDocument/2006/relationships/hyperlink" Target="https://podminky.urs.cz/item/CS_URS_2022_01/013254000" TargetMode="External"/><Relationship Id="rId4" Type="http://schemas.openxmlformats.org/officeDocument/2006/relationships/hyperlink" Target="https://podminky.urs.cz/item/CS_URS_2022_01/998713202" TargetMode="External"/><Relationship Id="rId9" Type="http://schemas.openxmlformats.org/officeDocument/2006/relationships/hyperlink" Target="https://podminky.urs.cz/item/CS_URS_2022_01/721174043" TargetMode="External"/><Relationship Id="rId14" Type="http://schemas.openxmlformats.org/officeDocument/2006/relationships/hyperlink" Target="https://podminky.urs.cz/item/CS_URS_2022_01/722170801" TargetMode="External"/><Relationship Id="rId22" Type="http://schemas.openxmlformats.org/officeDocument/2006/relationships/hyperlink" Target="https://podminky.urs.cz/item/CS_URS_2022_01/722174027" TargetMode="External"/><Relationship Id="rId27" Type="http://schemas.openxmlformats.org/officeDocument/2006/relationships/hyperlink" Target="https://podminky.urs.cz/item/CS_URS_2022_01/722181243" TargetMode="External"/><Relationship Id="rId30" Type="http://schemas.openxmlformats.org/officeDocument/2006/relationships/hyperlink" Target="https://podminky.urs.cz/item/CS_URS_2022_01/722220112" TargetMode="External"/><Relationship Id="rId35" Type="http://schemas.openxmlformats.org/officeDocument/2006/relationships/hyperlink" Target="https://podminky.urs.cz/item/CS_URS_2022_01/722232045" TargetMode="External"/><Relationship Id="rId43" Type="http://schemas.openxmlformats.org/officeDocument/2006/relationships/hyperlink" Target="https://podminky.urs.cz/item/CS_URS_2022_01/725112171" TargetMode="External"/><Relationship Id="rId48" Type="http://schemas.openxmlformats.org/officeDocument/2006/relationships/hyperlink" Target="https://podminky.urs.cz/item/CS_URS_2022_01/725331111" TargetMode="External"/><Relationship Id="rId56" Type="http://schemas.openxmlformats.org/officeDocument/2006/relationships/hyperlink" Target="https://podminky.urs.cz/item/CS_URS_2022_01/725865312" TargetMode="External"/><Relationship Id="rId64" Type="http://schemas.openxmlformats.org/officeDocument/2006/relationships/hyperlink" Target="https://podminky.urs.cz/item/CS_URS_2022_01/998726212" TargetMode="External"/><Relationship Id="rId8" Type="http://schemas.openxmlformats.org/officeDocument/2006/relationships/hyperlink" Target="https://podminky.urs.cz/item/CS_URS_2022_01/721174042" TargetMode="External"/><Relationship Id="rId51" Type="http://schemas.openxmlformats.org/officeDocument/2006/relationships/hyperlink" Target="https://podminky.urs.cz/item/CS_URS_2022_01/725822611" TargetMode="External"/><Relationship Id="rId3" Type="http://schemas.openxmlformats.org/officeDocument/2006/relationships/hyperlink" Target="https://podminky.urs.cz/item/CS_URS_2022_01/713463211" TargetMode="External"/><Relationship Id="rId12" Type="http://schemas.openxmlformats.org/officeDocument/2006/relationships/hyperlink" Target="https://podminky.urs.cz/item/CS_URS_2022_01/721226512" TargetMode="External"/><Relationship Id="rId17" Type="http://schemas.openxmlformats.org/officeDocument/2006/relationships/hyperlink" Target="https://podminky.urs.cz/item/CS_URS_2022_01/722174022" TargetMode="External"/><Relationship Id="rId25" Type="http://schemas.openxmlformats.org/officeDocument/2006/relationships/hyperlink" Target="https://podminky.urs.cz/item/CS_URS_2022_01/722181241" TargetMode="External"/><Relationship Id="rId33" Type="http://schemas.openxmlformats.org/officeDocument/2006/relationships/hyperlink" Target="https://podminky.urs.cz/item/CS_URS_2022_01/722232043" TargetMode="External"/><Relationship Id="rId38" Type="http://schemas.openxmlformats.org/officeDocument/2006/relationships/hyperlink" Target="https://podminky.urs.cz/item/CS_URS_2022_01/722290234" TargetMode="External"/><Relationship Id="rId46" Type="http://schemas.openxmlformats.org/officeDocument/2006/relationships/hyperlink" Target="https://podminky.urs.cz/item/CS_URS_2022_01/725211604" TargetMode="External"/><Relationship Id="rId59" Type="http://schemas.openxmlformats.org/officeDocument/2006/relationships/hyperlink" Target="https://podminky.urs.cz/item/CS_URS_2022_01/998725202" TargetMode="External"/><Relationship Id="rId67" Type="http://schemas.openxmlformats.org/officeDocument/2006/relationships/hyperlink" Target="https://podminky.urs.cz/item/CS_URS_2022_01/043103002" TargetMode="External"/><Relationship Id="rId20" Type="http://schemas.openxmlformats.org/officeDocument/2006/relationships/hyperlink" Target="https://podminky.urs.cz/item/CS_URS_2022_01/722174025" TargetMode="External"/><Relationship Id="rId41" Type="http://schemas.openxmlformats.org/officeDocument/2006/relationships/hyperlink" Target="https://podminky.urs.cz/item/CS_URS_2022_01/998722202" TargetMode="External"/><Relationship Id="rId54" Type="http://schemas.openxmlformats.org/officeDocument/2006/relationships/hyperlink" Target="https://podminky.urs.cz/item/CS_URS_2022_01/725862103" TargetMode="External"/><Relationship Id="rId62" Type="http://schemas.openxmlformats.org/officeDocument/2006/relationships/hyperlink" Target="https://podminky.urs.cz/item/CS_URS_2022_01/726191001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734211112" TargetMode="External"/><Relationship Id="rId18" Type="http://schemas.openxmlformats.org/officeDocument/2006/relationships/hyperlink" Target="https://podminky.urs.cz/item/CS_URS_2022_01/998734202" TargetMode="External"/><Relationship Id="rId26" Type="http://schemas.openxmlformats.org/officeDocument/2006/relationships/hyperlink" Target="https://podminky.urs.cz/item/CS_URS_2022_01/735152452" TargetMode="External"/><Relationship Id="rId39" Type="http://schemas.openxmlformats.org/officeDocument/2006/relationships/hyperlink" Target="https://podminky.urs.cz/item/CS_URS_2022_01/735152554" TargetMode="External"/><Relationship Id="rId3" Type="http://schemas.openxmlformats.org/officeDocument/2006/relationships/hyperlink" Target="https://podminky.urs.cz/item/CS_URS_2022_01/998713202" TargetMode="External"/><Relationship Id="rId21" Type="http://schemas.openxmlformats.org/officeDocument/2006/relationships/hyperlink" Target="https://podminky.urs.cz/item/CS_URS_2022_01/735152253" TargetMode="External"/><Relationship Id="rId34" Type="http://schemas.openxmlformats.org/officeDocument/2006/relationships/hyperlink" Target="https://podminky.urs.cz/item/CS_URS_2022_01/735152492" TargetMode="External"/><Relationship Id="rId42" Type="http://schemas.openxmlformats.org/officeDocument/2006/relationships/hyperlink" Target="https://podminky.urs.cz/item/CS_URS_2022_01/735152559" TargetMode="External"/><Relationship Id="rId47" Type="http://schemas.openxmlformats.org/officeDocument/2006/relationships/hyperlink" Target="https://podminky.urs.cz/item/CS_URS_2022_01/998735202" TargetMode="External"/><Relationship Id="rId50" Type="http://schemas.openxmlformats.org/officeDocument/2006/relationships/hyperlink" Target="https://podminky.urs.cz/item/CS_URS_2022_01/043103002" TargetMode="External"/><Relationship Id="rId7" Type="http://schemas.openxmlformats.org/officeDocument/2006/relationships/hyperlink" Target="https://podminky.urs.cz/item/CS_URS_2022_01/733223307" TargetMode="External"/><Relationship Id="rId12" Type="http://schemas.openxmlformats.org/officeDocument/2006/relationships/hyperlink" Target="https://podminky.urs.cz/item/CS_URS_2022_01/998733202" TargetMode="External"/><Relationship Id="rId17" Type="http://schemas.openxmlformats.org/officeDocument/2006/relationships/hyperlink" Target="https://podminky.urs.cz/item/CS_URS_2022_01/734890803" TargetMode="External"/><Relationship Id="rId25" Type="http://schemas.openxmlformats.org/officeDocument/2006/relationships/hyperlink" Target="https://podminky.urs.cz/item/CS_URS_2022_01/735152354" TargetMode="External"/><Relationship Id="rId33" Type="http://schemas.openxmlformats.org/officeDocument/2006/relationships/hyperlink" Target="https://podminky.urs.cz/item/CS_URS_2022_01/735152460" TargetMode="External"/><Relationship Id="rId38" Type="http://schemas.openxmlformats.org/officeDocument/2006/relationships/hyperlink" Target="https://podminky.urs.cz/item/CS_URS_2022_01/735152553" TargetMode="External"/><Relationship Id="rId46" Type="http://schemas.openxmlformats.org/officeDocument/2006/relationships/hyperlink" Target="https://podminky.urs.cz/item/CS_URS_2022_01/735494811" TargetMode="External"/><Relationship Id="rId2" Type="http://schemas.openxmlformats.org/officeDocument/2006/relationships/hyperlink" Target="https://podminky.urs.cz/item/CS_URS_2022_01/713463211" TargetMode="External"/><Relationship Id="rId16" Type="http://schemas.openxmlformats.org/officeDocument/2006/relationships/hyperlink" Target="https://podminky.urs.cz/item/CS_URS_2022_01/734271146" TargetMode="External"/><Relationship Id="rId20" Type="http://schemas.openxmlformats.org/officeDocument/2006/relationships/hyperlink" Target="https://podminky.urs.cz/item/CS_URS_2022_01/735152154" TargetMode="External"/><Relationship Id="rId29" Type="http://schemas.openxmlformats.org/officeDocument/2006/relationships/hyperlink" Target="https://podminky.urs.cz/item/CS_URS_2022_01/735152455" TargetMode="External"/><Relationship Id="rId41" Type="http://schemas.openxmlformats.org/officeDocument/2006/relationships/hyperlink" Target="https://podminky.urs.cz/item/CS_URS_2022_01/735152557" TargetMode="External"/><Relationship Id="rId1" Type="http://schemas.openxmlformats.org/officeDocument/2006/relationships/hyperlink" Target="https://podminky.urs.cz/item/CS_URS_2022_01/713463131" TargetMode="External"/><Relationship Id="rId6" Type="http://schemas.openxmlformats.org/officeDocument/2006/relationships/hyperlink" Target="https://podminky.urs.cz/item/CS_URS_2022_01/733223303" TargetMode="External"/><Relationship Id="rId11" Type="http://schemas.openxmlformats.org/officeDocument/2006/relationships/hyperlink" Target="https://podminky.urs.cz/item/CS_URS_2022_01/733391102" TargetMode="External"/><Relationship Id="rId24" Type="http://schemas.openxmlformats.org/officeDocument/2006/relationships/hyperlink" Target="https://podminky.urs.cz/item/CS_URS_2022_01/735152353" TargetMode="External"/><Relationship Id="rId32" Type="http://schemas.openxmlformats.org/officeDocument/2006/relationships/hyperlink" Target="https://podminky.urs.cz/item/CS_URS_2022_01/735152459" TargetMode="External"/><Relationship Id="rId37" Type="http://schemas.openxmlformats.org/officeDocument/2006/relationships/hyperlink" Target="https://podminky.urs.cz/item/CS_URS_2022_01/735152520" TargetMode="External"/><Relationship Id="rId40" Type="http://schemas.openxmlformats.org/officeDocument/2006/relationships/hyperlink" Target="https://podminky.urs.cz/item/CS_URS_2022_01/735152556" TargetMode="External"/><Relationship Id="rId45" Type="http://schemas.openxmlformats.org/officeDocument/2006/relationships/hyperlink" Target="https://podminky.urs.cz/item/CS_URS_2022_01/735211811" TargetMode="External"/><Relationship Id="rId5" Type="http://schemas.openxmlformats.org/officeDocument/2006/relationships/hyperlink" Target="https://podminky.urs.cz/item/CS_URS_2022_01/998732202" TargetMode="External"/><Relationship Id="rId15" Type="http://schemas.openxmlformats.org/officeDocument/2006/relationships/hyperlink" Target="https://podminky.urs.cz/item/CS_URS_2022_01/734261402" TargetMode="External"/><Relationship Id="rId23" Type="http://schemas.openxmlformats.org/officeDocument/2006/relationships/hyperlink" Target="https://podminky.urs.cz/item/CS_URS_2022_01/735152255" TargetMode="External"/><Relationship Id="rId28" Type="http://schemas.openxmlformats.org/officeDocument/2006/relationships/hyperlink" Target="https://podminky.urs.cz/item/CS_URS_2022_01/735152454" TargetMode="External"/><Relationship Id="rId36" Type="http://schemas.openxmlformats.org/officeDocument/2006/relationships/hyperlink" Target="https://podminky.urs.cz/item/CS_URS_2022_01/735152518" TargetMode="External"/><Relationship Id="rId49" Type="http://schemas.openxmlformats.org/officeDocument/2006/relationships/hyperlink" Target="https://podminky.urs.cz/item/CS_URS_2022_01/043103000" TargetMode="External"/><Relationship Id="rId10" Type="http://schemas.openxmlformats.org/officeDocument/2006/relationships/hyperlink" Target="https://podminky.urs.cz/item/CS_URS_2022_01/733391101" TargetMode="External"/><Relationship Id="rId19" Type="http://schemas.openxmlformats.org/officeDocument/2006/relationships/hyperlink" Target="https://podminky.urs.cz/item/CS_URS_2022_01/735152151" TargetMode="External"/><Relationship Id="rId31" Type="http://schemas.openxmlformats.org/officeDocument/2006/relationships/hyperlink" Target="https://podminky.urs.cz/item/CS_URS_2022_01/735152458" TargetMode="External"/><Relationship Id="rId44" Type="http://schemas.openxmlformats.org/officeDocument/2006/relationships/hyperlink" Target="https://podminky.urs.cz/item/CS_URS_2022_01/735152655" TargetMode="External"/><Relationship Id="rId4" Type="http://schemas.openxmlformats.org/officeDocument/2006/relationships/hyperlink" Target="https://podminky.urs.cz/item/CS_URS_2022_01/732229111" TargetMode="External"/><Relationship Id="rId9" Type="http://schemas.openxmlformats.org/officeDocument/2006/relationships/hyperlink" Target="https://podminky.urs.cz/item/CS_URS_2022_01/733291102" TargetMode="External"/><Relationship Id="rId14" Type="http://schemas.openxmlformats.org/officeDocument/2006/relationships/hyperlink" Target="https://podminky.urs.cz/item/CS_URS_2022_01/734221682" TargetMode="External"/><Relationship Id="rId22" Type="http://schemas.openxmlformats.org/officeDocument/2006/relationships/hyperlink" Target="https://podminky.urs.cz/item/CS_URS_2022_01/735152254" TargetMode="External"/><Relationship Id="rId27" Type="http://schemas.openxmlformats.org/officeDocument/2006/relationships/hyperlink" Target="https://podminky.urs.cz/item/CS_URS_2022_01/735152453" TargetMode="External"/><Relationship Id="rId30" Type="http://schemas.openxmlformats.org/officeDocument/2006/relationships/hyperlink" Target="https://podminky.urs.cz/item/CS_URS_2022_01/735152456" TargetMode="External"/><Relationship Id="rId35" Type="http://schemas.openxmlformats.org/officeDocument/2006/relationships/hyperlink" Target="https://podminky.urs.cz/item/CS_URS_2022_01/735152493" TargetMode="External"/><Relationship Id="rId43" Type="http://schemas.openxmlformats.org/officeDocument/2006/relationships/hyperlink" Target="https://podminky.urs.cz/item/CS_URS_2022_01/735152560" TargetMode="External"/><Relationship Id="rId48" Type="http://schemas.openxmlformats.org/officeDocument/2006/relationships/hyperlink" Target="https://podminky.urs.cz/item/CS_URS_2022_01/013254000" TargetMode="External"/><Relationship Id="rId8" Type="http://schemas.openxmlformats.org/officeDocument/2006/relationships/hyperlink" Target="https://podminky.urs.cz/item/CS_URS_2022_01/733291101" TargetMode="External"/><Relationship Id="rId5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1/174151101" TargetMode="External"/><Relationship Id="rId117" Type="http://schemas.openxmlformats.org/officeDocument/2006/relationships/hyperlink" Target="https://podminky.urs.cz/item/CS_URS_2022_01/711161384" TargetMode="External"/><Relationship Id="rId21" Type="http://schemas.openxmlformats.org/officeDocument/2006/relationships/hyperlink" Target="https://podminky.urs.cz/item/CS_URS_2022_01/162751117" TargetMode="External"/><Relationship Id="rId42" Type="http://schemas.openxmlformats.org/officeDocument/2006/relationships/hyperlink" Target="https://podminky.urs.cz/item/CS_URS_2022_01/274321411" TargetMode="External"/><Relationship Id="rId47" Type="http://schemas.openxmlformats.org/officeDocument/2006/relationships/hyperlink" Target="https://podminky.urs.cz/item/CS_URS_2022_01/275351121" TargetMode="External"/><Relationship Id="rId63" Type="http://schemas.openxmlformats.org/officeDocument/2006/relationships/hyperlink" Target="https://podminky.urs.cz/item/CS_URS_2022_01/564231111" TargetMode="External"/><Relationship Id="rId68" Type="http://schemas.openxmlformats.org/officeDocument/2006/relationships/hyperlink" Target="https://podminky.urs.cz/item/CS_URS_2022_01/564851111" TargetMode="External"/><Relationship Id="rId84" Type="http://schemas.openxmlformats.org/officeDocument/2006/relationships/hyperlink" Target="https://podminky.urs.cz/item/CS_URS_2022_01/919125111" TargetMode="External"/><Relationship Id="rId89" Type="http://schemas.openxmlformats.org/officeDocument/2006/relationships/hyperlink" Target="https://podminky.urs.cz/item/CS_URS_2022_01/919735126" TargetMode="External"/><Relationship Id="rId112" Type="http://schemas.openxmlformats.org/officeDocument/2006/relationships/hyperlink" Target="https://podminky.urs.cz/item/CS_URS_2022_01/997221625" TargetMode="External"/><Relationship Id="rId133" Type="http://schemas.openxmlformats.org/officeDocument/2006/relationships/hyperlink" Target="https://podminky.urs.cz/item/CS_URS_2022_01/783301401" TargetMode="External"/><Relationship Id="rId138" Type="http://schemas.openxmlformats.org/officeDocument/2006/relationships/hyperlink" Target="https://podminky.urs.cz/item/CS_URS_2022_01/783601715" TargetMode="External"/><Relationship Id="rId16" Type="http://schemas.openxmlformats.org/officeDocument/2006/relationships/hyperlink" Target="https://podminky.urs.cz/item/CS_URS_2022_01/131251103" TargetMode="External"/><Relationship Id="rId107" Type="http://schemas.openxmlformats.org/officeDocument/2006/relationships/hyperlink" Target="https://podminky.urs.cz/item/CS_URS_2022_01/997221571" TargetMode="External"/><Relationship Id="rId11" Type="http://schemas.openxmlformats.org/officeDocument/2006/relationships/hyperlink" Target="https://podminky.urs.cz/item/CS_URS_2022_01/119003141" TargetMode="External"/><Relationship Id="rId32" Type="http://schemas.openxmlformats.org/officeDocument/2006/relationships/hyperlink" Target="https://podminky.urs.cz/item/CS_URS_2022_01/183403161" TargetMode="External"/><Relationship Id="rId37" Type="http://schemas.openxmlformats.org/officeDocument/2006/relationships/hyperlink" Target="https://podminky.urs.cz/item/CS_URS_2022_01/185851121" TargetMode="External"/><Relationship Id="rId53" Type="http://schemas.openxmlformats.org/officeDocument/2006/relationships/hyperlink" Target="https://podminky.urs.cz/item/CS_URS_2022_01/311361821" TargetMode="External"/><Relationship Id="rId58" Type="http://schemas.openxmlformats.org/officeDocument/2006/relationships/hyperlink" Target="https://podminky.urs.cz/item/CS_URS_2022_01/430362021" TargetMode="External"/><Relationship Id="rId74" Type="http://schemas.openxmlformats.org/officeDocument/2006/relationships/hyperlink" Target="https://podminky.urs.cz/item/CS_URS_2022_01/577155112" TargetMode="External"/><Relationship Id="rId79" Type="http://schemas.openxmlformats.org/officeDocument/2006/relationships/hyperlink" Target="https://podminky.urs.cz/item/CS_URS_2022_01/915611111" TargetMode="External"/><Relationship Id="rId102" Type="http://schemas.openxmlformats.org/officeDocument/2006/relationships/hyperlink" Target="https://podminky.urs.cz/item/CS_URS_2022_01/997013841" TargetMode="External"/><Relationship Id="rId123" Type="http://schemas.openxmlformats.org/officeDocument/2006/relationships/hyperlink" Target="https://podminky.urs.cz/item/CS_URS_2022_01/767995113" TargetMode="External"/><Relationship Id="rId128" Type="http://schemas.openxmlformats.org/officeDocument/2006/relationships/hyperlink" Target="https://podminky.urs.cz/item/CS_URS_2022_01/772991111" TargetMode="External"/><Relationship Id="rId144" Type="http://schemas.openxmlformats.org/officeDocument/2006/relationships/hyperlink" Target="https://podminky.urs.cz/item/CS_URS_2022_01/789122240" TargetMode="External"/><Relationship Id="rId5" Type="http://schemas.openxmlformats.org/officeDocument/2006/relationships/hyperlink" Target="https://podminky.urs.cz/item/CS_URS_2022_01/113107339" TargetMode="External"/><Relationship Id="rId90" Type="http://schemas.openxmlformats.org/officeDocument/2006/relationships/hyperlink" Target="https://podminky.urs.cz/item/CS_URS_2022_01/938908411" TargetMode="External"/><Relationship Id="rId95" Type="http://schemas.openxmlformats.org/officeDocument/2006/relationships/hyperlink" Target="https://podminky.urs.cz/item/CS_URS_2022_01/953965121" TargetMode="External"/><Relationship Id="rId22" Type="http://schemas.openxmlformats.org/officeDocument/2006/relationships/hyperlink" Target="https://podminky.urs.cz/item/CS_URS_2022_01/171201231" TargetMode="External"/><Relationship Id="rId27" Type="http://schemas.openxmlformats.org/officeDocument/2006/relationships/hyperlink" Target="https://podminky.urs.cz/item/CS_URS_2022_01/181111131" TargetMode="External"/><Relationship Id="rId43" Type="http://schemas.openxmlformats.org/officeDocument/2006/relationships/hyperlink" Target="https://podminky.urs.cz/item/CS_URS_2022_01/274351121" TargetMode="External"/><Relationship Id="rId48" Type="http://schemas.openxmlformats.org/officeDocument/2006/relationships/hyperlink" Target="https://podminky.urs.cz/item/CS_URS_2022_01/275351122" TargetMode="External"/><Relationship Id="rId64" Type="http://schemas.openxmlformats.org/officeDocument/2006/relationships/hyperlink" Target="https://podminky.urs.cz/item/CS_URS_2022_01/564710011" TargetMode="External"/><Relationship Id="rId69" Type="http://schemas.openxmlformats.org/officeDocument/2006/relationships/hyperlink" Target="https://podminky.urs.cz/item/CS_URS_2022_01/566301111" TargetMode="External"/><Relationship Id="rId113" Type="http://schemas.openxmlformats.org/officeDocument/2006/relationships/hyperlink" Target="https://podminky.urs.cz/item/CS_URS_2022_01/997221645" TargetMode="External"/><Relationship Id="rId118" Type="http://schemas.openxmlformats.org/officeDocument/2006/relationships/hyperlink" Target="https://podminky.urs.cz/item/CS_URS_2022_01/998711101" TargetMode="External"/><Relationship Id="rId134" Type="http://schemas.openxmlformats.org/officeDocument/2006/relationships/hyperlink" Target="https://podminky.urs.cz/item/CS_URS_2022_01/783314201" TargetMode="External"/><Relationship Id="rId139" Type="http://schemas.openxmlformats.org/officeDocument/2006/relationships/hyperlink" Target="https://podminky.urs.cz/item/CS_URS_2022_01/783614551" TargetMode="External"/><Relationship Id="rId80" Type="http://schemas.openxmlformats.org/officeDocument/2006/relationships/hyperlink" Target="https://podminky.urs.cz/item/CS_URS_2022_01/916131113" TargetMode="External"/><Relationship Id="rId85" Type="http://schemas.openxmlformats.org/officeDocument/2006/relationships/hyperlink" Target="https://podminky.urs.cz/item/CS_URS_2022_01/919726123" TargetMode="External"/><Relationship Id="rId3" Type="http://schemas.openxmlformats.org/officeDocument/2006/relationships/hyperlink" Target="https://podminky.urs.cz/item/CS_URS_2022_01/113107122" TargetMode="External"/><Relationship Id="rId12" Type="http://schemas.openxmlformats.org/officeDocument/2006/relationships/hyperlink" Target="https://podminky.urs.cz/item/CS_URS_2022_01/119003142" TargetMode="External"/><Relationship Id="rId17" Type="http://schemas.openxmlformats.org/officeDocument/2006/relationships/hyperlink" Target="https://podminky.urs.cz/item/CS_URS_2022_01/132212121" TargetMode="External"/><Relationship Id="rId25" Type="http://schemas.openxmlformats.org/officeDocument/2006/relationships/hyperlink" Target="https://podminky.urs.cz/item/CS_URS_2022_01/174111109" TargetMode="External"/><Relationship Id="rId33" Type="http://schemas.openxmlformats.org/officeDocument/2006/relationships/hyperlink" Target="https://podminky.urs.cz/item/CS_URS_2022_01/184802611" TargetMode="External"/><Relationship Id="rId38" Type="http://schemas.openxmlformats.org/officeDocument/2006/relationships/hyperlink" Target="https://podminky.urs.cz/item/CS_URS_2022_01/185851129" TargetMode="External"/><Relationship Id="rId46" Type="http://schemas.openxmlformats.org/officeDocument/2006/relationships/hyperlink" Target="https://podminky.urs.cz/item/CS_URS_2022_01/275313611" TargetMode="External"/><Relationship Id="rId59" Type="http://schemas.openxmlformats.org/officeDocument/2006/relationships/hyperlink" Target="https://podminky.urs.cz/item/CS_URS_2022_01/431351121" TargetMode="External"/><Relationship Id="rId67" Type="http://schemas.openxmlformats.org/officeDocument/2006/relationships/hyperlink" Target="https://podminky.urs.cz/item/CS_URS_2022_01/564771111" TargetMode="External"/><Relationship Id="rId103" Type="http://schemas.openxmlformats.org/officeDocument/2006/relationships/hyperlink" Target="https://podminky.urs.cz/item/CS_URS_2022_01/997221551" TargetMode="External"/><Relationship Id="rId108" Type="http://schemas.openxmlformats.org/officeDocument/2006/relationships/hyperlink" Target="https://podminky.urs.cz/item/CS_URS_2022_01/997221579" TargetMode="External"/><Relationship Id="rId116" Type="http://schemas.openxmlformats.org/officeDocument/2006/relationships/hyperlink" Target="https://podminky.urs.cz/item/CS_URS_2022_01/711161221" TargetMode="External"/><Relationship Id="rId124" Type="http://schemas.openxmlformats.org/officeDocument/2006/relationships/hyperlink" Target="https://podminky.urs.cz/item/CS_URS_2022_01/767995114" TargetMode="External"/><Relationship Id="rId129" Type="http://schemas.openxmlformats.org/officeDocument/2006/relationships/hyperlink" Target="https://podminky.urs.cz/item/CS_URS_2022_01/772991411" TargetMode="External"/><Relationship Id="rId137" Type="http://schemas.openxmlformats.org/officeDocument/2006/relationships/hyperlink" Target="https://podminky.urs.cz/item/CS_URS_2022_01/783601711" TargetMode="External"/><Relationship Id="rId20" Type="http://schemas.openxmlformats.org/officeDocument/2006/relationships/hyperlink" Target="https://podminky.urs.cz/item/CS_URS_2022_01/162211319" TargetMode="External"/><Relationship Id="rId41" Type="http://schemas.openxmlformats.org/officeDocument/2006/relationships/hyperlink" Target="https://podminky.urs.cz/item/CS_URS_2022_01/273351122" TargetMode="External"/><Relationship Id="rId54" Type="http://schemas.openxmlformats.org/officeDocument/2006/relationships/hyperlink" Target="https://podminky.urs.cz/item/CS_URS_2022_01/348171510" TargetMode="External"/><Relationship Id="rId62" Type="http://schemas.openxmlformats.org/officeDocument/2006/relationships/hyperlink" Target="https://podminky.urs.cz/item/CS_URS_2022_01/434351142" TargetMode="External"/><Relationship Id="rId70" Type="http://schemas.openxmlformats.org/officeDocument/2006/relationships/hyperlink" Target="https://podminky.urs.cz/item/CS_URS_2022_01/567122111" TargetMode="External"/><Relationship Id="rId75" Type="http://schemas.openxmlformats.org/officeDocument/2006/relationships/hyperlink" Target="https://podminky.urs.cz/item/CS_URS_2022_01/596211110" TargetMode="External"/><Relationship Id="rId83" Type="http://schemas.openxmlformats.org/officeDocument/2006/relationships/hyperlink" Target="https://podminky.urs.cz/item/CS_URS_2022_01/916991121" TargetMode="External"/><Relationship Id="rId88" Type="http://schemas.openxmlformats.org/officeDocument/2006/relationships/hyperlink" Target="https://podminky.urs.cz/item/CS_URS_2022_01/919735111" TargetMode="External"/><Relationship Id="rId91" Type="http://schemas.openxmlformats.org/officeDocument/2006/relationships/hyperlink" Target="https://podminky.urs.cz/item/CS_URS_2022_01/949121111" TargetMode="External"/><Relationship Id="rId96" Type="http://schemas.openxmlformats.org/officeDocument/2006/relationships/hyperlink" Target="https://podminky.urs.cz/item/CS_URS_2022_01/961044111" TargetMode="External"/><Relationship Id="rId111" Type="http://schemas.openxmlformats.org/officeDocument/2006/relationships/hyperlink" Target="https://podminky.urs.cz/item/CS_URS_2022_01/997221615" TargetMode="External"/><Relationship Id="rId132" Type="http://schemas.openxmlformats.org/officeDocument/2006/relationships/hyperlink" Target="https://podminky.urs.cz/item/CS_URS_2022_01/783301313" TargetMode="External"/><Relationship Id="rId140" Type="http://schemas.openxmlformats.org/officeDocument/2006/relationships/hyperlink" Target="https://podminky.urs.cz/item/CS_URS_2022_01/783615551" TargetMode="External"/><Relationship Id="rId145" Type="http://schemas.openxmlformats.org/officeDocument/2006/relationships/hyperlink" Target="https://podminky.urs.cz/item/CS_URS_2022_01/789222542" TargetMode="External"/><Relationship Id="rId1" Type="http://schemas.openxmlformats.org/officeDocument/2006/relationships/hyperlink" Target="https://podminky.urs.cz/item/CS_URS_2022_01/113106121" TargetMode="External"/><Relationship Id="rId6" Type="http://schemas.openxmlformats.org/officeDocument/2006/relationships/hyperlink" Target="https://podminky.urs.cz/item/CS_URS_2022_01/113154112" TargetMode="External"/><Relationship Id="rId15" Type="http://schemas.openxmlformats.org/officeDocument/2006/relationships/hyperlink" Target="https://podminky.urs.cz/item/CS_URS_2022_01/122252203" TargetMode="External"/><Relationship Id="rId23" Type="http://schemas.openxmlformats.org/officeDocument/2006/relationships/hyperlink" Target="https://podminky.urs.cz/item/CS_URS_2022_01/171251201" TargetMode="External"/><Relationship Id="rId28" Type="http://schemas.openxmlformats.org/officeDocument/2006/relationships/hyperlink" Target="https://podminky.urs.cz/item/CS_URS_2022_01/181152302" TargetMode="External"/><Relationship Id="rId36" Type="http://schemas.openxmlformats.org/officeDocument/2006/relationships/hyperlink" Target="https://podminky.urs.cz/item/CS_URS_2022_01/185804311" TargetMode="External"/><Relationship Id="rId49" Type="http://schemas.openxmlformats.org/officeDocument/2006/relationships/hyperlink" Target="https://podminky.urs.cz/item/CS_URS_2022_01/275361821" TargetMode="External"/><Relationship Id="rId57" Type="http://schemas.openxmlformats.org/officeDocument/2006/relationships/hyperlink" Target="https://podminky.urs.cz/item/CS_URS_2022_01/430321414" TargetMode="External"/><Relationship Id="rId106" Type="http://schemas.openxmlformats.org/officeDocument/2006/relationships/hyperlink" Target="https://podminky.urs.cz/item/CS_URS_2022_01/997221569" TargetMode="External"/><Relationship Id="rId114" Type="http://schemas.openxmlformats.org/officeDocument/2006/relationships/hyperlink" Target="https://podminky.urs.cz/item/CS_URS_2022_01/997221655" TargetMode="External"/><Relationship Id="rId119" Type="http://schemas.openxmlformats.org/officeDocument/2006/relationships/hyperlink" Target="https://podminky.urs.cz/item/CS_URS_2022_01/742121_R11" TargetMode="External"/><Relationship Id="rId127" Type="http://schemas.openxmlformats.org/officeDocument/2006/relationships/hyperlink" Target="https://podminky.urs.cz/item/CS_URS_2022_01/772231424" TargetMode="External"/><Relationship Id="rId10" Type="http://schemas.openxmlformats.org/officeDocument/2006/relationships/hyperlink" Target="https://podminky.urs.cz/item/CS_URS_2022_01/115101301" TargetMode="External"/><Relationship Id="rId31" Type="http://schemas.openxmlformats.org/officeDocument/2006/relationships/hyperlink" Target="https://podminky.urs.cz/item/CS_URS_2022_01/183403153" TargetMode="External"/><Relationship Id="rId44" Type="http://schemas.openxmlformats.org/officeDocument/2006/relationships/hyperlink" Target="https://podminky.urs.cz/item/CS_URS_2022_01/274351122" TargetMode="External"/><Relationship Id="rId52" Type="http://schemas.openxmlformats.org/officeDocument/2006/relationships/hyperlink" Target="https://podminky.urs.cz/item/CS_URS_2022_01/311113214" TargetMode="External"/><Relationship Id="rId60" Type="http://schemas.openxmlformats.org/officeDocument/2006/relationships/hyperlink" Target="https://podminky.urs.cz/item/CS_URS_2022_01/431351122" TargetMode="External"/><Relationship Id="rId65" Type="http://schemas.openxmlformats.org/officeDocument/2006/relationships/hyperlink" Target="https://podminky.urs.cz/item/CS_URS_2022_01/564731111" TargetMode="External"/><Relationship Id="rId73" Type="http://schemas.openxmlformats.org/officeDocument/2006/relationships/hyperlink" Target="https://podminky.urs.cz/item/CS_URS_2022_01/577134111" TargetMode="External"/><Relationship Id="rId78" Type="http://schemas.openxmlformats.org/officeDocument/2006/relationships/hyperlink" Target="https://podminky.urs.cz/item/CS_URS_2022_01/915111111" TargetMode="External"/><Relationship Id="rId81" Type="http://schemas.openxmlformats.org/officeDocument/2006/relationships/hyperlink" Target="https://podminky.urs.cz/item/CS_URS_2022_01/916131213" TargetMode="External"/><Relationship Id="rId86" Type="http://schemas.openxmlformats.org/officeDocument/2006/relationships/hyperlink" Target="https://podminky.urs.cz/item/CS_URS_2022_01/919731121" TargetMode="External"/><Relationship Id="rId94" Type="http://schemas.openxmlformats.org/officeDocument/2006/relationships/hyperlink" Target="https://podminky.urs.cz/item/CS_URS_2022_01/953961113" TargetMode="External"/><Relationship Id="rId99" Type="http://schemas.openxmlformats.org/officeDocument/2006/relationships/hyperlink" Target="https://podminky.urs.cz/item/CS_URS_2022_01/966073811" TargetMode="External"/><Relationship Id="rId101" Type="http://schemas.openxmlformats.org/officeDocument/2006/relationships/hyperlink" Target="https://podminky.urs.cz/item/CS_URS_2022_01/997013811" TargetMode="External"/><Relationship Id="rId122" Type="http://schemas.openxmlformats.org/officeDocument/2006/relationships/hyperlink" Target="https://podminky.urs.cz/item/CS_URS_2022_01/767220550" TargetMode="External"/><Relationship Id="rId130" Type="http://schemas.openxmlformats.org/officeDocument/2006/relationships/hyperlink" Target="https://podminky.urs.cz/item/CS_URS_2022_01/998772101" TargetMode="External"/><Relationship Id="rId135" Type="http://schemas.openxmlformats.org/officeDocument/2006/relationships/hyperlink" Target="https://podminky.urs.cz/item/CS_URS_2022_01/783315101" TargetMode="External"/><Relationship Id="rId143" Type="http://schemas.openxmlformats.org/officeDocument/2006/relationships/hyperlink" Target="https://podminky.urs.cz/item/CS_URS_2022_01/789122230" TargetMode="External"/><Relationship Id="rId4" Type="http://schemas.openxmlformats.org/officeDocument/2006/relationships/hyperlink" Target="https://podminky.urs.cz/item/CS_URS_2022_01/113107337" TargetMode="External"/><Relationship Id="rId9" Type="http://schemas.openxmlformats.org/officeDocument/2006/relationships/hyperlink" Target="https://podminky.urs.cz/item/CS_URS_2022_01/115101201" TargetMode="External"/><Relationship Id="rId13" Type="http://schemas.openxmlformats.org/officeDocument/2006/relationships/hyperlink" Target="https://podminky.urs.cz/item/CS_URS_2022_01/119003223" TargetMode="External"/><Relationship Id="rId18" Type="http://schemas.openxmlformats.org/officeDocument/2006/relationships/hyperlink" Target="https://podminky.urs.cz/item/CS_URS_2022_01/133251101" TargetMode="External"/><Relationship Id="rId39" Type="http://schemas.openxmlformats.org/officeDocument/2006/relationships/hyperlink" Target="https://podminky.urs.cz/item/CS_URS_2022_01/273313511" TargetMode="External"/><Relationship Id="rId109" Type="http://schemas.openxmlformats.org/officeDocument/2006/relationships/hyperlink" Target="https://podminky.urs.cz/item/CS_URS_2022_01/997221611" TargetMode="External"/><Relationship Id="rId34" Type="http://schemas.openxmlformats.org/officeDocument/2006/relationships/hyperlink" Target="https://podminky.urs.cz/item/CS_URS_2022_01/185803111" TargetMode="External"/><Relationship Id="rId50" Type="http://schemas.openxmlformats.org/officeDocument/2006/relationships/hyperlink" Target="https://podminky.urs.cz/item/CS_URS_2022_01/278381541" TargetMode="External"/><Relationship Id="rId55" Type="http://schemas.openxmlformats.org/officeDocument/2006/relationships/hyperlink" Target="https://podminky.urs.cz/item/CS_URS_2022_01/348172114" TargetMode="External"/><Relationship Id="rId76" Type="http://schemas.openxmlformats.org/officeDocument/2006/relationships/hyperlink" Target="https://podminky.urs.cz/item/CS_URS_2022_01/596212212" TargetMode="External"/><Relationship Id="rId97" Type="http://schemas.openxmlformats.org/officeDocument/2006/relationships/hyperlink" Target="https://podminky.urs.cz/item/CS_URS_2022_01/966003818" TargetMode="External"/><Relationship Id="rId104" Type="http://schemas.openxmlformats.org/officeDocument/2006/relationships/hyperlink" Target="https://podminky.urs.cz/item/CS_URS_2022_01/997221559" TargetMode="External"/><Relationship Id="rId120" Type="http://schemas.openxmlformats.org/officeDocument/2006/relationships/hyperlink" Target="https://podminky.urs.cz/item/CS_URS_2022_01/767161111" TargetMode="External"/><Relationship Id="rId125" Type="http://schemas.openxmlformats.org/officeDocument/2006/relationships/hyperlink" Target="https://podminky.urs.cz/item/CS_URS_2022_01/998767101" TargetMode="External"/><Relationship Id="rId141" Type="http://schemas.openxmlformats.org/officeDocument/2006/relationships/hyperlink" Target="https://podminky.urs.cz/item/CS_URS_2022_01/783617601" TargetMode="External"/><Relationship Id="rId146" Type="http://schemas.openxmlformats.org/officeDocument/2006/relationships/hyperlink" Target="https://podminky.urs.cz/item/CS_URS_2022_01/789421532" TargetMode="External"/><Relationship Id="rId7" Type="http://schemas.openxmlformats.org/officeDocument/2006/relationships/hyperlink" Target="https://podminky.urs.cz/item/CS_URS_2022_01/113202111" TargetMode="External"/><Relationship Id="rId71" Type="http://schemas.openxmlformats.org/officeDocument/2006/relationships/hyperlink" Target="https://podminky.urs.cz/item/CS_URS_2022_01/573111112" TargetMode="External"/><Relationship Id="rId92" Type="http://schemas.openxmlformats.org/officeDocument/2006/relationships/hyperlink" Target="https://podminky.urs.cz/item/CS_URS_2022_01/949121211" TargetMode="External"/><Relationship Id="rId2" Type="http://schemas.openxmlformats.org/officeDocument/2006/relationships/hyperlink" Target="https://podminky.urs.cz/item/CS_URS_2022_01/113106123" TargetMode="External"/><Relationship Id="rId29" Type="http://schemas.openxmlformats.org/officeDocument/2006/relationships/hyperlink" Target="https://podminky.urs.cz/item/CS_URS_2022_01/181311103" TargetMode="External"/><Relationship Id="rId24" Type="http://schemas.openxmlformats.org/officeDocument/2006/relationships/hyperlink" Target="https://podminky.urs.cz/item/CS_URS_2022_01/174111101" TargetMode="External"/><Relationship Id="rId40" Type="http://schemas.openxmlformats.org/officeDocument/2006/relationships/hyperlink" Target="https://podminky.urs.cz/item/CS_URS_2022_01/273351121" TargetMode="External"/><Relationship Id="rId45" Type="http://schemas.openxmlformats.org/officeDocument/2006/relationships/hyperlink" Target="https://podminky.urs.cz/item/CS_URS_2022_01/274361821" TargetMode="External"/><Relationship Id="rId66" Type="http://schemas.openxmlformats.org/officeDocument/2006/relationships/hyperlink" Target="https://podminky.urs.cz/item/CS_URS_2022_01/564751111" TargetMode="External"/><Relationship Id="rId87" Type="http://schemas.openxmlformats.org/officeDocument/2006/relationships/hyperlink" Target="https://podminky.urs.cz/item/CS_URS_2022_01/919732211" TargetMode="External"/><Relationship Id="rId110" Type="http://schemas.openxmlformats.org/officeDocument/2006/relationships/hyperlink" Target="https://podminky.urs.cz/item/CS_URS_2022_01/997221612" TargetMode="External"/><Relationship Id="rId115" Type="http://schemas.openxmlformats.org/officeDocument/2006/relationships/hyperlink" Target="https://podminky.urs.cz/item/CS_URS_2022_01/998223011" TargetMode="External"/><Relationship Id="rId131" Type="http://schemas.openxmlformats.org/officeDocument/2006/relationships/hyperlink" Target="https://podminky.urs.cz/item/CS_URS_2022_01/783301303" TargetMode="External"/><Relationship Id="rId136" Type="http://schemas.openxmlformats.org/officeDocument/2006/relationships/hyperlink" Target="https://podminky.urs.cz/item/CS_URS_2022_01/783317101" TargetMode="External"/><Relationship Id="rId61" Type="http://schemas.openxmlformats.org/officeDocument/2006/relationships/hyperlink" Target="https://podminky.urs.cz/item/CS_URS_2022_01/434351141" TargetMode="External"/><Relationship Id="rId82" Type="http://schemas.openxmlformats.org/officeDocument/2006/relationships/hyperlink" Target="https://podminky.urs.cz/item/CS_URS_2022_01/916231293" TargetMode="External"/><Relationship Id="rId19" Type="http://schemas.openxmlformats.org/officeDocument/2006/relationships/hyperlink" Target="https://podminky.urs.cz/item/CS_URS_2022_01/162211311" TargetMode="External"/><Relationship Id="rId14" Type="http://schemas.openxmlformats.org/officeDocument/2006/relationships/hyperlink" Target="https://podminky.urs.cz/item/CS_URS_2022_01/119003224" TargetMode="External"/><Relationship Id="rId30" Type="http://schemas.openxmlformats.org/officeDocument/2006/relationships/hyperlink" Target="https://podminky.urs.cz/item/CS_URS_2022_01/181411141" TargetMode="External"/><Relationship Id="rId35" Type="http://schemas.openxmlformats.org/officeDocument/2006/relationships/hyperlink" Target="https://podminky.urs.cz/item/CS_URS_2022_01/185804215" TargetMode="External"/><Relationship Id="rId56" Type="http://schemas.openxmlformats.org/officeDocument/2006/relationships/hyperlink" Target="https://podminky.urs.cz/item/CS_URS_2022_01/348272515" TargetMode="External"/><Relationship Id="rId77" Type="http://schemas.openxmlformats.org/officeDocument/2006/relationships/hyperlink" Target="https://podminky.urs.cz/item/CS_URS_2022_01/596991111" TargetMode="External"/><Relationship Id="rId100" Type="http://schemas.openxmlformats.org/officeDocument/2006/relationships/hyperlink" Target="https://podminky.urs.cz/item/CS_URS_2022_01/979054451" TargetMode="External"/><Relationship Id="rId105" Type="http://schemas.openxmlformats.org/officeDocument/2006/relationships/hyperlink" Target="https://podminky.urs.cz/item/CS_URS_2022_01/997221561" TargetMode="External"/><Relationship Id="rId126" Type="http://schemas.openxmlformats.org/officeDocument/2006/relationships/hyperlink" Target="https://podminky.urs.cz/item/CS_URS_2022_01/772231313" TargetMode="External"/><Relationship Id="rId147" Type="http://schemas.openxmlformats.org/officeDocument/2006/relationships/drawing" Target="../drawings/drawing7.xml"/><Relationship Id="rId8" Type="http://schemas.openxmlformats.org/officeDocument/2006/relationships/hyperlink" Target="https://podminky.urs.cz/item/CS_URS_2022_01/113204111" TargetMode="External"/><Relationship Id="rId51" Type="http://schemas.openxmlformats.org/officeDocument/2006/relationships/hyperlink" Target="https://podminky.urs.cz/item/CS_URS_2022_01/278383132" TargetMode="External"/><Relationship Id="rId72" Type="http://schemas.openxmlformats.org/officeDocument/2006/relationships/hyperlink" Target="https://podminky.urs.cz/item/CS_URS_2022_01/573211107" TargetMode="External"/><Relationship Id="rId93" Type="http://schemas.openxmlformats.org/officeDocument/2006/relationships/hyperlink" Target="https://podminky.urs.cz/item/CS_URS_2022_01/949121811" TargetMode="External"/><Relationship Id="rId98" Type="http://schemas.openxmlformats.org/officeDocument/2006/relationships/hyperlink" Target="https://podminky.urs.cz/item/CS_URS_2022_01/966071711" TargetMode="External"/><Relationship Id="rId121" Type="http://schemas.openxmlformats.org/officeDocument/2006/relationships/hyperlink" Target="https://podminky.urs.cz/item/CS_URS_2022_01/767220120" TargetMode="External"/><Relationship Id="rId142" Type="http://schemas.openxmlformats.org/officeDocument/2006/relationships/hyperlink" Target="https://podminky.urs.cz/item/CS_URS_2022_01/789122210" TargetMode="Externa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162751117" TargetMode="External"/><Relationship Id="rId13" Type="http://schemas.openxmlformats.org/officeDocument/2006/relationships/hyperlink" Target="https://podminky.urs.cz/item/CS_URS_2022_01/175111101" TargetMode="External"/><Relationship Id="rId18" Type="http://schemas.openxmlformats.org/officeDocument/2006/relationships/hyperlink" Target="https://podminky.urs.cz/item/CS_URS_2022_01/871275211" TargetMode="External"/><Relationship Id="rId26" Type="http://schemas.openxmlformats.org/officeDocument/2006/relationships/hyperlink" Target="https://podminky.urs.cz/item/CS_URS_2022_01/894812313" TargetMode="External"/><Relationship Id="rId39" Type="http://schemas.openxmlformats.org/officeDocument/2006/relationships/hyperlink" Target="https://podminky.urs.cz/item/CS_URS_2022_01/998276101" TargetMode="External"/><Relationship Id="rId3" Type="http://schemas.openxmlformats.org/officeDocument/2006/relationships/hyperlink" Target="https://podminky.urs.cz/item/CS_URS_2022_01/132254103" TargetMode="External"/><Relationship Id="rId21" Type="http://schemas.openxmlformats.org/officeDocument/2006/relationships/hyperlink" Target="https://podminky.urs.cz/item/CS_URS_2022_01/877275221" TargetMode="External"/><Relationship Id="rId34" Type="http://schemas.openxmlformats.org/officeDocument/2006/relationships/hyperlink" Target="https://podminky.urs.cz/item/CS_URS_2022_01/977151124" TargetMode="External"/><Relationship Id="rId7" Type="http://schemas.openxmlformats.org/officeDocument/2006/relationships/hyperlink" Target="https://podminky.urs.cz/item/CS_URS_2022_01/162351103" TargetMode="External"/><Relationship Id="rId12" Type="http://schemas.openxmlformats.org/officeDocument/2006/relationships/hyperlink" Target="https://podminky.urs.cz/item/CS_URS_2022_01/174151101" TargetMode="External"/><Relationship Id="rId17" Type="http://schemas.openxmlformats.org/officeDocument/2006/relationships/hyperlink" Target="https://podminky.urs.cz/item/CS_URS_2022_01/452351101" TargetMode="External"/><Relationship Id="rId25" Type="http://schemas.openxmlformats.org/officeDocument/2006/relationships/hyperlink" Target="https://podminky.urs.cz/item/CS_URS_2022_01/894812312" TargetMode="External"/><Relationship Id="rId33" Type="http://schemas.openxmlformats.org/officeDocument/2006/relationships/hyperlink" Target="https://podminky.urs.cz/item/CS_URS_2022_01/899722114" TargetMode="External"/><Relationship Id="rId38" Type="http://schemas.openxmlformats.org/officeDocument/2006/relationships/hyperlink" Target="https://podminky.urs.cz/item/CS_URS_2022_01/997013602" TargetMode="External"/><Relationship Id="rId2" Type="http://schemas.openxmlformats.org/officeDocument/2006/relationships/hyperlink" Target="https://podminky.urs.cz/item/CS_URS_2022_01/119001421" TargetMode="External"/><Relationship Id="rId16" Type="http://schemas.openxmlformats.org/officeDocument/2006/relationships/hyperlink" Target="https://podminky.urs.cz/item/CS_URS_2022_01/452311131" TargetMode="External"/><Relationship Id="rId20" Type="http://schemas.openxmlformats.org/officeDocument/2006/relationships/hyperlink" Target="https://podminky.urs.cz/item/CS_URS_2022_01/877275211" TargetMode="External"/><Relationship Id="rId29" Type="http://schemas.openxmlformats.org/officeDocument/2006/relationships/hyperlink" Target="https://podminky.urs.cz/item/CS_URS_2022_01/894812354" TargetMode="External"/><Relationship Id="rId41" Type="http://schemas.openxmlformats.org/officeDocument/2006/relationships/drawing" Target="../drawings/drawing8.xml"/><Relationship Id="rId1" Type="http://schemas.openxmlformats.org/officeDocument/2006/relationships/hyperlink" Target="https://podminky.urs.cz/item/CS_URS_2022_01/119001402" TargetMode="External"/><Relationship Id="rId6" Type="http://schemas.openxmlformats.org/officeDocument/2006/relationships/hyperlink" Target="https://podminky.urs.cz/item/CS_URS_2022_01/151811231" TargetMode="External"/><Relationship Id="rId11" Type="http://schemas.openxmlformats.org/officeDocument/2006/relationships/hyperlink" Target="https://podminky.urs.cz/item/CS_URS_2022_01/171251201" TargetMode="External"/><Relationship Id="rId24" Type="http://schemas.openxmlformats.org/officeDocument/2006/relationships/hyperlink" Target="https://podminky.urs.cz/item/CS_URS_2022_01/890351851" TargetMode="External"/><Relationship Id="rId32" Type="http://schemas.openxmlformats.org/officeDocument/2006/relationships/hyperlink" Target="https://podminky.urs.cz/item/CS_URS_2022_01/899721111" TargetMode="External"/><Relationship Id="rId37" Type="http://schemas.openxmlformats.org/officeDocument/2006/relationships/hyperlink" Target="https://podminky.urs.cz/item/CS_URS_2022_01/997013509" TargetMode="External"/><Relationship Id="rId40" Type="http://schemas.openxmlformats.org/officeDocument/2006/relationships/hyperlink" Target="https://podminky.urs.cz/item/CS_URS_2022_01/998276124" TargetMode="External"/><Relationship Id="rId5" Type="http://schemas.openxmlformats.org/officeDocument/2006/relationships/hyperlink" Target="https://podminky.urs.cz/item/CS_URS_2022_01/151811131" TargetMode="External"/><Relationship Id="rId15" Type="http://schemas.openxmlformats.org/officeDocument/2006/relationships/hyperlink" Target="https://podminky.urs.cz/item/CS_URS_2022_01/451573111" TargetMode="External"/><Relationship Id="rId23" Type="http://schemas.openxmlformats.org/officeDocument/2006/relationships/hyperlink" Target="https://podminky.urs.cz/item/CS_URS_2022_01/877315221" TargetMode="External"/><Relationship Id="rId28" Type="http://schemas.openxmlformats.org/officeDocument/2006/relationships/hyperlink" Target="https://podminky.urs.cz/item/CS_URS_2022_01/894812339" TargetMode="External"/><Relationship Id="rId36" Type="http://schemas.openxmlformats.org/officeDocument/2006/relationships/hyperlink" Target="https://podminky.urs.cz/item/CS_URS_2022_01/997013501" TargetMode="External"/><Relationship Id="rId10" Type="http://schemas.openxmlformats.org/officeDocument/2006/relationships/hyperlink" Target="https://podminky.urs.cz/item/CS_URS_2022_01/171201231" TargetMode="External"/><Relationship Id="rId19" Type="http://schemas.openxmlformats.org/officeDocument/2006/relationships/hyperlink" Target="https://podminky.urs.cz/item/CS_URS_2022_01/871315211" TargetMode="External"/><Relationship Id="rId31" Type="http://schemas.openxmlformats.org/officeDocument/2006/relationships/hyperlink" Target="https://podminky.urs.cz/item/CS_URS_2022_01/899102211" TargetMode="External"/><Relationship Id="rId4" Type="http://schemas.openxmlformats.org/officeDocument/2006/relationships/hyperlink" Target="https://podminky.urs.cz/item/CS_URS_2022_01/139001101" TargetMode="External"/><Relationship Id="rId9" Type="http://schemas.openxmlformats.org/officeDocument/2006/relationships/hyperlink" Target="https://podminky.urs.cz/item/CS_URS_2022_01/167151101" TargetMode="External"/><Relationship Id="rId14" Type="http://schemas.openxmlformats.org/officeDocument/2006/relationships/hyperlink" Target="https://podminky.urs.cz/item/CS_URS_2022_01/359901211" TargetMode="External"/><Relationship Id="rId22" Type="http://schemas.openxmlformats.org/officeDocument/2006/relationships/hyperlink" Target="https://podminky.urs.cz/item/CS_URS_2022_01/877315211" TargetMode="External"/><Relationship Id="rId27" Type="http://schemas.openxmlformats.org/officeDocument/2006/relationships/hyperlink" Target="https://podminky.urs.cz/item/CS_URS_2022_01/894812332" TargetMode="External"/><Relationship Id="rId30" Type="http://schemas.openxmlformats.org/officeDocument/2006/relationships/hyperlink" Target="https://podminky.urs.cz/item/CS_URS_2022_01/894812612" TargetMode="External"/><Relationship Id="rId35" Type="http://schemas.openxmlformats.org/officeDocument/2006/relationships/hyperlink" Target="https://podminky.urs.cz/item/CS_URS_2022_01/977151911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1/045303000" TargetMode="External"/><Relationship Id="rId3" Type="http://schemas.openxmlformats.org/officeDocument/2006/relationships/hyperlink" Target="https://podminky.urs.cz/item/CS_URS_2022_01/013254000" TargetMode="External"/><Relationship Id="rId7" Type="http://schemas.openxmlformats.org/officeDocument/2006/relationships/hyperlink" Target="https://podminky.urs.cz/item/CS_URS_2022_01/042703000" TargetMode="External"/><Relationship Id="rId2" Type="http://schemas.openxmlformats.org/officeDocument/2006/relationships/hyperlink" Target="https://podminky.urs.cz/item/CS_URS_2022_01/012303000" TargetMode="External"/><Relationship Id="rId1" Type="http://schemas.openxmlformats.org/officeDocument/2006/relationships/hyperlink" Target="https://podminky.urs.cz/item/CS_URS_2022_01/012203000" TargetMode="External"/><Relationship Id="rId6" Type="http://schemas.openxmlformats.org/officeDocument/2006/relationships/hyperlink" Target="https://podminky.urs.cz/item/CS_URS_2022_01/042503000" TargetMode="External"/><Relationship Id="rId5" Type="http://schemas.openxmlformats.org/officeDocument/2006/relationships/hyperlink" Target="https://podminky.urs.cz/item/CS_URS_2022_01/034503000" TargetMode="External"/><Relationship Id="rId4" Type="http://schemas.openxmlformats.org/officeDocument/2006/relationships/hyperlink" Target="https://podminky.urs.cz/item/CS_URS_2022_01/032103000" TargetMode="External"/><Relationship Id="rId9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65"/>
  <sheetViews>
    <sheetView showGridLines="0" topLeftCell="A52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264" t="s">
        <v>6</v>
      </c>
      <c r="AS2" s="249"/>
      <c r="AT2" s="249"/>
      <c r="AU2" s="249"/>
      <c r="AV2" s="249"/>
      <c r="AW2" s="249"/>
      <c r="AX2" s="249"/>
      <c r="AY2" s="249"/>
      <c r="AZ2" s="249"/>
      <c r="BA2" s="249"/>
      <c r="BB2" s="249"/>
      <c r="BC2" s="249"/>
      <c r="BD2" s="249"/>
      <c r="BE2" s="249"/>
      <c r="BS2" s="18" t="s">
        <v>7</v>
      </c>
      <c r="BT2" s="18" t="s">
        <v>8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7</v>
      </c>
      <c r="BT3" s="18" t="s">
        <v>9</v>
      </c>
    </row>
    <row r="4" spans="1:74" s="1" customFormat="1" ht="24.95" customHeight="1">
      <c r="B4" s="21"/>
      <c r="D4" s="22" t="s">
        <v>10</v>
      </c>
      <c r="AR4" s="21"/>
      <c r="AS4" s="23" t="s">
        <v>11</v>
      </c>
      <c r="BE4" s="24" t="s">
        <v>12</v>
      </c>
      <c r="BS4" s="18" t="s">
        <v>13</v>
      </c>
    </row>
    <row r="5" spans="1:74" s="1" customFormat="1" ht="12" customHeight="1">
      <c r="B5" s="21"/>
      <c r="D5" s="25" t="s">
        <v>14</v>
      </c>
      <c r="K5" s="248" t="s">
        <v>15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  <c r="W5" s="249"/>
      <c r="X5" s="249"/>
      <c r="Y5" s="249"/>
      <c r="Z5" s="249"/>
      <c r="AA5" s="249"/>
      <c r="AB5" s="249"/>
      <c r="AC5" s="249"/>
      <c r="AD5" s="249"/>
      <c r="AE5" s="249"/>
      <c r="AF5" s="249"/>
      <c r="AG5" s="249"/>
      <c r="AH5" s="249"/>
      <c r="AI5" s="249"/>
      <c r="AJ5" s="249"/>
      <c r="AK5" s="249"/>
      <c r="AL5" s="249"/>
      <c r="AM5" s="249"/>
      <c r="AN5" s="249"/>
      <c r="AO5" s="249"/>
      <c r="AR5" s="21"/>
      <c r="BE5" s="245" t="s">
        <v>16</v>
      </c>
      <c r="BS5" s="18" t="s">
        <v>7</v>
      </c>
    </row>
    <row r="6" spans="1:74" s="1" customFormat="1" ht="36.950000000000003" customHeight="1">
      <c r="B6" s="21"/>
      <c r="D6" s="27" t="s">
        <v>17</v>
      </c>
      <c r="K6" s="250" t="s">
        <v>18</v>
      </c>
      <c r="L6" s="249"/>
      <c r="M6" s="249"/>
      <c r="N6" s="249"/>
      <c r="O6" s="249"/>
      <c r="P6" s="249"/>
      <c r="Q6" s="249"/>
      <c r="R6" s="249"/>
      <c r="S6" s="249"/>
      <c r="T6" s="249"/>
      <c r="U6" s="249"/>
      <c r="V6" s="249"/>
      <c r="W6" s="249"/>
      <c r="X6" s="249"/>
      <c r="Y6" s="249"/>
      <c r="Z6" s="249"/>
      <c r="AA6" s="249"/>
      <c r="AB6" s="249"/>
      <c r="AC6" s="249"/>
      <c r="AD6" s="249"/>
      <c r="AE6" s="249"/>
      <c r="AF6" s="249"/>
      <c r="AG6" s="249"/>
      <c r="AH6" s="249"/>
      <c r="AI6" s="249"/>
      <c r="AJ6" s="249"/>
      <c r="AK6" s="249"/>
      <c r="AL6" s="249"/>
      <c r="AM6" s="249"/>
      <c r="AN6" s="249"/>
      <c r="AO6" s="249"/>
      <c r="AR6" s="21"/>
      <c r="BE6" s="246"/>
      <c r="BS6" s="18" t="s">
        <v>7</v>
      </c>
    </row>
    <row r="7" spans="1:74" s="1" customFormat="1" ht="12" customHeight="1">
      <c r="B7" s="21"/>
      <c r="D7" s="28" t="s">
        <v>19</v>
      </c>
      <c r="K7" s="26" t="s">
        <v>3</v>
      </c>
      <c r="AK7" s="28" t="s">
        <v>20</v>
      </c>
      <c r="AN7" s="26" t="s">
        <v>3</v>
      </c>
      <c r="AR7" s="21"/>
      <c r="BE7" s="246"/>
      <c r="BS7" s="18" t="s">
        <v>7</v>
      </c>
    </row>
    <row r="8" spans="1:74" s="1" customFormat="1" ht="12" customHeight="1">
      <c r="B8" s="21"/>
      <c r="D8" s="28" t="s">
        <v>21</v>
      </c>
      <c r="K8" s="26" t="s">
        <v>22</v>
      </c>
      <c r="AK8" s="28" t="s">
        <v>23</v>
      </c>
      <c r="AN8" s="29" t="s">
        <v>24</v>
      </c>
      <c r="AR8" s="21"/>
      <c r="BE8" s="246"/>
      <c r="BS8" s="18" t="s">
        <v>7</v>
      </c>
    </row>
    <row r="9" spans="1:74" s="1" customFormat="1" ht="14.45" customHeight="1">
      <c r="B9" s="21"/>
      <c r="AR9" s="21"/>
      <c r="BE9" s="246"/>
      <c r="BS9" s="18" t="s">
        <v>7</v>
      </c>
    </row>
    <row r="10" spans="1:74" s="1" customFormat="1" ht="12" customHeight="1">
      <c r="B10" s="21"/>
      <c r="D10" s="28" t="s">
        <v>25</v>
      </c>
      <c r="AK10" s="28" t="s">
        <v>26</v>
      </c>
      <c r="AN10" s="26" t="s">
        <v>3</v>
      </c>
      <c r="AR10" s="21"/>
      <c r="BE10" s="246"/>
      <c r="BS10" s="18" t="s">
        <v>7</v>
      </c>
    </row>
    <row r="11" spans="1:74" s="1" customFormat="1" ht="18.399999999999999" customHeight="1">
      <c r="B11" s="21"/>
      <c r="E11" s="26" t="s">
        <v>22</v>
      </c>
      <c r="AK11" s="28" t="s">
        <v>27</v>
      </c>
      <c r="AN11" s="26" t="s">
        <v>3</v>
      </c>
      <c r="AR11" s="21"/>
      <c r="BE11" s="246"/>
      <c r="BS11" s="18" t="s">
        <v>7</v>
      </c>
    </row>
    <row r="12" spans="1:74" s="1" customFormat="1" ht="6.95" customHeight="1">
      <c r="B12" s="21"/>
      <c r="AR12" s="21"/>
      <c r="BE12" s="246"/>
      <c r="BS12" s="18" t="s">
        <v>7</v>
      </c>
    </row>
    <row r="13" spans="1:74" s="1" customFormat="1" ht="12" customHeight="1">
      <c r="B13" s="21"/>
      <c r="D13" s="28" t="s">
        <v>28</v>
      </c>
      <c r="AK13" s="28" t="s">
        <v>26</v>
      </c>
      <c r="AN13" s="30" t="s">
        <v>29</v>
      </c>
      <c r="AR13" s="21"/>
      <c r="BE13" s="246"/>
      <c r="BS13" s="18" t="s">
        <v>7</v>
      </c>
    </row>
    <row r="14" spans="1:74" ht="12.75">
      <c r="B14" s="21"/>
      <c r="E14" s="251" t="s">
        <v>29</v>
      </c>
      <c r="F14" s="252"/>
      <c r="G14" s="252"/>
      <c r="H14" s="252"/>
      <c r="I14" s="252"/>
      <c r="J14" s="252"/>
      <c r="K14" s="252"/>
      <c r="L14" s="252"/>
      <c r="M14" s="252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8" t="s">
        <v>27</v>
      </c>
      <c r="AN14" s="30" t="s">
        <v>29</v>
      </c>
      <c r="AR14" s="21"/>
      <c r="BE14" s="246"/>
      <c r="BS14" s="18" t="s">
        <v>7</v>
      </c>
    </row>
    <row r="15" spans="1:74" s="1" customFormat="1" ht="6.95" customHeight="1">
      <c r="B15" s="21"/>
      <c r="AR15" s="21"/>
      <c r="BE15" s="246"/>
      <c r="BS15" s="18" t="s">
        <v>4</v>
      </c>
    </row>
    <row r="16" spans="1:74" s="1" customFormat="1" ht="12" customHeight="1">
      <c r="B16" s="21"/>
      <c r="D16" s="28" t="s">
        <v>30</v>
      </c>
      <c r="AK16" s="28" t="s">
        <v>26</v>
      </c>
      <c r="AN16" s="26" t="s">
        <v>3</v>
      </c>
      <c r="AR16" s="21"/>
      <c r="BE16" s="246"/>
      <c r="BS16" s="18" t="s">
        <v>4</v>
      </c>
    </row>
    <row r="17" spans="1:71" s="1" customFormat="1" ht="18.399999999999999" customHeight="1">
      <c r="B17" s="21"/>
      <c r="E17" s="26" t="s">
        <v>22</v>
      </c>
      <c r="AK17" s="28" t="s">
        <v>27</v>
      </c>
      <c r="AN17" s="26" t="s">
        <v>3</v>
      </c>
      <c r="AR17" s="21"/>
      <c r="BE17" s="246"/>
      <c r="BS17" s="18" t="s">
        <v>4</v>
      </c>
    </row>
    <row r="18" spans="1:71" s="1" customFormat="1" ht="6.95" customHeight="1">
      <c r="B18" s="21"/>
      <c r="AR18" s="21"/>
      <c r="BE18" s="246"/>
      <c r="BS18" s="18" t="s">
        <v>7</v>
      </c>
    </row>
    <row r="19" spans="1:71" s="1" customFormat="1" ht="12" customHeight="1">
      <c r="B19" s="21"/>
      <c r="D19" s="28" t="s">
        <v>31</v>
      </c>
      <c r="AK19" s="28" t="s">
        <v>26</v>
      </c>
      <c r="AN19" s="26" t="s">
        <v>3</v>
      </c>
      <c r="AR19" s="21"/>
      <c r="BE19" s="246"/>
      <c r="BS19" s="18" t="s">
        <v>7</v>
      </c>
    </row>
    <row r="20" spans="1:71" s="1" customFormat="1" ht="18.399999999999999" customHeight="1">
      <c r="B20" s="21"/>
      <c r="E20" s="26" t="s">
        <v>22</v>
      </c>
      <c r="AK20" s="28" t="s">
        <v>27</v>
      </c>
      <c r="AN20" s="26" t="s">
        <v>3</v>
      </c>
      <c r="AR20" s="21"/>
      <c r="BE20" s="246"/>
      <c r="BS20" s="18" t="s">
        <v>32</v>
      </c>
    </row>
    <row r="21" spans="1:71" s="1" customFormat="1" ht="6.95" customHeight="1">
      <c r="B21" s="21"/>
      <c r="AR21" s="21"/>
      <c r="BE21" s="246"/>
    </row>
    <row r="22" spans="1:71" s="1" customFormat="1" ht="12" customHeight="1">
      <c r="B22" s="21"/>
      <c r="D22" s="28" t="s">
        <v>33</v>
      </c>
      <c r="AR22" s="21"/>
      <c r="BE22" s="246"/>
    </row>
    <row r="23" spans="1:71" s="1" customFormat="1" ht="47.25" customHeight="1">
      <c r="B23" s="21"/>
      <c r="E23" s="253" t="s">
        <v>34</v>
      </c>
      <c r="F23" s="253"/>
      <c r="G23" s="253"/>
      <c r="H23" s="253"/>
      <c r="I23" s="253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53"/>
      <c r="X23" s="253"/>
      <c r="Y23" s="253"/>
      <c r="Z23" s="253"/>
      <c r="AA23" s="253"/>
      <c r="AB23" s="253"/>
      <c r="AC23" s="253"/>
      <c r="AD23" s="253"/>
      <c r="AE23" s="253"/>
      <c r="AF23" s="253"/>
      <c r="AG23" s="253"/>
      <c r="AH23" s="253"/>
      <c r="AI23" s="253"/>
      <c r="AJ23" s="253"/>
      <c r="AK23" s="253"/>
      <c r="AL23" s="253"/>
      <c r="AM23" s="253"/>
      <c r="AN23" s="253"/>
      <c r="AR23" s="21"/>
      <c r="BE23" s="246"/>
    </row>
    <row r="24" spans="1:71" s="1" customFormat="1" ht="6.95" customHeight="1">
      <c r="B24" s="21"/>
      <c r="AR24" s="21"/>
      <c r="BE24" s="246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46"/>
    </row>
    <row r="26" spans="1:71" s="2" customFormat="1" ht="25.9" customHeight="1">
      <c r="A26" s="33"/>
      <c r="B26" s="34"/>
      <c r="C26" s="33"/>
      <c r="D26" s="35" t="s">
        <v>35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54">
        <f>ROUND(AG54,2)</f>
        <v>0</v>
      </c>
      <c r="AL26" s="255"/>
      <c r="AM26" s="255"/>
      <c r="AN26" s="255"/>
      <c r="AO26" s="255"/>
      <c r="AP26" s="33"/>
      <c r="AQ26" s="33"/>
      <c r="AR26" s="34"/>
      <c r="BE26" s="246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46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256" t="s">
        <v>36</v>
      </c>
      <c r="M28" s="256"/>
      <c r="N28" s="256"/>
      <c r="O28" s="256"/>
      <c r="P28" s="256"/>
      <c r="Q28" s="33"/>
      <c r="R28" s="33"/>
      <c r="S28" s="33"/>
      <c r="T28" s="33"/>
      <c r="U28" s="33"/>
      <c r="V28" s="33"/>
      <c r="W28" s="256" t="s">
        <v>37</v>
      </c>
      <c r="X28" s="256"/>
      <c r="Y28" s="256"/>
      <c r="Z28" s="256"/>
      <c r="AA28" s="256"/>
      <c r="AB28" s="256"/>
      <c r="AC28" s="256"/>
      <c r="AD28" s="256"/>
      <c r="AE28" s="256"/>
      <c r="AF28" s="33"/>
      <c r="AG28" s="33"/>
      <c r="AH28" s="33"/>
      <c r="AI28" s="33"/>
      <c r="AJ28" s="33"/>
      <c r="AK28" s="256" t="s">
        <v>38</v>
      </c>
      <c r="AL28" s="256"/>
      <c r="AM28" s="256"/>
      <c r="AN28" s="256"/>
      <c r="AO28" s="256"/>
      <c r="AP28" s="33"/>
      <c r="AQ28" s="33"/>
      <c r="AR28" s="34"/>
      <c r="BE28" s="246"/>
    </row>
    <row r="29" spans="1:71" s="3" customFormat="1" ht="14.45" customHeight="1">
      <c r="B29" s="38"/>
      <c r="D29" s="28" t="s">
        <v>39</v>
      </c>
      <c r="F29" s="28" t="s">
        <v>40</v>
      </c>
      <c r="L29" s="259">
        <v>0.21</v>
      </c>
      <c r="M29" s="258"/>
      <c r="N29" s="258"/>
      <c r="O29" s="258"/>
      <c r="P29" s="258"/>
      <c r="W29" s="257">
        <f>ROUND(AZ54, 2)</f>
        <v>0</v>
      </c>
      <c r="X29" s="258"/>
      <c r="Y29" s="258"/>
      <c r="Z29" s="258"/>
      <c r="AA29" s="258"/>
      <c r="AB29" s="258"/>
      <c r="AC29" s="258"/>
      <c r="AD29" s="258"/>
      <c r="AE29" s="258"/>
      <c r="AK29" s="257">
        <f>ROUND(AV54, 2)</f>
        <v>0</v>
      </c>
      <c r="AL29" s="258"/>
      <c r="AM29" s="258"/>
      <c r="AN29" s="258"/>
      <c r="AO29" s="258"/>
      <c r="AR29" s="38"/>
      <c r="BE29" s="247"/>
    </row>
    <row r="30" spans="1:71" s="3" customFormat="1" ht="14.45" customHeight="1">
      <c r="B30" s="38"/>
      <c r="F30" s="28" t="s">
        <v>41</v>
      </c>
      <c r="L30" s="259">
        <v>0.15</v>
      </c>
      <c r="M30" s="258"/>
      <c r="N30" s="258"/>
      <c r="O30" s="258"/>
      <c r="P30" s="258"/>
      <c r="W30" s="257">
        <f>ROUND(BA54, 2)</f>
        <v>0</v>
      </c>
      <c r="X30" s="258"/>
      <c r="Y30" s="258"/>
      <c r="Z30" s="258"/>
      <c r="AA30" s="258"/>
      <c r="AB30" s="258"/>
      <c r="AC30" s="258"/>
      <c r="AD30" s="258"/>
      <c r="AE30" s="258"/>
      <c r="AK30" s="257">
        <f>ROUND(AW54, 2)</f>
        <v>0</v>
      </c>
      <c r="AL30" s="258"/>
      <c r="AM30" s="258"/>
      <c r="AN30" s="258"/>
      <c r="AO30" s="258"/>
      <c r="AR30" s="38"/>
      <c r="BE30" s="247"/>
    </row>
    <row r="31" spans="1:71" s="3" customFormat="1" ht="14.45" hidden="1" customHeight="1">
      <c r="B31" s="38"/>
      <c r="F31" s="28" t="s">
        <v>42</v>
      </c>
      <c r="L31" s="259">
        <v>0.21</v>
      </c>
      <c r="M31" s="258"/>
      <c r="N31" s="258"/>
      <c r="O31" s="258"/>
      <c r="P31" s="258"/>
      <c r="W31" s="257">
        <f>ROUND(BB54, 2)</f>
        <v>0</v>
      </c>
      <c r="X31" s="258"/>
      <c r="Y31" s="258"/>
      <c r="Z31" s="258"/>
      <c r="AA31" s="258"/>
      <c r="AB31" s="258"/>
      <c r="AC31" s="258"/>
      <c r="AD31" s="258"/>
      <c r="AE31" s="258"/>
      <c r="AK31" s="257">
        <v>0</v>
      </c>
      <c r="AL31" s="258"/>
      <c r="AM31" s="258"/>
      <c r="AN31" s="258"/>
      <c r="AO31" s="258"/>
      <c r="AR31" s="38"/>
      <c r="BE31" s="247"/>
    </row>
    <row r="32" spans="1:71" s="3" customFormat="1" ht="14.45" hidden="1" customHeight="1">
      <c r="B32" s="38"/>
      <c r="F32" s="28" t="s">
        <v>43</v>
      </c>
      <c r="L32" s="259">
        <v>0.15</v>
      </c>
      <c r="M32" s="258"/>
      <c r="N32" s="258"/>
      <c r="O32" s="258"/>
      <c r="P32" s="258"/>
      <c r="W32" s="257">
        <f>ROUND(BC54, 2)</f>
        <v>0</v>
      </c>
      <c r="X32" s="258"/>
      <c r="Y32" s="258"/>
      <c r="Z32" s="258"/>
      <c r="AA32" s="258"/>
      <c r="AB32" s="258"/>
      <c r="AC32" s="258"/>
      <c r="AD32" s="258"/>
      <c r="AE32" s="258"/>
      <c r="AK32" s="257">
        <v>0</v>
      </c>
      <c r="AL32" s="258"/>
      <c r="AM32" s="258"/>
      <c r="AN32" s="258"/>
      <c r="AO32" s="258"/>
      <c r="AR32" s="38"/>
      <c r="BE32" s="247"/>
    </row>
    <row r="33" spans="1:57" s="3" customFormat="1" ht="14.45" hidden="1" customHeight="1">
      <c r="B33" s="38"/>
      <c r="F33" s="28" t="s">
        <v>44</v>
      </c>
      <c r="L33" s="259">
        <v>0</v>
      </c>
      <c r="M33" s="258"/>
      <c r="N33" s="258"/>
      <c r="O33" s="258"/>
      <c r="P33" s="258"/>
      <c r="W33" s="257">
        <f>ROUND(BD54, 2)</f>
        <v>0</v>
      </c>
      <c r="X33" s="258"/>
      <c r="Y33" s="258"/>
      <c r="Z33" s="258"/>
      <c r="AA33" s="258"/>
      <c r="AB33" s="258"/>
      <c r="AC33" s="258"/>
      <c r="AD33" s="258"/>
      <c r="AE33" s="258"/>
      <c r="AK33" s="257">
        <v>0</v>
      </c>
      <c r="AL33" s="258"/>
      <c r="AM33" s="258"/>
      <c r="AN33" s="258"/>
      <c r="AO33" s="258"/>
      <c r="AR33" s="38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33"/>
    </row>
    <row r="35" spans="1:57" s="2" customFormat="1" ht="25.9" customHeight="1">
      <c r="A35" s="33"/>
      <c r="B35" s="34"/>
      <c r="C35" s="39"/>
      <c r="D35" s="40" t="s">
        <v>45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46</v>
      </c>
      <c r="U35" s="41"/>
      <c r="V35" s="41"/>
      <c r="W35" s="41"/>
      <c r="X35" s="263" t="s">
        <v>47</v>
      </c>
      <c r="Y35" s="261"/>
      <c r="Z35" s="261"/>
      <c r="AA35" s="261"/>
      <c r="AB35" s="261"/>
      <c r="AC35" s="41"/>
      <c r="AD35" s="41"/>
      <c r="AE35" s="41"/>
      <c r="AF35" s="41"/>
      <c r="AG35" s="41"/>
      <c r="AH35" s="41"/>
      <c r="AI35" s="41"/>
      <c r="AJ35" s="41"/>
      <c r="AK35" s="260">
        <f>SUM(AK26:AK33)</f>
        <v>0</v>
      </c>
      <c r="AL35" s="261"/>
      <c r="AM35" s="261"/>
      <c r="AN35" s="261"/>
      <c r="AO35" s="262"/>
      <c r="AP35" s="39"/>
      <c r="AQ35" s="39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6.95" customHeight="1">
      <c r="A37" s="33"/>
      <c r="B37" s="43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34"/>
      <c r="BE37" s="33"/>
    </row>
    <row r="41" spans="1:57" s="2" customFormat="1" ht="6.95" customHeight="1">
      <c r="A41" s="33"/>
      <c r="B41" s="45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34"/>
      <c r="BE41" s="33"/>
    </row>
    <row r="42" spans="1:57" s="2" customFormat="1" ht="24.95" customHeight="1">
      <c r="A42" s="33"/>
      <c r="B42" s="34"/>
      <c r="C42" s="22" t="s">
        <v>48</v>
      </c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4"/>
      <c r="BE42" s="33"/>
    </row>
    <row r="43" spans="1:57" s="2" customFormat="1" ht="6.95" customHeight="1">
      <c r="A43" s="33"/>
      <c r="B43" s="34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4"/>
      <c r="BE43" s="33"/>
    </row>
    <row r="44" spans="1:57" s="4" customFormat="1" ht="12" customHeight="1">
      <c r="B44" s="47"/>
      <c r="C44" s="28" t="s">
        <v>14</v>
      </c>
      <c r="L44" s="4" t="str">
        <f>K5</f>
        <v>MS-2022-036_(v02)</v>
      </c>
      <c r="AR44" s="47"/>
    </row>
    <row r="45" spans="1:57" s="5" customFormat="1" ht="36.950000000000003" customHeight="1">
      <c r="B45" s="48"/>
      <c r="C45" s="49" t="s">
        <v>17</v>
      </c>
      <c r="L45" s="223" t="str">
        <f>K6</f>
        <v>RZP_revize_R01_Stavebni upravy objektu c.p. 1800-27, ul. Na Nivach</v>
      </c>
      <c r="M45" s="224"/>
      <c r="N45" s="224"/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  <c r="AA45" s="224"/>
      <c r="AB45" s="224"/>
      <c r="AC45" s="224"/>
      <c r="AD45" s="224"/>
      <c r="AE45" s="224"/>
      <c r="AF45" s="224"/>
      <c r="AG45" s="224"/>
      <c r="AH45" s="224"/>
      <c r="AI45" s="224"/>
      <c r="AJ45" s="224"/>
      <c r="AK45" s="224"/>
      <c r="AL45" s="224"/>
      <c r="AM45" s="224"/>
      <c r="AN45" s="224"/>
      <c r="AO45" s="224"/>
      <c r="AR45" s="48"/>
    </row>
    <row r="46" spans="1:57" s="2" customFormat="1" ht="6.95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4"/>
      <c r="BE46" s="33"/>
    </row>
    <row r="47" spans="1:57" s="2" customFormat="1" ht="12" customHeight="1">
      <c r="A47" s="33"/>
      <c r="B47" s="34"/>
      <c r="C47" s="28" t="s">
        <v>21</v>
      </c>
      <c r="D47" s="33"/>
      <c r="E47" s="33"/>
      <c r="F47" s="33"/>
      <c r="G47" s="33"/>
      <c r="H47" s="33"/>
      <c r="I47" s="33"/>
      <c r="J47" s="33"/>
      <c r="K47" s="33"/>
      <c r="L47" s="50" t="str">
        <f>IF(K8="","",K8)</f>
        <v xml:space="preserve"> </v>
      </c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28" t="s">
        <v>23</v>
      </c>
      <c r="AJ47" s="33"/>
      <c r="AK47" s="33"/>
      <c r="AL47" s="33"/>
      <c r="AM47" s="225" t="str">
        <f>IF(AN8= "","",AN8)</f>
        <v>6. 6. 2022</v>
      </c>
      <c r="AN47" s="225"/>
      <c r="AO47" s="33"/>
      <c r="AP47" s="33"/>
      <c r="AQ47" s="33"/>
      <c r="AR47" s="34"/>
      <c r="BE47" s="33"/>
    </row>
    <row r="48" spans="1:57" s="2" customFormat="1" ht="6.95" customHeight="1">
      <c r="A48" s="33"/>
      <c r="B48" s="34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4"/>
      <c r="BE48" s="33"/>
    </row>
    <row r="49" spans="1:91" s="2" customFormat="1" ht="15.2" customHeight="1">
      <c r="A49" s="33"/>
      <c r="B49" s="34"/>
      <c r="C49" s="28" t="s">
        <v>25</v>
      </c>
      <c r="D49" s="33"/>
      <c r="E49" s="33"/>
      <c r="F49" s="33"/>
      <c r="G49" s="33"/>
      <c r="H49" s="33"/>
      <c r="I49" s="33"/>
      <c r="J49" s="33"/>
      <c r="K49" s="33"/>
      <c r="L49" s="4" t="str">
        <f>IF(E11= "","",E11)</f>
        <v xml:space="preserve"> </v>
      </c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28" t="s">
        <v>30</v>
      </c>
      <c r="AJ49" s="33"/>
      <c r="AK49" s="33"/>
      <c r="AL49" s="33"/>
      <c r="AM49" s="230" t="str">
        <f>IF(E17="","",E17)</f>
        <v xml:space="preserve"> </v>
      </c>
      <c r="AN49" s="231"/>
      <c r="AO49" s="231"/>
      <c r="AP49" s="231"/>
      <c r="AQ49" s="33"/>
      <c r="AR49" s="34"/>
      <c r="AS49" s="226" t="s">
        <v>49</v>
      </c>
      <c r="AT49" s="227"/>
      <c r="AU49" s="52"/>
      <c r="AV49" s="52"/>
      <c r="AW49" s="52"/>
      <c r="AX49" s="52"/>
      <c r="AY49" s="52"/>
      <c r="AZ49" s="52"/>
      <c r="BA49" s="52"/>
      <c r="BB49" s="52"/>
      <c r="BC49" s="52"/>
      <c r="BD49" s="53"/>
      <c r="BE49" s="33"/>
    </row>
    <row r="50" spans="1:91" s="2" customFormat="1" ht="15.2" customHeight="1">
      <c r="A50" s="33"/>
      <c r="B50" s="34"/>
      <c r="C50" s="28" t="s">
        <v>28</v>
      </c>
      <c r="D50" s="33"/>
      <c r="E50" s="33"/>
      <c r="F50" s="33"/>
      <c r="G50" s="33"/>
      <c r="H50" s="33"/>
      <c r="I50" s="33"/>
      <c r="J50" s="33"/>
      <c r="K50" s="33"/>
      <c r="L50" s="4" t="str">
        <f>IF(E14= "Vyplň údaj","",E14)</f>
        <v/>
      </c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28" t="s">
        <v>31</v>
      </c>
      <c r="AJ50" s="33"/>
      <c r="AK50" s="33"/>
      <c r="AL50" s="33"/>
      <c r="AM50" s="230" t="str">
        <f>IF(E20="","",E20)</f>
        <v xml:space="preserve"> </v>
      </c>
      <c r="AN50" s="231"/>
      <c r="AO50" s="231"/>
      <c r="AP50" s="231"/>
      <c r="AQ50" s="33"/>
      <c r="AR50" s="34"/>
      <c r="AS50" s="228"/>
      <c r="AT50" s="229"/>
      <c r="AU50" s="54"/>
      <c r="AV50" s="54"/>
      <c r="AW50" s="54"/>
      <c r="AX50" s="54"/>
      <c r="AY50" s="54"/>
      <c r="AZ50" s="54"/>
      <c r="BA50" s="54"/>
      <c r="BB50" s="54"/>
      <c r="BC50" s="54"/>
      <c r="BD50" s="55"/>
      <c r="BE50" s="33"/>
    </row>
    <row r="51" spans="1:91" s="2" customFormat="1" ht="10.9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4"/>
      <c r="AS51" s="228"/>
      <c r="AT51" s="229"/>
      <c r="AU51" s="54"/>
      <c r="AV51" s="54"/>
      <c r="AW51" s="54"/>
      <c r="AX51" s="54"/>
      <c r="AY51" s="54"/>
      <c r="AZ51" s="54"/>
      <c r="BA51" s="54"/>
      <c r="BB51" s="54"/>
      <c r="BC51" s="54"/>
      <c r="BD51" s="55"/>
      <c r="BE51" s="33"/>
    </row>
    <row r="52" spans="1:91" s="2" customFormat="1" ht="29.25" customHeight="1">
      <c r="A52" s="33"/>
      <c r="B52" s="34"/>
      <c r="C52" s="232" t="s">
        <v>50</v>
      </c>
      <c r="D52" s="233"/>
      <c r="E52" s="233"/>
      <c r="F52" s="233"/>
      <c r="G52" s="233"/>
      <c r="H52" s="56"/>
      <c r="I52" s="235" t="s">
        <v>51</v>
      </c>
      <c r="J52" s="233"/>
      <c r="K52" s="233"/>
      <c r="L52" s="233"/>
      <c r="M52" s="233"/>
      <c r="N52" s="233"/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4" t="s">
        <v>52</v>
      </c>
      <c r="AH52" s="233"/>
      <c r="AI52" s="233"/>
      <c r="AJ52" s="233"/>
      <c r="AK52" s="233"/>
      <c r="AL52" s="233"/>
      <c r="AM52" s="233"/>
      <c r="AN52" s="235" t="s">
        <v>53</v>
      </c>
      <c r="AO52" s="233"/>
      <c r="AP52" s="233"/>
      <c r="AQ52" s="57" t="s">
        <v>54</v>
      </c>
      <c r="AR52" s="34"/>
      <c r="AS52" s="58" t="s">
        <v>55</v>
      </c>
      <c r="AT52" s="59" t="s">
        <v>56</v>
      </c>
      <c r="AU52" s="59" t="s">
        <v>57</v>
      </c>
      <c r="AV52" s="59" t="s">
        <v>58</v>
      </c>
      <c r="AW52" s="59" t="s">
        <v>59</v>
      </c>
      <c r="AX52" s="59" t="s">
        <v>60</v>
      </c>
      <c r="AY52" s="59" t="s">
        <v>61</v>
      </c>
      <c r="AZ52" s="59" t="s">
        <v>62</v>
      </c>
      <c r="BA52" s="59" t="s">
        <v>63</v>
      </c>
      <c r="BB52" s="59" t="s">
        <v>64</v>
      </c>
      <c r="BC52" s="59" t="s">
        <v>65</v>
      </c>
      <c r="BD52" s="60" t="s">
        <v>66</v>
      </c>
      <c r="BE52" s="33"/>
    </row>
    <row r="53" spans="1:91" s="2" customFormat="1" ht="10.9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4"/>
      <c r="AS53" s="61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3"/>
      <c r="BE53" s="33"/>
    </row>
    <row r="54" spans="1:91" s="6" customFormat="1" ht="32.450000000000003" customHeight="1">
      <c r="B54" s="64"/>
      <c r="C54" s="65" t="s">
        <v>67</v>
      </c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  <c r="AD54" s="66"/>
      <c r="AE54" s="66"/>
      <c r="AF54" s="66"/>
      <c r="AG54" s="243">
        <f>ROUND(AG55+SUM(AG61:AG63),2)</f>
        <v>0</v>
      </c>
      <c r="AH54" s="243"/>
      <c r="AI54" s="243"/>
      <c r="AJ54" s="243"/>
      <c r="AK54" s="243"/>
      <c r="AL54" s="243"/>
      <c r="AM54" s="243"/>
      <c r="AN54" s="244">
        <f t="shared" ref="AN54:AN63" si="0">SUM(AG54,AT54)</f>
        <v>0</v>
      </c>
      <c r="AO54" s="244"/>
      <c r="AP54" s="244"/>
      <c r="AQ54" s="68" t="s">
        <v>3</v>
      </c>
      <c r="AR54" s="64"/>
      <c r="AS54" s="69">
        <f>ROUND(AS55+SUM(AS61:AS63),2)</f>
        <v>0</v>
      </c>
      <c r="AT54" s="70">
        <f t="shared" ref="AT54:AT63" si="1">ROUND(SUM(AV54:AW54),2)</f>
        <v>0</v>
      </c>
      <c r="AU54" s="71">
        <f>ROUND(AU55+SUM(AU61:AU63),5)</f>
        <v>0</v>
      </c>
      <c r="AV54" s="70">
        <f>ROUND(AZ54*L29,2)</f>
        <v>0</v>
      </c>
      <c r="AW54" s="70">
        <f>ROUND(BA54*L30,2)</f>
        <v>0</v>
      </c>
      <c r="AX54" s="70">
        <f>ROUND(BB54*L29,2)</f>
        <v>0</v>
      </c>
      <c r="AY54" s="70">
        <f>ROUND(BC54*L30,2)</f>
        <v>0</v>
      </c>
      <c r="AZ54" s="70">
        <f>ROUND(AZ55+SUM(AZ61:AZ63),2)</f>
        <v>0</v>
      </c>
      <c r="BA54" s="70">
        <f>ROUND(BA55+SUM(BA61:BA63),2)</f>
        <v>0</v>
      </c>
      <c r="BB54" s="70">
        <f>ROUND(BB55+SUM(BB61:BB63),2)</f>
        <v>0</v>
      </c>
      <c r="BC54" s="70">
        <f>ROUND(BC55+SUM(BC61:BC63),2)</f>
        <v>0</v>
      </c>
      <c r="BD54" s="72">
        <f>ROUND(BD55+SUM(BD61:BD63),2)</f>
        <v>0</v>
      </c>
      <c r="BS54" s="73" t="s">
        <v>68</v>
      </c>
      <c r="BT54" s="73" t="s">
        <v>69</v>
      </c>
      <c r="BU54" s="74" t="s">
        <v>70</v>
      </c>
      <c r="BV54" s="73" t="s">
        <v>71</v>
      </c>
      <c r="BW54" s="73" t="s">
        <v>5</v>
      </c>
      <c r="BX54" s="73" t="s">
        <v>72</v>
      </c>
      <c r="CL54" s="73" t="s">
        <v>3</v>
      </c>
    </row>
    <row r="55" spans="1:91" s="7" customFormat="1" ht="16.5" customHeight="1">
      <c r="B55" s="75"/>
      <c r="C55" s="76"/>
      <c r="D55" s="239" t="s">
        <v>73</v>
      </c>
      <c r="E55" s="239"/>
      <c r="F55" s="239"/>
      <c r="G55" s="239"/>
      <c r="H55" s="239"/>
      <c r="I55" s="77"/>
      <c r="J55" s="239" t="s">
        <v>74</v>
      </c>
      <c r="K55" s="239"/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  <c r="AA55" s="239"/>
      <c r="AB55" s="239"/>
      <c r="AC55" s="239"/>
      <c r="AD55" s="239"/>
      <c r="AE55" s="239"/>
      <c r="AF55" s="239"/>
      <c r="AG55" s="236">
        <f>ROUND(SUM(AG56:AG60),2)</f>
        <v>0</v>
      </c>
      <c r="AH55" s="237"/>
      <c r="AI55" s="237"/>
      <c r="AJ55" s="237"/>
      <c r="AK55" s="237"/>
      <c r="AL55" s="237"/>
      <c r="AM55" s="237"/>
      <c r="AN55" s="238">
        <f t="shared" si="0"/>
        <v>0</v>
      </c>
      <c r="AO55" s="237"/>
      <c r="AP55" s="237"/>
      <c r="AQ55" s="78" t="s">
        <v>75</v>
      </c>
      <c r="AR55" s="75"/>
      <c r="AS55" s="79">
        <f>ROUND(SUM(AS56:AS60),2)</f>
        <v>0</v>
      </c>
      <c r="AT55" s="80">
        <f t="shared" si="1"/>
        <v>0</v>
      </c>
      <c r="AU55" s="81">
        <f>ROUND(SUM(AU56:AU60),5)</f>
        <v>0</v>
      </c>
      <c r="AV55" s="80">
        <f>ROUND(AZ55*L29,2)</f>
        <v>0</v>
      </c>
      <c r="AW55" s="80">
        <f>ROUND(BA55*L30,2)</f>
        <v>0</v>
      </c>
      <c r="AX55" s="80">
        <f>ROUND(BB55*L29,2)</f>
        <v>0</v>
      </c>
      <c r="AY55" s="80">
        <f>ROUND(BC55*L30,2)</f>
        <v>0</v>
      </c>
      <c r="AZ55" s="80">
        <f>ROUND(SUM(AZ56:AZ60),2)</f>
        <v>0</v>
      </c>
      <c r="BA55" s="80">
        <f>ROUND(SUM(BA56:BA60),2)</f>
        <v>0</v>
      </c>
      <c r="BB55" s="80">
        <f>ROUND(SUM(BB56:BB60),2)</f>
        <v>0</v>
      </c>
      <c r="BC55" s="80">
        <f>ROUND(SUM(BC56:BC60),2)</f>
        <v>0</v>
      </c>
      <c r="BD55" s="82">
        <f>ROUND(SUM(BD56:BD60),2)</f>
        <v>0</v>
      </c>
      <c r="BS55" s="83" t="s">
        <v>68</v>
      </c>
      <c r="BT55" s="83" t="s">
        <v>76</v>
      </c>
      <c r="BU55" s="83" t="s">
        <v>70</v>
      </c>
      <c r="BV55" s="83" t="s">
        <v>71</v>
      </c>
      <c r="BW55" s="83" t="s">
        <v>77</v>
      </c>
      <c r="BX55" s="83" t="s">
        <v>5</v>
      </c>
      <c r="CL55" s="83" t="s">
        <v>3</v>
      </c>
      <c r="CM55" s="83" t="s">
        <v>78</v>
      </c>
    </row>
    <row r="56" spans="1:91" s="4" customFormat="1" ht="16.5" customHeight="1">
      <c r="A56" s="84" t="s">
        <v>79</v>
      </c>
      <c r="B56" s="47"/>
      <c r="C56" s="10"/>
      <c r="D56" s="10"/>
      <c r="E56" s="242" t="s">
        <v>80</v>
      </c>
      <c r="F56" s="242"/>
      <c r="G56" s="242"/>
      <c r="H56" s="242"/>
      <c r="I56" s="242"/>
      <c r="J56" s="10"/>
      <c r="K56" s="242" t="s">
        <v>81</v>
      </c>
      <c r="L56" s="242"/>
      <c r="M56" s="242"/>
      <c r="N56" s="242"/>
      <c r="O56" s="242"/>
      <c r="P56" s="242"/>
      <c r="Q56" s="242"/>
      <c r="R56" s="242"/>
      <c r="S56" s="242"/>
      <c r="T56" s="242"/>
      <c r="U56" s="242"/>
      <c r="V56" s="242"/>
      <c r="W56" s="242"/>
      <c r="X56" s="242"/>
      <c r="Y56" s="242"/>
      <c r="Z56" s="242"/>
      <c r="AA56" s="242"/>
      <c r="AB56" s="242"/>
      <c r="AC56" s="242"/>
      <c r="AD56" s="242"/>
      <c r="AE56" s="242"/>
      <c r="AF56" s="242"/>
      <c r="AG56" s="240">
        <f>'D.1.1 - Stavebně - archit...'!J32</f>
        <v>0</v>
      </c>
      <c r="AH56" s="241"/>
      <c r="AI56" s="241"/>
      <c r="AJ56" s="241"/>
      <c r="AK56" s="241"/>
      <c r="AL56" s="241"/>
      <c r="AM56" s="241"/>
      <c r="AN56" s="240">
        <f t="shared" si="0"/>
        <v>0</v>
      </c>
      <c r="AO56" s="241"/>
      <c r="AP56" s="241"/>
      <c r="AQ56" s="85" t="s">
        <v>82</v>
      </c>
      <c r="AR56" s="47"/>
      <c r="AS56" s="86">
        <v>0</v>
      </c>
      <c r="AT56" s="87">
        <f t="shared" si="1"/>
        <v>0</v>
      </c>
      <c r="AU56" s="88">
        <f>'D.1.1 - Stavebně - archit...'!P116</f>
        <v>0</v>
      </c>
      <c r="AV56" s="87">
        <f>'D.1.1 - Stavebně - archit...'!J35</f>
        <v>0</v>
      </c>
      <c r="AW56" s="87">
        <f>'D.1.1 - Stavebně - archit...'!J36</f>
        <v>0</v>
      </c>
      <c r="AX56" s="87">
        <f>'D.1.1 - Stavebně - archit...'!J37</f>
        <v>0</v>
      </c>
      <c r="AY56" s="87">
        <f>'D.1.1 - Stavebně - archit...'!J38</f>
        <v>0</v>
      </c>
      <c r="AZ56" s="87">
        <f>'D.1.1 - Stavebně - archit...'!F35</f>
        <v>0</v>
      </c>
      <c r="BA56" s="87">
        <f>'D.1.1 - Stavebně - archit...'!F36</f>
        <v>0</v>
      </c>
      <c r="BB56" s="87">
        <f>'D.1.1 - Stavebně - archit...'!F37</f>
        <v>0</v>
      </c>
      <c r="BC56" s="87">
        <f>'D.1.1 - Stavebně - archit...'!F38</f>
        <v>0</v>
      </c>
      <c r="BD56" s="89">
        <f>'D.1.1 - Stavebně - archit...'!F39</f>
        <v>0</v>
      </c>
      <c r="BT56" s="26" t="s">
        <v>78</v>
      </c>
      <c r="BV56" s="26" t="s">
        <v>71</v>
      </c>
      <c r="BW56" s="26" t="s">
        <v>83</v>
      </c>
      <c r="BX56" s="26" t="s">
        <v>77</v>
      </c>
      <c r="CL56" s="26" t="s">
        <v>3</v>
      </c>
    </row>
    <row r="57" spans="1:91" s="4" customFormat="1" ht="16.5" customHeight="1">
      <c r="A57" s="84" t="s">
        <v>79</v>
      </c>
      <c r="B57" s="47"/>
      <c r="C57" s="10"/>
      <c r="D57" s="10"/>
      <c r="E57" s="242" t="s">
        <v>84</v>
      </c>
      <c r="F57" s="242"/>
      <c r="G57" s="242"/>
      <c r="H57" s="242"/>
      <c r="I57" s="242"/>
      <c r="J57" s="10"/>
      <c r="K57" s="242" t="s">
        <v>85</v>
      </c>
      <c r="L57" s="242"/>
      <c r="M57" s="242"/>
      <c r="N57" s="242"/>
      <c r="O57" s="242"/>
      <c r="P57" s="242"/>
      <c r="Q57" s="242"/>
      <c r="R57" s="242"/>
      <c r="S57" s="242"/>
      <c r="T57" s="242"/>
      <c r="U57" s="242"/>
      <c r="V57" s="242"/>
      <c r="W57" s="242"/>
      <c r="X57" s="242"/>
      <c r="Y57" s="242"/>
      <c r="Z57" s="242"/>
      <c r="AA57" s="242"/>
      <c r="AB57" s="242"/>
      <c r="AC57" s="242"/>
      <c r="AD57" s="242"/>
      <c r="AE57" s="242"/>
      <c r="AF57" s="242"/>
      <c r="AG57" s="240">
        <f>'D.1.4.1 - Zdravotne techn...'!J32</f>
        <v>0</v>
      </c>
      <c r="AH57" s="241"/>
      <c r="AI57" s="241"/>
      <c r="AJ57" s="241"/>
      <c r="AK57" s="241"/>
      <c r="AL57" s="241"/>
      <c r="AM57" s="241"/>
      <c r="AN57" s="240">
        <f t="shared" si="0"/>
        <v>0</v>
      </c>
      <c r="AO57" s="241"/>
      <c r="AP57" s="241"/>
      <c r="AQ57" s="85" t="s">
        <v>82</v>
      </c>
      <c r="AR57" s="47"/>
      <c r="AS57" s="86">
        <v>0</v>
      </c>
      <c r="AT57" s="87">
        <f t="shared" si="1"/>
        <v>0</v>
      </c>
      <c r="AU57" s="88">
        <f>'D.1.4.1 - Zdravotne techn...'!P96</f>
        <v>0</v>
      </c>
      <c r="AV57" s="87">
        <f>'D.1.4.1 - Zdravotne techn...'!J35</f>
        <v>0</v>
      </c>
      <c r="AW57" s="87">
        <f>'D.1.4.1 - Zdravotne techn...'!J36</f>
        <v>0</v>
      </c>
      <c r="AX57" s="87">
        <f>'D.1.4.1 - Zdravotne techn...'!J37</f>
        <v>0</v>
      </c>
      <c r="AY57" s="87">
        <f>'D.1.4.1 - Zdravotne techn...'!J38</f>
        <v>0</v>
      </c>
      <c r="AZ57" s="87">
        <f>'D.1.4.1 - Zdravotne techn...'!F35</f>
        <v>0</v>
      </c>
      <c r="BA57" s="87">
        <f>'D.1.4.1 - Zdravotne techn...'!F36</f>
        <v>0</v>
      </c>
      <c r="BB57" s="87">
        <f>'D.1.4.1 - Zdravotne techn...'!F37</f>
        <v>0</v>
      </c>
      <c r="BC57" s="87">
        <f>'D.1.4.1 - Zdravotne techn...'!F38</f>
        <v>0</v>
      </c>
      <c r="BD57" s="89">
        <f>'D.1.4.1 - Zdravotne techn...'!F39</f>
        <v>0</v>
      </c>
      <c r="BT57" s="26" t="s">
        <v>78</v>
      </c>
      <c r="BV57" s="26" t="s">
        <v>71</v>
      </c>
      <c r="BW57" s="26" t="s">
        <v>86</v>
      </c>
      <c r="BX57" s="26" t="s">
        <v>77</v>
      </c>
      <c r="CL57" s="26" t="s">
        <v>3</v>
      </c>
    </row>
    <row r="58" spans="1:91" s="4" customFormat="1" ht="16.5" customHeight="1">
      <c r="A58" s="84" t="s">
        <v>79</v>
      </c>
      <c r="B58" s="47"/>
      <c r="C58" s="10"/>
      <c r="D58" s="10"/>
      <c r="E58" s="242" t="s">
        <v>87</v>
      </c>
      <c r="F58" s="242"/>
      <c r="G58" s="242"/>
      <c r="H58" s="242"/>
      <c r="I58" s="242"/>
      <c r="J58" s="10"/>
      <c r="K58" s="242" t="s">
        <v>88</v>
      </c>
      <c r="L58" s="242"/>
      <c r="M58" s="242"/>
      <c r="N58" s="242"/>
      <c r="O58" s="242"/>
      <c r="P58" s="242"/>
      <c r="Q58" s="242"/>
      <c r="R58" s="242"/>
      <c r="S58" s="242"/>
      <c r="T58" s="242"/>
      <c r="U58" s="242"/>
      <c r="V58" s="242"/>
      <c r="W58" s="242"/>
      <c r="X58" s="242"/>
      <c r="Y58" s="242"/>
      <c r="Z58" s="242"/>
      <c r="AA58" s="242"/>
      <c r="AB58" s="242"/>
      <c r="AC58" s="242"/>
      <c r="AD58" s="242"/>
      <c r="AE58" s="242"/>
      <c r="AF58" s="242"/>
      <c r="AG58" s="240">
        <f>'D.1.4.2 - Ústřední vytápění'!J32</f>
        <v>0</v>
      </c>
      <c r="AH58" s="241"/>
      <c r="AI58" s="241"/>
      <c r="AJ58" s="241"/>
      <c r="AK58" s="241"/>
      <c r="AL58" s="241"/>
      <c r="AM58" s="241"/>
      <c r="AN58" s="240">
        <f t="shared" si="0"/>
        <v>0</v>
      </c>
      <c r="AO58" s="241"/>
      <c r="AP58" s="241"/>
      <c r="AQ58" s="85" t="s">
        <v>82</v>
      </c>
      <c r="AR58" s="47"/>
      <c r="AS58" s="86">
        <v>0</v>
      </c>
      <c r="AT58" s="87">
        <f t="shared" si="1"/>
        <v>0</v>
      </c>
      <c r="AU58" s="88">
        <f>'D.1.4.2 - Ústřední vytápění'!P94</f>
        <v>0</v>
      </c>
      <c r="AV58" s="87">
        <f>'D.1.4.2 - Ústřední vytápění'!J35</f>
        <v>0</v>
      </c>
      <c r="AW58" s="87">
        <f>'D.1.4.2 - Ústřední vytápění'!J36</f>
        <v>0</v>
      </c>
      <c r="AX58" s="87">
        <f>'D.1.4.2 - Ústřední vytápění'!J37</f>
        <v>0</v>
      </c>
      <c r="AY58" s="87">
        <f>'D.1.4.2 - Ústřední vytápění'!J38</f>
        <v>0</v>
      </c>
      <c r="AZ58" s="87">
        <f>'D.1.4.2 - Ústřední vytápění'!F35</f>
        <v>0</v>
      </c>
      <c r="BA58" s="87">
        <f>'D.1.4.2 - Ústřední vytápění'!F36</f>
        <v>0</v>
      </c>
      <c r="BB58" s="87">
        <f>'D.1.4.2 - Ústřední vytápění'!F37</f>
        <v>0</v>
      </c>
      <c r="BC58" s="87">
        <f>'D.1.4.2 - Ústřední vytápění'!F38</f>
        <v>0</v>
      </c>
      <c r="BD58" s="89">
        <f>'D.1.4.2 - Ústřední vytápění'!F39</f>
        <v>0</v>
      </c>
      <c r="BT58" s="26" t="s">
        <v>78</v>
      </c>
      <c r="BV58" s="26" t="s">
        <v>71</v>
      </c>
      <c r="BW58" s="26" t="s">
        <v>89</v>
      </c>
      <c r="BX58" s="26" t="s">
        <v>77</v>
      </c>
      <c r="CL58" s="26" t="s">
        <v>3</v>
      </c>
    </row>
    <row r="59" spans="1:91" s="4" customFormat="1" ht="16.5" customHeight="1">
      <c r="A59" s="84" t="s">
        <v>79</v>
      </c>
      <c r="B59" s="47"/>
      <c r="C59" s="10"/>
      <c r="D59" s="10"/>
      <c r="E59" s="242" t="s">
        <v>90</v>
      </c>
      <c r="F59" s="242"/>
      <c r="G59" s="242"/>
      <c r="H59" s="242"/>
      <c r="I59" s="242"/>
      <c r="J59" s="10"/>
      <c r="K59" s="242" t="s">
        <v>91</v>
      </c>
      <c r="L59" s="242"/>
      <c r="M59" s="242"/>
      <c r="N59" s="242"/>
      <c r="O59" s="242"/>
      <c r="P59" s="242"/>
      <c r="Q59" s="242"/>
      <c r="R59" s="242"/>
      <c r="S59" s="242"/>
      <c r="T59" s="242"/>
      <c r="U59" s="242"/>
      <c r="V59" s="242"/>
      <c r="W59" s="242"/>
      <c r="X59" s="242"/>
      <c r="Y59" s="242"/>
      <c r="Z59" s="242"/>
      <c r="AA59" s="242"/>
      <c r="AB59" s="242"/>
      <c r="AC59" s="242"/>
      <c r="AD59" s="242"/>
      <c r="AE59" s="242"/>
      <c r="AF59" s="242"/>
      <c r="AG59" s="240">
        <f>'D.1.4.4 - Vzduchotechnika...'!J32</f>
        <v>0</v>
      </c>
      <c r="AH59" s="241"/>
      <c r="AI59" s="241"/>
      <c r="AJ59" s="241"/>
      <c r="AK59" s="241"/>
      <c r="AL59" s="241"/>
      <c r="AM59" s="241"/>
      <c r="AN59" s="240">
        <f t="shared" si="0"/>
        <v>0</v>
      </c>
      <c r="AO59" s="241"/>
      <c r="AP59" s="241"/>
      <c r="AQ59" s="85" t="s">
        <v>82</v>
      </c>
      <c r="AR59" s="47"/>
      <c r="AS59" s="86">
        <v>0</v>
      </c>
      <c r="AT59" s="87">
        <f t="shared" si="1"/>
        <v>0</v>
      </c>
      <c r="AU59" s="88">
        <f>'D.1.4.4 - Vzduchotechnika...'!P99</f>
        <v>0</v>
      </c>
      <c r="AV59" s="87">
        <f>'D.1.4.4 - Vzduchotechnika...'!J35</f>
        <v>0</v>
      </c>
      <c r="AW59" s="87">
        <f>'D.1.4.4 - Vzduchotechnika...'!J36</f>
        <v>0</v>
      </c>
      <c r="AX59" s="87">
        <f>'D.1.4.4 - Vzduchotechnika...'!J37</f>
        <v>0</v>
      </c>
      <c r="AY59" s="87">
        <f>'D.1.4.4 - Vzduchotechnika...'!J38</f>
        <v>0</v>
      </c>
      <c r="AZ59" s="87">
        <f>'D.1.4.4 - Vzduchotechnika...'!F35</f>
        <v>0</v>
      </c>
      <c r="BA59" s="87">
        <f>'D.1.4.4 - Vzduchotechnika...'!F36</f>
        <v>0</v>
      </c>
      <c r="BB59" s="87">
        <f>'D.1.4.4 - Vzduchotechnika...'!F37</f>
        <v>0</v>
      </c>
      <c r="BC59" s="87">
        <f>'D.1.4.4 - Vzduchotechnika...'!F38</f>
        <v>0</v>
      </c>
      <c r="BD59" s="89">
        <f>'D.1.4.4 - Vzduchotechnika...'!F39</f>
        <v>0</v>
      </c>
      <c r="BT59" s="26" t="s">
        <v>78</v>
      </c>
      <c r="BV59" s="26" t="s">
        <v>71</v>
      </c>
      <c r="BW59" s="26" t="s">
        <v>92</v>
      </c>
      <c r="BX59" s="26" t="s">
        <v>77</v>
      </c>
      <c r="CL59" s="26" t="s">
        <v>3</v>
      </c>
    </row>
    <row r="60" spans="1:91" s="4" customFormat="1" ht="16.5" customHeight="1">
      <c r="A60" s="84" t="s">
        <v>79</v>
      </c>
      <c r="B60" s="47"/>
      <c r="C60" s="10"/>
      <c r="D60" s="10"/>
      <c r="E60" s="242" t="s">
        <v>93</v>
      </c>
      <c r="F60" s="242"/>
      <c r="G60" s="242"/>
      <c r="H60" s="242"/>
      <c r="I60" s="242"/>
      <c r="J60" s="10"/>
      <c r="K60" s="242" t="s">
        <v>94</v>
      </c>
      <c r="L60" s="242"/>
      <c r="M60" s="242"/>
      <c r="N60" s="242"/>
      <c r="O60" s="242"/>
      <c r="P60" s="242"/>
      <c r="Q60" s="242"/>
      <c r="R60" s="242"/>
      <c r="S60" s="242"/>
      <c r="T60" s="242"/>
      <c r="U60" s="242"/>
      <c r="V60" s="242"/>
      <c r="W60" s="242"/>
      <c r="X60" s="242"/>
      <c r="Y60" s="242"/>
      <c r="Z60" s="242"/>
      <c r="AA60" s="242"/>
      <c r="AB60" s="242"/>
      <c r="AC60" s="242"/>
      <c r="AD60" s="242"/>
      <c r="AE60" s="242"/>
      <c r="AF60" s="242"/>
      <c r="AG60" s="240">
        <f>'D.1.4.3.1 - Elektroinstal...'!J32</f>
        <v>0</v>
      </c>
      <c r="AH60" s="241"/>
      <c r="AI60" s="241"/>
      <c r="AJ60" s="241"/>
      <c r="AK60" s="241"/>
      <c r="AL60" s="241"/>
      <c r="AM60" s="241"/>
      <c r="AN60" s="240">
        <f t="shared" si="0"/>
        <v>0</v>
      </c>
      <c r="AO60" s="241"/>
      <c r="AP60" s="241"/>
      <c r="AQ60" s="85" t="s">
        <v>82</v>
      </c>
      <c r="AR60" s="47"/>
      <c r="AS60" s="86">
        <v>0</v>
      </c>
      <c r="AT60" s="87">
        <f t="shared" si="1"/>
        <v>0</v>
      </c>
      <c r="AU60" s="88">
        <f>'D.1.4.3.1 - Elektroinstal...'!P91</f>
        <v>0</v>
      </c>
      <c r="AV60" s="87">
        <f>'D.1.4.3.1 - Elektroinstal...'!J35</f>
        <v>0</v>
      </c>
      <c r="AW60" s="87">
        <f>'D.1.4.3.1 - Elektroinstal...'!J36</f>
        <v>0</v>
      </c>
      <c r="AX60" s="87">
        <f>'D.1.4.3.1 - Elektroinstal...'!J37</f>
        <v>0</v>
      </c>
      <c r="AY60" s="87">
        <f>'D.1.4.3.1 - Elektroinstal...'!J38</f>
        <v>0</v>
      </c>
      <c r="AZ60" s="87">
        <f>'D.1.4.3.1 - Elektroinstal...'!F35</f>
        <v>0</v>
      </c>
      <c r="BA60" s="87">
        <f>'D.1.4.3.1 - Elektroinstal...'!F36</f>
        <v>0</v>
      </c>
      <c r="BB60" s="87">
        <f>'D.1.4.3.1 - Elektroinstal...'!F37</f>
        <v>0</v>
      </c>
      <c r="BC60" s="87">
        <f>'D.1.4.3.1 - Elektroinstal...'!F38</f>
        <v>0</v>
      </c>
      <c r="BD60" s="89">
        <f>'D.1.4.3.1 - Elektroinstal...'!F39</f>
        <v>0</v>
      </c>
      <c r="BT60" s="26" t="s">
        <v>78</v>
      </c>
      <c r="BV60" s="26" t="s">
        <v>71</v>
      </c>
      <c r="BW60" s="26" t="s">
        <v>95</v>
      </c>
      <c r="BX60" s="26" t="s">
        <v>77</v>
      </c>
      <c r="CL60" s="26" t="s">
        <v>3</v>
      </c>
    </row>
    <row r="61" spans="1:91" s="7" customFormat="1" ht="16.5" customHeight="1">
      <c r="A61" s="84" t="s">
        <v>79</v>
      </c>
      <c r="B61" s="75"/>
      <c r="C61" s="76"/>
      <c r="D61" s="239" t="s">
        <v>96</v>
      </c>
      <c r="E61" s="239"/>
      <c r="F61" s="239"/>
      <c r="G61" s="239"/>
      <c r="H61" s="239"/>
      <c r="I61" s="77"/>
      <c r="J61" s="239" t="s">
        <v>97</v>
      </c>
      <c r="K61" s="239"/>
      <c r="L61" s="239"/>
      <c r="M61" s="239"/>
      <c r="N61" s="239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  <c r="AA61" s="239"/>
      <c r="AB61" s="239"/>
      <c r="AC61" s="239"/>
      <c r="AD61" s="239"/>
      <c r="AE61" s="239"/>
      <c r="AF61" s="239"/>
      <c r="AG61" s="238">
        <f>'SO 02 - Nové zpevněné plochy'!J30</f>
        <v>0</v>
      </c>
      <c r="AH61" s="237"/>
      <c r="AI61" s="237"/>
      <c r="AJ61" s="237"/>
      <c r="AK61" s="237"/>
      <c r="AL61" s="237"/>
      <c r="AM61" s="237"/>
      <c r="AN61" s="238">
        <f t="shared" si="0"/>
        <v>0</v>
      </c>
      <c r="AO61" s="237"/>
      <c r="AP61" s="237"/>
      <c r="AQ61" s="78" t="s">
        <v>75</v>
      </c>
      <c r="AR61" s="75"/>
      <c r="AS61" s="79">
        <v>0</v>
      </c>
      <c r="AT61" s="80">
        <f t="shared" si="1"/>
        <v>0</v>
      </c>
      <c r="AU61" s="81">
        <f>'SO 02 - Nové zpevněné plochy'!P95</f>
        <v>0</v>
      </c>
      <c r="AV61" s="80">
        <f>'SO 02 - Nové zpevněné plochy'!J33</f>
        <v>0</v>
      </c>
      <c r="AW61" s="80">
        <f>'SO 02 - Nové zpevněné plochy'!J34</f>
        <v>0</v>
      </c>
      <c r="AX61" s="80">
        <f>'SO 02 - Nové zpevněné plochy'!J35</f>
        <v>0</v>
      </c>
      <c r="AY61" s="80">
        <f>'SO 02 - Nové zpevněné plochy'!J36</f>
        <v>0</v>
      </c>
      <c r="AZ61" s="80">
        <f>'SO 02 - Nové zpevněné plochy'!F33</f>
        <v>0</v>
      </c>
      <c r="BA61" s="80">
        <f>'SO 02 - Nové zpevněné plochy'!F34</f>
        <v>0</v>
      </c>
      <c r="BB61" s="80">
        <f>'SO 02 - Nové zpevněné plochy'!F35</f>
        <v>0</v>
      </c>
      <c r="BC61" s="80">
        <f>'SO 02 - Nové zpevněné plochy'!F36</f>
        <v>0</v>
      </c>
      <c r="BD61" s="82">
        <f>'SO 02 - Nové zpevněné plochy'!F37</f>
        <v>0</v>
      </c>
      <c r="BT61" s="83" t="s">
        <v>76</v>
      </c>
      <c r="BV61" s="83" t="s">
        <v>71</v>
      </c>
      <c r="BW61" s="83" t="s">
        <v>98</v>
      </c>
      <c r="BX61" s="83" t="s">
        <v>5</v>
      </c>
      <c r="CL61" s="83" t="s">
        <v>3</v>
      </c>
      <c r="CM61" s="83" t="s">
        <v>78</v>
      </c>
    </row>
    <row r="62" spans="1:91" s="7" customFormat="1" ht="16.5" customHeight="1">
      <c r="A62" s="84" t="s">
        <v>79</v>
      </c>
      <c r="B62" s="75"/>
      <c r="C62" s="76"/>
      <c r="D62" s="239" t="s">
        <v>99</v>
      </c>
      <c r="E62" s="239"/>
      <c r="F62" s="239"/>
      <c r="G62" s="239"/>
      <c r="H62" s="239"/>
      <c r="I62" s="77"/>
      <c r="J62" s="239" t="s">
        <v>100</v>
      </c>
      <c r="K62" s="239"/>
      <c r="L62" s="239"/>
      <c r="M62" s="239"/>
      <c r="N62" s="239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  <c r="AA62" s="239"/>
      <c r="AB62" s="239"/>
      <c r="AC62" s="239"/>
      <c r="AD62" s="239"/>
      <c r="AE62" s="239"/>
      <c r="AF62" s="239"/>
      <c r="AG62" s="238">
        <f>'IO 01 - Venkovní kanaliza...'!J30</f>
        <v>0</v>
      </c>
      <c r="AH62" s="237"/>
      <c r="AI62" s="237"/>
      <c r="AJ62" s="237"/>
      <c r="AK62" s="237"/>
      <c r="AL62" s="237"/>
      <c r="AM62" s="237"/>
      <c r="AN62" s="238">
        <f t="shared" si="0"/>
        <v>0</v>
      </c>
      <c r="AO62" s="237"/>
      <c r="AP62" s="237"/>
      <c r="AQ62" s="78" t="s">
        <v>75</v>
      </c>
      <c r="AR62" s="75"/>
      <c r="AS62" s="79">
        <v>0</v>
      </c>
      <c r="AT62" s="80">
        <f t="shared" si="1"/>
        <v>0</v>
      </c>
      <c r="AU62" s="81">
        <f>'IO 01 - Venkovní kanaliza...'!P87</f>
        <v>0</v>
      </c>
      <c r="AV62" s="80">
        <f>'IO 01 - Venkovní kanaliza...'!J33</f>
        <v>0</v>
      </c>
      <c r="AW62" s="80">
        <f>'IO 01 - Venkovní kanaliza...'!J34</f>
        <v>0</v>
      </c>
      <c r="AX62" s="80">
        <f>'IO 01 - Venkovní kanaliza...'!J35</f>
        <v>0</v>
      </c>
      <c r="AY62" s="80">
        <f>'IO 01 - Venkovní kanaliza...'!J36</f>
        <v>0</v>
      </c>
      <c r="AZ62" s="80">
        <f>'IO 01 - Venkovní kanaliza...'!F33</f>
        <v>0</v>
      </c>
      <c r="BA62" s="80">
        <f>'IO 01 - Venkovní kanaliza...'!F34</f>
        <v>0</v>
      </c>
      <c r="BB62" s="80">
        <f>'IO 01 - Venkovní kanaliza...'!F35</f>
        <v>0</v>
      </c>
      <c r="BC62" s="80">
        <f>'IO 01 - Venkovní kanaliza...'!F36</f>
        <v>0</v>
      </c>
      <c r="BD62" s="82">
        <f>'IO 01 - Venkovní kanaliza...'!F37</f>
        <v>0</v>
      </c>
      <c r="BT62" s="83" t="s">
        <v>76</v>
      </c>
      <c r="BV62" s="83" t="s">
        <v>71</v>
      </c>
      <c r="BW62" s="83" t="s">
        <v>101</v>
      </c>
      <c r="BX62" s="83" t="s">
        <v>5</v>
      </c>
      <c r="CL62" s="83" t="s">
        <v>3</v>
      </c>
      <c r="CM62" s="83" t="s">
        <v>78</v>
      </c>
    </row>
    <row r="63" spans="1:91" s="7" customFormat="1" ht="16.5" customHeight="1">
      <c r="A63" s="84" t="s">
        <v>79</v>
      </c>
      <c r="B63" s="75"/>
      <c r="C63" s="76"/>
      <c r="D63" s="239" t="s">
        <v>102</v>
      </c>
      <c r="E63" s="239"/>
      <c r="F63" s="239"/>
      <c r="G63" s="239"/>
      <c r="H63" s="239"/>
      <c r="I63" s="77"/>
      <c r="J63" s="239" t="s">
        <v>103</v>
      </c>
      <c r="K63" s="239"/>
      <c r="L63" s="239"/>
      <c r="M63" s="239"/>
      <c r="N63" s="239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  <c r="AA63" s="239"/>
      <c r="AB63" s="239"/>
      <c r="AC63" s="239"/>
      <c r="AD63" s="239"/>
      <c r="AE63" s="239"/>
      <c r="AF63" s="239"/>
      <c r="AG63" s="238">
        <f>'VON - Vedlejší a ostatní ...'!J30</f>
        <v>0</v>
      </c>
      <c r="AH63" s="237"/>
      <c r="AI63" s="237"/>
      <c r="AJ63" s="237"/>
      <c r="AK63" s="237"/>
      <c r="AL63" s="237"/>
      <c r="AM63" s="237"/>
      <c r="AN63" s="238">
        <f t="shared" si="0"/>
        <v>0</v>
      </c>
      <c r="AO63" s="237"/>
      <c r="AP63" s="237"/>
      <c r="AQ63" s="78" t="s">
        <v>75</v>
      </c>
      <c r="AR63" s="75"/>
      <c r="AS63" s="90">
        <v>0</v>
      </c>
      <c r="AT63" s="91">
        <f t="shared" si="1"/>
        <v>0</v>
      </c>
      <c r="AU63" s="92">
        <f>'VON - Vedlejší a ostatní ...'!P83</f>
        <v>0</v>
      </c>
      <c r="AV63" s="91">
        <f>'VON - Vedlejší a ostatní ...'!J33</f>
        <v>0</v>
      </c>
      <c r="AW63" s="91">
        <f>'VON - Vedlejší a ostatní ...'!J34</f>
        <v>0</v>
      </c>
      <c r="AX63" s="91">
        <f>'VON - Vedlejší a ostatní ...'!J35</f>
        <v>0</v>
      </c>
      <c r="AY63" s="91">
        <f>'VON - Vedlejší a ostatní ...'!J36</f>
        <v>0</v>
      </c>
      <c r="AZ63" s="91">
        <f>'VON - Vedlejší a ostatní ...'!F33</f>
        <v>0</v>
      </c>
      <c r="BA63" s="91">
        <f>'VON - Vedlejší a ostatní ...'!F34</f>
        <v>0</v>
      </c>
      <c r="BB63" s="91">
        <f>'VON - Vedlejší a ostatní ...'!F35</f>
        <v>0</v>
      </c>
      <c r="BC63" s="91">
        <f>'VON - Vedlejší a ostatní ...'!F36</f>
        <v>0</v>
      </c>
      <c r="BD63" s="93">
        <f>'VON - Vedlejší a ostatní ...'!F37</f>
        <v>0</v>
      </c>
      <c r="BT63" s="83" t="s">
        <v>76</v>
      </c>
      <c r="BV63" s="83" t="s">
        <v>71</v>
      </c>
      <c r="BW63" s="83" t="s">
        <v>104</v>
      </c>
      <c r="BX63" s="83" t="s">
        <v>5</v>
      </c>
      <c r="CL63" s="83" t="s">
        <v>3</v>
      </c>
      <c r="CM63" s="83" t="s">
        <v>78</v>
      </c>
    </row>
    <row r="64" spans="1:91" s="2" customFormat="1" ht="30" customHeight="1">
      <c r="A64" s="33"/>
      <c r="B64" s="34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4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</row>
    <row r="65" spans="1:57" s="2" customFormat="1" ht="6.95" customHeight="1">
      <c r="A65" s="33"/>
      <c r="B65" s="43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34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</row>
  </sheetData>
  <mergeCells count="74">
    <mergeCell ref="AR2:BE2"/>
    <mergeCell ref="L33:P33"/>
    <mergeCell ref="AK33:AO33"/>
    <mergeCell ref="W33:AE33"/>
    <mergeCell ref="AK35:AO35"/>
    <mergeCell ref="X35:AB35"/>
    <mergeCell ref="W31:AE31"/>
    <mergeCell ref="L31:P31"/>
    <mergeCell ref="L32:P32"/>
    <mergeCell ref="W32:AE32"/>
    <mergeCell ref="AK32:AO3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AN62:AP62"/>
    <mergeCell ref="AG62:AM62"/>
    <mergeCell ref="D62:H62"/>
    <mergeCell ref="J62:AF62"/>
    <mergeCell ref="AN63:AP63"/>
    <mergeCell ref="AG63:AM63"/>
    <mergeCell ref="D63:H63"/>
    <mergeCell ref="J63:AF63"/>
    <mergeCell ref="AN60:AP60"/>
    <mergeCell ref="AG60:AM60"/>
    <mergeCell ref="E60:I60"/>
    <mergeCell ref="K60:AF60"/>
    <mergeCell ref="AN61:AP61"/>
    <mergeCell ref="AG61:AM61"/>
    <mergeCell ref="D61:H61"/>
    <mergeCell ref="J61:AF61"/>
    <mergeCell ref="AG58:AM58"/>
    <mergeCell ref="AN58:AP58"/>
    <mergeCell ref="E58:I58"/>
    <mergeCell ref="K58:AF58"/>
    <mergeCell ref="AN59:AP59"/>
    <mergeCell ref="AG59:AM59"/>
    <mergeCell ref="E59:I59"/>
    <mergeCell ref="K59:AF59"/>
    <mergeCell ref="AN56:AP56"/>
    <mergeCell ref="E56:I56"/>
    <mergeCell ref="K56:AF56"/>
    <mergeCell ref="AG56:AM56"/>
    <mergeCell ref="K57:AF57"/>
    <mergeCell ref="AN57:AP57"/>
    <mergeCell ref="E57:I57"/>
    <mergeCell ref="AG57:AM57"/>
    <mergeCell ref="C52:G52"/>
    <mergeCell ref="AG52:AM52"/>
    <mergeCell ref="AN52:AP52"/>
    <mergeCell ref="I52:AF52"/>
    <mergeCell ref="AG55:AM55"/>
    <mergeCell ref="AN55:AP55"/>
    <mergeCell ref="J55:AF55"/>
    <mergeCell ref="D55:H55"/>
    <mergeCell ref="AG54:AM54"/>
    <mergeCell ref="AN54:AP54"/>
    <mergeCell ref="L45:AO45"/>
    <mergeCell ref="AM47:AN47"/>
    <mergeCell ref="AS49:AT51"/>
    <mergeCell ref="AM49:AP49"/>
    <mergeCell ref="AM50:AP50"/>
  </mergeCells>
  <hyperlinks>
    <hyperlink ref="A56" location="'D.1.1 - Stavebně - archit...'!C2" display="/" xr:uid="{00000000-0004-0000-0000-000000000000}"/>
    <hyperlink ref="A57" location="'D.1.4.1 - Zdravotne techn...'!C2" display="/" xr:uid="{00000000-0004-0000-0000-000001000000}"/>
    <hyperlink ref="A58" location="'D.1.4.2 - Ústřední vytápění'!C2" display="/" xr:uid="{00000000-0004-0000-0000-000002000000}"/>
    <hyperlink ref="A59" location="'D.1.4.4 - Vzduchotechnika...'!C2" display="/" xr:uid="{00000000-0004-0000-0000-000003000000}"/>
    <hyperlink ref="A60" location="'D.1.4.3.1 - Elektroinstal...'!C2" display="/" xr:uid="{00000000-0004-0000-0000-000004000000}"/>
    <hyperlink ref="A61" location="'SO 02 - Nové zpevněné plochy'!C2" display="/" xr:uid="{00000000-0004-0000-0000-000005000000}"/>
    <hyperlink ref="A62" location="'IO 01 - Venkovní kanaliza...'!C2" display="/" xr:uid="{00000000-0004-0000-0000-000006000000}"/>
    <hyperlink ref="A63" location="'VON - Vedlejší a ostatní ...'!C2" display="/" xr:uid="{00000000-0004-0000-00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4351"/>
  <sheetViews>
    <sheetView showGridLines="0" tabSelected="1" topLeftCell="A2670" workbookViewId="0">
      <selection activeCell="H2684" sqref="H2684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83</v>
      </c>
      <c r="AZ2" s="94" t="s">
        <v>105</v>
      </c>
      <c r="BA2" s="94" t="s">
        <v>106</v>
      </c>
      <c r="BB2" s="94" t="s">
        <v>107</v>
      </c>
      <c r="BC2" s="94" t="s">
        <v>108</v>
      </c>
      <c r="BD2" s="94" t="s">
        <v>109</v>
      </c>
    </row>
    <row r="3" spans="1:5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  <c r="AZ3" s="94" t="s">
        <v>110</v>
      </c>
      <c r="BA3" s="94" t="s">
        <v>111</v>
      </c>
      <c r="BB3" s="94" t="s">
        <v>112</v>
      </c>
      <c r="BC3" s="94" t="s">
        <v>113</v>
      </c>
      <c r="BD3" s="94" t="s">
        <v>78</v>
      </c>
    </row>
    <row r="4" spans="1:5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  <c r="AZ4" s="94" t="s">
        <v>115</v>
      </c>
      <c r="BA4" s="94" t="s">
        <v>116</v>
      </c>
      <c r="BB4" s="94" t="s">
        <v>112</v>
      </c>
      <c r="BC4" s="94" t="s">
        <v>117</v>
      </c>
      <c r="BD4" s="94" t="s">
        <v>109</v>
      </c>
    </row>
    <row r="5" spans="1:56" s="1" customFormat="1" ht="6.95" hidden="1" customHeight="1">
      <c r="B5" s="21"/>
      <c r="L5" s="21"/>
      <c r="AZ5" s="94" t="s">
        <v>118</v>
      </c>
      <c r="BA5" s="94" t="s">
        <v>119</v>
      </c>
      <c r="BB5" s="94" t="s">
        <v>112</v>
      </c>
      <c r="BC5" s="94" t="s">
        <v>120</v>
      </c>
      <c r="BD5" s="94" t="s">
        <v>78</v>
      </c>
    </row>
    <row r="6" spans="1:56" s="1" customFormat="1" ht="12" hidden="1" customHeight="1">
      <c r="B6" s="21"/>
      <c r="D6" s="28" t="s">
        <v>17</v>
      </c>
      <c r="L6" s="21"/>
      <c r="AZ6" s="94" t="s">
        <v>121</v>
      </c>
      <c r="BA6" s="94" t="s">
        <v>122</v>
      </c>
      <c r="BB6" s="94" t="s">
        <v>112</v>
      </c>
      <c r="BC6" s="94" t="s">
        <v>123</v>
      </c>
      <c r="BD6" s="94" t="s">
        <v>78</v>
      </c>
    </row>
    <row r="7" spans="1:5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  <c r="AZ7" s="94" t="s">
        <v>124</v>
      </c>
      <c r="BA7" s="94" t="s">
        <v>125</v>
      </c>
      <c r="BB7" s="94" t="s">
        <v>112</v>
      </c>
      <c r="BC7" s="94" t="s">
        <v>126</v>
      </c>
      <c r="BD7" s="94" t="s">
        <v>78</v>
      </c>
    </row>
    <row r="8" spans="1:56" s="1" customFormat="1" ht="12" hidden="1" customHeight="1">
      <c r="B8" s="21"/>
      <c r="D8" s="28" t="s">
        <v>127</v>
      </c>
      <c r="L8" s="21"/>
      <c r="AZ8" s="94" t="s">
        <v>128</v>
      </c>
      <c r="BA8" s="94" t="s">
        <v>129</v>
      </c>
      <c r="BB8" s="94" t="s">
        <v>107</v>
      </c>
      <c r="BC8" s="94" t="s">
        <v>130</v>
      </c>
      <c r="BD8" s="94" t="s">
        <v>109</v>
      </c>
    </row>
    <row r="9" spans="1:56" s="2" customFormat="1" ht="16.5" hidden="1" customHeight="1">
      <c r="A9" s="33"/>
      <c r="B9" s="34"/>
      <c r="C9" s="33"/>
      <c r="D9" s="33"/>
      <c r="E9" s="265" t="s">
        <v>131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Z9" s="94" t="s">
        <v>132</v>
      </c>
      <c r="BA9" s="94" t="s">
        <v>133</v>
      </c>
      <c r="BB9" s="94" t="s">
        <v>112</v>
      </c>
      <c r="BC9" s="94" t="s">
        <v>134</v>
      </c>
      <c r="BD9" s="94" t="s">
        <v>78</v>
      </c>
    </row>
    <row r="10" spans="1:56" s="2" customFormat="1" ht="12" hidden="1" customHeight="1">
      <c r="A10" s="33"/>
      <c r="B10" s="34"/>
      <c r="C10" s="33"/>
      <c r="D10" s="28" t="s">
        <v>135</v>
      </c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Z10" s="94" t="s">
        <v>136</v>
      </c>
      <c r="BA10" s="94" t="s">
        <v>137</v>
      </c>
      <c r="BB10" s="94" t="s">
        <v>112</v>
      </c>
      <c r="BC10" s="94" t="s">
        <v>138</v>
      </c>
      <c r="BD10" s="94" t="s">
        <v>109</v>
      </c>
    </row>
    <row r="11" spans="1:56" s="2" customFormat="1" ht="16.5" hidden="1" customHeight="1">
      <c r="A11" s="33"/>
      <c r="B11" s="34"/>
      <c r="C11" s="33"/>
      <c r="D11" s="33"/>
      <c r="E11" s="223" t="s">
        <v>139</v>
      </c>
      <c r="F11" s="267"/>
      <c r="G11" s="267"/>
      <c r="H11" s="267"/>
      <c r="I11" s="33"/>
      <c r="J11" s="33"/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Z11" s="94" t="s">
        <v>140</v>
      </c>
      <c r="BA11" s="94" t="s">
        <v>141</v>
      </c>
      <c r="BB11" s="94" t="s">
        <v>112</v>
      </c>
      <c r="BC11" s="94" t="s">
        <v>142</v>
      </c>
      <c r="BD11" s="94" t="s">
        <v>109</v>
      </c>
    </row>
    <row r="12" spans="1:56" s="2" customFormat="1" ht="11.25" hidden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Z12" s="94" t="s">
        <v>143</v>
      </c>
      <c r="BA12" s="94" t="s">
        <v>144</v>
      </c>
      <c r="BB12" s="94" t="s">
        <v>112</v>
      </c>
      <c r="BC12" s="94" t="s">
        <v>145</v>
      </c>
      <c r="BD12" s="94" t="s">
        <v>109</v>
      </c>
    </row>
    <row r="13" spans="1:56" s="2" customFormat="1" ht="12" hidden="1" customHeight="1">
      <c r="A13" s="33"/>
      <c r="B13" s="34"/>
      <c r="C13" s="33"/>
      <c r="D13" s="28" t="s">
        <v>19</v>
      </c>
      <c r="E13" s="33"/>
      <c r="F13" s="26" t="s">
        <v>3</v>
      </c>
      <c r="G13" s="33"/>
      <c r="H13" s="33"/>
      <c r="I13" s="28" t="s">
        <v>20</v>
      </c>
      <c r="J13" s="26" t="s">
        <v>3</v>
      </c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Z13" s="94" t="s">
        <v>146</v>
      </c>
      <c r="BA13" s="94" t="s">
        <v>147</v>
      </c>
      <c r="BB13" s="94" t="s">
        <v>112</v>
      </c>
      <c r="BC13" s="94" t="s">
        <v>148</v>
      </c>
      <c r="BD13" s="94" t="s">
        <v>78</v>
      </c>
    </row>
    <row r="14" spans="1:56" s="2" customFormat="1" ht="12" hidden="1" customHeight="1">
      <c r="A14" s="33"/>
      <c r="B14" s="34"/>
      <c r="C14" s="33"/>
      <c r="D14" s="28" t="s">
        <v>21</v>
      </c>
      <c r="E14" s="33"/>
      <c r="F14" s="26" t="s">
        <v>22</v>
      </c>
      <c r="G14" s="33"/>
      <c r="H14" s="33"/>
      <c r="I14" s="28" t="s">
        <v>23</v>
      </c>
      <c r="J14" s="51" t="str">
        <f>'Rekapitulace stavby'!AN8</f>
        <v>6. 6. 2022</v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Z14" s="94" t="s">
        <v>149</v>
      </c>
      <c r="BA14" s="94" t="s">
        <v>150</v>
      </c>
      <c r="BB14" s="94" t="s">
        <v>112</v>
      </c>
      <c r="BC14" s="94" t="s">
        <v>151</v>
      </c>
      <c r="BD14" s="94" t="s">
        <v>78</v>
      </c>
    </row>
    <row r="15" spans="1:56" s="2" customFormat="1" ht="10.9" hidden="1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Z15" s="94" t="s">
        <v>152</v>
      </c>
      <c r="BA15" s="94" t="s">
        <v>153</v>
      </c>
      <c r="BB15" s="94" t="s">
        <v>107</v>
      </c>
      <c r="BC15" s="94" t="s">
        <v>154</v>
      </c>
      <c r="BD15" s="94" t="s">
        <v>78</v>
      </c>
    </row>
    <row r="16" spans="1:56" s="2" customFormat="1" ht="12" hidden="1" customHeight="1">
      <c r="A16" s="33"/>
      <c r="B16" s="34"/>
      <c r="C16" s="33"/>
      <c r="D16" s="28" t="s">
        <v>25</v>
      </c>
      <c r="E16" s="33"/>
      <c r="F16" s="33"/>
      <c r="G16" s="33"/>
      <c r="H16" s="33"/>
      <c r="I16" s="28" t="s">
        <v>26</v>
      </c>
      <c r="J16" s="26" t="str">
        <f>IF('Rekapitulace stavby'!AN10="","",'Rekapitulace stavby'!AN10)</f>
        <v/>
      </c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Z16" s="94" t="s">
        <v>155</v>
      </c>
      <c r="BA16" s="94" t="s">
        <v>156</v>
      </c>
      <c r="BB16" s="94" t="s">
        <v>112</v>
      </c>
      <c r="BC16" s="94" t="s">
        <v>157</v>
      </c>
      <c r="BD16" s="94" t="s">
        <v>78</v>
      </c>
    </row>
    <row r="17" spans="1:56" s="2" customFormat="1" ht="18" hidden="1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27</v>
      </c>
      <c r="J17" s="26" t="str">
        <f>IF('Rekapitulace stavby'!AN11="","",'Rekapitulace stavby'!AN11)</f>
        <v/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Z17" s="94" t="s">
        <v>158</v>
      </c>
      <c r="BA17" s="94" t="s">
        <v>159</v>
      </c>
      <c r="BB17" s="94" t="s">
        <v>107</v>
      </c>
      <c r="BC17" s="94" t="s">
        <v>160</v>
      </c>
      <c r="BD17" s="94" t="s">
        <v>78</v>
      </c>
    </row>
    <row r="18" spans="1:56" s="2" customFormat="1" ht="6.95" hidden="1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Z18" s="94" t="s">
        <v>161</v>
      </c>
      <c r="BA18" s="94" t="s">
        <v>162</v>
      </c>
      <c r="BB18" s="94" t="s">
        <v>112</v>
      </c>
      <c r="BC18" s="94" t="s">
        <v>163</v>
      </c>
      <c r="BD18" s="94" t="s">
        <v>109</v>
      </c>
    </row>
    <row r="19" spans="1:56" s="2" customFormat="1" ht="12" hidden="1" customHeight="1">
      <c r="A19" s="33"/>
      <c r="B19" s="34"/>
      <c r="C19" s="33"/>
      <c r="D19" s="28" t="s">
        <v>28</v>
      </c>
      <c r="E19" s="33"/>
      <c r="F19" s="33"/>
      <c r="G19" s="33"/>
      <c r="H19" s="33"/>
      <c r="I19" s="28" t="s">
        <v>26</v>
      </c>
      <c r="J19" s="29" t="str">
        <f>'Rekapitulace stavby'!AN13</f>
        <v>Vyplň údaj</v>
      </c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Z19" s="94" t="s">
        <v>164</v>
      </c>
      <c r="BA19" s="94" t="s">
        <v>165</v>
      </c>
      <c r="BB19" s="94" t="s">
        <v>107</v>
      </c>
      <c r="BC19" s="94" t="s">
        <v>166</v>
      </c>
      <c r="BD19" s="94" t="s">
        <v>109</v>
      </c>
    </row>
    <row r="20" spans="1:56" s="2" customFormat="1" ht="18" hidden="1" customHeight="1">
      <c r="A20" s="33"/>
      <c r="B20" s="34"/>
      <c r="C20" s="33"/>
      <c r="D20" s="33"/>
      <c r="E20" s="268" t="str">
        <f>'Rekapitulace stavby'!E14</f>
        <v>Vyplň údaj</v>
      </c>
      <c r="F20" s="248"/>
      <c r="G20" s="248"/>
      <c r="H20" s="248"/>
      <c r="I20" s="28" t="s">
        <v>27</v>
      </c>
      <c r="J20" s="29" t="str">
        <f>'Rekapitulace stavby'!AN14</f>
        <v>Vyplň údaj</v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Z20" s="94" t="s">
        <v>167</v>
      </c>
      <c r="BA20" s="94" t="s">
        <v>168</v>
      </c>
      <c r="BB20" s="94" t="s">
        <v>112</v>
      </c>
      <c r="BC20" s="94" t="s">
        <v>169</v>
      </c>
      <c r="BD20" s="94" t="s">
        <v>78</v>
      </c>
    </row>
    <row r="21" spans="1:56" s="2" customFormat="1" ht="6.95" hidden="1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Z21" s="94" t="s">
        <v>170</v>
      </c>
      <c r="BA21" s="94" t="s">
        <v>171</v>
      </c>
      <c r="BB21" s="94" t="s">
        <v>107</v>
      </c>
      <c r="BC21" s="94" t="s">
        <v>172</v>
      </c>
      <c r="BD21" s="94" t="s">
        <v>78</v>
      </c>
    </row>
    <row r="22" spans="1:56" s="2" customFormat="1" ht="12" hidden="1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26</v>
      </c>
      <c r="J22" s="26" t="str">
        <f>IF('Rekapitulace stavby'!AN16="","",'Rekapitulace stavby'!AN16)</f>
        <v/>
      </c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Z22" s="94" t="s">
        <v>173</v>
      </c>
      <c r="BA22" s="94" t="s">
        <v>174</v>
      </c>
      <c r="BB22" s="94" t="s">
        <v>112</v>
      </c>
      <c r="BC22" s="94" t="s">
        <v>175</v>
      </c>
      <c r="BD22" s="94" t="s">
        <v>109</v>
      </c>
    </row>
    <row r="23" spans="1:56" s="2" customFormat="1" ht="18" hidden="1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27</v>
      </c>
      <c r="J23" s="26" t="str">
        <f>IF('Rekapitulace stavby'!AN17="","",'Rekapitulace stavby'!AN17)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Z23" s="94" t="s">
        <v>176</v>
      </c>
      <c r="BA23" s="94" t="s">
        <v>177</v>
      </c>
      <c r="BB23" s="94" t="s">
        <v>112</v>
      </c>
      <c r="BC23" s="94" t="s">
        <v>178</v>
      </c>
      <c r="BD23" s="94" t="s">
        <v>109</v>
      </c>
    </row>
    <row r="24" spans="1:56" s="2" customFormat="1" ht="6.95" hidden="1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Z24" s="94" t="s">
        <v>179</v>
      </c>
      <c r="BA24" s="94" t="s">
        <v>180</v>
      </c>
      <c r="BB24" s="94" t="s">
        <v>112</v>
      </c>
      <c r="BC24" s="94" t="s">
        <v>181</v>
      </c>
      <c r="BD24" s="94" t="s">
        <v>109</v>
      </c>
    </row>
    <row r="25" spans="1:56" s="2" customFormat="1" ht="12" hidden="1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26</v>
      </c>
      <c r="J25" s="26" t="str">
        <f>IF('Rekapitulace stavby'!AN19="","",'Rekapitulace stavby'!AN19)</f>
        <v/>
      </c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Z25" s="94" t="s">
        <v>182</v>
      </c>
      <c r="BA25" s="94" t="s">
        <v>183</v>
      </c>
      <c r="BB25" s="94" t="s">
        <v>112</v>
      </c>
      <c r="BC25" s="94" t="s">
        <v>184</v>
      </c>
      <c r="BD25" s="94" t="s">
        <v>109</v>
      </c>
    </row>
    <row r="26" spans="1:56" s="2" customFormat="1" ht="18" hidden="1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27</v>
      </c>
      <c r="J26" s="26" t="str">
        <f>IF('Rekapitulace stavby'!AN20="","",'Rekapitulace stavby'!AN20)</f>
        <v/>
      </c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Z26" s="94" t="s">
        <v>185</v>
      </c>
      <c r="BA26" s="94" t="s">
        <v>186</v>
      </c>
      <c r="BB26" s="94" t="s">
        <v>107</v>
      </c>
      <c r="BC26" s="94" t="s">
        <v>187</v>
      </c>
      <c r="BD26" s="94" t="s">
        <v>109</v>
      </c>
    </row>
    <row r="27" spans="1:56" s="2" customFormat="1" ht="6.95" hidden="1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9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56" s="2" customFormat="1" ht="12" hidden="1" customHeight="1">
      <c r="A28" s="33"/>
      <c r="B28" s="34"/>
      <c r="C28" s="33"/>
      <c r="D28" s="28" t="s">
        <v>33</v>
      </c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56" s="8" customFormat="1" ht="16.5" hidden="1" customHeight="1">
      <c r="A29" s="97"/>
      <c r="B29" s="98"/>
      <c r="C29" s="97"/>
      <c r="D29" s="97"/>
      <c r="E29" s="253" t="s">
        <v>3</v>
      </c>
      <c r="F29" s="253"/>
      <c r="G29" s="253"/>
      <c r="H29" s="253"/>
      <c r="I29" s="97"/>
      <c r="J29" s="97"/>
      <c r="K29" s="97"/>
      <c r="L29" s="99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</row>
    <row r="30" spans="1:56" s="2" customFormat="1" ht="6.95" hidden="1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56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56" s="2" customFormat="1" ht="25.35" hidden="1" customHeight="1">
      <c r="A32" s="33"/>
      <c r="B32" s="34"/>
      <c r="C32" s="33"/>
      <c r="D32" s="100" t="s">
        <v>35</v>
      </c>
      <c r="E32" s="33"/>
      <c r="F32" s="33"/>
      <c r="G32" s="33"/>
      <c r="H32" s="33"/>
      <c r="I32" s="33"/>
      <c r="J32" s="67">
        <f>ROUND(J116, 2)</f>
        <v>0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hidden="1" customHeight="1">
      <c r="A33" s="33"/>
      <c r="B33" s="34"/>
      <c r="C33" s="33"/>
      <c r="D33" s="62"/>
      <c r="E33" s="62"/>
      <c r="F33" s="62"/>
      <c r="G33" s="62"/>
      <c r="H33" s="62"/>
      <c r="I33" s="62"/>
      <c r="J33" s="62"/>
      <c r="K33" s="62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101" t="s">
        <v>39</v>
      </c>
      <c r="E35" s="28" t="s">
        <v>40</v>
      </c>
      <c r="F35" s="102">
        <f>ROUND((SUM(BE116:BE4350)),  2)</f>
        <v>0</v>
      </c>
      <c r="G35" s="33"/>
      <c r="H35" s="33"/>
      <c r="I35" s="103">
        <v>0.21</v>
      </c>
      <c r="J35" s="102">
        <f>ROUND(((SUM(BE116:BE4350))*I35),  2)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2">
        <f>ROUND((SUM(BF116:BF4350)),  2)</f>
        <v>0</v>
      </c>
      <c r="G36" s="33"/>
      <c r="H36" s="33"/>
      <c r="I36" s="103">
        <v>0.15</v>
      </c>
      <c r="J36" s="102">
        <f>ROUND(((SUM(BF116:BF4350))*I36),  2)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2">
        <f>ROUND((SUM(BG116:BG4350)),  2)</f>
        <v>0</v>
      </c>
      <c r="G37" s="33"/>
      <c r="H37" s="33"/>
      <c r="I37" s="103">
        <v>0.21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43</v>
      </c>
      <c r="F38" s="102">
        <f>ROUND((SUM(BH116:BH4350)),  2)</f>
        <v>0</v>
      </c>
      <c r="G38" s="33"/>
      <c r="H38" s="33"/>
      <c r="I38" s="103">
        <v>0.15</v>
      </c>
      <c r="J38" s="102">
        <f>0</f>
        <v>0</v>
      </c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44</v>
      </c>
      <c r="F39" s="102">
        <f>ROUND((SUM(BI116:BI4350)),  2)</f>
        <v>0</v>
      </c>
      <c r="G39" s="33"/>
      <c r="H39" s="33"/>
      <c r="I39" s="103">
        <v>0</v>
      </c>
      <c r="J39" s="102">
        <f>0</f>
        <v>0</v>
      </c>
      <c r="K39" s="33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hidden="1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hidden="1" customHeight="1">
      <c r="A41" s="33"/>
      <c r="B41" s="34"/>
      <c r="C41" s="104"/>
      <c r="D41" s="105" t="s">
        <v>45</v>
      </c>
      <c r="E41" s="56"/>
      <c r="F41" s="56"/>
      <c r="G41" s="106" t="s">
        <v>46</v>
      </c>
      <c r="H41" s="107" t="s">
        <v>47</v>
      </c>
      <c r="I41" s="56"/>
      <c r="J41" s="108">
        <f>SUM(J32:J39)</f>
        <v>0</v>
      </c>
      <c r="K41" s="109"/>
      <c r="L41" s="9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hidden="1" customHeight="1">
      <c r="A42" s="33"/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9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ht="11.25" hidden="1"/>
    <row r="44" spans="1:31" ht="11.25" hidden="1"/>
    <row r="45" spans="1:31" ht="11.25" hidden="1"/>
    <row r="46" spans="1:31" s="2" customFormat="1" ht="6.95" customHeight="1">
      <c r="A46" s="33"/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24.95" customHeight="1">
      <c r="A47" s="33"/>
      <c r="B47" s="34"/>
      <c r="C47" s="22" t="s">
        <v>188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6.95" customHeight="1">
      <c r="A48" s="33"/>
      <c r="B48" s="34"/>
      <c r="C48" s="33"/>
      <c r="D48" s="33"/>
      <c r="E48" s="33"/>
      <c r="F48" s="33"/>
      <c r="G48" s="33"/>
      <c r="H48" s="33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26.25" customHeight="1">
      <c r="A50" s="33"/>
      <c r="B50" s="34"/>
      <c r="C50" s="33"/>
      <c r="D50" s="33"/>
      <c r="E50" s="265" t="str">
        <f>E7</f>
        <v>RZP_revize_R01_Stavebni upravy objektu c.p. 1800-27, ul. Na Nivach</v>
      </c>
      <c r="F50" s="266"/>
      <c r="G50" s="266"/>
      <c r="H50" s="266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1" customFormat="1" ht="12" customHeight="1">
      <c r="B51" s="21"/>
      <c r="C51" s="28" t="s">
        <v>127</v>
      </c>
      <c r="L51" s="21"/>
    </row>
    <row r="52" spans="1:47" s="2" customFormat="1" ht="16.5" customHeight="1">
      <c r="A52" s="33"/>
      <c r="B52" s="34"/>
      <c r="C52" s="33"/>
      <c r="D52" s="33"/>
      <c r="E52" s="265" t="s">
        <v>131</v>
      </c>
      <c r="F52" s="267"/>
      <c r="G52" s="267"/>
      <c r="H52" s="267"/>
      <c r="I52" s="33"/>
      <c r="J52" s="33"/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12" customHeight="1">
      <c r="A53" s="33"/>
      <c r="B53" s="34"/>
      <c r="C53" s="28" t="s">
        <v>135</v>
      </c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6.5" customHeight="1">
      <c r="A54" s="33"/>
      <c r="B54" s="34"/>
      <c r="C54" s="33"/>
      <c r="D54" s="33"/>
      <c r="E54" s="223" t="str">
        <f>E11</f>
        <v>D.1.1 - Stavebně - archit...</v>
      </c>
      <c r="F54" s="267"/>
      <c r="G54" s="267"/>
      <c r="H54" s="267"/>
      <c r="I54" s="33"/>
      <c r="J54" s="33"/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6.95" customHeight="1">
      <c r="A55" s="33"/>
      <c r="B55" s="34"/>
      <c r="C55" s="33"/>
      <c r="D55" s="33"/>
      <c r="E55" s="33"/>
      <c r="F55" s="33"/>
      <c r="G55" s="33"/>
      <c r="H55" s="33"/>
      <c r="I55" s="33"/>
      <c r="J55" s="33"/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2" customHeight="1">
      <c r="A56" s="33"/>
      <c r="B56" s="34"/>
      <c r="C56" s="28" t="s">
        <v>21</v>
      </c>
      <c r="D56" s="33"/>
      <c r="E56" s="33"/>
      <c r="F56" s="26" t="str">
        <f>F14</f>
        <v xml:space="preserve"> </v>
      </c>
      <c r="G56" s="33"/>
      <c r="H56" s="33"/>
      <c r="I56" s="28" t="s">
        <v>23</v>
      </c>
      <c r="J56" s="51" t="str">
        <f>IF(J14="","",J14)</f>
        <v>6. 6. 2022</v>
      </c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6.95" customHeight="1">
      <c r="A57" s="33"/>
      <c r="B57" s="34"/>
      <c r="C57" s="33"/>
      <c r="D57" s="33"/>
      <c r="E57" s="33"/>
      <c r="F57" s="33"/>
      <c r="G57" s="33"/>
      <c r="H57" s="33"/>
      <c r="I57" s="33"/>
      <c r="J57" s="33"/>
      <c r="K57" s="33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5.2" customHeight="1">
      <c r="A58" s="33"/>
      <c r="B58" s="34"/>
      <c r="C58" s="28" t="s">
        <v>25</v>
      </c>
      <c r="D58" s="33"/>
      <c r="E58" s="33"/>
      <c r="F58" s="26" t="str">
        <f>E17</f>
        <v xml:space="preserve"> </v>
      </c>
      <c r="G58" s="33"/>
      <c r="H58" s="33"/>
      <c r="I58" s="28" t="s">
        <v>30</v>
      </c>
      <c r="J58" s="31" t="str">
        <f>E23</f>
        <v xml:space="preserve"> </v>
      </c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15.2" customHeight="1">
      <c r="A59" s="33"/>
      <c r="B59" s="34"/>
      <c r="C59" s="28" t="s">
        <v>28</v>
      </c>
      <c r="D59" s="33"/>
      <c r="E59" s="33"/>
      <c r="F59" s="26" t="str">
        <f>IF(E20="","",E20)</f>
        <v>Vyplň údaj</v>
      </c>
      <c r="G59" s="33"/>
      <c r="H59" s="33"/>
      <c r="I59" s="28" t="s">
        <v>31</v>
      </c>
      <c r="J59" s="31" t="str">
        <f>E26</f>
        <v xml:space="preserve"> 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</row>
    <row r="60" spans="1:47" s="2" customFormat="1" ht="10.35" customHeight="1">
      <c r="A60" s="33"/>
      <c r="B60" s="34"/>
      <c r="C60" s="33"/>
      <c r="D60" s="33"/>
      <c r="E60" s="33"/>
      <c r="F60" s="33"/>
      <c r="G60" s="33"/>
      <c r="H60" s="33"/>
      <c r="I60" s="33"/>
      <c r="J60" s="33"/>
      <c r="K60" s="33"/>
      <c r="L60" s="96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</row>
    <row r="61" spans="1:47" s="2" customFormat="1" ht="29.25" customHeight="1">
      <c r="A61" s="33"/>
      <c r="B61" s="34"/>
      <c r="C61" s="110" t="s">
        <v>189</v>
      </c>
      <c r="D61" s="104"/>
      <c r="E61" s="104"/>
      <c r="F61" s="104"/>
      <c r="G61" s="104"/>
      <c r="H61" s="104"/>
      <c r="I61" s="104"/>
      <c r="J61" s="111" t="s">
        <v>190</v>
      </c>
      <c r="K61" s="104"/>
      <c r="L61" s="9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47" s="2" customFormat="1" ht="10.35" customHeight="1">
      <c r="A62" s="33"/>
      <c r="B62" s="34"/>
      <c r="C62" s="33"/>
      <c r="D62" s="33"/>
      <c r="E62" s="33"/>
      <c r="F62" s="33"/>
      <c r="G62" s="33"/>
      <c r="H62" s="33"/>
      <c r="I62" s="33"/>
      <c r="J62" s="33"/>
      <c r="K62" s="33"/>
      <c r="L62" s="96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</row>
    <row r="63" spans="1:47" s="2" customFormat="1" ht="22.9" customHeight="1">
      <c r="A63" s="33"/>
      <c r="B63" s="34"/>
      <c r="C63" s="112" t="s">
        <v>67</v>
      </c>
      <c r="D63" s="33"/>
      <c r="E63" s="33"/>
      <c r="F63" s="33"/>
      <c r="G63" s="33"/>
      <c r="H63" s="33"/>
      <c r="I63" s="33"/>
      <c r="J63" s="67">
        <f>J116</f>
        <v>0</v>
      </c>
      <c r="K63" s="33"/>
      <c r="L63" s="96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U63" s="18" t="s">
        <v>191</v>
      </c>
    </row>
    <row r="64" spans="1:47" s="9" customFormat="1" ht="24.95" customHeight="1">
      <c r="B64" s="113"/>
      <c r="D64" s="114" t="s">
        <v>192</v>
      </c>
      <c r="E64" s="115"/>
      <c r="F64" s="115"/>
      <c r="G64" s="115"/>
      <c r="H64" s="115"/>
      <c r="I64" s="115"/>
      <c r="J64" s="116">
        <f>J117</f>
        <v>0</v>
      </c>
      <c r="L64" s="113"/>
    </row>
    <row r="65" spans="2:12" s="10" customFormat="1" ht="19.899999999999999" customHeight="1">
      <c r="B65" s="117"/>
      <c r="D65" s="118" t="s">
        <v>193</v>
      </c>
      <c r="E65" s="119"/>
      <c r="F65" s="119"/>
      <c r="G65" s="119"/>
      <c r="H65" s="119"/>
      <c r="I65" s="119"/>
      <c r="J65" s="120">
        <f>J118</f>
        <v>0</v>
      </c>
      <c r="L65" s="117"/>
    </row>
    <row r="66" spans="2:12" s="10" customFormat="1" ht="19.899999999999999" customHeight="1">
      <c r="B66" s="117"/>
      <c r="D66" s="118" t="s">
        <v>194</v>
      </c>
      <c r="E66" s="119"/>
      <c r="F66" s="119"/>
      <c r="G66" s="119"/>
      <c r="H66" s="119"/>
      <c r="I66" s="119"/>
      <c r="J66" s="120">
        <f>J297</f>
        <v>0</v>
      </c>
      <c r="L66" s="117"/>
    </row>
    <row r="67" spans="2:12" s="10" customFormat="1" ht="19.899999999999999" customHeight="1">
      <c r="B67" s="117"/>
      <c r="D67" s="118" t="s">
        <v>195</v>
      </c>
      <c r="E67" s="119"/>
      <c r="F67" s="119"/>
      <c r="G67" s="119"/>
      <c r="H67" s="119"/>
      <c r="I67" s="119"/>
      <c r="J67" s="120">
        <f>J429</f>
        <v>0</v>
      </c>
      <c r="L67" s="117"/>
    </row>
    <row r="68" spans="2:12" s="10" customFormat="1" ht="19.899999999999999" customHeight="1">
      <c r="B68" s="117"/>
      <c r="D68" s="118" t="s">
        <v>196</v>
      </c>
      <c r="E68" s="119"/>
      <c r="F68" s="119"/>
      <c r="G68" s="119"/>
      <c r="H68" s="119"/>
      <c r="I68" s="119"/>
      <c r="J68" s="120">
        <f>J728</f>
        <v>0</v>
      </c>
      <c r="L68" s="117"/>
    </row>
    <row r="69" spans="2:12" s="10" customFormat="1" ht="19.899999999999999" customHeight="1">
      <c r="B69" s="117"/>
      <c r="D69" s="118" t="s">
        <v>197</v>
      </c>
      <c r="E69" s="119"/>
      <c r="F69" s="119"/>
      <c r="G69" s="119"/>
      <c r="H69" s="119"/>
      <c r="I69" s="119"/>
      <c r="J69" s="120">
        <f>J732</f>
        <v>0</v>
      </c>
      <c r="L69" s="117"/>
    </row>
    <row r="70" spans="2:12" s="10" customFormat="1" ht="19.899999999999999" customHeight="1">
      <c r="B70" s="117"/>
      <c r="D70" s="118" t="s">
        <v>198</v>
      </c>
      <c r="E70" s="119"/>
      <c r="F70" s="119"/>
      <c r="G70" s="119"/>
      <c r="H70" s="119"/>
      <c r="I70" s="119"/>
      <c r="J70" s="120">
        <f>J764</f>
        <v>0</v>
      </c>
      <c r="L70" s="117"/>
    </row>
    <row r="71" spans="2:12" s="10" customFormat="1" ht="19.899999999999999" customHeight="1">
      <c r="B71" s="117"/>
      <c r="D71" s="118" t="s">
        <v>199</v>
      </c>
      <c r="E71" s="119"/>
      <c r="F71" s="119"/>
      <c r="G71" s="119"/>
      <c r="H71" s="119"/>
      <c r="I71" s="119"/>
      <c r="J71" s="120">
        <f>J1141</f>
        <v>0</v>
      </c>
      <c r="L71" s="117"/>
    </row>
    <row r="72" spans="2:12" s="10" customFormat="1" ht="19.899999999999999" customHeight="1">
      <c r="B72" s="117"/>
      <c r="D72" s="118" t="s">
        <v>200</v>
      </c>
      <c r="E72" s="119"/>
      <c r="F72" s="119"/>
      <c r="G72" s="119"/>
      <c r="H72" s="119"/>
      <c r="I72" s="119"/>
      <c r="J72" s="120">
        <f>J1241</f>
        <v>0</v>
      </c>
      <c r="L72" s="117"/>
    </row>
    <row r="73" spans="2:12" s="10" customFormat="1" ht="19.899999999999999" customHeight="1">
      <c r="B73" s="117"/>
      <c r="D73" s="118" t="s">
        <v>201</v>
      </c>
      <c r="E73" s="119"/>
      <c r="F73" s="119"/>
      <c r="G73" s="119"/>
      <c r="H73" s="119"/>
      <c r="I73" s="119"/>
      <c r="J73" s="120">
        <f>J1839</f>
        <v>0</v>
      </c>
      <c r="L73" s="117"/>
    </row>
    <row r="74" spans="2:12" s="10" customFormat="1" ht="19.899999999999999" customHeight="1">
      <c r="B74" s="117"/>
      <c r="D74" s="118" t="s">
        <v>202</v>
      </c>
      <c r="E74" s="119"/>
      <c r="F74" s="119"/>
      <c r="G74" s="119"/>
      <c r="H74" s="119"/>
      <c r="I74" s="119"/>
      <c r="J74" s="120">
        <f>J1853</f>
        <v>0</v>
      </c>
      <c r="L74" s="117"/>
    </row>
    <row r="75" spans="2:12" s="9" customFormat="1" ht="24.95" customHeight="1">
      <c r="B75" s="113"/>
      <c r="D75" s="114" t="s">
        <v>203</v>
      </c>
      <c r="E75" s="115"/>
      <c r="F75" s="115"/>
      <c r="G75" s="115"/>
      <c r="H75" s="115"/>
      <c r="I75" s="115"/>
      <c r="J75" s="116">
        <f>J1857</f>
        <v>0</v>
      </c>
      <c r="L75" s="113"/>
    </row>
    <row r="76" spans="2:12" s="10" customFormat="1" ht="19.899999999999999" customHeight="1">
      <c r="B76" s="117"/>
      <c r="D76" s="118" t="s">
        <v>204</v>
      </c>
      <c r="E76" s="119"/>
      <c r="F76" s="119"/>
      <c r="G76" s="119"/>
      <c r="H76" s="119"/>
      <c r="I76" s="119"/>
      <c r="J76" s="120">
        <f>J1858</f>
        <v>0</v>
      </c>
      <c r="L76" s="117"/>
    </row>
    <row r="77" spans="2:12" s="10" customFormat="1" ht="19.899999999999999" customHeight="1">
      <c r="B77" s="117"/>
      <c r="D77" s="118" t="s">
        <v>205</v>
      </c>
      <c r="E77" s="119"/>
      <c r="F77" s="119"/>
      <c r="G77" s="119"/>
      <c r="H77" s="119"/>
      <c r="I77" s="119"/>
      <c r="J77" s="120">
        <f>J1943</f>
        <v>0</v>
      </c>
      <c r="L77" s="117"/>
    </row>
    <row r="78" spans="2:12" s="10" customFormat="1" ht="19.899999999999999" customHeight="1">
      <c r="B78" s="117"/>
      <c r="D78" s="118" t="s">
        <v>206</v>
      </c>
      <c r="E78" s="119"/>
      <c r="F78" s="119"/>
      <c r="G78" s="119"/>
      <c r="H78" s="119"/>
      <c r="I78" s="119"/>
      <c r="J78" s="120">
        <f>J2067</f>
        <v>0</v>
      </c>
      <c r="L78" s="117"/>
    </row>
    <row r="79" spans="2:12" s="10" customFormat="1" ht="19.899999999999999" customHeight="1">
      <c r="B79" s="117"/>
      <c r="D79" s="118" t="s">
        <v>207</v>
      </c>
      <c r="E79" s="119"/>
      <c r="F79" s="119"/>
      <c r="G79" s="119"/>
      <c r="H79" s="119"/>
      <c r="I79" s="119"/>
      <c r="J79" s="120">
        <f>J2168</f>
        <v>0</v>
      </c>
      <c r="L79" s="117"/>
    </row>
    <row r="80" spans="2:12" s="10" customFormat="1" ht="19.899999999999999" customHeight="1">
      <c r="B80" s="117"/>
      <c r="D80" s="118" t="s">
        <v>208</v>
      </c>
      <c r="E80" s="119"/>
      <c r="F80" s="119"/>
      <c r="G80" s="119"/>
      <c r="H80" s="119"/>
      <c r="I80" s="119"/>
      <c r="J80" s="120">
        <f>J2183</f>
        <v>0</v>
      </c>
      <c r="L80" s="117"/>
    </row>
    <row r="81" spans="1:31" s="10" customFormat="1" ht="19.899999999999999" customHeight="1">
      <c r="B81" s="117"/>
      <c r="D81" s="118" t="s">
        <v>209</v>
      </c>
      <c r="E81" s="119"/>
      <c r="F81" s="119"/>
      <c r="G81" s="119"/>
      <c r="H81" s="119"/>
      <c r="I81" s="119"/>
      <c r="J81" s="120">
        <f>J2339</f>
        <v>0</v>
      </c>
      <c r="L81" s="117"/>
    </row>
    <row r="82" spans="1:31" s="10" customFormat="1" ht="19.899999999999999" customHeight="1">
      <c r="B82" s="117"/>
      <c r="D82" s="118" t="s">
        <v>210</v>
      </c>
      <c r="E82" s="119"/>
      <c r="F82" s="119"/>
      <c r="G82" s="119"/>
      <c r="H82" s="119"/>
      <c r="I82" s="119"/>
      <c r="J82" s="120">
        <f>J2358</f>
        <v>0</v>
      </c>
      <c r="L82" s="117"/>
    </row>
    <row r="83" spans="1:31" s="10" customFormat="1" ht="19.899999999999999" customHeight="1">
      <c r="B83" s="117"/>
      <c r="D83" s="118" t="s">
        <v>211</v>
      </c>
      <c r="E83" s="119"/>
      <c r="F83" s="119"/>
      <c r="G83" s="119"/>
      <c r="H83" s="119"/>
      <c r="I83" s="119"/>
      <c r="J83" s="120">
        <f>J2367</f>
        <v>0</v>
      </c>
      <c r="L83" s="117"/>
    </row>
    <row r="84" spans="1:31" s="10" customFormat="1" ht="19.899999999999999" customHeight="1">
      <c r="B84" s="117"/>
      <c r="D84" s="118" t="s">
        <v>212</v>
      </c>
      <c r="E84" s="119"/>
      <c r="F84" s="119"/>
      <c r="G84" s="119"/>
      <c r="H84" s="119"/>
      <c r="I84" s="119"/>
      <c r="J84" s="120">
        <f>J2380</f>
        <v>0</v>
      </c>
      <c r="L84" s="117"/>
    </row>
    <row r="85" spans="1:31" s="10" customFormat="1" ht="19.899999999999999" customHeight="1">
      <c r="B85" s="117"/>
      <c r="D85" s="118" t="s">
        <v>213</v>
      </c>
      <c r="E85" s="119"/>
      <c r="F85" s="119"/>
      <c r="G85" s="119"/>
      <c r="H85" s="119"/>
      <c r="I85" s="119"/>
      <c r="J85" s="120">
        <f>J2512</f>
        <v>0</v>
      </c>
      <c r="L85" s="117"/>
    </row>
    <row r="86" spans="1:31" s="10" customFormat="1" ht="19.899999999999999" customHeight="1">
      <c r="B86" s="117"/>
      <c r="D86" s="118" t="s">
        <v>214</v>
      </c>
      <c r="E86" s="119"/>
      <c r="F86" s="119"/>
      <c r="G86" s="119"/>
      <c r="H86" s="119"/>
      <c r="I86" s="119"/>
      <c r="J86" s="120">
        <f>J2577</f>
        <v>0</v>
      </c>
      <c r="L86" s="117"/>
    </row>
    <row r="87" spans="1:31" s="10" customFormat="1" ht="19.899999999999999" customHeight="1">
      <c r="B87" s="117"/>
      <c r="D87" s="118" t="s">
        <v>215</v>
      </c>
      <c r="E87" s="119"/>
      <c r="F87" s="119"/>
      <c r="G87" s="119"/>
      <c r="H87" s="119"/>
      <c r="I87" s="119"/>
      <c r="J87" s="120">
        <f>J2872</f>
        <v>0</v>
      </c>
      <c r="L87" s="117"/>
    </row>
    <row r="88" spans="1:31" s="10" customFormat="1" ht="19.899999999999999" customHeight="1">
      <c r="B88" s="117"/>
      <c r="D88" s="118" t="s">
        <v>216</v>
      </c>
      <c r="E88" s="119"/>
      <c r="F88" s="119"/>
      <c r="G88" s="119"/>
      <c r="H88" s="119"/>
      <c r="I88" s="119"/>
      <c r="J88" s="120">
        <f>J3023</f>
        <v>0</v>
      </c>
      <c r="L88" s="117"/>
    </row>
    <row r="89" spans="1:31" s="10" customFormat="1" ht="19.899999999999999" customHeight="1">
      <c r="B89" s="117"/>
      <c r="D89" s="118" t="s">
        <v>217</v>
      </c>
      <c r="E89" s="119"/>
      <c r="F89" s="119"/>
      <c r="G89" s="119"/>
      <c r="H89" s="119"/>
      <c r="I89" s="119"/>
      <c r="J89" s="120">
        <f>J3452</f>
        <v>0</v>
      </c>
      <c r="L89" s="117"/>
    </row>
    <row r="90" spans="1:31" s="10" customFormat="1" ht="19.899999999999999" customHeight="1">
      <c r="B90" s="117"/>
      <c r="D90" s="118" t="s">
        <v>218</v>
      </c>
      <c r="E90" s="119"/>
      <c r="F90" s="119"/>
      <c r="G90" s="119"/>
      <c r="H90" s="119"/>
      <c r="I90" s="119"/>
      <c r="J90" s="120">
        <f>J3476</f>
        <v>0</v>
      </c>
      <c r="L90" s="117"/>
    </row>
    <row r="91" spans="1:31" s="10" customFormat="1" ht="19.899999999999999" customHeight="1">
      <c r="B91" s="117"/>
      <c r="D91" s="118" t="s">
        <v>219</v>
      </c>
      <c r="E91" s="119"/>
      <c r="F91" s="119"/>
      <c r="G91" s="119"/>
      <c r="H91" s="119"/>
      <c r="I91" s="119"/>
      <c r="J91" s="120">
        <f>J3804</f>
        <v>0</v>
      </c>
      <c r="L91" s="117"/>
    </row>
    <row r="92" spans="1:31" s="10" customFormat="1" ht="19.899999999999999" customHeight="1">
      <c r="B92" s="117"/>
      <c r="D92" s="118" t="s">
        <v>220</v>
      </c>
      <c r="E92" s="119"/>
      <c r="F92" s="119"/>
      <c r="G92" s="119"/>
      <c r="H92" s="119"/>
      <c r="I92" s="119"/>
      <c r="J92" s="120">
        <f>J4125</f>
        <v>0</v>
      </c>
      <c r="L92" s="117"/>
    </row>
    <row r="93" spans="1:31" s="10" customFormat="1" ht="19.899999999999999" customHeight="1">
      <c r="B93" s="117"/>
      <c r="D93" s="118" t="s">
        <v>221</v>
      </c>
      <c r="E93" s="119"/>
      <c r="F93" s="119"/>
      <c r="G93" s="119"/>
      <c r="H93" s="119"/>
      <c r="I93" s="119"/>
      <c r="J93" s="120">
        <f>J4289</f>
        <v>0</v>
      </c>
      <c r="L93" s="117"/>
    </row>
    <row r="94" spans="1:31" s="10" customFormat="1" ht="19.899999999999999" customHeight="1">
      <c r="B94" s="117"/>
      <c r="D94" s="118" t="s">
        <v>222</v>
      </c>
      <c r="E94" s="119"/>
      <c r="F94" s="119"/>
      <c r="G94" s="119"/>
      <c r="H94" s="119"/>
      <c r="I94" s="119"/>
      <c r="J94" s="120">
        <f>J4338</f>
        <v>0</v>
      </c>
      <c r="L94" s="117"/>
    </row>
    <row r="95" spans="1:31" s="2" customFormat="1" ht="21.7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9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6.95" customHeight="1">
      <c r="A96" s="33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9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100" spans="1:31" s="2" customFormat="1" ht="6.95" customHeight="1">
      <c r="A100" s="33"/>
      <c r="B100" s="45"/>
      <c r="C100" s="46"/>
      <c r="D100" s="46"/>
      <c r="E100" s="46"/>
      <c r="F100" s="46"/>
      <c r="G100" s="46"/>
      <c r="H100" s="46"/>
      <c r="I100" s="46"/>
      <c r="J100" s="46"/>
      <c r="K100" s="46"/>
      <c r="L100" s="9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1" spans="1:31" s="2" customFormat="1" ht="24.95" customHeight="1">
      <c r="A101" s="33"/>
      <c r="B101" s="34"/>
      <c r="C101" s="22" t="s">
        <v>223</v>
      </c>
      <c r="D101" s="33"/>
      <c r="E101" s="33"/>
      <c r="F101" s="33"/>
      <c r="G101" s="33"/>
      <c r="H101" s="33"/>
      <c r="I101" s="33"/>
      <c r="J101" s="33"/>
      <c r="K101" s="33"/>
      <c r="L101" s="96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96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12" customHeight="1">
      <c r="A103" s="33"/>
      <c r="B103" s="34"/>
      <c r="C103" s="28" t="s">
        <v>17</v>
      </c>
      <c r="D103" s="33"/>
      <c r="E103" s="33"/>
      <c r="F103" s="33"/>
      <c r="G103" s="33"/>
      <c r="H103" s="33"/>
      <c r="I103" s="33"/>
      <c r="J103" s="33"/>
      <c r="K103" s="33"/>
      <c r="L103" s="96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26.25" customHeight="1">
      <c r="A104" s="33"/>
      <c r="B104" s="34"/>
      <c r="C104" s="33"/>
      <c r="D104" s="33"/>
      <c r="E104" s="265" t="str">
        <f>E7</f>
        <v>RZP_revize_R01_Stavebni upravy objektu c.p. 1800-27, ul. Na Nivach</v>
      </c>
      <c r="F104" s="266"/>
      <c r="G104" s="266"/>
      <c r="H104" s="266"/>
      <c r="I104" s="33"/>
      <c r="J104" s="33"/>
      <c r="K104" s="33"/>
      <c r="L104" s="96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1" customFormat="1" ht="12" customHeight="1">
      <c r="B105" s="21"/>
      <c r="C105" s="28" t="s">
        <v>127</v>
      </c>
      <c r="L105" s="21"/>
    </row>
    <row r="106" spans="1:31" s="2" customFormat="1" ht="16.5" customHeight="1">
      <c r="A106" s="33"/>
      <c r="B106" s="34"/>
      <c r="C106" s="33"/>
      <c r="D106" s="33"/>
      <c r="E106" s="265" t="s">
        <v>131</v>
      </c>
      <c r="F106" s="267"/>
      <c r="G106" s="267"/>
      <c r="H106" s="267"/>
      <c r="I106" s="33"/>
      <c r="J106" s="33"/>
      <c r="K106" s="33"/>
      <c r="L106" s="9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135</v>
      </c>
      <c r="D107" s="33"/>
      <c r="E107" s="33"/>
      <c r="F107" s="33"/>
      <c r="G107" s="33"/>
      <c r="H107" s="33"/>
      <c r="I107" s="33"/>
      <c r="J107" s="33"/>
      <c r="K107" s="33"/>
      <c r="L107" s="9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23" t="str">
        <f>E11</f>
        <v>D.1.1 - Stavebně - archit...</v>
      </c>
      <c r="F108" s="267"/>
      <c r="G108" s="267"/>
      <c r="H108" s="267"/>
      <c r="I108" s="33"/>
      <c r="J108" s="33"/>
      <c r="K108" s="33"/>
      <c r="L108" s="9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9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21</v>
      </c>
      <c r="D110" s="33"/>
      <c r="E110" s="33"/>
      <c r="F110" s="26" t="str">
        <f>F14</f>
        <v xml:space="preserve"> </v>
      </c>
      <c r="G110" s="33"/>
      <c r="H110" s="33"/>
      <c r="I110" s="28" t="s">
        <v>23</v>
      </c>
      <c r="J110" s="51" t="str">
        <f>IF(J14="","",J14)</f>
        <v>6. 6. 2022</v>
      </c>
      <c r="K110" s="33"/>
      <c r="L110" s="9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9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5.2" customHeight="1">
      <c r="A112" s="33"/>
      <c r="B112" s="34"/>
      <c r="C112" s="28" t="s">
        <v>25</v>
      </c>
      <c r="D112" s="33"/>
      <c r="E112" s="33"/>
      <c r="F112" s="26" t="str">
        <f>E17</f>
        <v xml:space="preserve"> </v>
      </c>
      <c r="G112" s="33"/>
      <c r="H112" s="33"/>
      <c r="I112" s="28" t="s">
        <v>30</v>
      </c>
      <c r="J112" s="31" t="str">
        <f>E23</f>
        <v xml:space="preserve"> </v>
      </c>
      <c r="K112" s="33"/>
      <c r="L112" s="9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5.2" customHeight="1">
      <c r="A113" s="33"/>
      <c r="B113" s="34"/>
      <c r="C113" s="28" t="s">
        <v>28</v>
      </c>
      <c r="D113" s="33"/>
      <c r="E113" s="33"/>
      <c r="F113" s="26" t="str">
        <f>IF(E20="","",E20)</f>
        <v>Vyplň údaj</v>
      </c>
      <c r="G113" s="33"/>
      <c r="H113" s="33"/>
      <c r="I113" s="28" t="s">
        <v>31</v>
      </c>
      <c r="J113" s="31" t="str">
        <f>E26</f>
        <v xml:space="preserve"> </v>
      </c>
      <c r="K113" s="33"/>
      <c r="L113" s="9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9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1" customFormat="1" ht="29.25" customHeight="1">
      <c r="A115" s="121"/>
      <c r="B115" s="122"/>
      <c r="C115" s="123" t="s">
        <v>224</v>
      </c>
      <c r="D115" s="124" t="s">
        <v>54</v>
      </c>
      <c r="E115" s="124" t="s">
        <v>50</v>
      </c>
      <c r="F115" s="124" t="s">
        <v>51</v>
      </c>
      <c r="G115" s="124" t="s">
        <v>225</v>
      </c>
      <c r="H115" s="124" t="s">
        <v>226</v>
      </c>
      <c r="I115" s="124" t="s">
        <v>227</v>
      </c>
      <c r="J115" s="124" t="s">
        <v>190</v>
      </c>
      <c r="K115" s="125" t="s">
        <v>228</v>
      </c>
      <c r="L115" s="126"/>
      <c r="M115" s="58" t="s">
        <v>3</v>
      </c>
      <c r="N115" s="59" t="s">
        <v>39</v>
      </c>
      <c r="O115" s="59" t="s">
        <v>229</v>
      </c>
      <c r="P115" s="59" t="s">
        <v>230</v>
      </c>
      <c r="Q115" s="59" t="s">
        <v>231</v>
      </c>
      <c r="R115" s="59" t="s">
        <v>232</v>
      </c>
      <c r="S115" s="59" t="s">
        <v>233</v>
      </c>
      <c r="T115" s="60" t="s">
        <v>234</v>
      </c>
      <c r="U115" s="121"/>
      <c r="V115" s="121"/>
      <c r="W115" s="121"/>
      <c r="X115" s="121"/>
      <c r="Y115" s="121"/>
      <c r="Z115" s="121"/>
      <c r="AA115" s="121"/>
      <c r="AB115" s="121"/>
      <c r="AC115" s="121"/>
      <c r="AD115" s="121"/>
      <c r="AE115" s="121"/>
    </row>
    <row r="116" spans="1:65" s="2" customFormat="1" ht="22.9" customHeight="1">
      <c r="A116" s="33"/>
      <c r="B116" s="34"/>
      <c r="C116" s="65" t="s">
        <v>235</v>
      </c>
      <c r="D116" s="33"/>
      <c r="E116" s="33"/>
      <c r="F116" s="33"/>
      <c r="G116" s="33"/>
      <c r="H116" s="33"/>
      <c r="I116" s="33"/>
      <c r="J116" s="127">
        <f>BK116</f>
        <v>0</v>
      </c>
      <c r="K116" s="33"/>
      <c r="L116" s="34"/>
      <c r="M116" s="61"/>
      <c r="N116" s="52"/>
      <c r="O116" s="62"/>
      <c r="P116" s="128">
        <f>P117+P1857</f>
        <v>0</v>
      </c>
      <c r="Q116" s="62"/>
      <c r="R116" s="128">
        <f>R117+R1857</f>
        <v>343.90843025591994</v>
      </c>
      <c r="S116" s="62"/>
      <c r="T116" s="129">
        <f>T117+T1857</f>
        <v>214.47670927000001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68</v>
      </c>
      <c r="AU116" s="18" t="s">
        <v>191</v>
      </c>
      <c r="BK116" s="130">
        <f>BK117+BK1857</f>
        <v>0</v>
      </c>
    </row>
    <row r="117" spans="1:65" s="12" customFormat="1" ht="25.9" customHeight="1">
      <c r="B117" s="131"/>
      <c r="D117" s="132" t="s">
        <v>68</v>
      </c>
      <c r="E117" s="133" t="s">
        <v>236</v>
      </c>
      <c r="F117" s="133" t="s">
        <v>237</v>
      </c>
      <c r="I117" s="134"/>
      <c r="J117" s="135">
        <f>BK117</f>
        <v>0</v>
      </c>
      <c r="L117" s="131"/>
      <c r="M117" s="136"/>
      <c r="N117" s="137"/>
      <c r="O117" s="137"/>
      <c r="P117" s="138">
        <f>P118+P297+P429+P728+P732+P764+P1141+P1241+P1839+P1853</f>
        <v>0</v>
      </c>
      <c r="Q117" s="137"/>
      <c r="R117" s="138">
        <f>R118+R297+R429+R728+R732+R764+R1141+R1241+R1839+R1853</f>
        <v>299.12252947319996</v>
      </c>
      <c r="S117" s="137"/>
      <c r="T117" s="139">
        <f>T118+T297+T429+T728+T732+T764+T1141+T1241+T1839+T1853</f>
        <v>197.10577501</v>
      </c>
      <c r="AR117" s="132" t="s">
        <v>76</v>
      </c>
      <c r="AT117" s="140" t="s">
        <v>68</v>
      </c>
      <c r="AU117" s="140" t="s">
        <v>69</v>
      </c>
      <c r="AY117" s="132" t="s">
        <v>238</v>
      </c>
      <c r="BK117" s="141">
        <f>BK118+BK297+BK429+BK728+BK732+BK764+BK1141+BK1241+BK1839+BK1853</f>
        <v>0</v>
      </c>
    </row>
    <row r="118" spans="1:65" s="12" customFormat="1" ht="22.9" customHeight="1">
      <c r="B118" s="131"/>
      <c r="D118" s="132" t="s">
        <v>68</v>
      </c>
      <c r="E118" s="142" t="s">
        <v>76</v>
      </c>
      <c r="F118" s="142" t="s">
        <v>239</v>
      </c>
      <c r="I118" s="134"/>
      <c r="J118" s="143">
        <f>BK118</f>
        <v>0</v>
      </c>
      <c r="L118" s="131"/>
      <c r="M118" s="136"/>
      <c r="N118" s="137"/>
      <c r="O118" s="137"/>
      <c r="P118" s="138">
        <f>SUM(P119:P296)</f>
        <v>0</v>
      </c>
      <c r="Q118" s="137"/>
      <c r="R118" s="138">
        <f>SUM(R119:R296)</f>
        <v>5.7220427000000003</v>
      </c>
      <c r="S118" s="137"/>
      <c r="T118" s="139">
        <f>SUM(T119:T296)</f>
        <v>76.191765000000004</v>
      </c>
      <c r="AR118" s="132" t="s">
        <v>76</v>
      </c>
      <c r="AT118" s="140" t="s">
        <v>68</v>
      </c>
      <c r="AU118" s="140" t="s">
        <v>76</v>
      </c>
      <c r="AY118" s="132" t="s">
        <v>238</v>
      </c>
      <c r="BK118" s="141">
        <f>SUM(BK119:BK296)</f>
        <v>0</v>
      </c>
    </row>
    <row r="119" spans="1:65" s="2" customFormat="1" ht="24.2" customHeight="1">
      <c r="A119" s="33"/>
      <c r="B119" s="144"/>
      <c r="C119" s="145" t="s">
        <v>76</v>
      </c>
      <c r="D119" s="145" t="s">
        <v>240</v>
      </c>
      <c r="E119" s="146" t="s">
        <v>241</v>
      </c>
      <c r="F119" s="147" t="s">
        <v>242</v>
      </c>
      <c r="G119" s="148" t="s">
        <v>112</v>
      </c>
      <c r="H119" s="149">
        <v>74.132000000000005</v>
      </c>
      <c r="I119" s="150"/>
      <c r="J119" s="151">
        <f>ROUND(I119*H119,2)</f>
        <v>0</v>
      </c>
      <c r="K119" s="147" t="s">
        <v>243</v>
      </c>
      <c r="L119" s="34"/>
      <c r="M119" s="152" t="s">
        <v>3</v>
      </c>
      <c r="N119" s="153" t="s">
        <v>40</v>
      </c>
      <c r="O119" s="54"/>
      <c r="P119" s="154">
        <f>O119*H119</f>
        <v>0</v>
      </c>
      <c r="Q119" s="154">
        <v>0</v>
      </c>
      <c r="R119" s="154">
        <f>Q119*H119</f>
        <v>0</v>
      </c>
      <c r="S119" s="154">
        <v>0.255</v>
      </c>
      <c r="T119" s="155">
        <f>S119*H119</f>
        <v>18.903660000000002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56" t="s">
        <v>244</v>
      </c>
      <c r="AT119" s="156" t="s">
        <v>240</v>
      </c>
      <c r="AU119" s="156" t="s">
        <v>78</v>
      </c>
      <c r="AY119" s="18" t="s">
        <v>238</v>
      </c>
      <c r="BE119" s="157">
        <f>IF(N119="základní",J119,0)</f>
        <v>0</v>
      </c>
      <c r="BF119" s="157">
        <f>IF(N119="snížená",J119,0)</f>
        <v>0</v>
      </c>
      <c r="BG119" s="157">
        <f>IF(N119="zákl. přenesená",J119,0)</f>
        <v>0</v>
      </c>
      <c r="BH119" s="157">
        <f>IF(N119="sníž. přenesená",J119,0)</f>
        <v>0</v>
      </c>
      <c r="BI119" s="157">
        <f>IF(N119="nulová",J119,0)</f>
        <v>0</v>
      </c>
      <c r="BJ119" s="18" t="s">
        <v>76</v>
      </c>
      <c r="BK119" s="157">
        <f>ROUND(I119*H119,2)</f>
        <v>0</v>
      </c>
      <c r="BL119" s="18" t="s">
        <v>244</v>
      </c>
      <c r="BM119" s="156" t="s">
        <v>78</v>
      </c>
    </row>
    <row r="120" spans="1:65" s="2" customFormat="1" ht="19.5">
      <c r="A120" s="33"/>
      <c r="B120" s="34"/>
      <c r="C120" s="33"/>
      <c r="D120" s="158" t="s">
        <v>245</v>
      </c>
      <c r="E120" s="33"/>
      <c r="F120" s="159" t="s">
        <v>242</v>
      </c>
      <c r="G120" s="33"/>
      <c r="H120" s="33"/>
      <c r="I120" s="160"/>
      <c r="J120" s="33"/>
      <c r="K120" s="33"/>
      <c r="L120" s="34"/>
      <c r="M120" s="161"/>
      <c r="N120" s="162"/>
      <c r="O120" s="54"/>
      <c r="P120" s="54"/>
      <c r="Q120" s="54"/>
      <c r="R120" s="54"/>
      <c r="S120" s="54"/>
      <c r="T120" s="55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245</v>
      </c>
      <c r="AU120" s="18" t="s">
        <v>78</v>
      </c>
    </row>
    <row r="121" spans="1:65" s="2" customFormat="1" ht="11.25">
      <c r="A121" s="33"/>
      <c r="B121" s="34"/>
      <c r="C121" s="33"/>
      <c r="D121" s="163" t="s">
        <v>246</v>
      </c>
      <c r="E121" s="33"/>
      <c r="F121" s="164" t="s">
        <v>247</v>
      </c>
      <c r="G121" s="33"/>
      <c r="H121" s="33"/>
      <c r="I121" s="160"/>
      <c r="J121" s="33"/>
      <c r="K121" s="33"/>
      <c r="L121" s="34"/>
      <c r="M121" s="161"/>
      <c r="N121" s="162"/>
      <c r="O121" s="54"/>
      <c r="P121" s="54"/>
      <c r="Q121" s="54"/>
      <c r="R121" s="54"/>
      <c r="S121" s="54"/>
      <c r="T121" s="55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246</v>
      </c>
      <c r="AU121" s="18" t="s">
        <v>78</v>
      </c>
    </row>
    <row r="122" spans="1:65" s="13" customFormat="1" ht="11.25">
      <c r="B122" s="165"/>
      <c r="D122" s="158" t="s">
        <v>248</v>
      </c>
      <c r="E122" s="166" t="s">
        <v>3</v>
      </c>
      <c r="F122" s="167" t="s">
        <v>249</v>
      </c>
      <c r="H122" s="166" t="s">
        <v>3</v>
      </c>
      <c r="I122" s="168"/>
      <c r="L122" s="165"/>
      <c r="M122" s="169"/>
      <c r="N122" s="170"/>
      <c r="O122" s="170"/>
      <c r="P122" s="170"/>
      <c r="Q122" s="170"/>
      <c r="R122" s="170"/>
      <c r="S122" s="170"/>
      <c r="T122" s="171"/>
      <c r="AT122" s="166" t="s">
        <v>248</v>
      </c>
      <c r="AU122" s="166" t="s">
        <v>78</v>
      </c>
      <c r="AV122" s="13" t="s">
        <v>76</v>
      </c>
      <c r="AW122" s="13" t="s">
        <v>32</v>
      </c>
      <c r="AX122" s="13" t="s">
        <v>69</v>
      </c>
      <c r="AY122" s="166" t="s">
        <v>238</v>
      </c>
    </row>
    <row r="123" spans="1:65" s="13" customFormat="1" ht="11.25">
      <c r="B123" s="165"/>
      <c r="D123" s="158" t="s">
        <v>248</v>
      </c>
      <c r="E123" s="166" t="s">
        <v>3</v>
      </c>
      <c r="F123" s="167" t="s">
        <v>250</v>
      </c>
      <c r="H123" s="166" t="s">
        <v>3</v>
      </c>
      <c r="I123" s="168"/>
      <c r="L123" s="165"/>
      <c r="M123" s="169"/>
      <c r="N123" s="170"/>
      <c r="O123" s="170"/>
      <c r="P123" s="170"/>
      <c r="Q123" s="170"/>
      <c r="R123" s="170"/>
      <c r="S123" s="170"/>
      <c r="T123" s="171"/>
      <c r="AT123" s="166" t="s">
        <v>248</v>
      </c>
      <c r="AU123" s="166" t="s">
        <v>78</v>
      </c>
      <c r="AV123" s="13" t="s">
        <v>76</v>
      </c>
      <c r="AW123" s="13" t="s">
        <v>32</v>
      </c>
      <c r="AX123" s="13" t="s">
        <v>69</v>
      </c>
      <c r="AY123" s="166" t="s">
        <v>238</v>
      </c>
    </row>
    <row r="124" spans="1:65" s="14" customFormat="1" ht="33.75">
      <c r="B124" s="172"/>
      <c r="D124" s="158" t="s">
        <v>248</v>
      </c>
      <c r="E124" s="173" t="s">
        <v>3</v>
      </c>
      <c r="F124" s="174" t="s">
        <v>251</v>
      </c>
      <c r="H124" s="175">
        <v>55.506999999999998</v>
      </c>
      <c r="I124" s="176"/>
      <c r="L124" s="172"/>
      <c r="M124" s="177"/>
      <c r="N124" s="178"/>
      <c r="O124" s="178"/>
      <c r="P124" s="178"/>
      <c r="Q124" s="178"/>
      <c r="R124" s="178"/>
      <c r="S124" s="178"/>
      <c r="T124" s="179"/>
      <c r="AT124" s="173" t="s">
        <v>248</v>
      </c>
      <c r="AU124" s="173" t="s">
        <v>78</v>
      </c>
      <c r="AV124" s="14" t="s">
        <v>78</v>
      </c>
      <c r="AW124" s="14" t="s">
        <v>32</v>
      </c>
      <c r="AX124" s="14" t="s">
        <v>69</v>
      </c>
      <c r="AY124" s="173" t="s">
        <v>238</v>
      </c>
    </row>
    <row r="125" spans="1:65" s="14" customFormat="1" ht="11.25">
      <c r="B125" s="172"/>
      <c r="D125" s="158" t="s">
        <v>248</v>
      </c>
      <c r="E125" s="173" t="s">
        <v>3</v>
      </c>
      <c r="F125" s="174" t="s">
        <v>252</v>
      </c>
      <c r="H125" s="175">
        <v>18.625</v>
      </c>
      <c r="I125" s="176"/>
      <c r="L125" s="172"/>
      <c r="M125" s="177"/>
      <c r="N125" s="178"/>
      <c r="O125" s="178"/>
      <c r="P125" s="178"/>
      <c r="Q125" s="178"/>
      <c r="R125" s="178"/>
      <c r="S125" s="178"/>
      <c r="T125" s="179"/>
      <c r="AT125" s="173" t="s">
        <v>248</v>
      </c>
      <c r="AU125" s="173" t="s">
        <v>78</v>
      </c>
      <c r="AV125" s="14" t="s">
        <v>78</v>
      </c>
      <c r="AW125" s="14" t="s">
        <v>32</v>
      </c>
      <c r="AX125" s="14" t="s">
        <v>69</v>
      </c>
      <c r="AY125" s="173" t="s">
        <v>238</v>
      </c>
    </row>
    <row r="126" spans="1:65" s="15" customFormat="1" ht="11.25">
      <c r="B126" s="180"/>
      <c r="D126" s="158" t="s">
        <v>248</v>
      </c>
      <c r="E126" s="181" t="s">
        <v>3</v>
      </c>
      <c r="F126" s="182" t="s">
        <v>253</v>
      </c>
      <c r="H126" s="183">
        <v>74.132000000000005</v>
      </c>
      <c r="I126" s="184"/>
      <c r="L126" s="180"/>
      <c r="M126" s="185"/>
      <c r="N126" s="186"/>
      <c r="O126" s="186"/>
      <c r="P126" s="186"/>
      <c r="Q126" s="186"/>
      <c r="R126" s="186"/>
      <c r="S126" s="186"/>
      <c r="T126" s="187"/>
      <c r="AT126" s="181" t="s">
        <v>248</v>
      </c>
      <c r="AU126" s="181" t="s">
        <v>78</v>
      </c>
      <c r="AV126" s="15" t="s">
        <v>244</v>
      </c>
      <c r="AW126" s="15" t="s">
        <v>32</v>
      </c>
      <c r="AX126" s="15" t="s">
        <v>76</v>
      </c>
      <c r="AY126" s="181" t="s">
        <v>238</v>
      </c>
    </row>
    <row r="127" spans="1:65" s="2" customFormat="1" ht="24.2" customHeight="1">
      <c r="A127" s="33"/>
      <c r="B127" s="144"/>
      <c r="C127" s="145" t="s">
        <v>78</v>
      </c>
      <c r="D127" s="145" t="s">
        <v>240</v>
      </c>
      <c r="E127" s="146" t="s">
        <v>254</v>
      </c>
      <c r="F127" s="147" t="s">
        <v>255</v>
      </c>
      <c r="G127" s="148" t="s">
        <v>112</v>
      </c>
      <c r="H127" s="149">
        <v>24.48</v>
      </c>
      <c r="I127" s="150"/>
      <c r="J127" s="151">
        <f>ROUND(I127*H127,2)</f>
        <v>0</v>
      </c>
      <c r="K127" s="147" t="s">
        <v>243</v>
      </c>
      <c r="L127" s="34"/>
      <c r="M127" s="152" t="s">
        <v>3</v>
      </c>
      <c r="N127" s="153" t="s">
        <v>40</v>
      </c>
      <c r="O127" s="54"/>
      <c r="P127" s="154">
        <f>O127*H127</f>
        <v>0</v>
      </c>
      <c r="Q127" s="154">
        <v>0</v>
      </c>
      <c r="R127" s="154">
        <f>Q127*H127</f>
        <v>0</v>
      </c>
      <c r="S127" s="154">
        <v>0.26</v>
      </c>
      <c r="T127" s="155">
        <f>S127*H127</f>
        <v>6.3648000000000007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244</v>
      </c>
      <c r="AT127" s="156" t="s">
        <v>240</v>
      </c>
      <c r="AU127" s="156" t="s">
        <v>78</v>
      </c>
      <c r="AY127" s="18" t="s">
        <v>238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76</v>
      </c>
      <c r="BK127" s="157">
        <f>ROUND(I127*H127,2)</f>
        <v>0</v>
      </c>
      <c r="BL127" s="18" t="s">
        <v>244</v>
      </c>
      <c r="BM127" s="156" t="s">
        <v>244</v>
      </c>
    </row>
    <row r="128" spans="1:65" s="2" customFormat="1" ht="11.25">
      <c r="A128" s="33"/>
      <c r="B128" s="34"/>
      <c r="C128" s="33"/>
      <c r="D128" s="158" t="s">
        <v>245</v>
      </c>
      <c r="E128" s="33"/>
      <c r="F128" s="159" t="s">
        <v>255</v>
      </c>
      <c r="G128" s="33"/>
      <c r="H128" s="33"/>
      <c r="I128" s="160"/>
      <c r="J128" s="33"/>
      <c r="K128" s="33"/>
      <c r="L128" s="34"/>
      <c r="M128" s="161"/>
      <c r="N128" s="162"/>
      <c r="O128" s="54"/>
      <c r="P128" s="54"/>
      <c r="Q128" s="54"/>
      <c r="R128" s="54"/>
      <c r="S128" s="54"/>
      <c r="T128" s="55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245</v>
      </c>
      <c r="AU128" s="18" t="s">
        <v>78</v>
      </c>
    </row>
    <row r="129" spans="1:65" s="2" customFormat="1" ht="11.25">
      <c r="A129" s="33"/>
      <c r="B129" s="34"/>
      <c r="C129" s="33"/>
      <c r="D129" s="163" t="s">
        <v>246</v>
      </c>
      <c r="E129" s="33"/>
      <c r="F129" s="164" t="s">
        <v>256</v>
      </c>
      <c r="G129" s="33"/>
      <c r="H129" s="33"/>
      <c r="I129" s="160"/>
      <c r="J129" s="33"/>
      <c r="K129" s="33"/>
      <c r="L129" s="34"/>
      <c r="M129" s="161"/>
      <c r="N129" s="162"/>
      <c r="O129" s="54"/>
      <c r="P129" s="54"/>
      <c r="Q129" s="54"/>
      <c r="R129" s="54"/>
      <c r="S129" s="54"/>
      <c r="T129" s="55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246</v>
      </c>
      <c r="AU129" s="18" t="s">
        <v>78</v>
      </c>
    </row>
    <row r="130" spans="1:65" s="13" customFormat="1" ht="11.25">
      <c r="B130" s="165"/>
      <c r="D130" s="158" t="s">
        <v>248</v>
      </c>
      <c r="E130" s="166" t="s">
        <v>3</v>
      </c>
      <c r="F130" s="167" t="s">
        <v>249</v>
      </c>
      <c r="H130" s="166" t="s">
        <v>3</v>
      </c>
      <c r="I130" s="168"/>
      <c r="L130" s="165"/>
      <c r="M130" s="169"/>
      <c r="N130" s="170"/>
      <c r="O130" s="170"/>
      <c r="P130" s="170"/>
      <c r="Q130" s="170"/>
      <c r="R130" s="170"/>
      <c r="S130" s="170"/>
      <c r="T130" s="171"/>
      <c r="AT130" s="166" t="s">
        <v>248</v>
      </c>
      <c r="AU130" s="166" t="s">
        <v>78</v>
      </c>
      <c r="AV130" s="13" t="s">
        <v>76</v>
      </c>
      <c r="AW130" s="13" t="s">
        <v>32</v>
      </c>
      <c r="AX130" s="13" t="s">
        <v>69</v>
      </c>
      <c r="AY130" s="166" t="s">
        <v>238</v>
      </c>
    </row>
    <row r="131" spans="1:65" s="14" customFormat="1" ht="22.5">
      <c r="B131" s="172"/>
      <c r="D131" s="158" t="s">
        <v>248</v>
      </c>
      <c r="E131" s="173" t="s">
        <v>3</v>
      </c>
      <c r="F131" s="174" t="s">
        <v>257</v>
      </c>
      <c r="H131" s="175">
        <v>24.48</v>
      </c>
      <c r="I131" s="176"/>
      <c r="L131" s="172"/>
      <c r="M131" s="177"/>
      <c r="N131" s="178"/>
      <c r="O131" s="178"/>
      <c r="P131" s="178"/>
      <c r="Q131" s="178"/>
      <c r="R131" s="178"/>
      <c r="S131" s="178"/>
      <c r="T131" s="179"/>
      <c r="AT131" s="173" t="s">
        <v>248</v>
      </c>
      <c r="AU131" s="173" t="s">
        <v>78</v>
      </c>
      <c r="AV131" s="14" t="s">
        <v>78</v>
      </c>
      <c r="AW131" s="14" t="s">
        <v>32</v>
      </c>
      <c r="AX131" s="14" t="s">
        <v>69</v>
      </c>
      <c r="AY131" s="173" t="s">
        <v>238</v>
      </c>
    </row>
    <row r="132" spans="1:65" s="15" customFormat="1" ht="11.25">
      <c r="B132" s="180"/>
      <c r="D132" s="158" t="s">
        <v>248</v>
      </c>
      <c r="E132" s="181" t="s">
        <v>3</v>
      </c>
      <c r="F132" s="182" t="s">
        <v>253</v>
      </c>
      <c r="H132" s="183">
        <v>24.48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248</v>
      </c>
      <c r="AU132" s="181" t="s">
        <v>78</v>
      </c>
      <c r="AV132" s="15" t="s">
        <v>244</v>
      </c>
      <c r="AW132" s="15" t="s">
        <v>32</v>
      </c>
      <c r="AX132" s="15" t="s">
        <v>76</v>
      </c>
      <c r="AY132" s="181" t="s">
        <v>238</v>
      </c>
    </row>
    <row r="133" spans="1:65" s="2" customFormat="1" ht="24.2" customHeight="1">
      <c r="A133" s="33"/>
      <c r="B133" s="144"/>
      <c r="C133" s="145" t="s">
        <v>109</v>
      </c>
      <c r="D133" s="145" t="s">
        <v>240</v>
      </c>
      <c r="E133" s="146" t="s">
        <v>258</v>
      </c>
      <c r="F133" s="147" t="s">
        <v>259</v>
      </c>
      <c r="G133" s="148" t="s">
        <v>112</v>
      </c>
      <c r="H133" s="149">
        <v>74.912999999999997</v>
      </c>
      <c r="I133" s="150"/>
      <c r="J133" s="151">
        <f>ROUND(I133*H133,2)</f>
        <v>0</v>
      </c>
      <c r="K133" s="147" t="s">
        <v>243</v>
      </c>
      <c r="L133" s="34"/>
      <c r="M133" s="152" t="s">
        <v>3</v>
      </c>
      <c r="N133" s="153" t="s">
        <v>40</v>
      </c>
      <c r="O133" s="54"/>
      <c r="P133" s="154">
        <f>O133*H133</f>
        <v>0</v>
      </c>
      <c r="Q133" s="154">
        <v>0</v>
      </c>
      <c r="R133" s="154">
        <f>Q133*H133</f>
        <v>0</v>
      </c>
      <c r="S133" s="154">
        <v>0.29499999999999998</v>
      </c>
      <c r="T133" s="155">
        <f>S133*H133</f>
        <v>22.099334999999996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244</v>
      </c>
      <c r="AT133" s="156" t="s">
        <v>240</v>
      </c>
      <c r="AU133" s="156" t="s">
        <v>78</v>
      </c>
      <c r="AY133" s="18" t="s">
        <v>238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76</v>
      </c>
      <c r="BK133" s="157">
        <f>ROUND(I133*H133,2)</f>
        <v>0</v>
      </c>
      <c r="BL133" s="18" t="s">
        <v>244</v>
      </c>
      <c r="BM133" s="156" t="s">
        <v>260</v>
      </c>
    </row>
    <row r="134" spans="1:65" s="2" customFormat="1" ht="19.5">
      <c r="A134" s="33"/>
      <c r="B134" s="34"/>
      <c r="C134" s="33"/>
      <c r="D134" s="158" t="s">
        <v>245</v>
      </c>
      <c r="E134" s="33"/>
      <c r="F134" s="159" t="s">
        <v>259</v>
      </c>
      <c r="G134" s="33"/>
      <c r="H134" s="33"/>
      <c r="I134" s="160"/>
      <c r="J134" s="33"/>
      <c r="K134" s="33"/>
      <c r="L134" s="34"/>
      <c r="M134" s="161"/>
      <c r="N134" s="162"/>
      <c r="O134" s="54"/>
      <c r="P134" s="54"/>
      <c r="Q134" s="54"/>
      <c r="R134" s="54"/>
      <c r="S134" s="54"/>
      <c r="T134" s="55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245</v>
      </c>
      <c r="AU134" s="18" t="s">
        <v>78</v>
      </c>
    </row>
    <row r="135" spans="1:65" s="2" customFormat="1" ht="11.25">
      <c r="A135" s="33"/>
      <c r="B135" s="34"/>
      <c r="C135" s="33"/>
      <c r="D135" s="163" t="s">
        <v>246</v>
      </c>
      <c r="E135" s="33"/>
      <c r="F135" s="164" t="s">
        <v>261</v>
      </c>
      <c r="G135" s="33"/>
      <c r="H135" s="33"/>
      <c r="I135" s="160"/>
      <c r="J135" s="33"/>
      <c r="K135" s="33"/>
      <c r="L135" s="34"/>
      <c r="M135" s="161"/>
      <c r="N135" s="162"/>
      <c r="O135" s="54"/>
      <c r="P135" s="54"/>
      <c r="Q135" s="54"/>
      <c r="R135" s="54"/>
      <c r="S135" s="54"/>
      <c r="T135" s="55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246</v>
      </c>
      <c r="AU135" s="18" t="s">
        <v>78</v>
      </c>
    </row>
    <row r="136" spans="1:65" s="13" customFormat="1" ht="11.25">
      <c r="B136" s="165"/>
      <c r="D136" s="158" t="s">
        <v>248</v>
      </c>
      <c r="E136" s="166" t="s">
        <v>3</v>
      </c>
      <c r="F136" s="167" t="s">
        <v>262</v>
      </c>
      <c r="H136" s="166" t="s">
        <v>3</v>
      </c>
      <c r="I136" s="168"/>
      <c r="L136" s="165"/>
      <c r="M136" s="169"/>
      <c r="N136" s="170"/>
      <c r="O136" s="170"/>
      <c r="P136" s="170"/>
      <c r="Q136" s="170"/>
      <c r="R136" s="170"/>
      <c r="S136" s="170"/>
      <c r="T136" s="171"/>
      <c r="AT136" s="166" t="s">
        <v>248</v>
      </c>
      <c r="AU136" s="166" t="s">
        <v>78</v>
      </c>
      <c r="AV136" s="13" t="s">
        <v>76</v>
      </c>
      <c r="AW136" s="13" t="s">
        <v>32</v>
      </c>
      <c r="AX136" s="13" t="s">
        <v>69</v>
      </c>
      <c r="AY136" s="166" t="s">
        <v>238</v>
      </c>
    </row>
    <row r="137" spans="1:65" s="14" customFormat="1" ht="33.75">
      <c r="B137" s="172"/>
      <c r="D137" s="158" t="s">
        <v>248</v>
      </c>
      <c r="E137" s="173" t="s">
        <v>3</v>
      </c>
      <c r="F137" s="174" t="s">
        <v>263</v>
      </c>
      <c r="H137" s="175">
        <v>74.913101999999995</v>
      </c>
      <c r="I137" s="176"/>
      <c r="L137" s="172"/>
      <c r="M137" s="177"/>
      <c r="N137" s="178"/>
      <c r="O137" s="178"/>
      <c r="P137" s="178"/>
      <c r="Q137" s="178"/>
      <c r="R137" s="178"/>
      <c r="S137" s="178"/>
      <c r="T137" s="179"/>
      <c r="AT137" s="173" t="s">
        <v>248</v>
      </c>
      <c r="AU137" s="173" t="s">
        <v>78</v>
      </c>
      <c r="AV137" s="14" t="s">
        <v>78</v>
      </c>
      <c r="AW137" s="14" t="s">
        <v>32</v>
      </c>
      <c r="AX137" s="14" t="s">
        <v>69</v>
      </c>
      <c r="AY137" s="173" t="s">
        <v>238</v>
      </c>
    </row>
    <row r="138" spans="1:65" s="16" customFormat="1" ht="11.25">
      <c r="B138" s="188"/>
      <c r="D138" s="158" t="s">
        <v>248</v>
      </c>
      <c r="E138" s="189" t="s">
        <v>3</v>
      </c>
      <c r="F138" s="190" t="s">
        <v>264</v>
      </c>
      <c r="H138" s="191">
        <v>74.913101999999995</v>
      </c>
      <c r="I138" s="192"/>
      <c r="L138" s="188"/>
      <c r="M138" s="193"/>
      <c r="N138" s="194"/>
      <c r="O138" s="194"/>
      <c r="P138" s="194"/>
      <c r="Q138" s="194"/>
      <c r="R138" s="194"/>
      <c r="S138" s="194"/>
      <c r="T138" s="195"/>
      <c r="AT138" s="189" t="s">
        <v>248</v>
      </c>
      <c r="AU138" s="189" t="s">
        <v>78</v>
      </c>
      <c r="AV138" s="16" t="s">
        <v>109</v>
      </c>
      <c r="AW138" s="16" t="s">
        <v>32</v>
      </c>
      <c r="AX138" s="16" t="s">
        <v>69</v>
      </c>
      <c r="AY138" s="189" t="s">
        <v>238</v>
      </c>
    </row>
    <row r="139" spans="1:65" s="15" customFormat="1" ht="11.25">
      <c r="B139" s="180"/>
      <c r="D139" s="158" t="s">
        <v>248</v>
      </c>
      <c r="E139" s="181" t="s">
        <v>3</v>
      </c>
      <c r="F139" s="182" t="s">
        <v>253</v>
      </c>
      <c r="H139" s="183">
        <v>74.913101999999995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248</v>
      </c>
      <c r="AU139" s="181" t="s">
        <v>78</v>
      </c>
      <c r="AV139" s="15" t="s">
        <v>244</v>
      </c>
      <c r="AW139" s="15" t="s">
        <v>32</v>
      </c>
      <c r="AX139" s="15" t="s">
        <v>76</v>
      </c>
      <c r="AY139" s="181" t="s">
        <v>238</v>
      </c>
    </row>
    <row r="140" spans="1:65" s="2" customFormat="1" ht="24.2" customHeight="1">
      <c r="A140" s="33"/>
      <c r="B140" s="144"/>
      <c r="C140" s="145" t="s">
        <v>244</v>
      </c>
      <c r="D140" s="145" t="s">
        <v>240</v>
      </c>
      <c r="E140" s="146" t="s">
        <v>265</v>
      </c>
      <c r="F140" s="147" t="s">
        <v>266</v>
      </c>
      <c r="G140" s="148" t="s">
        <v>112</v>
      </c>
      <c r="H140" s="149">
        <v>99.393000000000001</v>
      </c>
      <c r="I140" s="150"/>
      <c r="J140" s="151">
        <f>ROUND(I140*H140,2)</f>
        <v>0</v>
      </c>
      <c r="K140" s="147" t="s">
        <v>243</v>
      </c>
      <c r="L140" s="34"/>
      <c r="M140" s="152" t="s">
        <v>3</v>
      </c>
      <c r="N140" s="153" t="s">
        <v>40</v>
      </c>
      <c r="O140" s="54"/>
      <c r="P140" s="154">
        <f>O140*H140</f>
        <v>0</v>
      </c>
      <c r="Q140" s="154">
        <v>0</v>
      </c>
      <c r="R140" s="154">
        <f>Q140*H140</f>
        <v>0</v>
      </c>
      <c r="S140" s="154">
        <v>0.28999999999999998</v>
      </c>
      <c r="T140" s="155">
        <f>S140*H140</f>
        <v>28.823969999999999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244</v>
      </c>
      <c r="AT140" s="156" t="s">
        <v>240</v>
      </c>
      <c r="AU140" s="156" t="s">
        <v>78</v>
      </c>
      <c r="AY140" s="18" t="s">
        <v>238</v>
      </c>
      <c r="BE140" s="157">
        <f>IF(N140="základní",J140,0)</f>
        <v>0</v>
      </c>
      <c r="BF140" s="157">
        <f>IF(N140="snížená",J140,0)</f>
        <v>0</v>
      </c>
      <c r="BG140" s="157">
        <f>IF(N140="zákl. přenesená",J140,0)</f>
        <v>0</v>
      </c>
      <c r="BH140" s="157">
        <f>IF(N140="sníž. přenesená",J140,0)</f>
        <v>0</v>
      </c>
      <c r="BI140" s="157">
        <f>IF(N140="nulová",J140,0)</f>
        <v>0</v>
      </c>
      <c r="BJ140" s="18" t="s">
        <v>76</v>
      </c>
      <c r="BK140" s="157">
        <f>ROUND(I140*H140,2)</f>
        <v>0</v>
      </c>
      <c r="BL140" s="18" t="s">
        <v>244</v>
      </c>
      <c r="BM140" s="156" t="s">
        <v>267</v>
      </c>
    </row>
    <row r="141" spans="1:65" s="2" customFormat="1" ht="19.5">
      <c r="A141" s="33"/>
      <c r="B141" s="34"/>
      <c r="C141" s="33"/>
      <c r="D141" s="158" t="s">
        <v>245</v>
      </c>
      <c r="E141" s="33"/>
      <c r="F141" s="159" t="s">
        <v>266</v>
      </c>
      <c r="G141" s="33"/>
      <c r="H141" s="33"/>
      <c r="I141" s="160"/>
      <c r="J141" s="33"/>
      <c r="K141" s="33"/>
      <c r="L141" s="34"/>
      <c r="M141" s="161"/>
      <c r="N141" s="162"/>
      <c r="O141" s="54"/>
      <c r="P141" s="54"/>
      <c r="Q141" s="54"/>
      <c r="R141" s="54"/>
      <c r="S141" s="54"/>
      <c r="T141" s="55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245</v>
      </c>
      <c r="AU141" s="18" t="s">
        <v>78</v>
      </c>
    </row>
    <row r="142" spans="1:65" s="2" customFormat="1" ht="11.25">
      <c r="A142" s="33"/>
      <c r="B142" s="34"/>
      <c r="C142" s="33"/>
      <c r="D142" s="163" t="s">
        <v>246</v>
      </c>
      <c r="E142" s="33"/>
      <c r="F142" s="164" t="s">
        <v>268</v>
      </c>
      <c r="G142" s="33"/>
      <c r="H142" s="33"/>
      <c r="I142" s="160"/>
      <c r="J142" s="33"/>
      <c r="K142" s="33"/>
      <c r="L142" s="34"/>
      <c r="M142" s="161"/>
      <c r="N142" s="162"/>
      <c r="O142" s="54"/>
      <c r="P142" s="54"/>
      <c r="Q142" s="54"/>
      <c r="R142" s="54"/>
      <c r="S142" s="54"/>
      <c r="T142" s="55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246</v>
      </c>
      <c r="AU142" s="18" t="s">
        <v>78</v>
      </c>
    </row>
    <row r="143" spans="1:65" s="13" customFormat="1" ht="11.25">
      <c r="B143" s="165"/>
      <c r="D143" s="158" t="s">
        <v>248</v>
      </c>
      <c r="E143" s="166" t="s">
        <v>3</v>
      </c>
      <c r="F143" s="167" t="s">
        <v>269</v>
      </c>
      <c r="H143" s="166" t="s">
        <v>3</v>
      </c>
      <c r="I143" s="168"/>
      <c r="L143" s="165"/>
      <c r="M143" s="169"/>
      <c r="N143" s="170"/>
      <c r="O143" s="170"/>
      <c r="P143" s="170"/>
      <c r="Q143" s="170"/>
      <c r="R143" s="170"/>
      <c r="S143" s="170"/>
      <c r="T143" s="171"/>
      <c r="AT143" s="166" t="s">
        <v>248</v>
      </c>
      <c r="AU143" s="166" t="s">
        <v>78</v>
      </c>
      <c r="AV143" s="13" t="s">
        <v>76</v>
      </c>
      <c r="AW143" s="13" t="s">
        <v>32</v>
      </c>
      <c r="AX143" s="13" t="s">
        <v>69</v>
      </c>
      <c r="AY143" s="166" t="s">
        <v>238</v>
      </c>
    </row>
    <row r="144" spans="1:65" s="14" customFormat="1" ht="11.25">
      <c r="B144" s="172"/>
      <c r="D144" s="158" t="s">
        <v>248</v>
      </c>
      <c r="E144" s="173" t="s">
        <v>3</v>
      </c>
      <c r="F144" s="174" t="s">
        <v>270</v>
      </c>
      <c r="H144" s="175">
        <v>24.48</v>
      </c>
      <c r="I144" s="176"/>
      <c r="L144" s="172"/>
      <c r="M144" s="177"/>
      <c r="N144" s="178"/>
      <c r="O144" s="178"/>
      <c r="P144" s="178"/>
      <c r="Q144" s="178"/>
      <c r="R144" s="178"/>
      <c r="S144" s="178"/>
      <c r="T144" s="179"/>
      <c r="AT144" s="173" t="s">
        <v>248</v>
      </c>
      <c r="AU144" s="173" t="s">
        <v>78</v>
      </c>
      <c r="AV144" s="14" t="s">
        <v>78</v>
      </c>
      <c r="AW144" s="14" t="s">
        <v>32</v>
      </c>
      <c r="AX144" s="14" t="s">
        <v>69</v>
      </c>
      <c r="AY144" s="173" t="s">
        <v>238</v>
      </c>
    </row>
    <row r="145" spans="1:65" s="13" customFormat="1" ht="11.25">
      <c r="B145" s="165"/>
      <c r="D145" s="158" t="s">
        <v>248</v>
      </c>
      <c r="E145" s="166" t="s">
        <v>3</v>
      </c>
      <c r="F145" s="167" t="s">
        <v>271</v>
      </c>
      <c r="H145" s="166" t="s">
        <v>3</v>
      </c>
      <c r="I145" s="168"/>
      <c r="L145" s="165"/>
      <c r="M145" s="169"/>
      <c r="N145" s="170"/>
      <c r="O145" s="170"/>
      <c r="P145" s="170"/>
      <c r="Q145" s="170"/>
      <c r="R145" s="170"/>
      <c r="S145" s="170"/>
      <c r="T145" s="171"/>
      <c r="AT145" s="166" t="s">
        <v>248</v>
      </c>
      <c r="AU145" s="166" t="s">
        <v>78</v>
      </c>
      <c r="AV145" s="13" t="s">
        <v>76</v>
      </c>
      <c r="AW145" s="13" t="s">
        <v>32</v>
      </c>
      <c r="AX145" s="13" t="s">
        <v>69</v>
      </c>
      <c r="AY145" s="166" t="s">
        <v>238</v>
      </c>
    </row>
    <row r="146" spans="1:65" s="14" customFormat="1" ht="11.25">
      <c r="B146" s="172"/>
      <c r="D146" s="158" t="s">
        <v>248</v>
      </c>
      <c r="E146" s="173" t="s">
        <v>3</v>
      </c>
      <c r="F146" s="174" t="s">
        <v>272</v>
      </c>
      <c r="H146" s="175">
        <v>74.912999999999997</v>
      </c>
      <c r="I146" s="176"/>
      <c r="L146" s="172"/>
      <c r="M146" s="177"/>
      <c r="N146" s="178"/>
      <c r="O146" s="178"/>
      <c r="P146" s="178"/>
      <c r="Q146" s="178"/>
      <c r="R146" s="178"/>
      <c r="S146" s="178"/>
      <c r="T146" s="179"/>
      <c r="AT146" s="173" t="s">
        <v>248</v>
      </c>
      <c r="AU146" s="173" t="s">
        <v>78</v>
      </c>
      <c r="AV146" s="14" t="s">
        <v>78</v>
      </c>
      <c r="AW146" s="14" t="s">
        <v>32</v>
      </c>
      <c r="AX146" s="14" t="s">
        <v>69</v>
      </c>
      <c r="AY146" s="173" t="s">
        <v>238</v>
      </c>
    </row>
    <row r="147" spans="1:65" s="15" customFormat="1" ht="11.25">
      <c r="B147" s="180"/>
      <c r="D147" s="158" t="s">
        <v>248</v>
      </c>
      <c r="E147" s="181" t="s">
        <v>3</v>
      </c>
      <c r="F147" s="182" t="s">
        <v>253</v>
      </c>
      <c r="H147" s="183">
        <v>99.393000000000001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248</v>
      </c>
      <c r="AU147" s="181" t="s">
        <v>78</v>
      </c>
      <c r="AV147" s="15" t="s">
        <v>244</v>
      </c>
      <c r="AW147" s="15" t="s">
        <v>32</v>
      </c>
      <c r="AX147" s="15" t="s">
        <v>76</v>
      </c>
      <c r="AY147" s="181" t="s">
        <v>238</v>
      </c>
    </row>
    <row r="148" spans="1:65" s="2" customFormat="1" ht="16.5" customHeight="1">
      <c r="A148" s="33"/>
      <c r="B148" s="144"/>
      <c r="C148" s="145" t="s">
        <v>273</v>
      </c>
      <c r="D148" s="145" t="s">
        <v>240</v>
      </c>
      <c r="E148" s="146" t="s">
        <v>274</v>
      </c>
      <c r="F148" s="147" t="s">
        <v>275</v>
      </c>
      <c r="G148" s="148" t="s">
        <v>107</v>
      </c>
      <c r="H148" s="149">
        <v>152.65899999999999</v>
      </c>
      <c r="I148" s="150"/>
      <c r="J148" s="151">
        <f>ROUND(I148*H148,2)</f>
        <v>0</v>
      </c>
      <c r="K148" s="147" t="s">
        <v>243</v>
      </c>
      <c r="L148" s="34"/>
      <c r="M148" s="152" t="s">
        <v>3</v>
      </c>
      <c r="N148" s="153" t="s">
        <v>40</v>
      </c>
      <c r="O148" s="54"/>
      <c r="P148" s="154">
        <f>O148*H148</f>
        <v>0</v>
      </c>
      <c r="Q148" s="154">
        <v>3.6900000000000002E-2</v>
      </c>
      <c r="R148" s="154">
        <f>Q148*H148</f>
        <v>5.6331170999999998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244</v>
      </c>
      <c r="AT148" s="156" t="s">
        <v>240</v>
      </c>
      <c r="AU148" s="156" t="s">
        <v>78</v>
      </c>
      <c r="AY148" s="18" t="s">
        <v>238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76</v>
      </c>
      <c r="BK148" s="157">
        <f>ROUND(I148*H148,2)</f>
        <v>0</v>
      </c>
      <c r="BL148" s="18" t="s">
        <v>244</v>
      </c>
      <c r="BM148" s="156" t="s">
        <v>276</v>
      </c>
    </row>
    <row r="149" spans="1:65" s="2" customFormat="1" ht="11.25">
      <c r="A149" s="33"/>
      <c r="B149" s="34"/>
      <c r="C149" s="33"/>
      <c r="D149" s="158" t="s">
        <v>245</v>
      </c>
      <c r="E149" s="33"/>
      <c r="F149" s="159" t="s">
        <v>275</v>
      </c>
      <c r="G149" s="33"/>
      <c r="H149" s="33"/>
      <c r="I149" s="160"/>
      <c r="J149" s="33"/>
      <c r="K149" s="33"/>
      <c r="L149" s="34"/>
      <c r="M149" s="161"/>
      <c r="N149" s="162"/>
      <c r="O149" s="54"/>
      <c r="P149" s="54"/>
      <c r="Q149" s="54"/>
      <c r="R149" s="54"/>
      <c r="S149" s="54"/>
      <c r="T149" s="55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245</v>
      </c>
      <c r="AU149" s="18" t="s">
        <v>78</v>
      </c>
    </row>
    <row r="150" spans="1:65" s="2" customFormat="1" ht="11.25">
      <c r="A150" s="33"/>
      <c r="B150" s="34"/>
      <c r="C150" s="33"/>
      <c r="D150" s="163" t="s">
        <v>246</v>
      </c>
      <c r="E150" s="33"/>
      <c r="F150" s="164" t="s">
        <v>277</v>
      </c>
      <c r="G150" s="33"/>
      <c r="H150" s="33"/>
      <c r="I150" s="160"/>
      <c r="J150" s="33"/>
      <c r="K150" s="33"/>
      <c r="L150" s="34"/>
      <c r="M150" s="161"/>
      <c r="N150" s="162"/>
      <c r="O150" s="54"/>
      <c r="P150" s="54"/>
      <c r="Q150" s="54"/>
      <c r="R150" s="54"/>
      <c r="S150" s="54"/>
      <c r="T150" s="55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246</v>
      </c>
      <c r="AU150" s="18" t="s">
        <v>78</v>
      </c>
    </row>
    <row r="151" spans="1:65" s="14" customFormat="1" ht="11.25">
      <c r="B151" s="172"/>
      <c r="D151" s="158" t="s">
        <v>248</v>
      </c>
      <c r="E151" s="173" t="s">
        <v>3</v>
      </c>
      <c r="F151" s="174" t="s">
        <v>278</v>
      </c>
      <c r="H151" s="175">
        <v>152.65899999999999</v>
      </c>
      <c r="I151" s="176"/>
      <c r="L151" s="172"/>
      <c r="M151" s="177"/>
      <c r="N151" s="178"/>
      <c r="O151" s="178"/>
      <c r="P151" s="178"/>
      <c r="Q151" s="178"/>
      <c r="R151" s="178"/>
      <c r="S151" s="178"/>
      <c r="T151" s="179"/>
      <c r="AT151" s="173" t="s">
        <v>248</v>
      </c>
      <c r="AU151" s="173" t="s">
        <v>78</v>
      </c>
      <c r="AV151" s="14" t="s">
        <v>78</v>
      </c>
      <c r="AW151" s="14" t="s">
        <v>32</v>
      </c>
      <c r="AX151" s="14" t="s">
        <v>69</v>
      </c>
      <c r="AY151" s="173" t="s">
        <v>238</v>
      </c>
    </row>
    <row r="152" spans="1:65" s="15" customFormat="1" ht="11.25">
      <c r="B152" s="180"/>
      <c r="D152" s="158" t="s">
        <v>248</v>
      </c>
      <c r="E152" s="181" t="s">
        <v>3</v>
      </c>
      <c r="F152" s="182" t="s">
        <v>253</v>
      </c>
      <c r="H152" s="183">
        <v>152.65899999999999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248</v>
      </c>
      <c r="AU152" s="181" t="s">
        <v>78</v>
      </c>
      <c r="AV152" s="15" t="s">
        <v>244</v>
      </c>
      <c r="AW152" s="15" t="s">
        <v>32</v>
      </c>
      <c r="AX152" s="15" t="s">
        <v>76</v>
      </c>
      <c r="AY152" s="181" t="s">
        <v>238</v>
      </c>
    </row>
    <row r="153" spans="1:65" s="2" customFormat="1" ht="24.2" customHeight="1">
      <c r="A153" s="33"/>
      <c r="B153" s="144"/>
      <c r="C153" s="145" t="s">
        <v>260</v>
      </c>
      <c r="D153" s="145" t="s">
        <v>240</v>
      </c>
      <c r="E153" s="146" t="s">
        <v>279</v>
      </c>
      <c r="F153" s="147" t="s">
        <v>280</v>
      </c>
      <c r="G153" s="148" t="s">
        <v>281</v>
      </c>
      <c r="H153" s="149">
        <v>1</v>
      </c>
      <c r="I153" s="150"/>
      <c r="J153" s="151">
        <f>ROUND(I153*H153,2)</f>
        <v>0</v>
      </c>
      <c r="K153" s="147" t="s">
        <v>243</v>
      </c>
      <c r="L153" s="34"/>
      <c r="M153" s="152" t="s">
        <v>3</v>
      </c>
      <c r="N153" s="153" t="s">
        <v>40</v>
      </c>
      <c r="O153" s="54"/>
      <c r="P153" s="154">
        <f>O153*H153</f>
        <v>0</v>
      </c>
      <c r="Q153" s="154">
        <v>6.4999999999999997E-4</v>
      </c>
      <c r="R153" s="154">
        <f>Q153*H153</f>
        <v>6.4999999999999997E-4</v>
      </c>
      <c r="S153" s="154">
        <v>0</v>
      </c>
      <c r="T153" s="155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244</v>
      </c>
      <c r="AT153" s="156" t="s">
        <v>240</v>
      </c>
      <c r="AU153" s="156" t="s">
        <v>78</v>
      </c>
      <c r="AY153" s="18" t="s">
        <v>238</v>
      </c>
      <c r="BE153" s="157">
        <f>IF(N153="základní",J153,0)</f>
        <v>0</v>
      </c>
      <c r="BF153" s="157">
        <f>IF(N153="snížená",J153,0)</f>
        <v>0</v>
      </c>
      <c r="BG153" s="157">
        <f>IF(N153="zákl. přenesená",J153,0)</f>
        <v>0</v>
      </c>
      <c r="BH153" s="157">
        <f>IF(N153="sníž. přenesená",J153,0)</f>
        <v>0</v>
      </c>
      <c r="BI153" s="157">
        <f>IF(N153="nulová",J153,0)</f>
        <v>0</v>
      </c>
      <c r="BJ153" s="18" t="s">
        <v>76</v>
      </c>
      <c r="BK153" s="157">
        <f>ROUND(I153*H153,2)</f>
        <v>0</v>
      </c>
      <c r="BL153" s="18" t="s">
        <v>244</v>
      </c>
      <c r="BM153" s="156" t="s">
        <v>184</v>
      </c>
    </row>
    <row r="154" spans="1:65" s="2" customFormat="1" ht="19.5">
      <c r="A154" s="33"/>
      <c r="B154" s="34"/>
      <c r="C154" s="33"/>
      <c r="D154" s="158" t="s">
        <v>245</v>
      </c>
      <c r="E154" s="33"/>
      <c r="F154" s="159" t="s">
        <v>280</v>
      </c>
      <c r="G154" s="33"/>
      <c r="H154" s="33"/>
      <c r="I154" s="160"/>
      <c r="J154" s="33"/>
      <c r="K154" s="33"/>
      <c r="L154" s="34"/>
      <c r="M154" s="161"/>
      <c r="N154" s="162"/>
      <c r="O154" s="54"/>
      <c r="P154" s="54"/>
      <c r="Q154" s="54"/>
      <c r="R154" s="54"/>
      <c r="S154" s="54"/>
      <c r="T154" s="55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245</v>
      </c>
      <c r="AU154" s="18" t="s">
        <v>78</v>
      </c>
    </row>
    <row r="155" spans="1:65" s="2" customFormat="1" ht="11.25">
      <c r="A155" s="33"/>
      <c r="B155" s="34"/>
      <c r="C155" s="33"/>
      <c r="D155" s="163" t="s">
        <v>246</v>
      </c>
      <c r="E155" s="33"/>
      <c r="F155" s="164" t="s">
        <v>282</v>
      </c>
      <c r="G155" s="33"/>
      <c r="H155" s="33"/>
      <c r="I155" s="160"/>
      <c r="J155" s="33"/>
      <c r="K155" s="33"/>
      <c r="L155" s="34"/>
      <c r="M155" s="161"/>
      <c r="N155" s="162"/>
      <c r="O155" s="54"/>
      <c r="P155" s="54"/>
      <c r="Q155" s="54"/>
      <c r="R155" s="54"/>
      <c r="S155" s="54"/>
      <c r="T155" s="55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246</v>
      </c>
      <c r="AU155" s="18" t="s">
        <v>78</v>
      </c>
    </row>
    <row r="156" spans="1:65" s="13" customFormat="1" ht="11.25">
      <c r="B156" s="165"/>
      <c r="D156" s="158" t="s">
        <v>248</v>
      </c>
      <c r="E156" s="166" t="s">
        <v>3</v>
      </c>
      <c r="F156" s="167" t="s">
        <v>283</v>
      </c>
      <c r="H156" s="166" t="s">
        <v>3</v>
      </c>
      <c r="I156" s="168"/>
      <c r="L156" s="165"/>
      <c r="M156" s="169"/>
      <c r="N156" s="170"/>
      <c r="O156" s="170"/>
      <c r="P156" s="170"/>
      <c r="Q156" s="170"/>
      <c r="R156" s="170"/>
      <c r="S156" s="170"/>
      <c r="T156" s="171"/>
      <c r="AT156" s="166" t="s">
        <v>248</v>
      </c>
      <c r="AU156" s="166" t="s">
        <v>78</v>
      </c>
      <c r="AV156" s="13" t="s">
        <v>76</v>
      </c>
      <c r="AW156" s="13" t="s">
        <v>32</v>
      </c>
      <c r="AX156" s="13" t="s">
        <v>69</v>
      </c>
      <c r="AY156" s="166" t="s">
        <v>238</v>
      </c>
    </row>
    <row r="157" spans="1:65" s="13" customFormat="1" ht="11.25">
      <c r="B157" s="165"/>
      <c r="D157" s="158" t="s">
        <v>248</v>
      </c>
      <c r="E157" s="166" t="s">
        <v>3</v>
      </c>
      <c r="F157" s="167" t="s">
        <v>284</v>
      </c>
      <c r="H157" s="166" t="s">
        <v>3</v>
      </c>
      <c r="I157" s="168"/>
      <c r="L157" s="165"/>
      <c r="M157" s="169"/>
      <c r="N157" s="170"/>
      <c r="O157" s="170"/>
      <c r="P157" s="170"/>
      <c r="Q157" s="170"/>
      <c r="R157" s="170"/>
      <c r="S157" s="170"/>
      <c r="T157" s="171"/>
      <c r="AT157" s="166" t="s">
        <v>248</v>
      </c>
      <c r="AU157" s="166" t="s">
        <v>78</v>
      </c>
      <c r="AV157" s="13" t="s">
        <v>76</v>
      </c>
      <c r="AW157" s="13" t="s">
        <v>32</v>
      </c>
      <c r="AX157" s="13" t="s">
        <v>69</v>
      </c>
      <c r="AY157" s="166" t="s">
        <v>238</v>
      </c>
    </row>
    <row r="158" spans="1:65" s="14" customFormat="1" ht="11.25">
      <c r="B158" s="172"/>
      <c r="D158" s="158" t="s">
        <v>248</v>
      </c>
      <c r="E158" s="173" t="s">
        <v>3</v>
      </c>
      <c r="F158" s="174" t="s">
        <v>285</v>
      </c>
      <c r="H158" s="175">
        <v>1</v>
      </c>
      <c r="I158" s="176"/>
      <c r="L158" s="172"/>
      <c r="M158" s="177"/>
      <c r="N158" s="178"/>
      <c r="O158" s="178"/>
      <c r="P158" s="178"/>
      <c r="Q158" s="178"/>
      <c r="R158" s="178"/>
      <c r="S158" s="178"/>
      <c r="T158" s="179"/>
      <c r="AT158" s="173" t="s">
        <v>248</v>
      </c>
      <c r="AU158" s="173" t="s">
        <v>78</v>
      </c>
      <c r="AV158" s="14" t="s">
        <v>78</v>
      </c>
      <c r="AW158" s="14" t="s">
        <v>32</v>
      </c>
      <c r="AX158" s="14" t="s">
        <v>69</v>
      </c>
      <c r="AY158" s="173" t="s">
        <v>238</v>
      </c>
    </row>
    <row r="159" spans="1:65" s="15" customFormat="1" ht="11.25">
      <c r="B159" s="180"/>
      <c r="D159" s="158" t="s">
        <v>248</v>
      </c>
      <c r="E159" s="181" t="s">
        <v>3</v>
      </c>
      <c r="F159" s="182" t="s">
        <v>253</v>
      </c>
      <c r="H159" s="183">
        <v>1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248</v>
      </c>
      <c r="AU159" s="181" t="s">
        <v>78</v>
      </c>
      <c r="AV159" s="15" t="s">
        <v>244</v>
      </c>
      <c r="AW159" s="15" t="s">
        <v>32</v>
      </c>
      <c r="AX159" s="15" t="s">
        <v>76</v>
      </c>
      <c r="AY159" s="181" t="s">
        <v>238</v>
      </c>
    </row>
    <row r="160" spans="1:65" s="2" customFormat="1" ht="24.2" customHeight="1">
      <c r="A160" s="33"/>
      <c r="B160" s="144"/>
      <c r="C160" s="145" t="s">
        <v>286</v>
      </c>
      <c r="D160" s="145" t="s">
        <v>240</v>
      </c>
      <c r="E160" s="146" t="s">
        <v>287</v>
      </c>
      <c r="F160" s="147" t="s">
        <v>288</v>
      </c>
      <c r="G160" s="148" t="s">
        <v>281</v>
      </c>
      <c r="H160" s="149">
        <v>1</v>
      </c>
      <c r="I160" s="150"/>
      <c r="J160" s="151">
        <f>ROUND(I160*H160,2)</f>
        <v>0</v>
      </c>
      <c r="K160" s="147" t="s">
        <v>243</v>
      </c>
      <c r="L160" s="34"/>
      <c r="M160" s="152" t="s">
        <v>3</v>
      </c>
      <c r="N160" s="153" t="s">
        <v>40</v>
      </c>
      <c r="O160" s="54"/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244</v>
      </c>
      <c r="AT160" s="156" t="s">
        <v>240</v>
      </c>
      <c r="AU160" s="156" t="s">
        <v>78</v>
      </c>
      <c r="AY160" s="18" t="s">
        <v>238</v>
      </c>
      <c r="BE160" s="157">
        <f>IF(N160="základní",J160,0)</f>
        <v>0</v>
      </c>
      <c r="BF160" s="157">
        <f>IF(N160="snížená",J160,0)</f>
        <v>0</v>
      </c>
      <c r="BG160" s="157">
        <f>IF(N160="zákl. přenesená",J160,0)</f>
        <v>0</v>
      </c>
      <c r="BH160" s="157">
        <f>IF(N160="sníž. přenesená",J160,0)</f>
        <v>0</v>
      </c>
      <c r="BI160" s="157">
        <f>IF(N160="nulová",J160,0)</f>
        <v>0</v>
      </c>
      <c r="BJ160" s="18" t="s">
        <v>76</v>
      </c>
      <c r="BK160" s="157">
        <f>ROUND(I160*H160,2)</f>
        <v>0</v>
      </c>
      <c r="BL160" s="18" t="s">
        <v>244</v>
      </c>
      <c r="BM160" s="156" t="s">
        <v>289</v>
      </c>
    </row>
    <row r="161" spans="1:65" s="2" customFormat="1" ht="19.5">
      <c r="A161" s="33"/>
      <c r="B161" s="34"/>
      <c r="C161" s="33"/>
      <c r="D161" s="158" t="s">
        <v>245</v>
      </c>
      <c r="E161" s="33"/>
      <c r="F161" s="159" t="s">
        <v>288</v>
      </c>
      <c r="G161" s="33"/>
      <c r="H161" s="33"/>
      <c r="I161" s="160"/>
      <c r="J161" s="33"/>
      <c r="K161" s="33"/>
      <c r="L161" s="34"/>
      <c r="M161" s="161"/>
      <c r="N161" s="162"/>
      <c r="O161" s="54"/>
      <c r="P161" s="54"/>
      <c r="Q161" s="54"/>
      <c r="R161" s="54"/>
      <c r="S161" s="54"/>
      <c r="T161" s="55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245</v>
      </c>
      <c r="AU161" s="18" t="s">
        <v>78</v>
      </c>
    </row>
    <row r="162" spans="1:65" s="2" customFormat="1" ht="11.25">
      <c r="A162" s="33"/>
      <c r="B162" s="34"/>
      <c r="C162" s="33"/>
      <c r="D162" s="163" t="s">
        <v>246</v>
      </c>
      <c r="E162" s="33"/>
      <c r="F162" s="164" t="s">
        <v>290</v>
      </c>
      <c r="G162" s="33"/>
      <c r="H162" s="33"/>
      <c r="I162" s="160"/>
      <c r="J162" s="33"/>
      <c r="K162" s="33"/>
      <c r="L162" s="34"/>
      <c r="M162" s="161"/>
      <c r="N162" s="162"/>
      <c r="O162" s="54"/>
      <c r="P162" s="54"/>
      <c r="Q162" s="54"/>
      <c r="R162" s="54"/>
      <c r="S162" s="54"/>
      <c r="T162" s="55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246</v>
      </c>
      <c r="AU162" s="18" t="s">
        <v>78</v>
      </c>
    </row>
    <row r="163" spans="1:65" s="13" customFormat="1" ht="11.25">
      <c r="B163" s="165"/>
      <c r="D163" s="158" t="s">
        <v>248</v>
      </c>
      <c r="E163" s="166" t="s">
        <v>3</v>
      </c>
      <c r="F163" s="167" t="s">
        <v>291</v>
      </c>
      <c r="H163" s="166" t="s">
        <v>3</v>
      </c>
      <c r="I163" s="168"/>
      <c r="L163" s="165"/>
      <c r="M163" s="169"/>
      <c r="N163" s="170"/>
      <c r="O163" s="170"/>
      <c r="P163" s="170"/>
      <c r="Q163" s="170"/>
      <c r="R163" s="170"/>
      <c r="S163" s="170"/>
      <c r="T163" s="171"/>
      <c r="AT163" s="166" t="s">
        <v>248</v>
      </c>
      <c r="AU163" s="166" t="s">
        <v>78</v>
      </c>
      <c r="AV163" s="13" t="s">
        <v>76</v>
      </c>
      <c r="AW163" s="13" t="s">
        <v>32</v>
      </c>
      <c r="AX163" s="13" t="s">
        <v>69</v>
      </c>
      <c r="AY163" s="166" t="s">
        <v>238</v>
      </c>
    </row>
    <row r="164" spans="1:65" s="14" customFormat="1" ht="11.25">
      <c r="B164" s="172"/>
      <c r="D164" s="158" t="s">
        <v>248</v>
      </c>
      <c r="E164" s="173" t="s">
        <v>3</v>
      </c>
      <c r="F164" s="174" t="s">
        <v>292</v>
      </c>
      <c r="H164" s="175">
        <v>1</v>
      </c>
      <c r="I164" s="176"/>
      <c r="L164" s="172"/>
      <c r="M164" s="177"/>
      <c r="N164" s="178"/>
      <c r="O164" s="178"/>
      <c r="P164" s="178"/>
      <c r="Q164" s="178"/>
      <c r="R164" s="178"/>
      <c r="S164" s="178"/>
      <c r="T164" s="179"/>
      <c r="AT164" s="173" t="s">
        <v>248</v>
      </c>
      <c r="AU164" s="173" t="s">
        <v>78</v>
      </c>
      <c r="AV164" s="14" t="s">
        <v>78</v>
      </c>
      <c r="AW164" s="14" t="s">
        <v>32</v>
      </c>
      <c r="AX164" s="14" t="s">
        <v>69</v>
      </c>
      <c r="AY164" s="173" t="s">
        <v>238</v>
      </c>
    </row>
    <row r="165" spans="1:65" s="15" customFormat="1" ht="11.25">
      <c r="B165" s="180"/>
      <c r="D165" s="158" t="s">
        <v>248</v>
      </c>
      <c r="E165" s="181" t="s">
        <v>3</v>
      </c>
      <c r="F165" s="182" t="s">
        <v>253</v>
      </c>
      <c r="H165" s="183">
        <v>1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248</v>
      </c>
      <c r="AU165" s="181" t="s">
        <v>78</v>
      </c>
      <c r="AV165" s="15" t="s">
        <v>244</v>
      </c>
      <c r="AW165" s="15" t="s">
        <v>32</v>
      </c>
      <c r="AX165" s="15" t="s">
        <v>76</v>
      </c>
      <c r="AY165" s="181" t="s">
        <v>238</v>
      </c>
    </row>
    <row r="166" spans="1:65" s="2" customFormat="1" ht="16.5" customHeight="1">
      <c r="A166" s="33"/>
      <c r="B166" s="144"/>
      <c r="C166" s="145" t="s">
        <v>267</v>
      </c>
      <c r="D166" s="145" t="s">
        <v>240</v>
      </c>
      <c r="E166" s="146" t="s">
        <v>293</v>
      </c>
      <c r="F166" s="147" t="s">
        <v>294</v>
      </c>
      <c r="G166" s="148" t="s">
        <v>107</v>
      </c>
      <c r="H166" s="149">
        <v>157.63499999999999</v>
      </c>
      <c r="I166" s="150"/>
      <c r="J166" s="151">
        <f>ROUND(I166*H166,2)</f>
        <v>0</v>
      </c>
      <c r="K166" s="147" t="s">
        <v>243</v>
      </c>
      <c r="L166" s="34"/>
      <c r="M166" s="152" t="s">
        <v>3</v>
      </c>
      <c r="N166" s="153" t="s">
        <v>40</v>
      </c>
      <c r="O166" s="54"/>
      <c r="P166" s="154">
        <f>O166*H166</f>
        <v>0</v>
      </c>
      <c r="Q166" s="154">
        <v>5.5999999999999995E-4</v>
      </c>
      <c r="R166" s="154">
        <f>Q166*H166</f>
        <v>8.8275599999999982E-2</v>
      </c>
      <c r="S166" s="154">
        <v>0</v>
      </c>
      <c r="T166" s="155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244</v>
      </c>
      <c r="AT166" s="156" t="s">
        <v>240</v>
      </c>
      <c r="AU166" s="156" t="s">
        <v>78</v>
      </c>
      <c r="AY166" s="18" t="s">
        <v>238</v>
      </c>
      <c r="BE166" s="157">
        <f>IF(N166="základní",J166,0)</f>
        <v>0</v>
      </c>
      <c r="BF166" s="157">
        <f>IF(N166="snížená",J166,0)</f>
        <v>0</v>
      </c>
      <c r="BG166" s="157">
        <f>IF(N166="zákl. přenesená",J166,0)</f>
        <v>0</v>
      </c>
      <c r="BH166" s="157">
        <f>IF(N166="sníž. přenesená",J166,0)</f>
        <v>0</v>
      </c>
      <c r="BI166" s="157">
        <f>IF(N166="nulová",J166,0)</f>
        <v>0</v>
      </c>
      <c r="BJ166" s="18" t="s">
        <v>76</v>
      </c>
      <c r="BK166" s="157">
        <f>ROUND(I166*H166,2)</f>
        <v>0</v>
      </c>
      <c r="BL166" s="18" t="s">
        <v>244</v>
      </c>
      <c r="BM166" s="156" t="s">
        <v>295</v>
      </c>
    </row>
    <row r="167" spans="1:65" s="2" customFormat="1" ht="11.25">
      <c r="A167" s="33"/>
      <c r="B167" s="34"/>
      <c r="C167" s="33"/>
      <c r="D167" s="158" t="s">
        <v>245</v>
      </c>
      <c r="E167" s="33"/>
      <c r="F167" s="159" t="s">
        <v>294</v>
      </c>
      <c r="G167" s="33"/>
      <c r="H167" s="33"/>
      <c r="I167" s="160"/>
      <c r="J167" s="33"/>
      <c r="K167" s="33"/>
      <c r="L167" s="34"/>
      <c r="M167" s="161"/>
      <c r="N167" s="162"/>
      <c r="O167" s="54"/>
      <c r="P167" s="54"/>
      <c r="Q167" s="54"/>
      <c r="R167" s="54"/>
      <c r="S167" s="54"/>
      <c r="T167" s="55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245</v>
      </c>
      <c r="AU167" s="18" t="s">
        <v>78</v>
      </c>
    </row>
    <row r="168" spans="1:65" s="2" customFormat="1" ht="11.25">
      <c r="A168" s="33"/>
      <c r="B168" s="34"/>
      <c r="C168" s="33"/>
      <c r="D168" s="163" t="s">
        <v>246</v>
      </c>
      <c r="E168" s="33"/>
      <c r="F168" s="164" t="s">
        <v>296</v>
      </c>
      <c r="G168" s="33"/>
      <c r="H168" s="33"/>
      <c r="I168" s="160"/>
      <c r="J168" s="33"/>
      <c r="K168" s="33"/>
      <c r="L168" s="34"/>
      <c r="M168" s="161"/>
      <c r="N168" s="162"/>
      <c r="O168" s="54"/>
      <c r="P168" s="54"/>
      <c r="Q168" s="54"/>
      <c r="R168" s="54"/>
      <c r="S168" s="54"/>
      <c r="T168" s="55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246</v>
      </c>
      <c r="AU168" s="18" t="s">
        <v>78</v>
      </c>
    </row>
    <row r="169" spans="1:65" s="13" customFormat="1" ht="11.25">
      <c r="B169" s="165"/>
      <c r="D169" s="158" t="s">
        <v>248</v>
      </c>
      <c r="E169" s="166" t="s">
        <v>3</v>
      </c>
      <c r="F169" s="167" t="s">
        <v>283</v>
      </c>
      <c r="H169" s="166" t="s">
        <v>3</v>
      </c>
      <c r="I169" s="168"/>
      <c r="L169" s="165"/>
      <c r="M169" s="169"/>
      <c r="N169" s="170"/>
      <c r="O169" s="170"/>
      <c r="P169" s="170"/>
      <c r="Q169" s="170"/>
      <c r="R169" s="170"/>
      <c r="S169" s="170"/>
      <c r="T169" s="171"/>
      <c r="AT169" s="166" t="s">
        <v>248</v>
      </c>
      <c r="AU169" s="166" t="s">
        <v>78</v>
      </c>
      <c r="AV169" s="13" t="s">
        <v>76</v>
      </c>
      <c r="AW169" s="13" t="s">
        <v>32</v>
      </c>
      <c r="AX169" s="13" t="s">
        <v>69</v>
      </c>
      <c r="AY169" s="166" t="s">
        <v>238</v>
      </c>
    </row>
    <row r="170" spans="1:65" s="13" customFormat="1" ht="11.25">
      <c r="B170" s="165"/>
      <c r="D170" s="158" t="s">
        <v>248</v>
      </c>
      <c r="E170" s="166" t="s">
        <v>3</v>
      </c>
      <c r="F170" s="167" t="s">
        <v>284</v>
      </c>
      <c r="H170" s="166" t="s">
        <v>3</v>
      </c>
      <c r="I170" s="168"/>
      <c r="L170" s="165"/>
      <c r="M170" s="169"/>
      <c r="N170" s="170"/>
      <c r="O170" s="170"/>
      <c r="P170" s="170"/>
      <c r="Q170" s="170"/>
      <c r="R170" s="170"/>
      <c r="S170" s="170"/>
      <c r="T170" s="171"/>
      <c r="AT170" s="166" t="s">
        <v>248</v>
      </c>
      <c r="AU170" s="166" t="s">
        <v>78</v>
      </c>
      <c r="AV170" s="13" t="s">
        <v>76</v>
      </c>
      <c r="AW170" s="13" t="s">
        <v>32</v>
      </c>
      <c r="AX170" s="13" t="s">
        <v>69</v>
      </c>
      <c r="AY170" s="166" t="s">
        <v>238</v>
      </c>
    </row>
    <row r="171" spans="1:65" s="14" customFormat="1" ht="33.75">
      <c r="B171" s="172"/>
      <c r="D171" s="158" t="s">
        <v>248</v>
      </c>
      <c r="E171" s="173" t="s">
        <v>3</v>
      </c>
      <c r="F171" s="174" t="s">
        <v>297</v>
      </c>
      <c r="H171" s="175">
        <v>120.386</v>
      </c>
      <c r="I171" s="176"/>
      <c r="L171" s="172"/>
      <c r="M171" s="177"/>
      <c r="N171" s="178"/>
      <c r="O171" s="178"/>
      <c r="P171" s="178"/>
      <c r="Q171" s="178"/>
      <c r="R171" s="178"/>
      <c r="S171" s="178"/>
      <c r="T171" s="179"/>
      <c r="AT171" s="173" t="s">
        <v>248</v>
      </c>
      <c r="AU171" s="173" t="s">
        <v>78</v>
      </c>
      <c r="AV171" s="14" t="s">
        <v>78</v>
      </c>
      <c r="AW171" s="14" t="s">
        <v>32</v>
      </c>
      <c r="AX171" s="14" t="s">
        <v>69</v>
      </c>
      <c r="AY171" s="173" t="s">
        <v>238</v>
      </c>
    </row>
    <row r="172" spans="1:65" s="14" customFormat="1" ht="11.25">
      <c r="B172" s="172"/>
      <c r="D172" s="158" t="s">
        <v>248</v>
      </c>
      <c r="E172" s="173" t="s">
        <v>3</v>
      </c>
      <c r="F172" s="174" t="s">
        <v>298</v>
      </c>
      <c r="H172" s="175">
        <v>37.249000000000002</v>
      </c>
      <c r="I172" s="176"/>
      <c r="L172" s="172"/>
      <c r="M172" s="177"/>
      <c r="N172" s="178"/>
      <c r="O172" s="178"/>
      <c r="P172" s="178"/>
      <c r="Q172" s="178"/>
      <c r="R172" s="178"/>
      <c r="S172" s="178"/>
      <c r="T172" s="179"/>
      <c r="AT172" s="173" t="s">
        <v>248</v>
      </c>
      <c r="AU172" s="173" t="s">
        <v>78</v>
      </c>
      <c r="AV172" s="14" t="s">
        <v>78</v>
      </c>
      <c r="AW172" s="14" t="s">
        <v>32</v>
      </c>
      <c r="AX172" s="14" t="s">
        <v>69</v>
      </c>
      <c r="AY172" s="173" t="s">
        <v>238</v>
      </c>
    </row>
    <row r="173" spans="1:65" s="16" customFormat="1" ht="11.25">
      <c r="B173" s="188"/>
      <c r="D173" s="158" t="s">
        <v>248</v>
      </c>
      <c r="E173" s="189" t="s">
        <v>3</v>
      </c>
      <c r="F173" s="190" t="s">
        <v>264</v>
      </c>
      <c r="H173" s="191">
        <v>157.63499999999999</v>
      </c>
      <c r="I173" s="192"/>
      <c r="L173" s="188"/>
      <c r="M173" s="193"/>
      <c r="N173" s="194"/>
      <c r="O173" s="194"/>
      <c r="P173" s="194"/>
      <c r="Q173" s="194"/>
      <c r="R173" s="194"/>
      <c r="S173" s="194"/>
      <c r="T173" s="195"/>
      <c r="AT173" s="189" t="s">
        <v>248</v>
      </c>
      <c r="AU173" s="189" t="s">
        <v>78</v>
      </c>
      <c r="AV173" s="16" t="s">
        <v>109</v>
      </c>
      <c r="AW173" s="16" t="s">
        <v>32</v>
      </c>
      <c r="AX173" s="16" t="s">
        <v>69</v>
      </c>
      <c r="AY173" s="189" t="s">
        <v>238</v>
      </c>
    </row>
    <row r="174" spans="1:65" s="15" customFormat="1" ht="11.25">
      <c r="B174" s="180"/>
      <c r="D174" s="158" t="s">
        <v>248</v>
      </c>
      <c r="E174" s="181" t="s">
        <v>3</v>
      </c>
      <c r="F174" s="182" t="s">
        <v>253</v>
      </c>
      <c r="H174" s="183">
        <v>157.63499999999999</v>
      </c>
      <c r="I174" s="184"/>
      <c r="L174" s="180"/>
      <c r="M174" s="185"/>
      <c r="N174" s="186"/>
      <c r="O174" s="186"/>
      <c r="P174" s="186"/>
      <c r="Q174" s="186"/>
      <c r="R174" s="186"/>
      <c r="S174" s="186"/>
      <c r="T174" s="187"/>
      <c r="AT174" s="181" t="s">
        <v>248</v>
      </c>
      <c r="AU174" s="181" t="s">
        <v>78</v>
      </c>
      <c r="AV174" s="15" t="s">
        <v>244</v>
      </c>
      <c r="AW174" s="15" t="s">
        <v>32</v>
      </c>
      <c r="AX174" s="15" t="s">
        <v>76</v>
      </c>
      <c r="AY174" s="181" t="s">
        <v>238</v>
      </c>
    </row>
    <row r="175" spans="1:65" s="2" customFormat="1" ht="21.75" customHeight="1">
      <c r="A175" s="33"/>
      <c r="B175" s="144"/>
      <c r="C175" s="145" t="s">
        <v>299</v>
      </c>
      <c r="D175" s="145" t="s">
        <v>240</v>
      </c>
      <c r="E175" s="146" t="s">
        <v>300</v>
      </c>
      <c r="F175" s="147" t="s">
        <v>301</v>
      </c>
      <c r="G175" s="148" t="s">
        <v>107</v>
      </c>
      <c r="H175" s="149">
        <v>157.63499999999999</v>
      </c>
      <c r="I175" s="150"/>
      <c r="J175" s="151">
        <f>ROUND(I175*H175,2)</f>
        <v>0</v>
      </c>
      <c r="K175" s="147" t="s">
        <v>243</v>
      </c>
      <c r="L175" s="34"/>
      <c r="M175" s="152" t="s">
        <v>3</v>
      </c>
      <c r="N175" s="153" t="s">
        <v>40</v>
      </c>
      <c r="O175" s="54"/>
      <c r="P175" s="154">
        <f>O175*H175</f>
        <v>0</v>
      </c>
      <c r="Q175" s="154">
        <v>0</v>
      </c>
      <c r="R175" s="154">
        <f>Q175*H175</f>
        <v>0</v>
      </c>
      <c r="S175" s="154">
        <v>0</v>
      </c>
      <c r="T175" s="155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244</v>
      </c>
      <c r="AT175" s="156" t="s">
        <v>240</v>
      </c>
      <c r="AU175" s="156" t="s">
        <v>78</v>
      </c>
      <c r="AY175" s="18" t="s">
        <v>238</v>
      </c>
      <c r="BE175" s="157">
        <f>IF(N175="základní",J175,0)</f>
        <v>0</v>
      </c>
      <c r="BF175" s="157">
        <f>IF(N175="snížená",J175,0)</f>
        <v>0</v>
      </c>
      <c r="BG175" s="157">
        <f>IF(N175="zákl. přenesená",J175,0)</f>
        <v>0</v>
      </c>
      <c r="BH175" s="157">
        <f>IF(N175="sníž. přenesená",J175,0)</f>
        <v>0</v>
      </c>
      <c r="BI175" s="157">
        <f>IF(N175="nulová",J175,0)</f>
        <v>0</v>
      </c>
      <c r="BJ175" s="18" t="s">
        <v>76</v>
      </c>
      <c r="BK175" s="157">
        <f>ROUND(I175*H175,2)</f>
        <v>0</v>
      </c>
      <c r="BL175" s="18" t="s">
        <v>244</v>
      </c>
      <c r="BM175" s="156" t="s">
        <v>302</v>
      </c>
    </row>
    <row r="176" spans="1:65" s="2" customFormat="1" ht="11.25">
      <c r="A176" s="33"/>
      <c r="B176" s="34"/>
      <c r="C176" s="33"/>
      <c r="D176" s="158" t="s">
        <v>245</v>
      </c>
      <c r="E176" s="33"/>
      <c r="F176" s="159" t="s">
        <v>301</v>
      </c>
      <c r="G176" s="33"/>
      <c r="H176" s="33"/>
      <c r="I176" s="160"/>
      <c r="J176" s="33"/>
      <c r="K176" s="33"/>
      <c r="L176" s="34"/>
      <c r="M176" s="161"/>
      <c r="N176" s="162"/>
      <c r="O176" s="54"/>
      <c r="P176" s="54"/>
      <c r="Q176" s="54"/>
      <c r="R176" s="54"/>
      <c r="S176" s="54"/>
      <c r="T176" s="55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245</v>
      </c>
      <c r="AU176" s="18" t="s">
        <v>78</v>
      </c>
    </row>
    <row r="177" spans="1:65" s="2" customFormat="1" ht="11.25">
      <c r="A177" s="33"/>
      <c r="B177" s="34"/>
      <c r="C177" s="33"/>
      <c r="D177" s="163" t="s">
        <v>246</v>
      </c>
      <c r="E177" s="33"/>
      <c r="F177" s="164" t="s">
        <v>303</v>
      </c>
      <c r="G177" s="33"/>
      <c r="H177" s="33"/>
      <c r="I177" s="160"/>
      <c r="J177" s="33"/>
      <c r="K177" s="33"/>
      <c r="L177" s="34"/>
      <c r="M177" s="161"/>
      <c r="N177" s="162"/>
      <c r="O177" s="54"/>
      <c r="P177" s="54"/>
      <c r="Q177" s="54"/>
      <c r="R177" s="54"/>
      <c r="S177" s="54"/>
      <c r="T177" s="55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18" t="s">
        <v>246</v>
      </c>
      <c r="AU177" s="18" t="s">
        <v>78</v>
      </c>
    </row>
    <row r="178" spans="1:65" s="13" customFormat="1" ht="11.25">
      <c r="B178" s="165"/>
      <c r="D178" s="158" t="s">
        <v>248</v>
      </c>
      <c r="E178" s="166" t="s">
        <v>3</v>
      </c>
      <c r="F178" s="167" t="s">
        <v>304</v>
      </c>
      <c r="H178" s="166" t="s">
        <v>3</v>
      </c>
      <c r="I178" s="168"/>
      <c r="L178" s="165"/>
      <c r="M178" s="169"/>
      <c r="N178" s="170"/>
      <c r="O178" s="170"/>
      <c r="P178" s="170"/>
      <c r="Q178" s="170"/>
      <c r="R178" s="170"/>
      <c r="S178" s="170"/>
      <c r="T178" s="171"/>
      <c r="AT178" s="166" t="s">
        <v>248</v>
      </c>
      <c r="AU178" s="166" t="s">
        <v>78</v>
      </c>
      <c r="AV178" s="13" t="s">
        <v>76</v>
      </c>
      <c r="AW178" s="13" t="s">
        <v>32</v>
      </c>
      <c r="AX178" s="13" t="s">
        <v>69</v>
      </c>
      <c r="AY178" s="166" t="s">
        <v>238</v>
      </c>
    </row>
    <row r="179" spans="1:65" s="14" customFormat="1" ht="11.25">
      <c r="B179" s="172"/>
      <c r="D179" s="158" t="s">
        <v>248</v>
      </c>
      <c r="E179" s="173" t="s">
        <v>3</v>
      </c>
      <c r="F179" s="174" t="s">
        <v>305</v>
      </c>
      <c r="H179" s="175">
        <v>157.63499999999999</v>
      </c>
      <c r="I179" s="176"/>
      <c r="L179" s="172"/>
      <c r="M179" s="177"/>
      <c r="N179" s="178"/>
      <c r="O179" s="178"/>
      <c r="P179" s="178"/>
      <c r="Q179" s="178"/>
      <c r="R179" s="178"/>
      <c r="S179" s="178"/>
      <c r="T179" s="179"/>
      <c r="AT179" s="173" t="s">
        <v>248</v>
      </c>
      <c r="AU179" s="173" t="s">
        <v>78</v>
      </c>
      <c r="AV179" s="14" t="s">
        <v>78</v>
      </c>
      <c r="AW179" s="14" t="s">
        <v>32</v>
      </c>
      <c r="AX179" s="14" t="s">
        <v>69</v>
      </c>
      <c r="AY179" s="173" t="s">
        <v>238</v>
      </c>
    </row>
    <row r="180" spans="1:65" s="15" customFormat="1" ht="11.25">
      <c r="B180" s="180"/>
      <c r="D180" s="158" t="s">
        <v>248</v>
      </c>
      <c r="E180" s="181" t="s">
        <v>3</v>
      </c>
      <c r="F180" s="182" t="s">
        <v>253</v>
      </c>
      <c r="H180" s="183">
        <v>157.63499999999999</v>
      </c>
      <c r="I180" s="184"/>
      <c r="L180" s="180"/>
      <c r="M180" s="185"/>
      <c r="N180" s="186"/>
      <c r="O180" s="186"/>
      <c r="P180" s="186"/>
      <c r="Q180" s="186"/>
      <c r="R180" s="186"/>
      <c r="S180" s="186"/>
      <c r="T180" s="187"/>
      <c r="AT180" s="181" t="s">
        <v>248</v>
      </c>
      <c r="AU180" s="181" t="s">
        <v>78</v>
      </c>
      <c r="AV180" s="15" t="s">
        <v>244</v>
      </c>
      <c r="AW180" s="15" t="s">
        <v>32</v>
      </c>
      <c r="AX180" s="15" t="s">
        <v>76</v>
      </c>
      <c r="AY180" s="181" t="s">
        <v>238</v>
      </c>
    </row>
    <row r="181" spans="1:65" s="2" customFormat="1" ht="24.2" customHeight="1">
      <c r="A181" s="33"/>
      <c r="B181" s="144"/>
      <c r="C181" s="145" t="s">
        <v>276</v>
      </c>
      <c r="D181" s="145" t="s">
        <v>240</v>
      </c>
      <c r="E181" s="146" t="s">
        <v>306</v>
      </c>
      <c r="F181" s="147" t="s">
        <v>307</v>
      </c>
      <c r="G181" s="148" t="s">
        <v>308</v>
      </c>
      <c r="H181" s="149">
        <v>12.638999999999999</v>
      </c>
      <c r="I181" s="150"/>
      <c r="J181" s="151">
        <f>ROUND(I181*H181,2)</f>
        <v>0</v>
      </c>
      <c r="K181" s="147" t="s">
        <v>243</v>
      </c>
      <c r="L181" s="34"/>
      <c r="M181" s="152" t="s">
        <v>3</v>
      </c>
      <c r="N181" s="153" t="s">
        <v>40</v>
      </c>
      <c r="O181" s="54"/>
      <c r="P181" s="154">
        <f>O181*H181</f>
        <v>0</v>
      </c>
      <c r="Q181" s="154">
        <v>0</v>
      </c>
      <c r="R181" s="154">
        <f>Q181*H181</f>
        <v>0</v>
      </c>
      <c r="S181" s="154">
        <v>0</v>
      </c>
      <c r="T181" s="155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244</v>
      </c>
      <c r="AT181" s="156" t="s">
        <v>240</v>
      </c>
      <c r="AU181" s="156" t="s">
        <v>78</v>
      </c>
      <c r="AY181" s="18" t="s">
        <v>238</v>
      </c>
      <c r="BE181" s="157">
        <f>IF(N181="základní",J181,0)</f>
        <v>0</v>
      </c>
      <c r="BF181" s="157">
        <f>IF(N181="snížená",J181,0)</f>
        <v>0</v>
      </c>
      <c r="BG181" s="157">
        <f>IF(N181="zákl. přenesená",J181,0)</f>
        <v>0</v>
      </c>
      <c r="BH181" s="157">
        <f>IF(N181="sníž. přenesená",J181,0)</f>
        <v>0</v>
      </c>
      <c r="BI181" s="157">
        <f>IF(N181="nulová",J181,0)</f>
        <v>0</v>
      </c>
      <c r="BJ181" s="18" t="s">
        <v>76</v>
      </c>
      <c r="BK181" s="157">
        <f>ROUND(I181*H181,2)</f>
        <v>0</v>
      </c>
      <c r="BL181" s="18" t="s">
        <v>244</v>
      </c>
      <c r="BM181" s="156" t="s">
        <v>309</v>
      </c>
    </row>
    <row r="182" spans="1:65" s="2" customFormat="1" ht="19.5">
      <c r="A182" s="33"/>
      <c r="B182" s="34"/>
      <c r="C182" s="33"/>
      <c r="D182" s="158" t="s">
        <v>245</v>
      </c>
      <c r="E182" s="33"/>
      <c r="F182" s="159" t="s">
        <v>307</v>
      </c>
      <c r="G182" s="33"/>
      <c r="H182" s="33"/>
      <c r="I182" s="160"/>
      <c r="J182" s="33"/>
      <c r="K182" s="33"/>
      <c r="L182" s="34"/>
      <c r="M182" s="161"/>
      <c r="N182" s="162"/>
      <c r="O182" s="54"/>
      <c r="P182" s="54"/>
      <c r="Q182" s="54"/>
      <c r="R182" s="54"/>
      <c r="S182" s="54"/>
      <c r="T182" s="55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245</v>
      </c>
      <c r="AU182" s="18" t="s">
        <v>78</v>
      </c>
    </row>
    <row r="183" spans="1:65" s="2" customFormat="1" ht="11.25">
      <c r="A183" s="33"/>
      <c r="B183" s="34"/>
      <c r="C183" s="33"/>
      <c r="D183" s="163" t="s">
        <v>246</v>
      </c>
      <c r="E183" s="33"/>
      <c r="F183" s="164" t="s">
        <v>310</v>
      </c>
      <c r="G183" s="33"/>
      <c r="H183" s="33"/>
      <c r="I183" s="160"/>
      <c r="J183" s="33"/>
      <c r="K183" s="33"/>
      <c r="L183" s="34"/>
      <c r="M183" s="161"/>
      <c r="N183" s="162"/>
      <c r="O183" s="54"/>
      <c r="P183" s="54"/>
      <c r="Q183" s="54"/>
      <c r="R183" s="54"/>
      <c r="S183" s="54"/>
      <c r="T183" s="55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246</v>
      </c>
      <c r="AU183" s="18" t="s">
        <v>78</v>
      </c>
    </row>
    <row r="184" spans="1:65" s="13" customFormat="1" ht="11.25">
      <c r="B184" s="165"/>
      <c r="D184" s="158" t="s">
        <v>248</v>
      </c>
      <c r="E184" s="166" t="s">
        <v>3</v>
      </c>
      <c r="F184" s="167" t="s">
        <v>311</v>
      </c>
      <c r="H184" s="166" t="s">
        <v>3</v>
      </c>
      <c r="I184" s="168"/>
      <c r="L184" s="165"/>
      <c r="M184" s="169"/>
      <c r="N184" s="170"/>
      <c r="O184" s="170"/>
      <c r="P184" s="170"/>
      <c r="Q184" s="170"/>
      <c r="R184" s="170"/>
      <c r="S184" s="170"/>
      <c r="T184" s="171"/>
      <c r="AT184" s="166" t="s">
        <v>248</v>
      </c>
      <c r="AU184" s="166" t="s">
        <v>78</v>
      </c>
      <c r="AV184" s="13" t="s">
        <v>76</v>
      </c>
      <c r="AW184" s="13" t="s">
        <v>32</v>
      </c>
      <c r="AX184" s="13" t="s">
        <v>69</v>
      </c>
      <c r="AY184" s="166" t="s">
        <v>238</v>
      </c>
    </row>
    <row r="185" spans="1:65" s="13" customFormat="1" ht="11.25">
      <c r="B185" s="165"/>
      <c r="D185" s="158" t="s">
        <v>248</v>
      </c>
      <c r="E185" s="166" t="s">
        <v>3</v>
      </c>
      <c r="F185" s="167" t="s">
        <v>262</v>
      </c>
      <c r="H185" s="166" t="s">
        <v>3</v>
      </c>
      <c r="I185" s="168"/>
      <c r="L185" s="165"/>
      <c r="M185" s="169"/>
      <c r="N185" s="170"/>
      <c r="O185" s="170"/>
      <c r="P185" s="170"/>
      <c r="Q185" s="170"/>
      <c r="R185" s="170"/>
      <c r="S185" s="170"/>
      <c r="T185" s="171"/>
      <c r="AT185" s="166" t="s">
        <v>248</v>
      </c>
      <c r="AU185" s="166" t="s">
        <v>78</v>
      </c>
      <c r="AV185" s="13" t="s">
        <v>76</v>
      </c>
      <c r="AW185" s="13" t="s">
        <v>32</v>
      </c>
      <c r="AX185" s="13" t="s">
        <v>69</v>
      </c>
      <c r="AY185" s="166" t="s">
        <v>238</v>
      </c>
    </row>
    <row r="186" spans="1:65" s="13" customFormat="1" ht="11.25">
      <c r="B186" s="165"/>
      <c r="D186" s="158" t="s">
        <v>248</v>
      </c>
      <c r="E186" s="166" t="s">
        <v>3</v>
      </c>
      <c r="F186" s="167" t="s">
        <v>312</v>
      </c>
      <c r="H186" s="166" t="s">
        <v>3</v>
      </c>
      <c r="I186" s="168"/>
      <c r="L186" s="165"/>
      <c r="M186" s="169"/>
      <c r="N186" s="170"/>
      <c r="O186" s="170"/>
      <c r="P186" s="170"/>
      <c r="Q186" s="170"/>
      <c r="R186" s="170"/>
      <c r="S186" s="170"/>
      <c r="T186" s="171"/>
      <c r="AT186" s="166" t="s">
        <v>248</v>
      </c>
      <c r="AU186" s="166" t="s">
        <v>78</v>
      </c>
      <c r="AV186" s="13" t="s">
        <v>76</v>
      </c>
      <c r="AW186" s="13" t="s">
        <v>32</v>
      </c>
      <c r="AX186" s="13" t="s">
        <v>69</v>
      </c>
      <c r="AY186" s="166" t="s">
        <v>238</v>
      </c>
    </row>
    <row r="187" spans="1:65" s="14" customFormat="1" ht="11.25">
      <c r="B187" s="172"/>
      <c r="D187" s="158" t="s">
        <v>248</v>
      </c>
      <c r="E187" s="173" t="s">
        <v>3</v>
      </c>
      <c r="F187" s="174" t="s">
        <v>313</v>
      </c>
      <c r="H187" s="175">
        <v>4.5997750000000002</v>
      </c>
      <c r="I187" s="176"/>
      <c r="L187" s="172"/>
      <c r="M187" s="177"/>
      <c r="N187" s="178"/>
      <c r="O187" s="178"/>
      <c r="P187" s="178"/>
      <c r="Q187" s="178"/>
      <c r="R187" s="178"/>
      <c r="S187" s="178"/>
      <c r="T187" s="179"/>
      <c r="AT187" s="173" t="s">
        <v>248</v>
      </c>
      <c r="AU187" s="173" t="s">
        <v>78</v>
      </c>
      <c r="AV187" s="14" t="s">
        <v>78</v>
      </c>
      <c r="AW187" s="14" t="s">
        <v>32</v>
      </c>
      <c r="AX187" s="14" t="s">
        <v>69</v>
      </c>
      <c r="AY187" s="173" t="s">
        <v>238</v>
      </c>
    </row>
    <row r="188" spans="1:65" s="14" customFormat="1" ht="11.25">
      <c r="B188" s="172"/>
      <c r="D188" s="158" t="s">
        <v>248</v>
      </c>
      <c r="E188" s="173" t="s">
        <v>3</v>
      </c>
      <c r="F188" s="174" t="s">
        <v>314</v>
      </c>
      <c r="H188" s="175">
        <v>2.5181249999999999</v>
      </c>
      <c r="I188" s="176"/>
      <c r="L188" s="172"/>
      <c r="M188" s="177"/>
      <c r="N188" s="178"/>
      <c r="O188" s="178"/>
      <c r="P188" s="178"/>
      <c r="Q188" s="178"/>
      <c r="R188" s="178"/>
      <c r="S188" s="178"/>
      <c r="T188" s="179"/>
      <c r="AT188" s="173" t="s">
        <v>248</v>
      </c>
      <c r="AU188" s="173" t="s">
        <v>78</v>
      </c>
      <c r="AV188" s="14" t="s">
        <v>78</v>
      </c>
      <c r="AW188" s="14" t="s">
        <v>32</v>
      </c>
      <c r="AX188" s="14" t="s">
        <v>69</v>
      </c>
      <c r="AY188" s="173" t="s">
        <v>238</v>
      </c>
    </row>
    <row r="189" spans="1:65" s="14" customFormat="1" ht="11.25">
      <c r="B189" s="172"/>
      <c r="D189" s="158" t="s">
        <v>248</v>
      </c>
      <c r="E189" s="173" t="s">
        <v>3</v>
      </c>
      <c r="F189" s="174" t="s">
        <v>315</v>
      </c>
      <c r="H189" s="175">
        <v>5.5208349999999999</v>
      </c>
      <c r="I189" s="176"/>
      <c r="L189" s="172"/>
      <c r="M189" s="177"/>
      <c r="N189" s="178"/>
      <c r="O189" s="178"/>
      <c r="P189" s="178"/>
      <c r="Q189" s="178"/>
      <c r="R189" s="178"/>
      <c r="S189" s="178"/>
      <c r="T189" s="179"/>
      <c r="AT189" s="173" t="s">
        <v>248</v>
      </c>
      <c r="AU189" s="173" t="s">
        <v>78</v>
      </c>
      <c r="AV189" s="14" t="s">
        <v>78</v>
      </c>
      <c r="AW189" s="14" t="s">
        <v>32</v>
      </c>
      <c r="AX189" s="14" t="s">
        <v>69</v>
      </c>
      <c r="AY189" s="173" t="s">
        <v>238</v>
      </c>
    </row>
    <row r="190" spans="1:65" s="16" customFormat="1" ht="11.25">
      <c r="B190" s="188"/>
      <c r="D190" s="158" t="s">
        <v>248</v>
      </c>
      <c r="E190" s="189" t="s">
        <v>3</v>
      </c>
      <c r="F190" s="190" t="s">
        <v>264</v>
      </c>
      <c r="H190" s="191">
        <v>12.638735</v>
      </c>
      <c r="I190" s="192"/>
      <c r="L190" s="188"/>
      <c r="M190" s="193"/>
      <c r="N190" s="194"/>
      <c r="O190" s="194"/>
      <c r="P190" s="194"/>
      <c r="Q190" s="194"/>
      <c r="R190" s="194"/>
      <c r="S190" s="194"/>
      <c r="T190" s="195"/>
      <c r="AT190" s="189" t="s">
        <v>248</v>
      </c>
      <c r="AU190" s="189" t="s">
        <v>78</v>
      </c>
      <c r="AV190" s="16" t="s">
        <v>109</v>
      </c>
      <c r="AW190" s="16" t="s">
        <v>32</v>
      </c>
      <c r="AX190" s="16" t="s">
        <v>69</v>
      </c>
      <c r="AY190" s="189" t="s">
        <v>238</v>
      </c>
    </row>
    <row r="191" spans="1:65" s="15" customFormat="1" ht="11.25">
      <c r="B191" s="180"/>
      <c r="D191" s="158" t="s">
        <v>248</v>
      </c>
      <c r="E191" s="181" t="s">
        <v>3</v>
      </c>
      <c r="F191" s="182" t="s">
        <v>253</v>
      </c>
      <c r="H191" s="183">
        <v>12.638735</v>
      </c>
      <c r="I191" s="184"/>
      <c r="L191" s="180"/>
      <c r="M191" s="185"/>
      <c r="N191" s="186"/>
      <c r="O191" s="186"/>
      <c r="P191" s="186"/>
      <c r="Q191" s="186"/>
      <c r="R191" s="186"/>
      <c r="S191" s="186"/>
      <c r="T191" s="187"/>
      <c r="AT191" s="181" t="s">
        <v>248</v>
      </c>
      <c r="AU191" s="181" t="s">
        <v>78</v>
      </c>
      <c r="AV191" s="15" t="s">
        <v>244</v>
      </c>
      <c r="AW191" s="15" t="s">
        <v>32</v>
      </c>
      <c r="AX191" s="15" t="s">
        <v>76</v>
      </c>
      <c r="AY191" s="181" t="s">
        <v>238</v>
      </c>
    </row>
    <row r="192" spans="1:65" s="2" customFormat="1" ht="33" customHeight="1">
      <c r="A192" s="33"/>
      <c r="B192" s="144"/>
      <c r="C192" s="145" t="s">
        <v>316</v>
      </c>
      <c r="D192" s="145" t="s">
        <v>240</v>
      </c>
      <c r="E192" s="146" t="s">
        <v>317</v>
      </c>
      <c r="F192" s="147" t="s">
        <v>318</v>
      </c>
      <c r="G192" s="148" t="s">
        <v>308</v>
      </c>
      <c r="H192" s="149">
        <v>1.9279999999999999</v>
      </c>
      <c r="I192" s="150"/>
      <c r="J192" s="151">
        <f>ROUND(I192*H192,2)</f>
        <v>0</v>
      </c>
      <c r="K192" s="147" t="s">
        <v>243</v>
      </c>
      <c r="L192" s="34"/>
      <c r="M192" s="152" t="s">
        <v>3</v>
      </c>
      <c r="N192" s="153" t="s">
        <v>40</v>
      </c>
      <c r="O192" s="54"/>
      <c r="P192" s="154">
        <f>O192*H192</f>
        <v>0</v>
      </c>
      <c r="Q192" s="154">
        <v>0</v>
      </c>
      <c r="R192" s="154">
        <f>Q192*H192</f>
        <v>0</v>
      </c>
      <c r="S192" s="154">
        <v>0</v>
      </c>
      <c r="T192" s="155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244</v>
      </c>
      <c r="AT192" s="156" t="s">
        <v>240</v>
      </c>
      <c r="AU192" s="156" t="s">
        <v>78</v>
      </c>
      <c r="AY192" s="18" t="s">
        <v>238</v>
      </c>
      <c r="BE192" s="157">
        <f>IF(N192="základní",J192,0)</f>
        <v>0</v>
      </c>
      <c r="BF192" s="157">
        <f>IF(N192="snížená",J192,0)</f>
        <v>0</v>
      </c>
      <c r="BG192" s="157">
        <f>IF(N192="zákl. přenesená",J192,0)</f>
        <v>0</v>
      </c>
      <c r="BH192" s="157">
        <f>IF(N192="sníž. přenesená",J192,0)</f>
        <v>0</v>
      </c>
      <c r="BI192" s="157">
        <f>IF(N192="nulová",J192,0)</f>
        <v>0</v>
      </c>
      <c r="BJ192" s="18" t="s">
        <v>76</v>
      </c>
      <c r="BK192" s="157">
        <f>ROUND(I192*H192,2)</f>
        <v>0</v>
      </c>
      <c r="BL192" s="18" t="s">
        <v>244</v>
      </c>
      <c r="BM192" s="156" t="s">
        <v>319</v>
      </c>
    </row>
    <row r="193" spans="1:65" s="2" customFormat="1" ht="19.5">
      <c r="A193" s="33"/>
      <c r="B193" s="34"/>
      <c r="C193" s="33"/>
      <c r="D193" s="158" t="s">
        <v>245</v>
      </c>
      <c r="E193" s="33"/>
      <c r="F193" s="159" t="s">
        <v>318</v>
      </c>
      <c r="G193" s="33"/>
      <c r="H193" s="33"/>
      <c r="I193" s="160"/>
      <c r="J193" s="33"/>
      <c r="K193" s="33"/>
      <c r="L193" s="34"/>
      <c r="M193" s="161"/>
      <c r="N193" s="162"/>
      <c r="O193" s="54"/>
      <c r="P193" s="54"/>
      <c r="Q193" s="54"/>
      <c r="R193" s="54"/>
      <c r="S193" s="54"/>
      <c r="T193" s="55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245</v>
      </c>
      <c r="AU193" s="18" t="s">
        <v>78</v>
      </c>
    </row>
    <row r="194" spans="1:65" s="2" customFormat="1" ht="11.25">
      <c r="A194" s="33"/>
      <c r="B194" s="34"/>
      <c r="C194" s="33"/>
      <c r="D194" s="163" t="s">
        <v>246</v>
      </c>
      <c r="E194" s="33"/>
      <c r="F194" s="164" t="s">
        <v>320</v>
      </c>
      <c r="G194" s="33"/>
      <c r="H194" s="33"/>
      <c r="I194" s="160"/>
      <c r="J194" s="33"/>
      <c r="K194" s="33"/>
      <c r="L194" s="34"/>
      <c r="M194" s="161"/>
      <c r="N194" s="162"/>
      <c r="O194" s="54"/>
      <c r="P194" s="54"/>
      <c r="Q194" s="54"/>
      <c r="R194" s="54"/>
      <c r="S194" s="54"/>
      <c r="T194" s="55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18" t="s">
        <v>246</v>
      </c>
      <c r="AU194" s="18" t="s">
        <v>78</v>
      </c>
    </row>
    <row r="195" spans="1:65" s="13" customFormat="1" ht="11.25">
      <c r="B195" s="165"/>
      <c r="D195" s="158" t="s">
        <v>248</v>
      </c>
      <c r="E195" s="166" t="s">
        <v>3</v>
      </c>
      <c r="F195" s="167" t="s">
        <v>321</v>
      </c>
      <c r="H195" s="166" t="s">
        <v>3</v>
      </c>
      <c r="I195" s="168"/>
      <c r="L195" s="165"/>
      <c r="M195" s="169"/>
      <c r="N195" s="170"/>
      <c r="O195" s="170"/>
      <c r="P195" s="170"/>
      <c r="Q195" s="170"/>
      <c r="R195" s="170"/>
      <c r="S195" s="170"/>
      <c r="T195" s="171"/>
      <c r="AT195" s="166" t="s">
        <v>248</v>
      </c>
      <c r="AU195" s="166" t="s">
        <v>78</v>
      </c>
      <c r="AV195" s="13" t="s">
        <v>76</v>
      </c>
      <c r="AW195" s="13" t="s">
        <v>32</v>
      </c>
      <c r="AX195" s="13" t="s">
        <v>69</v>
      </c>
      <c r="AY195" s="166" t="s">
        <v>238</v>
      </c>
    </row>
    <row r="196" spans="1:65" s="13" customFormat="1" ht="22.5">
      <c r="B196" s="165"/>
      <c r="D196" s="158" t="s">
        <v>248</v>
      </c>
      <c r="E196" s="166" t="s">
        <v>3</v>
      </c>
      <c r="F196" s="167" t="s">
        <v>322</v>
      </c>
      <c r="H196" s="166" t="s">
        <v>3</v>
      </c>
      <c r="I196" s="168"/>
      <c r="L196" s="165"/>
      <c r="M196" s="169"/>
      <c r="N196" s="170"/>
      <c r="O196" s="170"/>
      <c r="P196" s="170"/>
      <c r="Q196" s="170"/>
      <c r="R196" s="170"/>
      <c r="S196" s="170"/>
      <c r="T196" s="171"/>
      <c r="AT196" s="166" t="s">
        <v>248</v>
      </c>
      <c r="AU196" s="166" t="s">
        <v>78</v>
      </c>
      <c r="AV196" s="13" t="s">
        <v>76</v>
      </c>
      <c r="AW196" s="13" t="s">
        <v>32</v>
      </c>
      <c r="AX196" s="13" t="s">
        <v>69</v>
      </c>
      <c r="AY196" s="166" t="s">
        <v>238</v>
      </c>
    </row>
    <row r="197" spans="1:65" s="14" customFormat="1" ht="11.25">
      <c r="B197" s="172"/>
      <c r="D197" s="158" t="s">
        <v>248</v>
      </c>
      <c r="E197" s="173" t="s">
        <v>3</v>
      </c>
      <c r="F197" s="174" t="s">
        <v>323</v>
      </c>
      <c r="H197" s="175">
        <v>0.126</v>
      </c>
      <c r="I197" s="176"/>
      <c r="L197" s="172"/>
      <c r="M197" s="177"/>
      <c r="N197" s="178"/>
      <c r="O197" s="178"/>
      <c r="P197" s="178"/>
      <c r="Q197" s="178"/>
      <c r="R197" s="178"/>
      <c r="S197" s="178"/>
      <c r="T197" s="179"/>
      <c r="AT197" s="173" t="s">
        <v>248</v>
      </c>
      <c r="AU197" s="173" t="s">
        <v>78</v>
      </c>
      <c r="AV197" s="14" t="s">
        <v>78</v>
      </c>
      <c r="AW197" s="14" t="s">
        <v>32</v>
      </c>
      <c r="AX197" s="14" t="s">
        <v>69</v>
      </c>
      <c r="AY197" s="173" t="s">
        <v>238</v>
      </c>
    </row>
    <row r="198" spans="1:65" s="13" customFormat="1" ht="22.5">
      <c r="B198" s="165"/>
      <c r="D198" s="158" t="s">
        <v>248</v>
      </c>
      <c r="E198" s="166" t="s">
        <v>3</v>
      </c>
      <c r="F198" s="167" t="s">
        <v>324</v>
      </c>
      <c r="H198" s="166" t="s">
        <v>3</v>
      </c>
      <c r="I198" s="168"/>
      <c r="L198" s="165"/>
      <c r="M198" s="169"/>
      <c r="N198" s="170"/>
      <c r="O198" s="170"/>
      <c r="P198" s="170"/>
      <c r="Q198" s="170"/>
      <c r="R198" s="170"/>
      <c r="S198" s="170"/>
      <c r="T198" s="171"/>
      <c r="AT198" s="166" t="s">
        <v>248</v>
      </c>
      <c r="AU198" s="166" t="s">
        <v>78</v>
      </c>
      <c r="AV198" s="13" t="s">
        <v>76</v>
      </c>
      <c r="AW198" s="13" t="s">
        <v>32</v>
      </c>
      <c r="AX198" s="13" t="s">
        <v>69</v>
      </c>
      <c r="AY198" s="166" t="s">
        <v>238</v>
      </c>
    </row>
    <row r="199" spans="1:65" s="14" customFormat="1" ht="11.25">
      <c r="B199" s="172"/>
      <c r="D199" s="158" t="s">
        <v>248</v>
      </c>
      <c r="E199" s="173" t="s">
        <v>3</v>
      </c>
      <c r="F199" s="174" t="s">
        <v>325</v>
      </c>
      <c r="H199" s="175">
        <v>1.518</v>
      </c>
      <c r="I199" s="176"/>
      <c r="L199" s="172"/>
      <c r="M199" s="177"/>
      <c r="N199" s="178"/>
      <c r="O199" s="178"/>
      <c r="P199" s="178"/>
      <c r="Q199" s="178"/>
      <c r="R199" s="178"/>
      <c r="S199" s="178"/>
      <c r="T199" s="179"/>
      <c r="AT199" s="173" t="s">
        <v>248</v>
      </c>
      <c r="AU199" s="173" t="s">
        <v>78</v>
      </c>
      <c r="AV199" s="14" t="s">
        <v>78</v>
      </c>
      <c r="AW199" s="14" t="s">
        <v>32</v>
      </c>
      <c r="AX199" s="14" t="s">
        <v>69</v>
      </c>
      <c r="AY199" s="173" t="s">
        <v>238</v>
      </c>
    </row>
    <row r="200" spans="1:65" s="13" customFormat="1" ht="22.5">
      <c r="B200" s="165"/>
      <c r="D200" s="158" t="s">
        <v>248</v>
      </c>
      <c r="E200" s="166" t="s">
        <v>3</v>
      </c>
      <c r="F200" s="167" t="s">
        <v>326</v>
      </c>
      <c r="H200" s="166" t="s">
        <v>3</v>
      </c>
      <c r="I200" s="168"/>
      <c r="L200" s="165"/>
      <c r="M200" s="169"/>
      <c r="N200" s="170"/>
      <c r="O200" s="170"/>
      <c r="P200" s="170"/>
      <c r="Q200" s="170"/>
      <c r="R200" s="170"/>
      <c r="S200" s="170"/>
      <c r="T200" s="171"/>
      <c r="AT200" s="166" t="s">
        <v>248</v>
      </c>
      <c r="AU200" s="166" t="s">
        <v>78</v>
      </c>
      <c r="AV200" s="13" t="s">
        <v>76</v>
      </c>
      <c r="AW200" s="13" t="s">
        <v>32</v>
      </c>
      <c r="AX200" s="13" t="s">
        <v>69</v>
      </c>
      <c r="AY200" s="166" t="s">
        <v>238</v>
      </c>
    </row>
    <row r="201" spans="1:65" s="14" customFormat="1" ht="11.25">
      <c r="B201" s="172"/>
      <c r="D201" s="158" t="s">
        <v>248</v>
      </c>
      <c r="E201" s="173" t="s">
        <v>3</v>
      </c>
      <c r="F201" s="174" t="s">
        <v>327</v>
      </c>
      <c r="H201" s="175">
        <v>0.28349999999999997</v>
      </c>
      <c r="I201" s="176"/>
      <c r="L201" s="172"/>
      <c r="M201" s="177"/>
      <c r="N201" s="178"/>
      <c r="O201" s="178"/>
      <c r="P201" s="178"/>
      <c r="Q201" s="178"/>
      <c r="R201" s="178"/>
      <c r="S201" s="178"/>
      <c r="T201" s="179"/>
      <c r="AT201" s="173" t="s">
        <v>248</v>
      </c>
      <c r="AU201" s="173" t="s">
        <v>78</v>
      </c>
      <c r="AV201" s="14" t="s">
        <v>78</v>
      </c>
      <c r="AW201" s="14" t="s">
        <v>32</v>
      </c>
      <c r="AX201" s="14" t="s">
        <v>69</v>
      </c>
      <c r="AY201" s="173" t="s">
        <v>238</v>
      </c>
    </row>
    <row r="202" spans="1:65" s="15" customFormat="1" ht="11.25">
      <c r="B202" s="180"/>
      <c r="D202" s="158" t="s">
        <v>248</v>
      </c>
      <c r="E202" s="181" t="s">
        <v>3</v>
      </c>
      <c r="F202" s="182" t="s">
        <v>253</v>
      </c>
      <c r="H202" s="183">
        <v>1.9275</v>
      </c>
      <c r="I202" s="184"/>
      <c r="L202" s="180"/>
      <c r="M202" s="185"/>
      <c r="N202" s="186"/>
      <c r="O202" s="186"/>
      <c r="P202" s="186"/>
      <c r="Q202" s="186"/>
      <c r="R202" s="186"/>
      <c r="S202" s="186"/>
      <c r="T202" s="187"/>
      <c r="AT202" s="181" t="s">
        <v>248</v>
      </c>
      <c r="AU202" s="181" t="s">
        <v>78</v>
      </c>
      <c r="AV202" s="15" t="s">
        <v>244</v>
      </c>
      <c r="AW202" s="15" t="s">
        <v>32</v>
      </c>
      <c r="AX202" s="15" t="s">
        <v>76</v>
      </c>
      <c r="AY202" s="181" t="s">
        <v>238</v>
      </c>
    </row>
    <row r="203" spans="1:65" s="2" customFormat="1" ht="24.2" customHeight="1">
      <c r="A203" s="33"/>
      <c r="B203" s="144"/>
      <c r="C203" s="145" t="s">
        <v>184</v>
      </c>
      <c r="D203" s="145" t="s">
        <v>240</v>
      </c>
      <c r="E203" s="146" t="s">
        <v>328</v>
      </c>
      <c r="F203" s="147" t="s">
        <v>329</v>
      </c>
      <c r="G203" s="148" t="s">
        <v>308</v>
      </c>
      <c r="H203" s="149">
        <v>12.465</v>
      </c>
      <c r="I203" s="150"/>
      <c r="J203" s="151">
        <f>ROUND(I203*H203,2)</f>
        <v>0</v>
      </c>
      <c r="K203" s="147" t="s">
        <v>243</v>
      </c>
      <c r="L203" s="34"/>
      <c r="M203" s="152" t="s">
        <v>3</v>
      </c>
      <c r="N203" s="153" t="s">
        <v>40</v>
      </c>
      <c r="O203" s="54"/>
      <c r="P203" s="154">
        <f>O203*H203</f>
        <v>0</v>
      </c>
      <c r="Q203" s="154">
        <v>0</v>
      </c>
      <c r="R203" s="154">
        <f>Q203*H203</f>
        <v>0</v>
      </c>
      <c r="S203" s="154">
        <v>0</v>
      </c>
      <c r="T203" s="155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244</v>
      </c>
      <c r="AT203" s="156" t="s">
        <v>240</v>
      </c>
      <c r="AU203" s="156" t="s">
        <v>78</v>
      </c>
      <c r="AY203" s="18" t="s">
        <v>238</v>
      </c>
      <c r="BE203" s="157">
        <f>IF(N203="základní",J203,0)</f>
        <v>0</v>
      </c>
      <c r="BF203" s="157">
        <f>IF(N203="snížená",J203,0)</f>
        <v>0</v>
      </c>
      <c r="BG203" s="157">
        <f>IF(N203="zákl. přenesená",J203,0)</f>
        <v>0</v>
      </c>
      <c r="BH203" s="157">
        <f>IF(N203="sníž. přenesená",J203,0)</f>
        <v>0</v>
      </c>
      <c r="BI203" s="157">
        <f>IF(N203="nulová",J203,0)</f>
        <v>0</v>
      </c>
      <c r="BJ203" s="18" t="s">
        <v>76</v>
      </c>
      <c r="BK203" s="157">
        <f>ROUND(I203*H203,2)</f>
        <v>0</v>
      </c>
      <c r="BL203" s="18" t="s">
        <v>244</v>
      </c>
      <c r="BM203" s="156" t="s">
        <v>330</v>
      </c>
    </row>
    <row r="204" spans="1:65" s="2" customFormat="1" ht="19.5">
      <c r="A204" s="33"/>
      <c r="B204" s="34"/>
      <c r="C204" s="33"/>
      <c r="D204" s="158" t="s">
        <v>245</v>
      </c>
      <c r="E204" s="33"/>
      <c r="F204" s="159" t="s">
        <v>329</v>
      </c>
      <c r="G204" s="33"/>
      <c r="H204" s="33"/>
      <c r="I204" s="160"/>
      <c r="J204" s="33"/>
      <c r="K204" s="33"/>
      <c r="L204" s="34"/>
      <c r="M204" s="161"/>
      <c r="N204" s="162"/>
      <c r="O204" s="54"/>
      <c r="P204" s="54"/>
      <c r="Q204" s="54"/>
      <c r="R204" s="54"/>
      <c r="S204" s="54"/>
      <c r="T204" s="55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245</v>
      </c>
      <c r="AU204" s="18" t="s">
        <v>78</v>
      </c>
    </row>
    <row r="205" spans="1:65" s="2" customFormat="1" ht="11.25">
      <c r="A205" s="33"/>
      <c r="B205" s="34"/>
      <c r="C205" s="33"/>
      <c r="D205" s="163" t="s">
        <v>246</v>
      </c>
      <c r="E205" s="33"/>
      <c r="F205" s="164" t="s">
        <v>331</v>
      </c>
      <c r="G205" s="33"/>
      <c r="H205" s="33"/>
      <c r="I205" s="160"/>
      <c r="J205" s="33"/>
      <c r="K205" s="33"/>
      <c r="L205" s="34"/>
      <c r="M205" s="161"/>
      <c r="N205" s="162"/>
      <c r="O205" s="54"/>
      <c r="P205" s="54"/>
      <c r="Q205" s="54"/>
      <c r="R205" s="54"/>
      <c r="S205" s="54"/>
      <c r="T205" s="55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246</v>
      </c>
      <c r="AU205" s="18" t="s">
        <v>78</v>
      </c>
    </row>
    <row r="206" spans="1:65" s="13" customFormat="1" ht="11.25">
      <c r="B206" s="165"/>
      <c r="D206" s="158" t="s">
        <v>248</v>
      </c>
      <c r="E206" s="166" t="s">
        <v>3</v>
      </c>
      <c r="F206" s="167" t="s">
        <v>283</v>
      </c>
      <c r="H206" s="166" t="s">
        <v>3</v>
      </c>
      <c r="I206" s="168"/>
      <c r="L206" s="165"/>
      <c r="M206" s="169"/>
      <c r="N206" s="170"/>
      <c r="O206" s="170"/>
      <c r="P206" s="170"/>
      <c r="Q206" s="170"/>
      <c r="R206" s="170"/>
      <c r="S206" s="170"/>
      <c r="T206" s="171"/>
      <c r="AT206" s="166" t="s">
        <v>248</v>
      </c>
      <c r="AU206" s="166" t="s">
        <v>78</v>
      </c>
      <c r="AV206" s="13" t="s">
        <v>76</v>
      </c>
      <c r="AW206" s="13" t="s">
        <v>32</v>
      </c>
      <c r="AX206" s="13" t="s">
        <v>69</v>
      </c>
      <c r="AY206" s="166" t="s">
        <v>238</v>
      </c>
    </row>
    <row r="207" spans="1:65" s="13" customFormat="1" ht="11.25">
      <c r="B207" s="165"/>
      <c r="D207" s="158" t="s">
        <v>248</v>
      </c>
      <c r="E207" s="166" t="s">
        <v>3</v>
      </c>
      <c r="F207" s="167" t="s">
        <v>332</v>
      </c>
      <c r="H207" s="166" t="s">
        <v>3</v>
      </c>
      <c r="I207" s="168"/>
      <c r="L207" s="165"/>
      <c r="M207" s="169"/>
      <c r="N207" s="170"/>
      <c r="O207" s="170"/>
      <c r="P207" s="170"/>
      <c r="Q207" s="170"/>
      <c r="R207" s="170"/>
      <c r="S207" s="170"/>
      <c r="T207" s="171"/>
      <c r="AT207" s="166" t="s">
        <v>248</v>
      </c>
      <c r="AU207" s="166" t="s">
        <v>78</v>
      </c>
      <c r="AV207" s="13" t="s">
        <v>76</v>
      </c>
      <c r="AW207" s="13" t="s">
        <v>32</v>
      </c>
      <c r="AX207" s="13" t="s">
        <v>69</v>
      </c>
      <c r="AY207" s="166" t="s">
        <v>238</v>
      </c>
    </row>
    <row r="208" spans="1:65" s="13" customFormat="1" ht="11.25">
      <c r="B208" s="165"/>
      <c r="D208" s="158" t="s">
        <v>248</v>
      </c>
      <c r="E208" s="166" t="s">
        <v>3</v>
      </c>
      <c r="F208" s="167" t="s">
        <v>333</v>
      </c>
      <c r="H208" s="166" t="s">
        <v>3</v>
      </c>
      <c r="I208" s="168"/>
      <c r="L208" s="165"/>
      <c r="M208" s="169"/>
      <c r="N208" s="170"/>
      <c r="O208" s="170"/>
      <c r="P208" s="170"/>
      <c r="Q208" s="170"/>
      <c r="R208" s="170"/>
      <c r="S208" s="170"/>
      <c r="T208" s="171"/>
      <c r="AT208" s="166" t="s">
        <v>248</v>
      </c>
      <c r="AU208" s="166" t="s">
        <v>78</v>
      </c>
      <c r="AV208" s="13" t="s">
        <v>76</v>
      </c>
      <c r="AW208" s="13" t="s">
        <v>32</v>
      </c>
      <c r="AX208" s="13" t="s">
        <v>69</v>
      </c>
      <c r="AY208" s="166" t="s">
        <v>238</v>
      </c>
    </row>
    <row r="209" spans="1:65" s="13" customFormat="1" ht="11.25">
      <c r="B209" s="165"/>
      <c r="D209" s="158" t="s">
        <v>248</v>
      </c>
      <c r="E209" s="166" t="s">
        <v>3</v>
      </c>
      <c r="F209" s="167" t="s">
        <v>334</v>
      </c>
      <c r="H209" s="166" t="s">
        <v>3</v>
      </c>
      <c r="I209" s="168"/>
      <c r="L209" s="165"/>
      <c r="M209" s="169"/>
      <c r="N209" s="170"/>
      <c r="O209" s="170"/>
      <c r="P209" s="170"/>
      <c r="Q209" s="170"/>
      <c r="R209" s="170"/>
      <c r="S209" s="170"/>
      <c r="T209" s="171"/>
      <c r="AT209" s="166" t="s">
        <v>248</v>
      </c>
      <c r="AU209" s="166" t="s">
        <v>78</v>
      </c>
      <c r="AV209" s="13" t="s">
        <v>76</v>
      </c>
      <c r="AW209" s="13" t="s">
        <v>32</v>
      </c>
      <c r="AX209" s="13" t="s">
        <v>69</v>
      </c>
      <c r="AY209" s="166" t="s">
        <v>238</v>
      </c>
    </row>
    <row r="210" spans="1:65" s="14" customFormat="1" ht="11.25">
      <c r="B210" s="172"/>
      <c r="D210" s="158" t="s">
        <v>248</v>
      </c>
      <c r="E210" s="173" t="s">
        <v>3</v>
      </c>
      <c r="F210" s="174" t="s">
        <v>335</v>
      </c>
      <c r="H210" s="175">
        <v>12.465</v>
      </c>
      <c r="I210" s="176"/>
      <c r="L210" s="172"/>
      <c r="M210" s="177"/>
      <c r="N210" s="178"/>
      <c r="O210" s="178"/>
      <c r="P210" s="178"/>
      <c r="Q210" s="178"/>
      <c r="R210" s="178"/>
      <c r="S210" s="178"/>
      <c r="T210" s="179"/>
      <c r="AT210" s="173" t="s">
        <v>248</v>
      </c>
      <c r="AU210" s="173" t="s">
        <v>78</v>
      </c>
      <c r="AV210" s="14" t="s">
        <v>78</v>
      </c>
      <c r="AW210" s="14" t="s">
        <v>32</v>
      </c>
      <c r="AX210" s="14" t="s">
        <v>69</v>
      </c>
      <c r="AY210" s="173" t="s">
        <v>238</v>
      </c>
    </row>
    <row r="211" spans="1:65" s="15" customFormat="1" ht="11.25">
      <c r="B211" s="180"/>
      <c r="D211" s="158" t="s">
        <v>248</v>
      </c>
      <c r="E211" s="181" t="s">
        <v>3</v>
      </c>
      <c r="F211" s="182" t="s">
        <v>253</v>
      </c>
      <c r="H211" s="183">
        <v>12.465</v>
      </c>
      <c r="I211" s="184"/>
      <c r="L211" s="180"/>
      <c r="M211" s="185"/>
      <c r="N211" s="186"/>
      <c r="O211" s="186"/>
      <c r="P211" s="186"/>
      <c r="Q211" s="186"/>
      <c r="R211" s="186"/>
      <c r="S211" s="186"/>
      <c r="T211" s="187"/>
      <c r="AT211" s="181" t="s">
        <v>248</v>
      </c>
      <c r="AU211" s="181" t="s">
        <v>78</v>
      </c>
      <c r="AV211" s="15" t="s">
        <v>244</v>
      </c>
      <c r="AW211" s="15" t="s">
        <v>32</v>
      </c>
      <c r="AX211" s="15" t="s">
        <v>76</v>
      </c>
      <c r="AY211" s="181" t="s">
        <v>238</v>
      </c>
    </row>
    <row r="212" spans="1:65" s="2" customFormat="1" ht="33" customHeight="1">
      <c r="A212" s="33"/>
      <c r="B212" s="144"/>
      <c r="C212" s="145" t="s">
        <v>336</v>
      </c>
      <c r="D212" s="145" t="s">
        <v>240</v>
      </c>
      <c r="E212" s="146" t="s">
        <v>337</v>
      </c>
      <c r="F212" s="147" t="s">
        <v>338</v>
      </c>
      <c r="G212" s="148" t="s">
        <v>308</v>
      </c>
      <c r="H212" s="149">
        <v>107.191</v>
      </c>
      <c r="I212" s="150"/>
      <c r="J212" s="151">
        <f>ROUND(I212*H212,2)</f>
        <v>0</v>
      </c>
      <c r="K212" s="147" t="s">
        <v>243</v>
      </c>
      <c r="L212" s="34"/>
      <c r="M212" s="152" t="s">
        <v>3</v>
      </c>
      <c r="N212" s="153" t="s">
        <v>40</v>
      </c>
      <c r="O212" s="54"/>
      <c r="P212" s="154">
        <f>O212*H212</f>
        <v>0</v>
      </c>
      <c r="Q212" s="154">
        <v>0</v>
      </c>
      <c r="R212" s="154">
        <f>Q212*H212</f>
        <v>0</v>
      </c>
      <c r="S212" s="154">
        <v>0</v>
      </c>
      <c r="T212" s="155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6" t="s">
        <v>244</v>
      </c>
      <c r="AT212" s="156" t="s">
        <v>240</v>
      </c>
      <c r="AU212" s="156" t="s">
        <v>78</v>
      </c>
      <c r="AY212" s="18" t="s">
        <v>238</v>
      </c>
      <c r="BE212" s="157">
        <f>IF(N212="základní",J212,0)</f>
        <v>0</v>
      </c>
      <c r="BF212" s="157">
        <f>IF(N212="snížená",J212,0)</f>
        <v>0</v>
      </c>
      <c r="BG212" s="157">
        <f>IF(N212="zákl. přenesená",J212,0)</f>
        <v>0</v>
      </c>
      <c r="BH212" s="157">
        <f>IF(N212="sníž. přenesená",J212,0)</f>
        <v>0</v>
      </c>
      <c r="BI212" s="157">
        <f>IF(N212="nulová",J212,0)</f>
        <v>0</v>
      </c>
      <c r="BJ212" s="18" t="s">
        <v>76</v>
      </c>
      <c r="BK212" s="157">
        <f>ROUND(I212*H212,2)</f>
        <v>0</v>
      </c>
      <c r="BL212" s="18" t="s">
        <v>244</v>
      </c>
      <c r="BM212" s="156" t="s">
        <v>339</v>
      </c>
    </row>
    <row r="213" spans="1:65" s="2" customFormat="1" ht="19.5">
      <c r="A213" s="33"/>
      <c r="B213" s="34"/>
      <c r="C213" s="33"/>
      <c r="D213" s="158" t="s">
        <v>245</v>
      </c>
      <c r="E213" s="33"/>
      <c r="F213" s="159" t="s">
        <v>338</v>
      </c>
      <c r="G213" s="33"/>
      <c r="H213" s="33"/>
      <c r="I213" s="160"/>
      <c r="J213" s="33"/>
      <c r="K213" s="33"/>
      <c r="L213" s="34"/>
      <c r="M213" s="161"/>
      <c r="N213" s="162"/>
      <c r="O213" s="54"/>
      <c r="P213" s="54"/>
      <c r="Q213" s="54"/>
      <c r="R213" s="54"/>
      <c r="S213" s="54"/>
      <c r="T213" s="55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18" t="s">
        <v>245</v>
      </c>
      <c r="AU213" s="18" t="s">
        <v>78</v>
      </c>
    </row>
    <row r="214" spans="1:65" s="2" customFormat="1" ht="11.25">
      <c r="A214" s="33"/>
      <c r="B214" s="34"/>
      <c r="C214" s="33"/>
      <c r="D214" s="163" t="s">
        <v>246</v>
      </c>
      <c r="E214" s="33"/>
      <c r="F214" s="164" t="s">
        <v>340</v>
      </c>
      <c r="G214" s="33"/>
      <c r="H214" s="33"/>
      <c r="I214" s="160"/>
      <c r="J214" s="33"/>
      <c r="K214" s="33"/>
      <c r="L214" s="34"/>
      <c r="M214" s="161"/>
      <c r="N214" s="162"/>
      <c r="O214" s="54"/>
      <c r="P214" s="54"/>
      <c r="Q214" s="54"/>
      <c r="R214" s="54"/>
      <c r="S214" s="54"/>
      <c r="T214" s="55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18" t="s">
        <v>246</v>
      </c>
      <c r="AU214" s="18" t="s">
        <v>78</v>
      </c>
    </row>
    <row r="215" spans="1:65" s="13" customFormat="1" ht="11.25">
      <c r="B215" s="165"/>
      <c r="D215" s="158" t="s">
        <v>248</v>
      </c>
      <c r="E215" s="166" t="s">
        <v>3</v>
      </c>
      <c r="F215" s="167" t="s">
        <v>341</v>
      </c>
      <c r="H215" s="166" t="s">
        <v>3</v>
      </c>
      <c r="I215" s="168"/>
      <c r="L215" s="165"/>
      <c r="M215" s="169"/>
      <c r="N215" s="170"/>
      <c r="O215" s="170"/>
      <c r="P215" s="170"/>
      <c r="Q215" s="170"/>
      <c r="R215" s="170"/>
      <c r="S215" s="170"/>
      <c r="T215" s="171"/>
      <c r="AT215" s="166" t="s">
        <v>248</v>
      </c>
      <c r="AU215" s="166" t="s">
        <v>78</v>
      </c>
      <c r="AV215" s="13" t="s">
        <v>76</v>
      </c>
      <c r="AW215" s="13" t="s">
        <v>32</v>
      </c>
      <c r="AX215" s="13" t="s">
        <v>69</v>
      </c>
      <c r="AY215" s="166" t="s">
        <v>238</v>
      </c>
    </row>
    <row r="216" spans="1:65" s="13" customFormat="1" ht="11.25">
      <c r="B216" s="165"/>
      <c r="D216" s="158" t="s">
        <v>248</v>
      </c>
      <c r="E216" s="166" t="s">
        <v>3</v>
      </c>
      <c r="F216" s="167" t="s">
        <v>342</v>
      </c>
      <c r="H216" s="166" t="s">
        <v>3</v>
      </c>
      <c r="I216" s="168"/>
      <c r="L216" s="165"/>
      <c r="M216" s="169"/>
      <c r="N216" s="170"/>
      <c r="O216" s="170"/>
      <c r="P216" s="170"/>
      <c r="Q216" s="170"/>
      <c r="R216" s="170"/>
      <c r="S216" s="170"/>
      <c r="T216" s="171"/>
      <c r="AT216" s="166" t="s">
        <v>248</v>
      </c>
      <c r="AU216" s="166" t="s">
        <v>78</v>
      </c>
      <c r="AV216" s="13" t="s">
        <v>76</v>
      </c>
      <c r="AW216" s="13" t="s">
        <v>32</v>
      </c>
      <c r="AX216" s="13" t="s">
        <v>69</v>
      </c>
      <c r="AY216" s="166" t="s">
        <v>238</v>
      </c>
    </row>
    <row r="217" spans="1:65" s="13" customFormat="1" ht="11.25">
      <c r="B217" s="165"/>
      <c r="D217" s="158" t="s">
        <v>248</v>
      </c>
      <c r="E217" s="166" t="s">
        <v>3</v>
      </c>
      <c r="F217" s="167" t="s">
        <v>343</v>
      </c>
      <c r="H217" s="166" t="s">
        <v>3</v>
      </c>
      <c r="I217" s="168"/>
      <c r="L217" s="165"/>
      <c r="M217" s="169"/>
      <c r="N217" s="170"/>
      <c r="O217" s="170"/>
      <c r="P217" s="170"/>
      <c r="Q217" s="170"/>
      <c r="R217" s="170"/>
      <c r="S217" s="170"/>
      <c r="T217" s="171"/>
      <c r="AT217" s="166" t="s">
        <v>248</v>
      </c>
      <c r="AU217" s="166" t="s">
        <v>78</v>
      </c>
      <c r="AV217" s="13" t="s">
        <v>76</v>
      </c>
      <c r="AW217" s="13" t="s">
        <v>32</v>
      </c>
      <c r="AX217" s="13" t="s">
        <v>69</v>
      </c>
      <c r="AY217" s="166" t="s">
        <v>238</v>
      </c>
    </row>
    <row r="218" spans="1:65" s="13" customFormat="1" ht="11.25">
      <c r="B218" s="165"/>
      <c r="D218" s="158" t="s">
        <v>248</v>
      </c>
      <c r="E218" s="166" t="s">
        <v>3</v>
      </c>
      <c r="F218" s="167" t="s">
        <v>344</v>
      </c>
      <c r="H218" s="166" t="s">
        <v>3</v>
      </c>
      <c r="I218" s="168"/>
      <c r="L218" s="165"/>
      <c r="M218" s="169"/>
      <c r="N218" s="170"/>
      <c r="O218" s="170"/>
      <c r="P218" s="170"/>
      <c r="Q218" s="170"/>
      <c r="R218" s="170"/>
      <c r="S218" s="170"/>
      <c r="T218" s="171"/>
      <c r="AT218" s="166" t="s">
        <v>248</v>
      </c>
      <c r="AU218" s="166" t="s">
        <v>78</v>
      </c>
      <c r="AV218" s="13" t="s">
        <v>76</v>
      </c>
      <c r="AW218" s="13" t="s">
        <v>32</v>
      </c>
      <c r="AX218" s="13" t="s">
        <v>69</v>
      </c>
      <c r="AY218" s="166" t="s">
        <v>238</v>
      </c>
    </row>
    <row r="219" spans="1:65" s="14" customFormat="1" ht="11.25">
      <c r="B219" s="172"/>
      <c r="D219" s="158" t="s">
        <v>248</v>
      </c>
      <c r="E219" s="173" t="s">
        <v>3</v>
      </c>
      <c r="F219" s="174" t="s">
        <v>345</v>
      </c>
      <c r="H219" s="175">
        <v>106.4796525</v>
      </c>
      <c r="I219" s="176"/>
      <c r="L219" s="172"/>
      <c r="M219" s="177"/>
      <c r="N219" s="178"/>
      <c r="O219" s="178"/>
      <c r="P219" s="178"/>
      <c r="Q219" s="178"/>
      <c r="R219" s="178"/>
      <c r="S219" s="178"/>
      <c r="T219" s="179"/>
      <c r="AT219" s="173" t="s">
        <v>248</v>
      </c>
      <c r="AU219" s="173" t="s">
        <v>78</v>
      </c>
      <c r="AV219" s="14" t="s">
        <v>78</v>
      </c>
      <c r="AW219" s="14" t="s">
        <v>32</v>
      </c>
      <c r="AX219" s="14" t="s">
        <v>69</v>
      </c>
      <c r="AY219" s="173" t="s">
        <v>238</v>
      </c>
    </row>
    <row r="220" spans="1:65" s="16" customFormat="1" ht="11.25">
      <c r="B220" s="188"/>
      <c r="D220" s="158" t="s">
        <v>248</v>
      </c>
      <c r="E220" s="189" t="s">
        <v>3</v>
      </c>
      <c r="F220" s="190" t="s">
        <v>346</v>
      </c>
      <c r="H220" s="191">
        <v>106.4796525</v>
      </c>
      <c r="I220" s="192"/>
      <c r="L220" s="188"/>
      <c r="M220" s="193"/>
      <c r="N220" s="194"/>
      <c r="O220" s="194"/>
      <c r="P220" s="194"/>
      <c r="Q220" s="194"/>
      <c r="R220" s="194"/>
      <c r="S220" s="194"/>
      <c r="T220" s="195"/>
      <c r="AT220" s="189" t="s">
        <v>248</v>
      </c>
      <c r="AU220" s="189" t="s">
        <v>78</v>
      </c>
      <c r="AV220" s="16" t="s">
        <v>109</v>
      </c>
      <c r="AW220" s="16" t="s">
        <v>32</v>
      </c>
      <c r="AX220" s="16" t="s">
        <v>69</v>
      </c>
      <c r="AY220" s="189" t="s">
        <v>238</v>
      </c>
    </row>
    <row r="221" spans="1:65" s="14" customFormat="1" ht="11.25">
      <c r="B221" s="172"/>
      <c r="D221" s="158" t="s">
        <v>248</v>
      </c>
      <c r="E221" s="173" t="s">
        <v>3</v>
      </c>
      <c r="F221" s="174" t="s">
        <v>347</v>
      </c>
      <c r="H221" s="175">
        <v>0.71099999999999997</v>
      </c>
      <c r="I221" s="176"/>
      <c r="L221" s="172"/>
      <c r="M221" s="177"/>
      <c r="N221" s="178"/>
      <c r="O221" s="178"/>
      <c r="P221" s="178"/>
      <c r="Q221" s="178"/>
      <c r="R221" s="178"/>
      <c r="S221" s="178"/>
      <c r="T221" s="179"/>
      <c r="AT221" s="173" t="s">
        <v>248</v>
      </c>
      <c r="AU221" s="173" t="s">
        <v>78</v>
      </c>
      <c r="AV221" s="14" t="s">
        <v>78</v>
      </c>
      <c r="AW221" s="14" t="s">
        <v>32</v>
      </c>
      <c r="AX221" s="14" t="s">
        <v>69</v>
      </c>
      <c r="AY221" s="173" t="s">
        <v>238</v>
      </c>
    </row>
    <row r="222" spans="1:65" s="16" customFormat="1" ht="11.25">
      <c r="B222" s="188"/>
      <c r="D222" s="158" t="s">
        <v>248</v>
      </c>
      <c r="E222" s="189" t="s">
        <v>3</v>
      </c>
      <c r="F222" s="190" t="s">
        <v>348</v>
      </c>
      <c r="H222" s="191">
        <v>0.71099999999999997</v>
      </c>
      <c r="I222" s="192"/>
      <c r="L222" s="188"/>
      <c r="M222" s="193"/>
      <c r="N222" s="194"/>
      <c r="O222" s="194"/>
      <c r="P222" s="194"/>
      <c r="Q222" s="194"/>
      <c r="R222" s="194"/>
      <c r="S222" s="194"/>
      <c r="T222" s="195"/>
      <c r="AT222" s="189" t="s">
        <v>248</v>
      </c>
      <c r="AU222" s="189" t="s">
        <v>78</v>
      </c>
      <c r="AV222" s="16" t="s">
        <v>109</v>
      </c>
      <c r="AW222" s="16" t="s">
        <v>32</v>
      </c>
      <c r="AX222" s="16" t="s">
        <v>69</v>
      </c>
      <c r="AY222" s="189" t="s">
        <v>238</v>
      </c>
    </row>
    <row r="223" spans="1:65" s="15" customFormat="1" ht="11.25">
      <c r="B223" s="180"/>
      <c r="D223" s="158" t="s">
        <v>248</v>
      </c>
      <c r="E223" s="181" t="s">
        <v>3</v>
      </c>
      <c r="F223" s="182" t="s">
        <v>253</v>
      </c>
      <c r="H223" s="183">
        <v>107.1906525</v>
      </c>
      <c r="I223" s="184"/>
      <c r="L223" s="180"/>
      <c r="M223" s="185"/>
      <c r="N223" s="186"/>
      <c r="O223" s="186"/>
      <c r="P223" s="186"/>
      <c r="Q223" s="186"/>
      <c r="R223" s="186"/>
      <c r="S223" s="186"/>
      <c r="T223" s="187"/>
      <c r="AT223" s="181" t="s">
        <v>248</v>
      </c>
      <c r="AU223" s="181" t="s">
        <v>78</v>
      </c>
      <c r="AV223" s="15" t="s">
        <v>244</v>
      </c>
      <c r="AW223" s="15" t="s">
        <v>32</v>
      </c>
      <c r="AX223" s="15" t="s">
        <v>76</v>
      </c>
      <c r="AY223" s="181" t="s">
        <v>238</v>
      </c>
    </row>
    <row r="224" spans="1:65" s="2" customFormat="1" ht="24.2" customHeight="1">
      <c r="A224" s="33"/>
      <c r="B224" s="144"/>
      <c r="C224" s="145" t="s">
        <v>289</v>
      </c>
      <c r="D224" s="145" t="s">
        <v>240</v>
      </c>
      <c r="E224" s="146" t="s">
        <v>349</v>
      </c>
      <c r="F224" s="147" t="s">
        <v>350</v>
      </c>
      <c r="G224" s="148" t="s">
        <v>308</v>
      </c>
      <c r="H224" s="149">
        <v>64.117000000000004</v>
      </c>
      <c r="I224" s="150"/>
      <c r="J224" s="151">
        <f>ROUND(I224*H224,2)</f>
        <v>0</v>
      </c>
      <c r="K224" s="147" t="s">
        <v>243</v>
      </c>
      <c r="L224" s="34"/>
      <c r="M224" s="152" t="s">
        <v>3</v>
      </c>
      <c r="N224" s="153" t="s">
        <v>40</v>
      </c>
      <c r="O224" s="54"/>
      <c r="P224" s="154">
        <f>O224*H224</f>
        <v>0</v>
      </c>
      <c r="Q224" s="154">
        <v>0</v>
      </c>
      <c r="R224" s="154">
        <f>Q224*H224</f>
        <v>0</v>
      </c>
      <c r="S224" s="154">
        <v>0</v>
      </c>
      <c r="T224" s="155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6" t="s">
        <v>244</v>
      </c>
      <c r="AT224" s="156" t="s">
        <v>240</v>
      </c>
      <c r="AU224" s="156" t="s">
        <v>78</v>
      </c>
      <c r="AY224" s="18" t="s">
        <v>238</v>
      </c>
      <c r="BE224" s="157">
        <f>IF(N224="základní",J224,0)</f>
        <v>0</v>
      </c>
      <c r="BF224" s="157">
        <f>IF(N224="snížená",J224,0)</f>
        <v>0</v>
      </c>
      <c r="BG224" s="157">
        <f>IF(N224="zákl. přenesená",J224,0)</f>
        <v>0</v>
      </c>
      <c r="BH224" s="157">
        <f>IF(N224="sníž. přenesená",J224,0)</f>
        <v>0</v>
      </c>
      <c r="BI224" s="157">
        <f>IF(N224="nulová",J224,0)</f>
        <v>0</v>
      </c>
      <c r="BJ224" s="18" t="s">
        <v>76</v>
      </c>
      <c r="BK224" s="157">
        <f>ROUND(I224*H224,2)</f>
        <v>0</v>
      </c>
      <c r="BL224" s="18" t="s">
        <v>244</v>
      </c>
      <c r="BM224" s="156" t="s">
        <v>351</v>
      </c>
    </row>
    <row r="225" spans="1:65" s="2" customFormat="1" ht="11.25">
      <c r="A225" s="33"/>
      <c r="B225" s="34"/>
      <c r="C225" s="33"/>
      <c r="D225" s="158" t="s">
        <v>245</v>
      </c>
      <c r="E225" s="33"/>
      <c r="F225" s="159" t="s">
        <v>350</v>
      </c>
      <c r="G225" s="33"/>
      <c r="H225" s="33"/>
      <c r="I225" s="160"/>
      <c r="J225" s="33"/>
      <c r="K225" s="33"/>
      <c r="L225" s="34"/>
      <c r="M225" s="161"/>
      <c r="N225" s="162"/>
      <c r="O225" s="54"/>
      <c r="P225" s="54"/>
      <c r="Q225" s="54"/>
      <c r="R225" s="54"/>
      <c r="S225" s="54"/>
      <c r="T225" s="55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245</v>
      </c>
      <c r="AU225" s="18" t="s">
        <v>78</v>
      </c>
    </row>
    <row r="226" spans="1:65" s="2" customFormat="1" ht="11.25">
      <c r="A226" s="33"/>
      <c r="B226" s="34"/>
      <c r="C226" s="33"/>
      <c r="D226" s="163" t="s">
        <v>246</v>
      </c>
      <c r="E226" s="33"/>
      <c r="F226" s="164" t="s">
        <v>352</v>
      </c>
      <c r="G226" s="33"/>
      <c r="H226" s="33"/>
      <c r="I226" s="160"/>
      <c r="J226" s="33"/>
      <c r="K226" s="33"/>
      <c r="L226" s="34"/>
      <c r="M226" s="161"/>
      <c r="N226" s="162"/>
      <c r="O226" s="54"/>
      <c r="P226" s="54"/>
      <c r="Q226" s="54"/>
      <c r="R226" s="54"/>
      <c r="S226" s="54"/>
      <c r="T226" s="55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T226" s="18" t="s">
        <v>246</v>
      </c>
      <c r="AU226" s="18" t="s">
        <v>78</v>
      </c>
    </row>
    <row r="227" spans="1:65" s="14" customFormat="1" ht="11.25">
      <c r="B227" s="172"/>
      <c r="D227" s="158" t="s">
        <v>248</v>
      </c>
      <c r="E227" s="173" t="s">
        <v>3</v>
      </c>
      <c r="F227" s="174" t="s">
        <v>353</v>
      </c>
      <c r="H227" s="175">
        <v>64.116780000000006</v>
      </c>
      <c r="I227" s="176"/>
      <c r="L227" s="172"/>
      <c r="M227" s="177"/>
      <c r="N227" s="178"/>
      <c r="O227" s="178"/>
      <c r="P227" s="178"/>
      <c r="Q227" s="178"/>
      <c r="R227" s="178"/>
      <c r="S227" s="178"/>
      <c r="T227" s="179"/>
      <c r="AT227" s="173" t="s">
        <v>248</v>
      </c>
      <c r="AU227" s="173" t="s">
        <v>78</v>
      </c>
      <c r="AV227" s="14" t="s">
        <v>78</v>
      </c>
      <c r="AW227" s="14" t="s">
        <v>32</v>
      </c>
      <c r="AX227" s="14" t="s">
        <v>69</v>
      </c>
      <c r="AY227" s="173" t="s">
        <v>238</v>
      </c>
    </row>
    <row r="228" spans="1:65" s="15" customFormat="1" ht="11.25">
      <c r="B228" s="180"/>
      <c r="D228" s="158" t="s">
        <v>248</v>
      </c>
      <c r="E228" s="181" t="s">
        <v>3</v>
      </c>
      <c r="F228" s="182" t="s">
        <v>253</v>
      </c>
      <c r="H228" s="183">
        <v>64.116780000000006</v>
      </c>
      <c r="I228" s="184"/>
      <c r="L228" s="180"/>
      <c r="M228" s="185"/>
      <c r="N228" s="186"/>
      <c r="O228" s="186"/>
      <c r="P228" s="186"/>
      <c r="Q228" s="186"/>
      <c r="R228" s="186"/>
      <c r="S228" s="186"/>
      <c r="T228" s="187"/>
      <c r="AT228" s="181" t="s">
        <v>248</v>
      </c>
      <c r="AU228" s="181" t="s">
        <v>78</v>
      </c>
      <c r="AV228" s="15" t="s">
        <v>244</v>
      </c>
      <c r="AW228" s="15" t="s">
        <v>32</v>
      </c>
      <c r="AX228" s="15" t="s">
        <v>76</v>
      </c>
      <c r="AY228" s="181" t="s">
        <v>238</v>
      </c>
    </row>
    <row r="229" spans="1:65" s="2" customFormat="1" ht="37.9" customHeight="1">
      <c r="A229" s="33"/>
      <c r="B229" s="144"/>
      <c r="C229" s="145" t="s">
        <v>9</v>
      </c>
      <c r="D229" s="145" t="s">
        <v>240</v>
      </c>
      <c r="E229" s="146" t="s">
        <v>354</v>
      </c>
      <c r="F229" s="147" t="s">
        <v>355</v>
      </c>
      <c r="G229" s="148" t="s">
        <v>308</v>
      </c>
      <c r="H229" s="149">
        <v>85.295000000000002</v>
      </c>
      <c r="I229" s="150"/>
      <c r="J229" s="151">
        <f>ROUND(I229*H229,2)</f>
        <v>0</v>
      </c>
      <c r="K229" s="147" t="s">
        <v>243</v>
      </c>
      <c r="L229" s="34"/>
      <c r="M229" s="152" t="s">
        <v>3</v>
      </c>
      <c r="N229" s="153" t="s">
        <v>40</v>
      </c>
      <c r="O229" s="54"/>
      <c r="P229" s="154">
        <f>O229*H229</f>
        <v>0</v>
      </c>
      <c r="Q229" s="154">
        <v>0</v>
      </c>
      <c r="R229" s="154">
        <f>Q229*H229</f>
        <v>0</v>
      </c>
      <c r="S229" s="154">
        <v>0</v>
      </c>
      <c r="T229" s="155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6" t="s">
        <v>244</v>
      </c>
      <c r="AT229" s="156" t="s">
        <v>240</v>
      </c>
      <c r="AU229" s="156" t="s">
        <v>78</v>
      </c>
      <c r="AY229" s="18" t="s">
        <v>238</v>
      </c>
      <c r="BE229" s="157">
        <f>IF(N229="základní",J229,0)</f>
        <v>0</v>
      </c>
      <c r="BF229" s="157">
        <f>IF(N229="snížená",J229,0)</f>
        <v>0</v>
      </c>
      <c r="BG229" s="157">
        <f>IF(N229="zákl. přenesená",J229,0)</f>
        <v>0</v>
      </c>
      <c r="BH229" s="157">
        <f>IF(N229="sníž. přenesená",J229,0)</f>
        <v>0</v>
      </c>
      <c r="BI229" s="157">
        <f>IF(N229="nulová",J229,0)</f>
        <v>0</v>
      </c>
      <c r="BJ229" s="18" t="s">
        <v>76</v>
      </c>
      <c r="BK229" s="157">
        <f>ROUND(I229*H229,2)</f>
        <v>0</v>
      </c>
      <c r="BL229" s="18" t="s">
        <v>244</v>
      </c>
      <c r="BM229" s="156" t="s">
        <v>356</v>
      </c>
    </row>
    <row r="230" spans="1:65" s="2" customFormat="1" ht="19.5">
      <c r="A230" s="33"/>
      <c r="B230" s="34"/>
      <c r="C230" s="33"/>
      <c r="D230" s="158" t="s">
        <v>245</v>
      </c>
      <c r="E230" s="33"/>
      <c r="F230" s="159" t="s">
        <v>355</v>
      </c>
      <c r="G230" s="33"/>
      <c r="H230" s="33"/>
      <c r="I230" s="160"/>
      <c r="J230" s="33"/>
      <c r="K230" s="33"/>
      <c r="L230" s="34"/>
      <c r="M230" s="161"/>
      <c r="N230" s="162"/>
      <c r="O230" s="54"/>
      <c r="P230" s="54"/>
      <c r="Q230" s="54"/>
      <c r="R230" s="54"/>
      <c r="S230" s="54"/>
      <c r="T230" s="55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T230" s="18" t="s">
        <v>245</v>
      </c>
      <c r="AU230" s="18" t="s">
        <v>78</v>
      </c>
    </row>
    <row r="231" spans="1:65" s="2" customFormat="1" ht="11.25">
      <c r="A231" s="33"/>
      <c r="B231" s="34"/>
      <c r="C231" s="33"/>
      <c r="D231" s="163" t="s">
        <v>246</v>
      </c>
      <c r="E231" s="33"/>
      <c r="F231" s="164" t="s">
        <v>357</v>
      </c>
      <c r="G231" s="33"/>
      <c r="H231" s="33"/>
      <c r="I231" s="160"/>
      <c r="J231" s="33"/>
      <c r="K231" s="33"/>
      <c r="L231" s="34"/>
      <c r="M231" s="161"/>
      <c r="N231" s="162"/>
      <c r="O231" s="54"/>
      <c r="P231" s="54"/>
      <c r="Q231" s="54"/>
      <c r="R231" s="54"/>
      <c r="S231" s="54"/>
      <c r="T231" s="55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246</v>
      </c>
      <c r="AU231" s="18" t="s">
        <v>78</v>
      </c>
    </row>
    <row r="232" spans="1:65" s="13" customFormat="1" ht="11.25">
      <c r="B232" s="165"/>
      <c r="D232" s="158" t="s">
        <v>248</v>
      </c>
      <c r="E232" s="166" t="s">
        <v>3</v>
      </c>
      <c r="F232" s="167" t="s">
        <v>358</v>
      </c>
      <c r="H232" s="166" t="s">
        <v>3</v>
      </c>
      <c r="I232" s="168"/>
      <c r="L232" s="165"/>
      <c r="M232" s="169"/>
      <c r="N232" s="170"/>
      <c r="O232" s="170"/>
      <c r="P232" s="170"/>
      <c r="Q232" s="170"/>
      <c r="R232" s="170"/>
      <c r="S232" s="170"/>
      <c r="T232" s="171"/>
      <c r="AT232" s="166" t="s">
        <v>248</v>
      </c>
      <c r="AU232" s="166" t="s">
        <v>78</v>
      </c>
      <c r="AV232" s="13" t="s">
        <v>76</v>
      </c>
      <c r="AW232" s="13" t="s">
        <v>32</v>
      </c>
      <c r="AX232" s="13" t="s">
        <v>69</v>
      </c>
      <c r="AY232" s="166" t="s">
        <v>238</v>
      </c>
    </row>
    <row r="233" spans="1:65" s="14" customFormat="1" ht="11.25">
      <c r="B233" s="172"/>
      <c r="D233" s="158" t="s">
        <v>248</v>
      </c>
      <c r="E233" s="173" t="s">
        <v>3</v>
      </c>
      <c r="F233" s="174" t="s">
        <v>359</v>
      </c>
      <c r="H233" s="175">
        <v>12.638999999999999</v>
      </c>
      <c r="I233" s="176"/>
      <c r="L233" s="172"/>
      <c r="M233" s="177"/>
      <c r="N233" s="178"/>
      <c r="O233" s="178"/>
      <c r="P233" s="178"/>
      <c r="Q233" s="178"/>
      <c r="R233" s="178"/>
      <c r="S233" s="178"/>
      <c r="T233" s="179"/>
      <c r="AT233" s="173" t="s">
        <v>248</v>
      </c>
      <c r="AU233" s="173" t="s">
        <v>78</v>
      </c>
      <c r="AV233" s="14" t="s">
        <v>78</v>
      </c>
      <c r="AW233" s="14" t="s">
        <v>32</v>
      </c>
      <c r="AX233" s="14" t="s">
        <v>69</v>
      </c>
      <c r="AY233" s="173" t="s">
        <v>238</v>
      </c>
    </row>
    <row r="234" spans="1:65" s="14" customFormat="1" ht="11.25">
      <c r="B234" s="172"/>
      <c r="D234" s="158" t="s">
        <v>248</v>
      </c>
      <c r="E234" s="173" t="s">
        <v>3</v>
      </c>
      <c r="F234" s="174" t="s">
        <v>360</v>
      </c>
      <c r="H234" s="175">
        <v>119.65600000000001</v>
      </c>
      <c r="I234" s="176"/>
      <c r="L234" s="172"/>
      <c r="M234" s="177"/>
      <c r="N234" s="178"/>
      <c r="O234" s="178"/>
      <c r="P234" s="178"/>
      <c r="Q234" s="178"/>
      <c r="R234" s="178"/>
      <c r="S234" s="178"/>
      <c r="T234" s="179"/>
      <c r="AT234" s="173" t="s">
        <v>248</v>
      </c>
      <c r="AU234" s="173" t="s">
        <v>78</v>
      </c>
      <c r="AV234" s="14" t="s">
        <v>78</v>
      </c>
      <c r="AW234" s="14" t="s">
        <v>32</v>
      </c>
      <c r="AX234" s="14" t="s">
        <v>69</v>
      </c>
      <c r="AY234" s="173" t="s">
        <v>238</v>
      </c>
    </row>
    <row r="235" spans="1:65" s="14" customFormat="1" ht="11.25">
      <c r="B235" s="172"/>
      <c r="D235" s="158" t="s">
        <v>248</v>
      </c>
      <c r="E235" s="173" t="s">
        <v>3</v>
      </c>
      <c r="F235" s="174" t="s">
        <v>361</v>
      </c>
      <c r="H235" s="175">
        <v>-47</v>
      </c>
      <c r="I235" s="176"/>
      <c r="L235" s="172"/>
      <c r="M235" s="177"/>
      <c r="N235" s="178"/>
      <c r="O235" s="178"/>
      <c r="P235" s="178"/>
      <c r="Q235" s="178"/>
      <c r="R235" s="178"/>
      <c r="S235" s="178"/>
      <c r="T235" s="179"/>
      <c r="AT235" s="173" t="s">
        <v>248</v>
      </c>
      <c r="AU235" s="173" t="s">
        <v>78</v>
      </c>
      <c r="AV235" s="14" t="s">
        <v>78</v>
      </c>
      <c r="AW235" s="14" t="s">
        <v>32</v>
      </c>
      <c r="AX235" s="14" t="s">
        <v>69</v>
      </c>
      <c r="AY235" s="173" t="s">
        <v>238</v>
      </c>
    </row>
    <row r="236" spans="1:65" s="15" customFormat="1" ht="11.25">
      <c r="B236" s="180"/>
      <c r="D236" s="158" t="s">
        <v>248</v>
      </c>
      <c r="E236" s="181" t="s">
        <v>3</v>
      </c>
      <c r="F236" s="182" t="s">
        <v>253</v>
      </c>
      <c r="H236" s="183">
        <v>85.295000000000002</v>
      </c>
      <c r="I236" s="184"/>
      <c r="L236" s="180"/>
      <c r="M236" s="185"/>
      <c r="N236" s="186"/>
      <c r="O236" s="186"/>
      <c r="P236" s="186"/>
      <c r="Q236" s="186"/>
      <c r="R236" s="186"/>
      <c r="S236" s="186"/>
      <c r="T236" s="187"/>
      <c r="AT236" s="181" t="s">
        <v>248</v>
      </c>
      <c r="AU236" s="181" t="s">
        <v>78</v>
      </c>
      <c r="AV236" s="15" t="s">
        <v>244</v>
      </c>
      <c r="AW236" s="15" t="s">
        <v>32</v>
      </c>
      <c r="AX236" s="15" t="s">
        <v>76</v>
      </c>
      <c r="AY236" s="181" t="s">
        <v>238</v>
      </c>
    </row>
    <row r="237" spans="1:65" s="2" customFormat="1" ht="37.9" customHeight="1">
      <c r="A237" s="33"/>
      <c r="B237" s="144"/>
      <c r="C237" s="145" t="s">
        <v>295</v>
      </c>
      <c r="D237" s="145" t="s">
        <v>240</v>
      </c>
      <c r="E237" s="146" t="s">
        <v>362</v>
      </c>
      <c r="F237" s="147" t="s">
        <v>363</v>
      </c>
      <c r="G237" s="148" t="s">
        <v>308</v>
      </c>
      <c r="H237" s="149">
        <v>1236.778</v>
      </c>
      <c r="I237" s="150"/>
      <c r="J237" s="151">
        <f>ROUND(I237*H237,2)</f>
        <v>0</v>
      </c>
      <c r="K237" s="147" t="s">
        <v>243</v>
      </c>
      <c r="L237" s="34"/>
      <c r="M237" s="152" t="s">
        <v>3</v>
      </c>
      <c r="N237" s="153" t="s">
        <v>40</v>
      </c>
      <c r="O237" s="54"/>
      <c r="P237" s="154">
        <f>O237*H237</f>
        <v>0</v>
      </c>
      <c r="Q237" s="154">
        <v>0</v>
      </c>
      <c r="R237" s="154">
        <f>Q237*H237</f>
        <v>0</v>
      </c>
      <c r="S237" s="154">
        <v>0</v>
      </c>
      <c r="T237" s="155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56" t="s">
        <v>244</v>
      </c>
      <c r="AT237" s="156" t="s">
        <v>240</v>
      </c>
      <c r="AU237" s="156" t="s">
        <v>78</v>
      </c>
      <c r="AY237" s="18" t="s">
        <v>238</v>
      </c>
      <c r="BE237" s="157">
        <f>IF(N237="základní",J237,0)</f>
        <v>0</v>
      </c>
      <c r="BF237" s="157">
        <f>IF(N237="snížená",J237,0)</f>
        <v>0</v>
      </c>
      <c r="BG237" s="157">
        <f>IF(N237="zákl. přenesená",J237,0)</f>
        <v>0</v>
      </c>
      <c r="BH237" s="157">
        <f>IF(N237="sníž. přenesená",J237,0)</f>
        <v>0</v>
      </c>
      <c r="BI237" s="157">
        <f>IF(N237="nulová",J237,0)</f>
        <v>0</v>
      </c>
      <c r="BJ237" s="18" t="s">
        <v>76</v>
      </c>
      <c r="BK237" s="157">
        <f>ROUND(I237*H237,2)</f>
        <v>0</v>
      </c>
      <c r="BL237" s="18" t="s">
        <v>244</v>
      </c>
      <c r="BM237" s="156" t="s">
        <v>364</v>
      </c>
    </row>
    <row r="238" spans="1:65" s="2" customFormat="1" ht="29.25">
      <c r="A238" s="33"/>
      <c r="B238" s="34"/>
      <c r="C238" s="33"/>
      <c r="D238" s="158" t="s">
        <v>245</v>
      </c>
      <c r="E238" s="33"/>
      <c r="F238" s="159" t="s">
        <v>363</v>
      </c>
      <c r="G238" s="33"/>
      <c r="H238" s="33"/>
      <c r="I238" s="160"/>
      <c r="J238" s="33"/>
      <c r="K238" s="33"/>
      <c r="L238" s="34"/>
      <c r="M238" s="161"/>
      <c r="N238" s="162"/>
      <c r="O238" s="54"/>
      <c r="P238" s="54"/>
      <c r="Q238" s="54"/>
      <c r="R238" s="54"/>
      <c r="S238" s="54"/>
      <c r="T238" s="55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245</v>
      </c>
      <c r="AU238" s="18" t="s">
        <v>78</v>
      </c>
    </row>
    <row r="239" spans="1:65" s="2" customFormat="1" ht="11.25">
      <c r="A239" s="33"/>
      <c r="B239" s="34"/>
      <c r="C239" s="33"/>
      <c r="D239" s="163" t="s">
        <v>246</v>
      </c>
      <c r="E239" s="33"/>
      <c r="F239" s="164" t="s">
        <v>365</v>
      </c>
      <c r="G239" s="33"/>
      <c r="H239" s="33"/>
      <c r="I239" s="160"/>
      <c r="J239" s="33"/>
      <c r="K239" s="33"/>
      <c r="L239" s="34"/>
      <c r="M239" s="161"/>
      <c r="N239" s="162"/>
      <c r="O239" s="54"/>
      <c r="P239" s="54"/>
      <c r="Q239" s="54"/>
      <c r="R239" s="54"/>
      <c r="S239" s="54"/>
      <c r="T239" s="55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18" t="s">
        <v>246</v>
      </c>
      <c r="AU239" s="18" t="s">
        <v>78</v>
      </c>
    </row>
    <row r="240" spans="1:65" s="13" customFormat="1" ht="11.25">
      <c r="B240" s="165"/>
      <c r="D240" s="158" t="s">
        <v>248</v>
      </c>
      <c r="E240" s="166" t="s">
        <v>3</v>
      </c>
      <c r="F240" s="167" t="s">
        <v>366</v>
      </c>
      <c r="H240" s="166" t="s">
        <v>3</v>
      </c>
      <c r="I240" s="168"/>
      <c r="L240" s="165"/>
      <c r="M240" s="169"/>
      <c r="N240" s="170"/>
      <c r="O240" s="170"/>
      <c r="P240" s="170"/>
      <c r="Q240" s="170"/>
      <c r="R240" s="170"/>
      <c r="S240" s="170"/>
      <c r="T240" s="171"/>
      <c r="AT240" s="166" t="s">
        <v>248</v>
      </c>
      <c r="AU240" s="166" t="s">
        <v>78</v>
      </c>
      <c r="AV240" s="13" t="s">
        <v>76</v>
      </c>
      <c r="AW240" s="13" t="s">
        <v>32</v>
      </c>
      <c r="AX240" s="13" t="s">
        <v>69</v>
      </c>
      <c r="AY240" s="166" t="s">
        <v>238</v>
      </c>
    </row>
    <row r="241" spans="1:65" s="14" customFormat="1" ht="11.25">
      <c r="B241" s="172"/>
      <c r="D241" s="158" t="s">
        <v>248</v>
      </c>
      <c r="E241" s="173" t="s">
        <v>3</v>
      </c>
      <c r="F241" s="174" t="s">
        <v>367</v>
      </c>
      <c r="H241" s="175">
        <v>1236.7774999999999</v>
      </c>
      <c r="I241" s="176"/>
      <c r="L241" s="172"/>
      <c r="M241" s="177"/>
      <c r="N241" s="178"/>
      <c r="O241" s="178"/>
      <c r="P241" s="178"/>
      <c r="Q241" s="178"/>
      <c r="R241" s="178"/>
      <c r="S241" s="178"/>
      <c r="T241" s="179"/>
      <c r="AT241" s="173" t="s">
        <v>248</v>
      </c>
      <c r="AU241" s="173" t="s">
        <v>78</v>
      </c>
      <c r="AV241" s="14" t="s">
        <v>78</v>
      </c>
      <c r="AW241" s="14" t="s">
        <v>32</v>
      </c>
      <c r="AX241" s="14" t="s">
        <v>69</v>
      </c>
      <c r="AY241" s="173" t="s">
        <v>238</v>
      </c>
    </row>
    <row r="242" spans="1:65" s="15" customFormat="1" ht="11.25">
      <c r="B242" s="180"/>
      <c r="D242" s="158" t="s">
        <v>248</v>
      </c>
      <c r="E242" s="181" t="s">
        <v>3</v>
      </c>
      <c r="F242" s="182" t="s">
        <v>253</v>
      </c>
      <c r="H242" s="183">
        <v>1236.7774999999999</v>
      </c>
      <c r="I242" s="184"/>
      <c r="L242" s="180"/>
      <c r="M242" s="185"/>
      <c r="N242" s="186"/>
      <c r="O242" s="186"/>
      <c r="P242" s="186"/>
      <c r="Q242" s="186"/>
      <c r="R242" s="186"/>
      <c r="S242" s="186"/>
      <c r="T242" s="187"/>
      <c r="AT242" s="181" t="s">
        <v>248</v>
      </c>
      <c r="AU242" s="181" t="s">
        <v>78</v>
      </c>
      <c r="AV242" s="15" t="s">
        <v>244</v>
      </c>
      <c r="AW242" s="15" t="s">
        <v>32</v>
      </c>
      <c r="AX242" s="15" t="s">
        <v>76</v>
      </c>
      <c r="AY242" s="181" t="s">
        <v>238</v>
      </c>
    </row>
    <row r="243" spans="1:65" s="2" customFormat="1" ht="37.9" customHeight="1">
      <c r="A243" s="33"/>
      <c r="B243" s="144"/>
      <c r="C243" s="145" t="s">
        <v>368</v>
      </c>
      <c r="D243" s="145" t="s">
        <v>240</v>
      </c>
      <c r="E243" s="146" t="s">
        <v>369</v>
      </c>
      <c r="F243" s="147" t="s">
        <v>370</v>
      </c>
      <c r="G243" s="148" t="s">
        <v>308</v>
      </c>
      <c r="H243" s="149">
        <v>85.295000000000002</v>
      </c>
      <c r="I243" s="150"/>
      <c r="J243" s="151">
        <f>ROUND(I243*H243,2)</f>
        <v>0</v>
      </c>
      <c r="K243" s="147" t="s">
        <v>243</v>
      </c>
      <c r="L243" s="34"/>
      <c r="M243" s="152" t="s">
        <v>3</v>
      </c>
      <c r="N243" s="153" t="s">
        <v>40</v>
      </c>
      <c r="O243" s="54"/>
      <c r="P243" s="154">
        <f>O243*H243</f>
        <v>0</v>
      </c>
      <c r="Q243" s="154">
        <v>0</v>
      </c>
      <c r="R243" s="154">
        <f>Q243*H243</f>
        <v>0</v>
      </c>
      <c r="S243" s="154">
        <v>0</v>
      </c>
      <c r="T243" s="155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6" t="s">
        <v>244</v>
      </c>
      <c r="AT243" s="156" t="s">
        <v>240</v>
      </c>
      <c r="AU243" s="156" t="s">
        <v>78</v>
      </c>
      <c r="AY243" s="18" t="s">
        <v>238</v>
      </c>
      <c r="BE243" s="157">
        <f>IF(N243="základní",J243,0)</f>
        <v>0</v>
      </c>
      <c r="BF243" s="157">
        <f>IF(N243="snížená",J243,0)</f>
        <v>0</v>
      </c>
      <c r="BG243" s="157">
        <f>IF(N243="zákl. přenesená",J243,0)</f>
        <v>0</v>
      </c>
      <c r="BH243" s="157">
        <f>IF(N243="sníž. přenesená",J243,0)</f>
        <v>0</v>
      </c>
      <c r="BI243" s="157">
        <f>IF(N243="nulová",J243,0)</f>
        <v>0</v>
      </c>
      <c r="BJ243" s="18" t="s">
        <v>76</v>
      </c>
      <c r="BK243" s="157">
        <f>ROUND(I243*H243,2)</f>
        <v>0</v>
      </c>
      <c r="BL243" s="18" t="s">
        <v>244</v>
      </c>
      <c r="BM243" s="156" t="s">
        <v>371</v>
      </c>
    </row>
    <row r="244" spans="1:65" s="2" customFormat="1" ht="19.5">
      <c r="A244" s="33"/>
      <c r="B244" s="34"/>
      <c r="C244" s="33"/>
      <c r="D244" s="158" t="s">
        <v>245</v>
      </c>
      <c r="E244" s="33"/>
      <c r="F244" s="159" t="s">
        <v>370</v>
      </c>
      <c r="G244" s="33"/>
      <c r="H244" s="33"/>
      <c r="I244" s="160"/>
      <c r="J244" s="33"/>
      <c r="K244" s="33"/>
      <c r="L244" s="34"/>
      <c r="M244" s="161"/>
      <c r="N244" s="162"/>
      <c r="O244" s="54"/>
      <c r="P244" s="54"/>
      <c r="Q244" s="54"/>
      <c r="R244" s="54"/>
      <c r="S244" s="54"/>
      <c r="T244" s="55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T244" s="18" t="s">
        <v>245</v>
      </c>
      <c r="AU244" s="18" t="s">
        <v>78</v>
      </c>
    </row>
    <row r="245" spans="1:65" s="2" customFormat="1" ht="11.25">
      <c r="A245" s="33"/>
      <c r="B245" s="34"/>
      <c r="C245" s="33"/>
      <c r="D245" s="163" t="s">
        <v>246</v>
      </c>
      <c r="E245" s="33"/>
      <c r="F245" s="164" t="s">
        <v>372</v>
      </c>
      <c r="G245" s="33"/>
      <c r="H245" s="33"/>
      <c r="I245" s="160"/>
      <c r="J245" s="33"/>
      <c r="K245" s="33"/>
      <c r="L245" s="34"/>
      <c r="M245" s="161"/>
      <c r="N245" s="162"/>
      <c r="O245" s="54"/>
      <c r="P245" s="54"/>
      <c r="Q245" s="54"/>
      <c r="R245" s="54"/>
      <c r="S245" s="54"/>
      <c r="T245" s="55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T245" s="18" t="s">
        <v>246</v>
      </c>
      <c r="AU245" s="18" t="s">
        <v>78</v>
      </c>
    </row>
    <row r="246" spans="1:65" s="13" customFormat="1" ht="11.25">
      <c r="B246" s="165"/>
      <c r="D246" s="158" t="s">
        <v>248</v>
      </c>
      <c r="E246" s="166" t="s">
        <v>3</v>
      </c>
      <c r="F246" s="167" t="s">
        <v>373</v>
      </c>
      <c r="H246" s="166" t="s">
        <v>3</v>
      </c>
      <c r="I246" s="168"/>
      <c r="L246" s="165"/>
      <c r="M246" s="169"/>
      <c r="N246" s="170"/>
      <c r="O246" s="170"/>
      <c r="P246" s="170"/>
      <c r="Q246" s="170"/>
      <c r="R246" s="170"/>
      <c r="S246" s="170"/>
      <c r="T246" s="171"/>
      <c r="AT246" s="166" t="s">
        <v>248</v>
      </c>
      <c r="AU246" s="166" t="s">
        <v>78</v>
      </c>
      <c r="AV246" s="13" t="s">
        <v>76</v>
      </c>
      <c r="AW246" s="13" t="s">
        <v>32</v>
      </c>
      <c r="AX246" s="13" t="s">
        <v>69</v>
      </c>
      <c r="AY246" s="166" t="s">
        <v>238</v>
      </c>
    </row>
    <row r="247" spans="1:65" s="13" customFormat="1" ht="11.25">
      <c r="B247" s="165"/>
      <c r="D247" s="158" t="s">
        <v>248</v>
      </c>
      <c r="E247" s="166" t="s">
        <v>3</v>
      </c>
      <c r="F247" s="167" t="s">
        <v>366</v>
      </c>
      <c r="H247" s="166" t="s">
        <v>3</v>
      </c>
      <c r="I247" s="168"/>
      <c r="L247" s="165"/>
      <c r="M247" s="169"/>
      <c r="N247" s="170"/>
      <c r="O247" s="170"/>
      <c r="P247" s="170"/>
      <c r="Q247" s="170"/>
      <c r="R247" s="170"/>
      <c r="S247" s="170"/>
      <c r="T247" s="171"/>
      <c r="AT247" s="166" t="s">
        <v>248</v>
      </c>
      <c r="AU247" s="166" t="s">
        <v>78</v>
      </c>
      <c r="AV247" s="13" t="s">
        <v>76</v>
      </c>
      <c r="AW247" s="13" t="s">
        <v>32</v>
      </c>
      <c r="AX247" s="13" t="s">
        <v>69</v>
      </c>
      <c r="AY247" s="166" t="s">
        <v>238</v>
      </c>
    </row>
    <row r="248" spans="1:65" s="14" customFormat="1" ht="11.25">
      <c r="B248" s="172"/>
      <c r="D248" s="158" t="s">
        <v>248</v>
      </c>
      <c r="E248" s="173" t="s">
        <v>3</v>
      </c>
      <c r="F248" s="174" t="s">
        <v>374</v>
      </c>
      <c r="H248" s="175">
        <v>85.295000000000002</v>
      </c>
      <c r="I248" s="176"/>
      <c r="L248" s="172"/>
      <c r="M248" s="177"/>
      <c r="N248" s="178"/>
      <c r="O248" s="178"/>
      <c r="P248" s="178"/>
      <c r="Q248" s="178"/>
      <c r="R248" s="178"/>
      <c r="S248" s="178"/>
      <c r="T248" s="179"/>
      <c r="AT248" s="173" t="s">
        <v>248</v>
      </c>
      <c r="AU248" s="173" t="s">
        <v>78</v>
      </c>
      <c r="AV248" s="14" t="s">
        <v>78</v>
      </c>
      <c r="AW248" s="14" t="s">
        <v>32</v>
      </c>
      <c r="AX248" s="14" t="s">
        <v>69</v>
      </c>
      <c r="AY248" s="173" t="s">
        <v>238</v>
      </c>
    </row>
    <row r="249" spans="1:65" s="15" customFormat="1" ht="11.25">
      <c r="B249" s="180"/>
      <c r="D249" s="158" t="s">
        <v>248</v>
      </c>
      <c r="E249" s="181" t="s">
        <v>3</v>
      </c>
      <c r="F249" s="182" t="s">
        <v>253</v>
      </c>
      <c r="H249" s="183">
        <v>85.295000000000002</v>
      </c>
      <c r="I249" s="184"/>
      <c r="L249" s="180"/>
      <c r="M249" s="185"/>
      <c r="N249" s="186"/>
      <c r="O249" s="186"/>
      <c r="P249" s="186"/>
      <c r="Q249" s="186"/>
      <c r="R249" s="186"/>
      <c r="S249" s="186"/>
      <c r="T249" s="187"/>
      <c r="AT249" s="181" t="s">
        <v>248</v>
      </c>
      <c r="AU249" s="181" t="s">
        <v>78</v>
      </c>
      <c r="AV249" s="15" t="s">
        <v>244</v>
      </c>
      <c r="AW249" s="15" t="s">
        <v>32</v>
      </c>
      <c r="AX249" s="15" t="s">
        <v>76</v>
      </c>
      <c r="AY249" s="181" t="s">
        <v>238</v>
      </c>
    </row>
    <row r="250" spans="1:65" s="2" customFormat="1" ht="24.2" customHeight="1">
      <c r="A250" s="33"/>
      <c r="B250" s="144"/>
      <c r="C250" s="145" t="s">
        <v>302</v>
      </c>
      <c r="D250" s="145" t="s">
        <v>240</v>
      </c>
      <c r="E250" s="146" t="s">
        <v>375</v>
      </c>
      <c r="F250" s="147" t="s">
        <v>376</v>
      </c>
      <c r="G250" s="148" t="s">
        <v>308</v>
      </c>
      <c r="H250" s="149">
        <v>71.944999999999993</v>
      </c>
      <c r="I250" s="150"/>
      <c r="J250" s="151">
        <f>ROUND(I250*H250,2)</f>
        <v>0</v>
      </c>
      <c r="K250" s="147" t="s">
        <v>243</v>
      </c>
      <c r="L250" s="34"/>
      <c r="M250" s="152" t="s">
        <v>3</v>
      </c>
      <c r="N250" s="153" t="s">
        <v>40</v>
      </c>
      <c r="O250" s="54"/>
      <c r="P250" s="154">
        <f>O250*H250</f>
        <v>0</v>
      </c>
      <c r="Q250" s="154">
        <v>0</v>
      </c>
      <c r="R250" s="154">
        <f>Q250*H250</f>
        <v>0</v>
      </c>
      <c r="S250" s="154">
        <v>0</v>
      </c>
      <c r="T250" s="155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6" t="s">
        <v>244</v>
      </c>
      <c r="AT250" s="156" t="s">
        <v>240</v>
      </c>
      <c r="AU250" s="156" t="s">
        <v>78</v>
      </c>
      <c r="AY250" s="18" t="s">
        <v>238</v>
      </c>
      <c r="BE250" s="157">
        <f>IF(N250="základní",J250,0)</f>
        <v>0</v>
      </c>
      <c r="BF250" s="157">
        <f>IF(N250="snížená",J250,0)</f>
        <v>0</v>
      </c>
      <c r="BG250" s="157">
        <f>IF(N250="zákl. přenesená",J250,0)</f>
        <v>0</v>
      </c>
      <c r="BH250" s="157">
        <f>IF(N250="sníž. přenesená",J250,0)</f>
        <v>0</v>
      </c>
      <c r="BI250" s="157">
        <f>IF(N250="nulová",J250,0)</f>
        <v>0</v>
      </c>
      <c r="BJ250" s="18" t="s">
        <v>76</v>
      </c>
      <c r="BK250" s="157">
        <f>ROUND(I250*H250,2)</f>
        <v>0</v>
      </c>
      <c r="BL250" s="18" t="s">
        <v>244</v>
      </c>
      <c r="BM250" s="156" t="s">
        <v>377</v>
      </c>
    </row>
    <row r="251" spans="1:65" s="2" customFormat="1" ht="11.25">
      <c r="A251" s="33"/>
      <c r="B251" s="34"/>
      <c r="C251" s="33"/>
      <c r="D251" s="158" t="s">
        <v>245</v>
      </c>
      <c r="E251" s="33"/>
      <c r="F251" s="159" t="s">
        <v>376</v>
      </c>
      <c r="G251" s="33"/>
      <c r="H251" s="33"/>
      <c r="I251" s="160"/>
      <c r="J251" s="33"/>
      <c r="K251" s="33"/>
      <c r="L251" s="34"/>
      <c r="M251" s="161"/>
      <c r="N251" s="162"/>
      <c r="O251" s="54"/>
      <c r="P251" s="54"/>
      <c r="Q251" s="54"/>
      <c r="R251" s="54"/>
      <c r="S251" s="54"/>
      <c r="T251" s="55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18" t="s">
        <v>245</v>
      </c>
      <c r="AU251" s="18" t="s">
        <v>78</v>
      </c>
    </row>
    <row r="252" spans="1:65" s="2" customFormat="1" ht="11.25">
      <c r="A252" s="33"/>
      <c r="B252" s="34"/>
      <c r="C252" s="33"/>
      <c r="D252" s="163" t="s">
        <v>246</v>
      </c>
      <c r="E252" s="33"/>
      <c r="F252" s="164" t="s">
        <v>378</v>
      </c>
      <c r="G252" s="33"/>
      <c r="H252" s="33"/>
      <c r="I252" s="160"/>
      <c r="J252" s="33"/>
      <c r="K252" s="33"/>
      <c r="L252" s="34"/>
      <c r="M252" s="161"/>
      <c r="N252" s="162"/>
      <c r="O252" s="54"/>
      <c r="P252" s="54"/>
      <c r="Q252" s="54"/>
      <c r="R252" s="54"/>
      <c r="S252" s="54"/>
      <c r="T252" s="55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246</v>
      </c>
      <c r="AU252" s="18" t="s">
        <v>78</v>
      </c>
    </row>
    <row r="253" spans="1:65" s="13" customFormat="1" ht="11.25">
      <c r="B253" s="165"/>
      <c r="D253" s="158" t="s">
        <v>248</v>
      </c>
      <c r="E253" s="166" t="s">
        <v>3</v>
      </c>
      <c r="F253" s="167" t="s">
        <v>379</v>
      </c>
      <c r="H253" s="166" t="s">
        <v>3</v>
      </c>
      <c r="I253" s="168"/>
      <c r="L253" s="165"/>
      <c r="M253" s="169"/>
      <c r="N253" s="170"/>
      <c r="O253" s="170"/>
      <c r="P253" s="170"/>
      <c r="Q253" s="170"/>
      <c r="R253" s="170"/>
      <c r="S253" s="170"/>
      <c r="T253" s="171"/>
      <c r="AT253" s="166" t="s">
        <v>248</v>
      </c>
      <c r="AU253" s="166" t="s">
        <v>78</v>
      </c>
      <c r="AV253" s="13" t="s">
        <v>76</v>
      </c>
      <c r="AW253" s="13" t="s">
        <v>32</v>
      </c>
      <c r="AX253" s="13" t="s">
        <v>69</v>
      </c>
      <c r="AY253" s="166" t="s">
        <v>238</v>
      </c>
    </row>
    <row r="254" spans="1:65" s="13" customFormat="1" ht="11.25">
      <c r="B254" s="165"/>
      <c r="D254" s="158" t="s">
        <v>248</v>
      </c>
      <c r="E254" s="166" t="s">
        <v>3</v>
      </c>
      <c r="F254" s="167" t="s">
        <v>366</v>
      </c>
      <c r="H254" s="166" t="s">
        <v>3</v>
      </c>
      <c r="I254" s="168"/>
      <c r="L254" s="165"/>
      <c r="M254" s="169"/>
      <c r="N254" s="170"/>
      <c r="O254" s="170"/>
      <c r="P254" s="170"/>
      <c r="Q254" s="170"/>
      <c r="R254" s="170"/>
      <c r="S254" s="170"/>
      <c r="T254" s="171"/>
      <c r="AT254" s="166" t="s">
        <v>248</v>
      </c>
      <c r="AU254" s="166" t="s">
        <v>78</v>
      </c>
      <c r="AV254" s="13" t="s">
        <v>76</v>
      </c>
      <c r="AW254" s="13" t="s">
        <v>32</v>
      </c>
      <c r="AX254" s="13" t="s">
        <v>69</v>
      </c>
      <c r="AY254" s="166" t="s">
        <v>238</v>
      </c>
    </row>
    <row r="255" spans="1:65" s="14" customFormat="1" ht="11.25">
      <c r="B255" s="172"/>
      <c r="D255" s="158" t="s">
        <v>248</v>
      </c>
      <c r="E255" s="173" t="s">
        <v>3</v>
      </c>
      <c r="F255" s="174" t="s">
        <v>380</v>
      </c>
      <c r="H255" s="175">
        <v>71.944999999999993</v>
      </c>
      <c r="I255" s="176"/>
      <c r="L255" s="172"/>
      <c r="M255" s="177"/>
      <c r="N255" s="178"/>
      <c r="O255" s="178"/>
      <c r="P255" s="178"/>
      <c r="Q255" s="178"/>
      <c r="R255" s="178"/>
      <c r="S255" s="178"/>
      <c r="T255" s="179"/>
      <c r="AT255" s="173" t="s">
        <v>248</v>
      </c>
      <c r="AU255" s="173" t="s">
        <v>78</v>
      </c>
      <c r="AV255" s="14" t="s">
        <v>78</v>
      </c>
      <c r="AW255" s="14" t="s">
        <v>32</v>
      </c>
      <c r="AX255" s="14" t="s">
        <v>69</v>
      </c>
      <c r="AY255" s="173" t="s">
        <v>238</v>
      </c>
    </row>
    <row r="256" spans="1:65" s="15" customFormat="1" ht="11.25">
      <c r="B256" s="180"/>
      <c r="D256" s="158" t="s">
        <v>248</v>
      </c>
      <c r="E256" s="181" t="s">
        <v>3</v>
      </c>
      <c r="F256" s="182" t="s">
        <v>253</v>
      </c>
      <c r="H256" s="183">
        <v>71.944999999999993</v>
      </c>
      <c r="I256" s="184"/>
      <c r="L256" s="180"/>
      <c r="M256" s="185"/>
      <c r="N256" s="186"/>
      <c r="O256" s="186"/>
      <c r="P256" s="186"/>
      <c r="Q256" s="186"/>
      <c r="R256" s="186"/>
      <c r="S256" s="186"/>
      <c r="T256" s="187"/>
      <c r="AT256" s="181" t="s">
        <v>248</v>
      </c>
      <c r="AU256" s="181" t="s">
        <v>78</v>
      </c>
      <c r="AV256" s="15" t="s">
        <v>244</v>
      </c>
      <c r="AW256" s="15" t="s">
        <v>32</v>
      </c>
      <c r="AX256" s="15" t="s">
        <v>76</v>
      </c>
      <c r="AY256" s="181" t="s">
        <v>238</v>
      </c>
    </row>
    <row r="257" spans="1:65" s="2" customFormat="1" ht="33" customHeight="1">
      <c r="A257" s="33"/>
      <c r="B257" s="144"/>
      <c r="C257" s="145" t="s">
        <v>381</v>
      </c>
      <c r="D257" s="145" t="s">
        <v>240</v>
      </c>
      <c r="E257" s="146" t="s">
        <v>382</v>
      </c>
      <c r="F257" s="147" t="s">
        <v>383</v>
      </c>
      <c r="G257" s="148" t="s">
        <v>384</v>
      </c>
      <c r="H257" s="149">
        <v>149.26599999999999</v>
      </c>
      <c r="I257" s="150"/>
      <c r="J257" s="151">
        <f>ROUND(I257*H257,2)</f>
        <v>0</v>
      </c>
      <c r="K257" s="147" t="s">
        <v>243</v>
      </c>
      <c r="L257" s="34"/>
      <c r="M257" s="152" t="s">
        <v>3</v>
      </c>
      <c r="N257" s="153" t="s">
        <v>40</v>
      </c>
      <c r="O257" s="54"/>
      <c r="P257" s="154">
        <f>O257*H257</f>
        <v>0</v>
      </c>
      <c r="Q257" s="154">
        <v>0</v>
      </c>
      <c r="R257" s="154">
        <f>Q257*H257</f>
        <v>0</v>
      </c>
      <c r="S257" s="154">
        <v>0</v>
      </c>
      <c r="T257" s="155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6" t="s">
        <v>244</v>
      </c>
      <c r="AT257" s="156" t="s">
        <v>240</v>
      </c>
      <c r="AU257" s="156" t="s">
        <v>78</v>
      </c>
      <c r="AY257" s="18" t="s">
        <v>238</v>
      </c>
      <c r="BE257" s="157">
        <f>IF(N257="základní",J257,0)</f>
        <v>0</v>
      </c>
      <c r="BF257" s="157">
        <f>IF(N257="snížená",J257,0)</f>
        <v>0</v>
      </c>
      <c r="BG257" s="157">
        <f>IF(N257="zákl. přenesená",J257,0)</f>
        <v>0</v>
      </c>
      <c r="BH257" s="157">
        <f>IF(N257="sníž. přenesená",J257,0)</f>
        <v>0</v>
      </c>
      <c r="BI257" s="157">
        <f>IF(N257="nulová",J257,0)</f>
        <v>0</v>
      </c>
      <c r="BJ257" s="18" t="s">
        <v>76</v>
      </c>
      <c r="BK257" s="157">
        <f>ROUND(I257*H257,2)</f>
        <v>0</v>
      </c>
      <c r="BL257" s="18" t="s">
        <v>244</v>
      </c>
      <c r="BM257" s="156" t="s">
        <v>385</v>
      </c>
    </row>
    <row r="258" spans="1:65" s="2" customFormat="1" ht="19.5">
      <c r="A258" s="33"/>
      <c r="B258" s="34"/>
      <c r="C258" s="33"/>
      <c r="D258" s="158" t="s">
        <v>245</v>
      </c>
      <c r="E258" s="33"/>
      <c r="F258" s="159" t="s">
        <v>383</v>
      </c>
      <c r="G258" s="33"/>
      <c r="H258" s="33"/>
      <c r="I258" s="160"/>
      <c r="J258" s="33"/>
      <c r="K258" s="33"/>
      <c r="L258" s="34"/>
      <c r="M258" s="161"/>
      <c r="N258" s="162"/>
      <c r="O258" s="54"/>
      <c r="P258" s="54"/>
      <c r="Q258" s="54"/>
      <c r="R258" s="54"/>
      <c r="S258" s="54"/>
      <c r="T258" s="55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T258" s="18" t="s">
        <v>245</v>
      </c>
      <c r="AU258" s="18" t="s">
        <v>78</v>
      </c>
    </row>
    <row r="259" spans="1:65" s="2" customFormat="1" ht="11.25">
      <c r="A259" s="33"/>
      <c r="B259" s="34"/>
      <c r="C259" s="33"/>
      <c r="D259" s="163" t="s">
        <v>246</v>
      </c>
      <c r="E259" s="33"/>
      <c r="F259" s="164" t="s">
        <v>386</v>
      </c>
      <c r="G259" s="33"/>
      <c r="H259" s="33"/>
      <c r="I259" s="160"/>
      <c r="J259" s="33"/>
      <c r="K259" s="33"/>
      <c r="L259" s="34"/>
      <c r="M259" s="161"/>
      <c r="N259" s="162"/>
      <c r="O259" s="54"/>
      <c r="P259" s="54"/>
      <c r="Q259" s="54"/>
      <c r="R259" s="54"/>
      <c r="S259" s="54"/>
      <c r="T259" s="55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246</v>
      </c>
      <c r="AU259" s="18" t="s">
        <v>78</v>
      </c>
    </row>
    <row r="260" spans="1:65" s="13" customFormat="1" ht="22.5">
      <c r="B260" s="165"/>
      <c r="D260" s="158" t="s">
        <v>248</v>
      </c>
      <c r="E260" s="166" t="s">
        <v>3</v>
      </c>
      <c r="F260" s="167" t="s">
        <v>387</v>
      </c>
      <c r="H260" s="166" t="s">
        <v>3</v>
      </c>
      <c r="I260" s="168"/>
      <c r="L260" s="165"/>
      <c r="M260" s="169"/>
      <c r="N260" s="170"/>
      <c r="O260" s="170"/>
      <c r="P260" s="170"/>
      <c r="Q260" s="170"/>
      <c r="R260" s="170"/>
      <c r="S260" s="170"/>
      <c r="T260" s="171"/>
      <c r="AT260" s="166" t="s">
        <v>248</v>
      </c>
      <c r="AU260" s="166" t="s">
        <v>78</v>
      </c>
      <c r="AV260" s="13" t="s">
        <v>76</v>
      </c>
      <c r="AW260" s="13" t="s">
        <v>32</v>
      </c>
      <c r="AX260" s="13" t="s">
        <v>69</v>
      </c>
      <c r="AY260" s="166" t="s">
        <v>238</v>
      </c>
    </row>
    <row r="261" spans="1:65" s="13" customFormat="1" ht="11.25">
      <c r="B261" s="165"/>
      <c r="D261" s="158" t="s">
        <v>248</v>
      </c>
      <c r="E261" s="166" t="s">
        <v>3</v>
      </c>
      <c r="F261" s="167" t="s">
        <v>366</v>
      </c>
      <c r="H261" s="166" t="s">
        <v>3</v>
      </c>
      <c r="I261" s="168"/>
      <c r="L261" s="165"/>
      <c r="M261" s="169"/>
      <c r="N261" s="170"/>
      <c r="O261" s="170"/>
      <c r="P261" s="170"/>
      <c r="Q261" s="170"/>
      <c r="R261" s="170"/>
      <c r="S261" s="170"/>
      <c r="T261" s="171"/>
      <c r="AT261" s="166" t="s">
        <v>248</v>
      </c>
      <c r="AU261" s="166" t="s">
        <v>78</v>
      </c>
      <c r="AV261" s="13" t="s">
        <v>76</v>
      </c>
      <c r="AW261" s="13" t="s">
        <v>32</v>
      </c>
      <c r="AX261" s="13" t="s">
        <v>69</v>
      </c>
      <c r="AY261" s="166" t="s">
        <v>238</v>
      </c>
    </row>
    <row r="262" spans="1:65" s="14" customFormat="1" ht="11.25">
      <c r="B262" s="172"/>
      <c r="D262" s="158" t="s">
        <v>248</v>
      </c>
      <c r="E262" s="173" t="s">
        <v>3</v>
      </c>
      <c r="F262" s="174" t="s">
        <v>388</v>
      </c>
      <c r="H262" s="175">
        <v>149.26625000000001</v>
      </c>
      <c r="I262" s="176"/>
      <c r="L262" s="172"/>
      <c r="M262" s="177"/>
      <c r="N262" s="178"/>
      <c r="O262" s="178"/>
      <c r="P262" s="178"/>
      <c r="Q262" s="178"/>
      <c r="R262" s="178"/>
      <c r="S262" s="178"/>
      <c r="T262" s="179"/>
      <c r="AT262" s="173" t="s">
        <v>248</v>
      </c>
      <c r="AU262" s="173" t="s">
        <v>78</v>
      </c>
      <c r="AV262" s="14" t="s">
        <v>78</v>
      </c>
      <c r="AW262" s="14" t="s">
        <v>32</v>
      </c>
      <c r="AX262" s="14" t="s">
        <v>69</v>
      </c>
      <c r="AY262" s="173" t="s">
        <v>238</v>
      </c>
    </row>
    <row r="263" spans="1:65" s="15" customFormat="1" ht="11.25">
      <c r="B263" s="180"/>
      <c r="D263" s="158" t="s">
        <v>248</v>
      </c>
      <c r="E263" s="181" t="s">
        <v>3</v>
      </c>
      <c r="F263" s="182" t="s">
        <v>253</v>
      </c>
      <c r="H263" s="183">
        <v>149.26625000000001</v>
      </c>
      <c r="I263" s="184"/>
      <c r="L263" s="180"/>
      <c r="M263" s="185"/>
      <c r="N263" s="186"/>
      <c r="O263" s="186"/>
      <c r="P263" s="186"/>
      <c r="Q263" s="186"/>
      <c r="R263" s="186"/>
      <c r="S263" s="186"/>
      <c r="T263" s="187"/>
      <c r="AT263" s="181" t="s">
        <v>248</v>
      </c>
      <c r="AU263" s="181" t="s">
        <v>78</v>
      </c>
      <c r="AV263" s="15" t="s">
        <v>244</v>
      </c>
      <c r="AW263" s="15" t="s">
        <v>32</v>
      </c>
      <c r="AX263" s="15" t="s">
        <v>76</v>
      </c>
      <c r="AY263" s="181" t="s">
        <v>238</v>
      </c>
    </row>
    <row r="264" spans="1:65" s="2" customFormat="1" ht="16.5" customHeight="1">
      <c r="A264" s="33"/>
      <c r="B264" s="144"/>
      <c r="C264" s="145" t="s">
        <v>309</v>
      </c>
      <c r="D264" s="145" t="s">
        <v>240</v>
      </c>
      <c r="E264" s="146" t="s">
        <v>389</v>
      </c>
      <c r="F264" s="147" t="s">
        <v>390</v>
      </c>
      <c r="G264" s="148" t="s">
        <v>308</v>
      </c>
      <c r="H264" s="149">
        <v>85.295000000000002</v>
      </c>
      <c r="I264" s="150"/>
      <c r="J264" s="151">
        <f>ROUND(I264*H264,2)</f>
        <v>0</v>
      </c>
      <c r="K264" s="147" t="s">
        <v>243</v>
      </c>
      <c r="L264" s="34"/>
      <c r="M264" s="152" t="s">
        <v>3</v>
      </c>
      <c r="N264" s="153" t="s">
        <v>40</v>
      </c>
      <c r="O264" s="54"/>
      <c r="P264" s="154">
        <f>O264*H264</f>
        <v>0</v>
      </c>
      <c r="Q264" s="154">
        <v>0</v>
      </c>
      <c r="R264" s="154">
        <f>Q264*H264</f>
        <v>0</v>
      </c>
      <c r="S264" s="154">
        <v>0</v>
      </c>
      <c r="T264" s="155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6" t="s">
        <v>244</v>
      </c>
      <c r="AT264" s="156" t="s">
        <v>240</v>
      </c>
      <c r="AU264" s="156" t="s">
        <v>78</v>
      </c>
      <c r="AY264" s="18" t="s">
        <v>238</v>
      </c>
      <c r="BE264" s="157">
        <f>IF(N264="základní",J264,0)</f>
        <v>0</v>
      </c>
      <c r="BF264" s="157">
        <f>IF(N264="snížená",J264,0)</f>
        <v>0</v>
      </c>
      <c r="BG264" s="157">
        <f>IF(N264="zákl. přenesená",J264,0)</f>
        <v>0</v>
      </c>
      <c r="BH264" s="157">
        <f>IF(N264="sníž. přenesená",J264,0)</f>
        <v>0</v>
      </c>
      <c r="BI264" s="157">
        <f>IF(N264="nulová",J264,0)</f>
        <v>0</v>
      </c>
      <c r="BJ264" s="18" t="s">
        <v>76</v>
      </c>
      <c r="BK264" s="157">
        <f>ROUND(I264*H264,2)</f>
        <v>0</v>
      </c>
      <c r="BL264" s="18" t="s">
        <v>244</v>
      </c>
      <c r="BM264" s="156" t="s">
        <v>391</v>
      </c>
    </row>
    <row r="265" spans="1:65" s="2" customFormat="1" ht="11.25">
      <c r="A265" s="33"/>
      <c r="B265" s="34"/>
      <c r="C265" s="33"/>
      <c r="D265" s="158" t="s">
        <v>245</v>
      </c>
      <c r="E265" s="33"/>
      <c r="F265" s="159" t="s">
        <v>390</v>
      </c>
      <c r="G265" s="33"/>
      <c r="H265" s="33"/>
      <c r="I265" s="160"/>
      <c r="J265" s="33"/>
      <c r="K265" s="33"/>
      <c r="L265" s="34"/>
      <c r="M265" s="161"/>
      <c r="N265" s="162"/>
      <c r="O265" s="54"/>
      <c r="P265" s="54"/>
      <c r="Q265" s="54"/>
      <c r="R265" s="54"/>
      <c r="S265" s="54"/>
      <c r="T265" s="55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245</v>
      </c>
      <c r="AU265" s="18" t="s">
        <v>78</v>
      </c>
    </row>
    <row r="266" spans="1:65" s="2" customFormat="1" ht="11.25">
      <c r="A266" s="33"/>
      <c r="B266" s="34"/>
      <c r="C266" s="33"/>
      <c r="D266" s="163" t="s">
        <v>246</v>
      </c>
      <c r="E266" s="33"/>
      <c r="F266" s="164" t="s">
        <v>392</v>
      </c>
      <c r="G266" s="33"/>
      <c r="H266" s="33"/>
      <c r="I266" s="160"/>
      <c r="J266" s="33"/>
      <c r="K266" s="33"/>
      <c r="L266" s="34"/>
      <c r="M266" s="161"/>
      <c r="N266" s="162"/>
      <c r="O266" s="54"/>
      <c r="P266" s="54"/>
      <c r="Q266" s="54"/>
      <c r="R266" s="54"/>
      <c r="S266" s="54"/>
      <c r="T266" s="55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T266" s="18" t="s">
        <v>246</v>
      </c>
      <c r="AU266" s="18" t="s">
        <v>78</v>
      </c>
    </row>
    <row r="267" spans="1:65" s="13" customFormat="1" ht="11.25">
      <c r="B267" s="165"/>
      <c r="D267" s="158" t="s">
        <v>248</v>
      </c>
      <c r="E267" s="166" t="s">
        <v>3</v>
      </c>
      <c r="F267" s="167" t="s">
        <v>393</v>
      </c>
      <c r="H267" s="166" t="s">
        <v>3</v>
      </c>
      <c r="I267" s="168"/>
      <c r="L267" s="165"/>
      <c r="M267" s="169"/>
      <c r="N267" s="170"/>
      <c r="O267" s="170"/>
      <c r="P267" s="170"/>
      <c r="Q267" s="170"/>
      <c r="R267" s="170"/>
      <c r="S267" s="170"/>
      <c r="T267" s="171"/>
      <c r="AT267" s="166" t="s">
        <v>248</v>
      </c>
      <c r="AU267" s="166" t="s">
        <v>78</v>
      </c>
      <c r="AV267" s="13" t="s">
        <v>76</v>
      </c>
      <c r="AW267" s="13" t="s">
        <v>32</v>
      </c>
      <c r="AX267" s="13" t="s">
        <v>69</v>
      </c>
      <c r="AY267" s="166" t="s">
        <v>238</v>
      </c>
    </row>
    <row r="268" spans="1:65" s="13" customFormat="1" ht="11.25">
      <c r="B268" s="165"/>
      <c r="D268" s="158" t="s">
        <v>248</v>
      </c>
      <c r="E268" s="166" t="s">
        <v>3</v>
      </c>
      <c r="F268" s="167" t="s">
        <v>366</v>
      </c>
      <c r="H268" s="166" t="s">
        <v>3</v>
      </c>
      <c r="I268" s="168"/>
      <c r="L268" s="165"/>
      <c r="M268" s="169"/>
      <c r="N268" s="170"/>
      <c r="O268" s="170"/>
      <c r="P268" s="170"/>
      <c r="Q268" s="170"/>
      <c r="R268" s="170"/>
      <c r="S268" s="170"/>
      <c r="T268" s="171"/>
      <c r="AT268" s="166" t="s">
        <v>248</v>
      </c>
      <c r="AU268" s="166" t="s">
        <v>78</v>
      </c>
      <c r="AV268" s="13" t="s">
        <v>76</v>
      </c>
      <c r="AW268" s="13" t="s">
        <v>32</v>
      </c>
      <c r="AX268" s="13" t="s">
        <v>69</v>
      </c>
      <c r="AY268" s="166" t="s">
        <v>238</v>
      </c>
    </row>
    <row r="269" spans="1:65" s="14" customFormat="1" ht="11.25">
      <c r="B269" s="172"/>
      <c r="D269" s="158" t="s">
        <v>248</v>
      </c>
      <c r="E269" s="173" t="s">
        <v>3</v>
      </c>
      <c r="F269" s="174" t="s">
        <v>374</v>
      </c>
      <c r="H269" s="175">
        <v>85.295000000000002</v>
      </c>
      <c r="I269" s="176"/>
      <c r="L269" s="172"/>
      <c r="M269" s="177"/>
      <c r="N269" s="178"/>
      <c r="O269" s="178"/>
      <c r="P269" s="178"/>
      <c r="Q269" s="178"/>
      <c r="R269" s="178"/>
      <c r="S269" s="178"/>
      <c r="T269" s="179"/>
      <c r="AT269" s="173" t="s">
        <v>248</v>
      </c>
      <c r="AU269" s="173" t="s">
        <v>78</v>
      </c>
      <c r="AV269" s="14" t="s">
        <v>78</v>
      </c>
      <c r="AW269" s="14" t="s">
        <v>32</v>
      </c>
      <c r="AX269" s="14" t="s">
        <v>69</v>
      </c>
      <c r="AY269" s="173" t="s">
        <v>238</v>
      </c>
    </row>
    <row r="270" spans="1:65" s="15" customFormat="1" ht="11.25">
      <c r="B270" s="180"/>
      <c r="D270" s="158" t="s">
        <v>248</v>
      </c>
      <c r="E270" s="181" t="s">
        <v>3</v>
      </c>
      <c r="F270" s="182" t="s">
        <v>253</v>
      </c>
      <c r="H270" s="183">
        <v>85.295000000000002</v>
      </c>
      <c r="I270" s="184"/>
      <c r="L270" s="180"/>
      <c r="M270" s="185"/>
      <c r="N270" s="186"/>
      <c r="O270" s="186"/>
      <c r="P270" s="186"/>
      <c r="Q270" s="186"/>
      <c r="R270" s="186"/>
      <c r="S270" s="186"/>
      <c r="T270" s="187"/>
      <c r="AT270" s="181" t="s">
        <v>248</v>
      </c>
      <c r="AU270" s="181" t="s">
        <v>78</v>
      </c>
      <c r="AV270" s="15" t="s">
        <v>244</v>
      </c>
      <c r="AW270" s="15" t="s">
        <v>32</v>
      </c>
      <c r="AX270" s="15" t="s">
        <v>76</v>
      </c>
      <c r="AY270" s="181" t="s">
        <v>238</v>
      </c>
    </row>
    <row r="271" spans="1:65" s="2" customFormat="1" ht="24.2" customHeight="1">
      <c r="A271" s="33"/>
      <c r="B271" s="144"/>
      <c r="C271" s="145" t="s">
        <v>8</v>
      </c>
      <c r="D271" s="145" t="s">
        <v>240</v>
      </c>
      <c r="E271" s="146" t="s">
        <v>394</v>
      </c>
      <c r="F271" s="147" t="s">
        <v>395</v>
      </c>
      <c r="G271" s="148" t="s">
        <v>308</v>
      </c>
      <c r="H271" s="149">
        <v>47</v>
      </c>
      <c r="I271" s="150"/>
      <c r="J271" s="151">
        <f>ROUND(I271*H271,2)</f>
        <v>0</v>
      </c>
      <c r="K271" s="147" t="s">
        <v>243</v>
      </c>
      <c r="L271" s="34"/>
      <c r="M271" s="152" t="s">
        <v>3</v>
      </c>
      <c r="N271" s="153" t="s">
        <v>40</v>
      </c>
      <c r="O271" s="54"/>
      <c r="P271" s="154">
        <f>O271*H271</f>
        <v>0</v>
      </c>
      <c r="Q271" s="154">
        <v>0</v>
      </c>
      <c r="R271" s="154">
        <f>Q271*H271</f>
        <v>0</v>
      </c>
      <c r="S271" s="154">
        <v>0</v>
      </c>
      <c r="T271" s="155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6" t="s">
        <v>244</v>
      </c>
      <c r="AT271" s="156" t="s">
        <v>240</v>
      </c>
      <c r="AU271" s="156" t="s">
        <v>78</v>
      </c>
      <c r="AY271" s="18" t="s">
        <v>238</v>
      </c>
      <c r="BE271" s="157">
        <f>IF(N271="základní",J271,0)</f>
        <v>0</v>
      </c>
      <c r="BF271" s="157">
        <f>IF(N271="snížená",J271,0)</f>
        <v>0</v>
      </c>
      <c r="BG271" s="157">
        <f>IF(N271="zákl. přenesená",J271,0)</f>
        <v>0</v>
      </c>
      <c r="BH271" s="157">
        <f>IF(N271="sníž. přenesená",J271,0)</f>
        <v>0</v>
      </c>
      <c r="BI271" s="157">
        <f>IF(N271="nulová",J271,0)</f>
        <v>0</v>
      </c>
      <c r="BJ271" s="18" t="s">
        <v>76</v>
      </c>
      <c r="BK271" s="157">
        <f>ROUND(I271*H271,2)</f>
        <v>0</v>
      </c>
      <c r="BL271" s="18" t="s">
        <v>244</v>
      </c>
      <c r="BM271" s="156" t="s">
        <v>396</v>
      </c>
    </row>
    <row r="272" spans="1:65" s="2" customFormat="1" ht="19.5">
      <c r="A272" s="33"/>
      <c r="B272" s="34"/>
      <c r="C272" s="33"/>
      <c r="D272" s="158" t="s">
        <v>245</v>
      </c>
      <c r="E272" s="33"/>
      <c r="F272" s="159" t="s">
        <v>395</v>
      </c>
      <c r="G272" s="33"/>
      <c r="H272" s="33"/>
      <c r="I272" s="160"/>
      <c r="J272" s="33"/>
      <c r="K272" s="33"/>
      <c r="L272" s="34"/>
      <c r="M272" s="161"/>
      <c r="N272" s="162"/>
      <c r="O272" s="54"/>
      <c r="P272" s="54"/>
      <c r="Q272" s="54"/>
      <c r="R272" s="54"/>
      <c r="S272" s="54"/>
      <c r="T272" s="55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T272" s="18" t="s">
        <v>245</v>
      </c>
      <c r="AU272" s="18" t="s">
        <v>78</v>
      </c>
    </row>
    <row r="273" spans="1:65" s="2" customFormat="1" ht="11.25">
      <c r="A273" s="33"/>
      <c r="B273" s="34"/>
      <c r="C273" s="33"/>
      <c r="D273" s="163" t="s">
        <v>246</v>
      </c>
      <c r="E273" s="33"/>
      <c r="F273" s="164" t="s">
        <v>397</v>
      </c>
      <c r="G273" s="33"/>
      <c r="H273" s="33"/>
      <c r="I273" s="160"/>
      <c r="J273" s="33"/>
      <c r="K273" s="33"/>
      <c r="L273" s="34"/>
      <c r="M273" s="161"/>
      <c r="N273" s="162"/>
      <c r="O273" s="54"/>
      <c r="P273" s="54"/>
      <c r="Q273" s="54"/>
      <c r="R273" s="54"/>
      <c r="S273" s="54"/>
      <c r="T273" s="55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18" t="s">
        <v>246</v>
      </c>
      <c r="AU273" s="18" t="s">
        <v>78</v>
      </c>
    </row>
    <row r="274" spans="1:65" s="13" customFormat="1" ht="11.25">
      <c r="B274" s="165"/>
      <c r="D274" s="158" t="s">
        <v>248</v>
      </c>
      <c r="E274" s="166" t="s">
        <v>3</v>
      </c>
      <c r="F274" s="167" t="s">
        <v>341</v>
      </c>
      <c r="H274" s="166" t="s">
        <v>3</v>
      </c>
      <c r="I274" s="168"/>
      <c r="L274" s="165"/>
      <c r="M274" s="169"/>
      <c r="N274" s="170"/>
      <c r="O274" s="170"/>
      <c r="P274" s="170"/>
      <c r="Q274" s="170"/>
      <c r="R274" s="170"/>
      <c r="S274" s="170"/>
      <c r="T274" s="171"/>
      <c r="AT274" s="166" t="s">
        <v>248</v>
      </c>
      <c r="AU274" s="166" t="s">
        <v>78</v>
      </c>
      <c r="AV274" s="13" t="s">
        <v>76</v>
      </c>
      <c r="AW274" s="13" t="s">
        <v>32</v>
      </c>
      <c r="AX274" s="13" t="s">
        <v>69</v>
      </c>
      <c r="AY274" s="166" t="s">
        <v>238</v>
      </c>
    </row>
    <row r="275" spans="1:65" s="13" customFormat="1" ht="11.25">
      <c r="B275" s="165"/>
      <c r="D275" s="158" t="s">
        <v>248</v>
      </c>
      <c r="E275" s="166" t="s">
        <v>3</v>
      </c>
      <c r="F275" s="167" t="s">
        <v>342</v>
      </c>
      <c r="H275" s="166" t="s">
        <v>3</v>
      </c>
      <c r="I275" s="168"/>
      <c r="L275" s="165"/>
      <c r="M275" s="169"/>
      <c r="N275" s="170"/>
      <c r="O275" s="170"/>
      <c r="P275" s="170"/>
      <c r="Q275" s="170"/>
      <c r="R275" s="170"/>
      <c r="S275" s="170"/>
      <c r="T275" s="171"/>
      <c r="AT275" s="166" t="s">
        <v>248</v>
      </c>
      <c r="AU275" s="166" t="s">
        <v>78</v>
      </c>
      <c r="AV275" s="13" t="s">
        <v>76</v>
      </c>
      <c r="AW275" s="13" t="s">
        <v>32</v>
      </c>
      <c r="AX275" s="13" t="s">
        <v>69</v>
      </c>
      <c r="AY275" s="166" t="s">
        <v>238</v>
      </c>
    </row>
    <row r="276" spans="1:65" s="13" customFormat="1" ht="22.5">
      <c r="B276" s="165"/>
      <c r="D276" s="158" t="s">
        <v>248</v>
      </c>
      <c r="E276" s="166" t="s">
        <v>3</v>
      </c>
      <c r="F276" s="167" t="s">
        <v>398</v>
      </c>
      <c r="H276" s="166" t="s">
        <v>3</v>
      </c>
      <c r="I276" s="168"/>
      <c r="L276" s="165"/>
      <c r="M276" s="169"/>
      <c r="N276" s="170"/>
      <c r="O276" s="170"/>
      <c r="P276" s="170"/>
      <c r="Q276" s="170"/>
      <c r="R276" s="170"/>
      <c r="S276" s="170"/>
      <c r="T276" s="171"/>
      <c r="AT276" s="166" t="s">
        <v>248</v>
      </c>
      <c r="AU276" s="166" t="s">
        <v>78</v>
      </c>
      <c r="AV276" s="13" t="s">
        <v>76</v>
      </c>
      <c r="AW276" s="13" t="s">
        <v>32</v>
      </c>
      <c r="AX276" s="13" t="s">
        <v>69</v>
      </c>
      <c r="AY276" s="166" t="s">
        <v>238</v>
      </c>
    </row>
    <row r="277" spans="1:65" s="13" customFormat="1" ht="11.25">
      <c r="B277" s="165"/>
      <c r="D277" s="158" t="s">
        <v>248</v>
      </c>
      <c r="E277" s="166" t="s">
        <v>3</v>
      </c>
      <c r="F277" s="167" t="s">
        <v>399</v>
      </c>
      <c r="H277" s="166" t="s">
        <v>3</v>
      </c>
      <c r="I277" s="168"/>
      <c r="L277" s="165"/>
      <c r="M277" s="169"/>
      <c r="N277" s="170"/>
      <c r="O277" s="170"/>
      <c r="P277" s="170"/>
      <c r="Q277" s="170"/>
      <c r="R277" s="170"/>
      <c r="S277" s="170"/>
      <c r="T277" s="171"/>
      <c r="AT277" s="166" t="s">
        <v>248</v>
      </c>
      <c r="AU277" s="166" t="s">
        <v>78</v>
      </c>
      <c r="AV277" s="13" t="s">
        <v>76</v>
      </c>
      <c r="AW277" s="13" t="s">
        <v>32</v>
      </c>
      <c r="AX277" s="13" t="s">
        <v>69</v>
      </c>
      <c r="AY277" s="166" t="s">
        <v>238</v>
      </c>
    </row>
    <row r="278" spans="1:65" s="13" customFormat="1" ht="11.25">
      <c r="B278" s="165"/>
      <c r="D278" s="158" t="s">
        <v>248</v>
      </c>
      <c r="E278" s="166" t="s">
        <v>3</v>
      </c>
      <c r="F278" s="167" t="s">
        <v>344</v>
      </c>
      <c r="H278" s="166" t="s">
        <v>3</v>
      </c>
      <c r="I278" s="168"/>
      <c r="L278" s="165"/>
      <c r="M278" s="169"/>
      <c r="N278" s="170"/>
      <c r="O278" s="170"/>
      <c r="P278" s="170"/>
      <c r="Q278" s="170"/>
      <c r="R278" s="170"/>
      <c r="S278" s="170"/>
      <c r="T278" s="171"/>
      <c r="AT278" s="166" t="s">
        <v>248</v>
      </c>
      <c r="AU278" s="166" t="s">
        <v>78</v>
      </c>
      <c r="AV278" s="13" t="s">
        <v>76</v>
      </c>
      <c r="AW278" s="13" t="s">
        <v>32</v>
      </c>
      <c r="AX278" s="13" t="s">
        <v>69</v>
      </c>
      <c r="AY278" s="166" t="s">
        <v>238</v>
      </c>
    </row>
    <row r="279" spans="1:65" s="14" customFormat="1" ht="11.25">
      <c r="B279" s="172"/>
      <c r="D279" s="158" t="s">
        <v>248</v>
      </c>
      <c r="E279" s="173" t="s">
        <v>3</v>
      </c>
      <c r="F279" s="174" t="s">
        <v>345</v>
      </c>
      <c r="H279" s="175">
        <v>106.4796525</v>
      </c>
      <c r="I279" s="176"/>
      <c r="L279" s="172"/>
      <c r="M279" s="177"/>
      <c r="N279" s="178"/>
      <c r="O279" s="178"/>
      <c r="P279" s="178"/>
      <c r="Q279" s="178"/>
      <c r="R279" s="178"/>
      <c r="S279" s="178"/>
      <c r="T279" s="179"/>
      <c r="AT279" s="173" t="s">
        <v>248</v>
      </c>
      <c r="AU279" s="173" t="s">
        <v>78</v>
      </c>
      <c r="AV279" s="14" t="s">
        <v>78</v>
      </c>
      <c r="AW279" s="14" t="s">
        <v>32</v>
      </c>
      <c r="AX279" s="14" t="s">
        <v>69</v>
      </c>
      <c r="AY279" s="173" t="s">
        <v>238</v>
      </c>
    </row>
    <row r="280" spans="1:65" s="14" customFormat="1" ht="11.25">
      <c r="B280" s="172"/>
      <c r="D280" s="158" t="s">
        <v>248</v>
      </c>
      <c r="E280" s="173" t="s">
        <v>3</v>
      </c>
      <c r="F280" s="174" t="s">
        <v>400</v>
      </c>
      <c r="H280" s="175">
        <v>-9.1595399999999998</v>
      </c>
      <c r="I280" s="176"/>
      <c r="L280" s="172"/>
      <c r="M280" s="177"/>
      <c r="N280" s="178"/>
      <c r="O280" s="178"/>
      <c r="P280" s="178"/>
      <c r="Q280" s="178"/>
      <c r="R280" s="178"/>
      <c r="S280" s="178"/>
      <c r="T280" s="179"/>
      <c r="AT280" s="173" t="s">
        <v>248</v>
      </c>
      <c r="AU280" s="173" t="s">
        <v>78</v>
      </c>
      <c r="AV280" s="14" t="s">
        <v>78</v>
      </c>
      <c r="AW280" s="14" t="s">
        <v>32</v>
      </c>
      <c r="AX280" s="14" t="s">
        <v>69</v>
      </c>
      <c r="AY280" s="173" t="s">
        <v>238</v>
      </c>
    </row>
    <row r="281" spans="1:65" s="14" customFormat="1" ht="22.5">
      <c r="B281" s="172"/>
      <c r="D281" s="158" t="s">
        <v>248</v>
      </c>
      <c r="E281" s="173" t="s">
        <v>3</v>
      </c>
      <c r="F281" s="174" t="s">
        <v>401</v>
      </c>
      <c r="H281" s="175">
        <v>-25.761206250000001</v>
      </c>
      <c r="I281" s="176"/>
      <c r="L281" s="172"/>
      <c r="M281" s="177"/>
      <c r="N281" s="178"/>
      <c r="O281" s="178"/>
      <c r="P281" s="178"/>
      <c r="Q281" s="178"/>
      <c r="R281" s="178"/>
      <c r="S281" s="178"/>
      <c r="T281" s="179"/>
      <c r="AT281" s="173" t="s">
        <v>248</v>
      </c>
      <c r="AU281" s="173" t="s">
        <v>78</v>
      </c>
      <c r="AV281" s="14" t="s">
        <v>78</v>
      </c>
      <c r="AW281" s="14" t="s">
        <v>32</v>
      </c>
      <c r="AX281" s="14" t="s">
        <v>69</v>
      </c>
      <c r="AY281" s="173" t="s">
        <v>238</v>
      </c>
    </row>
    <row r="282" spans="1:65" s="14" customFormat="1" ht="22.5">
      <c r="B282" s="172"/>
      <c r="D282" s="158" t="s">
        <v>248</v>
      </c>
      <c r="E282" s="173" t="s">
        <v>3</v>
      </c>
      <c r="F282" s="174" t="s">
        <v>402</v>
      </c>
      <c r="H282" s="175">
        <v>-32.974344000000002</v>
      </c>
      <c r="I282" s="176"/>
      <c r="L282" s="172"/>
      <c r="M282" s="177"/>
      <c r="N282" s="178"/>
      <c r="O282" s="178"/>
      <c r="P282" s="178"/>
      <c r="Q282" s="178"/>
      <c r="R282" s="178"/>
      <c r="S282" s="178"/>
      <c r="T282" s="179"/>
      <c r="AT282" s="173" t="s">
        <v>248</v>
      </c>
      <c r="AU282" s="173" t="s">
        <v>78</v>
      </c>
      <c r="AV282" s="14" t="s">
        <v>78</v>
      </c>
      <c r="AW282" s="14" t="s">
        <v>32</v>
      </c>
      <c r="AX282" s="14" t="s">
        <v>69</v>
      </c>
      <c r="AY282" s="173" t="s">
        <v>238</v>
      </c>
    </row>
    <row r="283" spans="1:65" s="16" customFormat="1" ht="11.25">
      <c r="B283" s="188"/>
      <c r="D283" s="158" t="s">
        <v>248</v>
      </c>
      <c r="E283" s="189" t="s">
        <v>3</v>
      </c>
      <c r="F283" s="190" t="s">
        <v>346</v>
      </c>
      <c r="H283" s="191">
        <v>38.584562249999998</v>
      </c>
      <c r="I283" s="192"/>
      <c r="L283" s="188"/>
      <c r="M283" s="193"/>
      <c r="N283" s="194"/>
      <c r="O283" s="194"/>
      <c r="P283" s="194"/>
      <c r="Q283" s="194"/>
      <c r="R283" s="194"/>
      <c r="S283" s="194"/>
      <c r="T283" s="195"/>
      <c r="AT283" s="189" t="s">
        <v>248</v>
      </c>
      <c r="AU283" s="189" t="s">
        <v>78</v>
      </c>
      <c r="AV283" s="16" t="s">
        <v>109</v>
      </c>
      <c r="AW283" s="16" t="s">
        <v>32</v>
      </c>
      <c r="AX283" s="16" t="s">
        <v>69</v>
      </c>
      <c r="AY283" s="189" t="s">
        <v>238</v>
      </c>
    </row>
    <row r="284" spans="1:65" s="13" customFormat="1" ht="11.25">
      <c r="B284" s="165"/>
      <c r="D284" s="158" t="s">
        <v>248</v>
      </c>
      <c r="E284" s="166" t="s">
        <v>3</v>
      </c>
      <c r="F284" s="167" t="s">
        <v>334</v>
      </c>
      <c r="H284" s="166" t="s">
        <v>3</v>
      </c>
      <c r="I284" s="168"/>
      <c r="L284" s="165"/>
      <c r="M284" s="169"/>
      <c r="N284" s="170"/>
      <c r="O284" s="170"/>
      <c r="P284" s="170"/>
      <c r="Q284" s="170"/>
      <c r="R284" s="170"/>
      <c r="S284" s="170"/>
      <c r="T284" s="171"/>
      <c r="AT284" s="166" t="s">
        <v>248</v>
      </c>
      <c r="AU284" s="166" t="s">
        <v>78</v>
      </c>
      <c r="AV284" s="13" t="s">
        <v>76</v>
      </c>
      <c r="AW284" s="13" t="s">
        <v>32</v>
      </c>
      <c r="AX284" s="13" t="s">
        <v>69</v>
      </c>
      <c r="AY284" s="166" t="s">
        <v>238</v>
      </c>
    </row>
    <row r="285" spans="1:65" s="14" customFormat="1" ht="11.25">
      <c r="B285" s="172"/>
      <c r="D285" s="158" t="s">
        <v>248</v>
      </c>
      <c r="E285" s="173" t="s">
        <v>3</v>
      </c>
      <c r="F285" s="174" t="s">
        <v>403</v>
      </c>
      <c r="H285" s="175">
        <v>8.4149999999999991</v>
      </c>
      <c r="I285" s="176"/>
      <c r="L285" s="172"/>
      <c r="M285" s="177"/>
      <c r="N285" s="178"/>
      <c r="O285" s="178"/>
      <c r="P285" s="178"/>
      <c r="Q285" s="178"/>
      <c r="R285" s="178"/>
      <c r="S285" s="178"/>
      <c r="T285" s="179"/>
      <c r="AT285" s="173" t="s">
        <v>248</v>
      </c>
      <c r="AU285" s="173" t="s">
        <v>78</v>
      </c>
      <c r="AV285" s="14" t="s">
        <v>78</v>
      </c>
      <c r="AW285" s="14" t="s">
        <v>32</v>
      </c>
      <c r="AX285" s="14" t="s">
        <v>69</v>
      </c>
      <c r="AY285" s="173" t="s">
        <v>238</v>
      </c>
    </row>
    <row r="286" spans="1:65" s="16" customFormat="1" ht="11.25">
      <c r="B286" s="188"/>
      <c r="D286" s="158" t="s">
        <v>248</v>
      </c>
      <c r="E286" s="189" t="s">
        <v>3</v>
      </c>
      <c r="F286" s="190" t="s">
        <v>404</v>
      </c>
      <c r="H286" s="191">
        <v>8.4149999999999991</v>
      </c>
      <c r="I286" s="192"/>
      <c r="L286" s="188"/>
      <c r="M286" s="193"/>
      <c r="N286" s="194"/>
      <c r="O286" s="194"/>
      <c r="P286" s="194"/>
      <c r="Q286" s="194"/>
      <c r="R286" s="194"/>
      <c r="S286" s="194"/>
      <c r="T286" s="195"/>
      <c r="AT286" s="189" t="s">
        <v>248</v>
      </c>
      <c r="AU286" s="189" t="s">
        <v>78</v>
      </c>
      <c r="AV286" s="16" t="s">
        <v>109</v>
      </c>
      <c r="AW286" s="16" t="s">
        <v>32</v>
      </c>
      <c r="AX286" s="16" t="s">
        <v>69</v>
      </c>
      <c r="AY286" s="189" t="s">
        <v>238</v>
      </c>
    </row>
    <row r="287" spans="1:65" s="15" customFormat="1" ht="11.25">
      <c r="B287" s="180"/>
      <c r="D287" s="158" t="s">
        <v>248</v>
      </c>
      <c r="E287" s="181" t="s">
        <v>3</v>
      </c>
      <c r="F287" s="182" t="s">
        <v>253</v>
      </c>
      <c r="H287" s="183">
        <v>46.999562249999997</v>
      </c>
      <c r="I287" s="184"/>
      <c r="L287" s="180"/>
      <c r="M287" s="185"/>
      <c r="N287" s="186"/>
      <c r="O287" s="186"/>
      <c r="P287" s="186"/>
      <c r="Q287" s="186"/>
      <c r="R287" s="186"/>
      <c r="S287" s="186"/>
      <c r="T287" s="187"/>
      <c r="AT287" s="181" t="s">
        <v>248</v>
      </c>
      <c r="AU287" s="181" t="s">
        <v>78</v>
      </c>
      <c r="AV287" s="15" t="s">
        <v>244</v>
      </c>
      <c r="AW287" s="15" t="s">
        <v>32</v>
      </c>
      <c r="AX287" s="15" t="s">
        <v>76</v>
      </c>
      <c r="AY287" s="181" t="s">
        <v>238</v>
      </c>
    </row>
    <row r="288" spans="1:65" s="2" customFormat="1" ht="21.75" customHeight="1">
      <c r="A288" s="33"/>
      <c r="B288" s="144"/>
      <c r="C288" s="145" t="s">
        <v>330</v>
      </c>
      <c r="D288" s="145" t="s">
        <v>240</v>
      </c>
      <c r="E288" s="146" t="s">
        <v>405</v>
      </c>
      <c r="F288" s="147" t="s">
        <v>406</v>
      </c>
      <c r="G288" s="148" t="s">
        <v>308</v>
      </c>
      <c r="H288" s="149">
        <v>47</v>
      </c>
      <c r="I288" s="150"/>
      <c r="J288" s="151">
        <f>ROUND(I288*H288,2)</f>
        <v>0</v>
      </c>
      <c r="K288" s="147" t="s">
        <v>243</v>
      </c>
      <c r="L288" s="34"/>
      <c r="M288" s="152" t="s">
        <v>3</v>
      </c>
      <c r="N288" s="153" t="s">
        <v>40</v>
      </c>
      <c r="O288" s="54"/>
      <c r="P288" s="154">
        <f>O288*H288</f>
        <v>0</v>
      </c>
      <c r="Q288" s="154">
        <v>0</v>
      </c>
      <c r="R288" s="154">
        <f>Q288*H288</f>
        <v>0</v>
      </c>
      <c r="S288" s="154">
        <v>0</v>
      </c>
      <c r="T288" s="155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56" t="s">
        <v>244</v>
      </c>
      <c r="AT288" s="156" t="s">
        <v>240</v>
      </c>
      <c r="AU288" s="156" t="s">
        <v>78</v>
      </c>
      <c r="AY288" s="18" t="s">
        <v>238</v>
      </c>
      <c r="BE288" s="157">
        <f>IF(N288="základní",J288,0)</f>
        <v>0</v>
      </c>
      <c r="BF288" s="157">
        <f>IF(N288="snížená",J288,0)</f>
        <v>0</v>
      </c>
      <c r="BG288" s="157">
        <f>IF(N288="zákl. přenesená",J288,0)</f>
        <v>0</v>
      </c>
      <c r="BH288" s="157">
        <f>IF(N288="sníž. přenesená",J288,0)</f>
        <v>0</v>
      </c>
      <c r="BI288" s="157">
        <f>IF(N288="nulová",J288,0)</f>
        <v>0</v>
      </c>
      <c r="BJ288" s="18" t="s">
        <v>76</v>
      </c>
      <c r="BK288" s="157">
        <f>ROUND(I288*H288,2)</f>
        <v>0</v>
      </c>
      <c r="BL288" s="18" t="s">
        <v>244</v>
      </c>
      <c r="BM288" s="156" t="s">
        <v>407</v>
      </c>
    </row>
    <row r="289" spans="1:65" s="2" customFormat="1" ht="11.25">
      <c r="A289" s="33"/>
      <c r="B289" s="34"/>
      <c r="C289" s="33"/>
      <c r="D289" s="158" t="s">
        <v>245</v>
      </c>
      <c r="E289" s="33"/>
      <c r="F289" s="159" t="s">
        <v>406</v>
      </c>
      <c r="G289" s="33"/>
      <c r="H289" s="33"/>
      <c r="I289" s="160"/>
      <c r="J289" s="33"/>
      <c r="K289" s="33"/>
      <c r="L289" s="34"/>
      <c r="M289" s="161"/>
      <c r="N289" s="162"/>
      <c r="O289" s="54"/>
      <c r="P289" s="54"/>
      <c r="Q289" s="54"/>
      <c r="R289" s="54"/>
      <c r="S289" s="54"/>
      <c r="T289" s="55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T289" s="18" t="s">
        <v>245</v>
      </c>
      <c r="AU289" s="18" t="s">
        <v>78</v>
      </c>
    </row>
    <row r="290" spans="1:65" s="2" customFormat="1" ht="11.25">
      <c r="A290" s="33"/>
      <c r="B290" s="34"/>
      <c r="C290" s="33"/>
      <c r="D290" s="163" t="s">
        <v>246</v>
      </c>
      <c r="E290" s="33"/>
      <c r="F290" s="164" t="s">
        <v>408</v>
      </c>
      <c r="G290" s="33"/>
      <c r="H290" s="33"/>
      <c r="I290" s="160"/>
      <c r="J290" s="33"/>
      <c r="K290" s="33"/>
      <c r="L290" s="34"/>
      <c r="M290" s="161"/>
      <c r="N290" s="162"/>
      <c r="O290" s="54"/>
      <c r="P290" s="54"/>
      <c r="Q290" s="54"/>
      <c r="R290" s="54"/>
      <c r="S290" s="54"/>
      <c r="T290" s="55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18" t="s">
        <v>246</v>
      </c>
      <c r="AU290" s="18" t="s">
        <v>78</v>
      </c>
    </row>
    <row r="291" spans="1:65" s="13" customFormat="1" ht="11.25">
      <c r="B291" s="165"/>
      <c r="D291" s="158" t="s">
        <v>248</v>
      </c>
      <c r="E291" s="166" t="s">
        <v>3</v>
      </c>
      <c r="F291" s="167" t="s">
        <v>409</v>
      </c>
      <c r="H291" s="166" t="s">
        <v>3</v>
      </c>
      <c r="I291" s="168"/>
      <c r="L291" s="165"/>
      <c r="M291" s="169"/>
      <c r="N291" s="170"/>
      <c r="O291" s="170"/>
      <c r="P291" s="170"/>
      <c r="Q291" s="170"/>
      <c r="R291" s="170"/>
      <c r="S291" s="170"/>
      <c r="T291" s="171"/>
      <c r="AT291" s="166" t="s">
        <v>248</v>
      </c>
      <c r="AU291" s="166" t="s">
        <v>78</v>
      </c>
      <c r="AV291" s="13" t="s">
        <v>76</v>
      </c>
      <c r="AW291" s="13" t="s">
        <v>32</v>
      </c>
      <c r="AX291" s="13" t="s">
        <v>69</v>
      </c>
      <c r="AY291" s="166" t="s">
        <v>238</v>
      </c>
    </row>
    <row r="292" spans="1:65" s="14" customFormat="1" ht="11.25">
      <c r="B292" s="172"/>
      <c r="D292" s="158" t="s">
        <v>248</v>
      </c>
      <c r="E292" s="173" t="s">
        <v>3</v>
      </c>
      <c r="F292" s="174" t="s">
        <v>410</v>
      </c>
      <c r="H292" s="175">
        <v>47</v>
      </c>
      <c r="I292" s="176"/>
      <c r="L292" s="172"/>
      <c r="M292" s="177"/>
      <c r="N292" s="178"/>
      <c r="O292" s="178"/>
      <c r="P292" s="178"/>
      <c r="Q292" s="178"/>
      <c r="R292" s="178"/>
      <c r="S292" s="178"/>
      <c r="T292" s="179"/>
      <c r="AT292" s="173" t="s">
        <v>248</v>
      </c>
      <c r="AU292" s="173" t="s">
        <v>78</v>
      </c>
      <c r="AV292" s="14" t="s">
        <v>78</v>
      </c>
      <c r="AW292" s="14" t="s">
        <v>32</v>
      </c>
      <c r="AX292" s="14" t="s">
        <v>69</v>
      </c>
      <c r="AY292" s="173" t="s">
        <v>238</v>
      </c>
    </row>
    <row r="293" spans="1:65" s="15" customFormat="1" ht="11.25">
      <c r="B293" s="180"/>
      <c r="D293" s="158" t="s">
        <v>248</v>
      </c>
      <c r="E293" s="181" t="s">
        <v>3</v>
      </c>
      <c r="F293" s="182" t="s">
        <v>253</v>
      </c>
      <c r="H293" s="183">
        <v>47</v>
      </c>
      <c r="I293" s="184"/>
      <c r="L293" s="180"/>
      <c r="M293" s="185"/>
      <c r="N293" s="186"/>
      <c r="O293" s="186"/>
      <c r="P293" s="186"/>
      <c r="Q293" s="186"/>
      <c r="R293" s="186"/>
      <c r="S293" s="186"/>
      <c r="T293" s="187"/>
      <c r="AT293" s="181" t="s">
        <v>248</v>
      </c>
      <c r="AU293" s="181" t="s">
        <v>78</v>
      </c>
      <c r="AV293" s="15" t="s">
        <v>244</v>
      </c>
      <c r="AW293" s="15" t="s">
        <v>32</v>
      </c>
      <c r="AX293" s="15" t="s">
        <v>76</v>
      </c>
      <c r="AY293" s="181" t="s">
        <v>238</v>
      </c>
    </row>
    <row r="294" spans="1:65" s="2" customFormat="1" ht="24.2" customHeight="1">
      <c r="A294" s="33"/>
      <c r="B294" s="144"/>
      <c r="C294" s="145" t="s">
        <v>411</v>
      </c>
      <c r="D294" s="145" t="s">
        <v>240</v>
      </c>
      <c r="E294" s="146" t="s">
        <v>412</v>
      </c>
      <c r="F294" s="147" t="s">
        <v>413</v>
      </c>
      <c r="G294" s="148" t="s">
        <v>112</v>
      </c>
      <c r="H294" s="149">
        <v>74.346999999999994</v>
      </c>
      <c r="I294" s="150"/>
      <c r="J294" s="151">
        <f>ROUND(I294*H294,2)</f>
        <v>0</v>
      </c>
      <c r="K294" s="147" t="s">
        <v>243</v>
      </c>
      <c r="L294" s="34"/>
      <c r="M294" s="152" t="s">
        <v>3</v>
      </c>
      <c r="N294" s="153" t="s">
        <v>40</v>
      </c>
      <c r="O294" s="54"/>
      <c r="P294" s="154">
        <f>O294*H294</f>
        <v>0</v>
      </c>
      <c r="Q294" s="154">
        <v>0</v>
      </c>
      <c r="R294" s="154">
        <f>Q294*H294</f>
        <v>0</v>
      </c>
      <c r="S294" s="154">
        <v>0</v>
      </c>
      <c r="T294" s="155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6" t="s">
        <v>244</v>
      </c>
      <c r="AT294" s="156" t="s">
        <v>240</v>
      </c>
      <c r="AU294" s="156" t="s">
        <v>78</v>
      </c>
      <c r="AY294" s="18" t="s">
        <v>238</v>
      </c>
      <c r="BE294" s="157">
        <f>IF(N294="základní",J294,0)</f>
        <v>0</v>
      </c>
      <c r="BF294" s="157">
        <f>IF(N294="snížená",J294,0)</f>
        <v>0</v>
      </c>
      <c r="BG294" s="157">
        <f>IF(N294="zákl. přenesená",J294,0)</f>
        <v>0</v>
      </c>
      <c r="BH294" s="157">
        <f>IF(N294="sníž. přenesená",J294,0)</f>
        <v>0</v>
      </c>
      <c r="BI294" s="157">
        <f>IF(N294="nulová",J294,0)</f>
        <v>0</v>
      </c>
      <c r="BJ294" s="18" t="s">
        <v>76</v>
      </c>
      <c r="BK294" s="157">
        <f>ROUND(I294*H294,2)</f>
        <v>0</v>
      </c>
      <c r="BL294" s="18" t="s">
        <v>244</v>
      </c>
      <c r="BM294" s="156" t="s">
        <v>414</v>
      </c>
    </row>
    <row r="295" spans="1:65" s="2" customFormat="1" ht="19.5">
      <c r="A295" s="33"/>
      <c r="B295" s="34"/>
      <c r="C295" s="33"/>
      <c r="D295" s="158" t="s">
        <v>245</v>
      </c>
      <c r="E295" s="33"/>
      <c r="F295" s="159" t="s">
        <v>413</v>
      </c>
      <c r="G295" s="33"/>
      <c r="H295" s="33"/>
      <c r="I295" s="160"/>
      <c r="J295" s="33"/>
      <c r="K295" s="33"/>
      <c r="L295" s="34"/>
      <c r="M295" s="161"/>
      <c r="N295" s="162"/>
      <c r="O295" s="54"/>
      <c r="P295" s="54"/>
      <c r="Q295" s="54"/>
      <c r="R295" s="54"/>
      <c r="S295" s="54"/>
      <c r="T295" s="55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T295" s="18" t="s">
        <v>245</v>
      </c>
      <c r="AU295" s="18" t="s">
        <v>78</v>
      </c>
    </row>
    <row r="296" spans="1:65" s="2" customFormat="1" ht="11.25">
      <c r="A296" s="33"/>
      <c r="B296" s="34"/>
      <c r="C296" s="33"/>
      <c r="D296" s="163" t="s">
        <v>246</v>
      </c>
      <c r="E296" s="33"/>
      <c r="F296" s="164" t="s">
        <v>415</v>
      </c>
      <c r="G296" s="33"/>
      <c r="H296" s="33"/>
      <c r="I296" s="160"/>
      <c r="J296" s="33"/>
      <c r="K296" s="33"/>
      <c r="L296" s="34"/>
      <c r="M296" s="161"/>
      <c r="N296" s="162"/>
      <c r="O296" s="54"/>
      <c r="P296" s="54"/>
      <c r="Q296" s="54"/>
      <c r="R296" s="54"/>
      <c r="S296" s="54"/>
      <c r="T296" s="55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246</v>
      </c>
      <c r="AU296" s="18" t="s">
        <v>78</v>
      </c>
    </row>
    <row r="297" spans="1:65" s="12" customFormat="1" ht="22.9" customHeight="1">
      <c r="B297" s="131"/>
      <c r="D297" s="132" t="s">
        <v>68</v>
      </c>
      <c r="E297" s="142" t="s">
        <v>78</v>
      </c>
      <c r="F297" s="142" t="s">
        <v>416</v>
      </c>
      <c r="I297" s="134"/>
      <c r="J297" s="143">
        <f>BK297</f>
        <v>0</v>
      </c>
      <c r="L297" s="131"/>
      <c r="M297" s="136"/>
      <c r="N297" s="137"/>
      <c r="O297" s="137"/>
      <c r="P297" s="138">
        <f>SUM(P298:P428)</f>
        <v>0</v>
      </c>
      <c r="Q297" s="137"/>
      <c r="R297" s="138">
        <f>SUM(R298:R428)</f>
        <v>99.240266199999979</v>
      </c>
      <c r="S297" s="137"/>
      <c r="T297" s="139">
        <f>SUM(T298:T428)</f>
        <v>0</v>
      </c>
      <c r="AR297" s="132" t="s">
        <v>76</v>
      </c>
      <c r="AT297" s="140" t="s">
        <v>68</v>
      </c>
      <c r="AU297" s="140" t="s">
        <v>76</v>
      </c>
      <c r="AY297" s="132" t="s">
        <v>238</v>
      </c>
      <c r="BK297" s="141">
        <f>SUM(BK298:BK428)</f>
        <v>0</v>
      </c>
    </row>
    <row r="298" spans="1:65" s="2" customFormat="1" ht="24.2" customHeight="1">
      <c r="A298" s="33"/>
      <c r="B298" s="144"/>
      <c r="C298" s="145" t="s">
        <v>339</v>
      </c>
      <c r="D298" s="145" t="s">
        <v>240</v>
      </c>
      <c r="E298" s="146" t="s">
        <v>417</v>
      </c>
      <c r="F298" s="147" t="s">
        <v>418</v>
      </c>
      <c r="G298" s="148" t="s">
        <v>112</v>
      </c>
      <c r="H298" s="149">
        <v>297.685</v>
      </c>
      <c r="I298" s="150"/>
      <c r="J298" s="151">
        <f>ROUND(I298*H298,2)</f>
        <v>0</v>
      </c>
      <c r="K298" s="147" t="s">
        <v>243</v>
      </c>
      <c r="L298" s="34"/>
      <c r="M298" s="152" t="s">
        <v>3</v>
      </c>
      <c r="N298" s="153" t="s">
        <v>40</v>
      </c>
      <c r="O298" s="54"/>
      <c r="P298" s="154">
        <f>O298*H298</f>
        <v>0</v>
      </c>
      <c r="Q298" s="154">
        <v>1.7000000000000001E-4</v>
      </c>
      <c r="R298" s="154">
        <f>Q298*H298</f>
        <v>5.0606450000000004E-2</v>
      </c>
      <c r="S298" s="154">
        <v>0</v>
      </c>
      <c r="T298" s="155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56" t="s">
        <v>244</v>
      </c>
      <c r="AT298" s="156" t="s">
        <v>240</v>
      </c>
      <c r="AU298" s="156" t="s">
        <v>78</v>
      </c>
      <c r="AY298" s="18" t="s">
        <v>238</v>
      </c>
      <c r="BE298" s="157">
        <f>IF(N298="základní",J298,0)</f>
        <v>0</v>
      </c>
      <c r="BF298" s="157">
        <f>IF(N298="snížená",J298,0)</f>
        <v>0</v>
      </c>
      <c r="BG298" s="157">
        <f>IF(N298="zákl. přenesená",J298,0)</f>
        <v>0</v>
      </c>
      <c r="BH298" s="157">
        <f>IF(N298="sníž. přenesená",J298,0)</f>
        <v>0</v>
      </c>
      <c r="BI298" s="157">
        <f>IF(N298="nulová",J298,0)</f>
        <v>0</v>
      </c>
      <c r="BJ298" s="18" t="s">
        <v>76</v>
      </c>
      <c r="BK298" s="157">
        <f>ROUND(I298*H298,2)</f>
        <v>0</v>
      </c>
      <c r="BL298" s="18" t="s">
        <v>244</v>
      </c>
      <c r="BM298" s="156" t="s">
        <v>419</v>
      </c>
    </row>
    <row r="299" spans="1:65" s="2" customFormat="1" ht="19.5">
      <c r="A299" s="33"/>
      <c r="B299" s="34"/>
      <c r="C299" s="33"/>
      <c r="D299" s="158" t="s">
        <v>245</v>
      </c>
      <c r="E299" s="33"/>
      <c r="F299" s="159" t="s">
        <v>418</v>
      </c>
      <c r="G299" s="33"/>
      <c r="H299" s="33"/>
      <c r="I299" s="160"/>
      <c r="J299" s="33"/>
      <c r="K299" s="33"/>
      <c r="L299" s="34"/>
      <c r="M299" s="161"/>
      <c r="N299" s="162"/>
      <c r="O299" s="54"/>
      <c r="P299" s="54"/>
      <c r="Q299" s="54"/>
      <c r="R299" s="54"/>
      <c r="S299" s="54"/>
      <c r="T299" s="55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T299" s="18" t="s">
        <v>245</v>
      </c>
      <c r="AU299" s="18" t="s">
        <v>78</v>
      </c>
    </row>
    <row r="300" spans="1:65" s="2" customFormat="1" ht="11.25">
      <c r="A300" s="33"/>
      <c r="B300" s="34"/>
      <c r="C300" s="33"/>
      <c r="D300" s="163" t="s">
        <v>246</v>
      </c>
      <c r="E300" s="33"/>
      <c r="F300" s="164" t="s">
        <v>420</v>
      </c>
      <c r="G300" s="33"/>
      <c r="H300" s="33"/>
      <c r="I300" s="160"/>
      <c r="J300" s="33"/>
      <c r="K300" s="33"/>
      <c r="L300" s="34"/>
      <c r="M300" s="161"/>
      <c r="N300" s="162"/>
      <c r="O300" s="54"/>
      <c r="P300" s="54"/>
      <c r="Q300" s="54"/>
      <c r="R300" s="54"/>
      <c r="S300" s="54"/>
      <c r="T300" s="55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18" t="s">
        <v>246</v>
      </c>
      <c r="AU300" s="18" t="s">
        <v>78</v>
      </c>
    </row>
    <row r="301" spans="1:65" s="13" customFormat="1" ht="11.25">
      <c r="B301" s="165"/>
      <c r="D301" s="158" t="s">
        <v>248</v>
      </c>
      <c r="E301" s="166" t="s">
        <v>3</v>
      </c>
      <c r="F301" s="167" t="s">
        <v>421</v>
      </c>
      <c r="H301" s="166" t="s">
        <v>3</v>
      </c>
      <c r="I301" s="168"/>
      <c r="L301" s="165"/>
      <c r="M301" s="169"/>
      <c r="N301" s="170"/>
      <c r="O301" s="170"/>
      <c r="P301" s="170"/>
      <c r="Q301" s="170"/>
      <c r="R301" s="170"/>
      <c r="S301" s="170"/>
      <c r="T301" s="171"/>
      <c r="AT301" s="166" t="s">
        <v>248</v>
      </c>
      <c r="AU301" s="166" t="s">
        <v>78</v>
      </c>
      <c r="AV301" s="13" t="s">
        <v>76</v>
      </c>
      <c r="AW301" s="13" t="s">
        <v>32</v>
      </c>
      <c r="AX301" s="13" t="s">
        <v>69</v>
      </c>
      <c r="AY301" s="166" t="s">
        <v>238</v>
      </c>
    </row>
    <row r="302" spans="1:65" s="13" customFormat="1" ht="11.25">
      <c r="B302" s="165"/>
      <c r="D302" s="158" t="s">
        <v>248</v>
      </c>
      <c r="E302" s="166" t="s">
        <v>3</v>
      </c>
      <c r="F302" s="167" t="s">
        <v>342</v>
      </c>
      <c r="H302" s="166" t="s">
        <v>3</v>
      </c>
      <c r="I302" s="168"/>
      <c r="L302" s="165"/>
      <c r="M302" s="169"/>
      <c r="N302" s="170"/>
      <c r="O302" s="170"/>
      <c r="P302" s="170"/>
      <c r="Q302" s="170"/>
      <c r="R302" s="170"/>
      <c r="S302" s="170"/>
      <c r="T302" s="171"/>
      <c r="AT302" s="166" t="s">
        <v>248</v>
      </c>
      <c r="AU302" s="166" t="s">
        <v>78</v>
      </c>
      <c r="AV302" s="13" t="s">
        <v>76</v>
      </c>
      <c r="AW302" s="13" t="s">
        <v>32</v>
      </c>
      <c r="AX302" s="13" t="s">
        <v>69</v>
      </c>
      <c r="AY302" s="166" t="s">
        <v>238</v>
      </c>
    </row>
    <row r="303" spans="1:65" s="13" customFormat="1" ht="11.25">
      <c r="B303" s="165"/>
      <c r="D303" s="158" t="s">
        <v>248</v>
      </c>
      <c r="E303" s="166" t="s">
        <v>3</v>
      </c>
      <c r="F303" s="167" t="s">
        <v>399</v>
      </c>
      <c r="H303" s="166" t="s">
        <v>3</v>
      </c>
      <c r="I303" s="168"/>
      <c r="L303" s="165"/>
      <c r="M303" s="169"/>
      <c r="N303" s="170"/>
      <c r="O303" s="170"/>
      <c r="P303" s="170"/>
      <c r="Q303" s="170"/>
      <c r="R303" s="170"/>
      <c r="S303" s="170"/>
      <c r="T303" s="171"/>
      <c r="AT303" s="166" t="s">
        <v>248</v>
      </c>
      <c r="AU303" s="166" t="s">
        <v>78</v>
      </c>
      <c r="AV303" s="13" t="s">
        <v>76</v>
      </c>
      <c r="AW303" s="13" t="s">
        <v>32</v>
      </c>
      <c r="AX303" s="13" t="s">
        <v>69</v>
      </c>
      <c r="AY303" s="166" t="s">
        <v>238</v>
      </c>
    </row>
    <row r="304" spans="1:65" s="13" customFormat="1" ht="11.25">
      <c r="B304" s="165"/>
      <c r="D304" s="158" t="s">
        <v>248</v>
      </c>
      <c r="E304" s="166" t="s">
        <v>3</v>
      </c>
      <c r="F304" s="167" t="s">
        <v>422</v>
      </c>
      <c r="H304" s="166" t="s">
        <v>3</v>
      </c>
      <c r="I304" s="168"/>
      <c r="L304" s="165"/>
      <c r="M304" s="169"/>
      <c r="N304" s="170"/>
      <c r="O304" s="170"/>
      <c r="P304" s="170"/>
      <c r="Q304" s="170"/>
      <c r="R304" s="170"/>
      <c r="S304" s="170"/>
      <c r="T304" s="171"/>
      <c r="AT304" s="166" t="s">
        <v>248</v>
      </c>
      <c r="AU304" s="166" t="s">
        <v>78</v>
      </c>
      <c r="AV304" s="13" t="s">
        <v>76</v>
      </c>
      <c r="AW304" s="13" t="s">
        <v>32</v>
      </c>
      <c r="AX304" s="13" t="s">
        <v>69</v>
      </c>
      <c r="AY304" s="166" t="s">
        <v>238</v>
      </c>
    </row>
    <row r="305" spans="1:65" s="14" customFormat="1" ht="11.25">
      <c r="B305" s="172"/>
      <c r="D305" s="158" t="s">
        <v>248</v>
      </c>
      <c r="E305" s="173" t="s">
        <v>3</v>
      </c>
      <c r="F305" s="174" t="s">
        <v>423</v>
      </c>
      <c r="H305" s="175">
        <v>297.68504999999999</v>
      </c>
      <c r="I305" s="176"/>
      <c r="L305" s="172"/>
      <c r="M305" s="177"/>
      <c r="N305" s="178"/>
      <c r="O305" s="178"/>
      <c r="P305" s="178"/>
      <c r="Q305" s="178"/>
      <c r="R305" s="178"/>
      <c r="S305" s="178"/>
      <c r="T305" s="179"/>
      <c r="AT305" s="173" t="s">
        <v>248</v>
      </c>
      <c r="AU305" s="173" t="s">
        <v>78</v>
      </c>
      <c r="AV305" s="14" t="s">
        <v>78</v>
      </c>
      <c r="AW305" s="14" t="s">
        <v>32</v>
      </c>
      <c r="AX305" s="14" t="s">
        <v>69</v>
      </c>
      <c r="AY305" s="173" t="s">
        <v>238</v>
      </c>
    </row>
    <row r="306" spans="1:65" s="15" customFormat="1" ht="11.25">
      <c r="B306" s="180"/>
      <c r="D306" s="158" t="s">
        <v>248</v>
      </c>
      <c r="E306" s="181" t="s">
        <v>3</v>
      </c>
      <c r="F306" s="182" t="s">
        <v>253</v>
      </c>
      <c r="H306" s="183">
        <v>297.68504999999999</v>
      </c>
      <c r="I306" s="184"/>
      <c r="L306" s="180"/>
      <c r="M306" s="185"/>
      <c r="N306" s="186"/>
      <c r="O306" s="186"/>
      <c r="P306" s="186"/>
      <c r="Q306" s="186"/>
      <c r="R306" s="186"/>
      <c r="S306" s="186"/>
      <c r="T306" s="187"/>
      <c r="AT306" s="181" t="s">
        <v>248</v>
      </c>
      <c r="AU306" s="181" t="s">
        <v>78</v>
      </c>
      <c r="AV306" s="15" t="s">
        <v>244</v>
      </c>
      <c r="AW306" s="15" t="s">
        <v>32</v>
      </c>
      <c r="AX306" s="15" t="s">
        <v>76</v>
      </c>
      <c r="AY306" s="181" t="s">
        <v>238</v>
      </c>
    </row>
    <row r="307" spans="1:65" s="2" customFormat="1" ht="24.2" customHeight="1">
      <c r="A307" s="33"/>
      <c r="B307" s="144"/>
      <c r="C307" s="196" t="s">
        <v>424</v>
      </c>
      <c r="D307" s="196" t="s">
        <v>425</v>
      </c>
      <c r="E307" s="197" t="s">
        <v>426</v>
      </c>
      <c r="F307" s="198" t="s">
        <v>427</v>
      </c>
      <c r="G307" s="199" t="s">
        <v>112</v>
      </c>
      <c r="H307" s="200">
        <v>352.608</v>
      </c>
      <c r="I307" s="201"/>
      <c r="J307" s="202">
        <f>ROUND(I307*H307,2)</f>
        <v>0</v>
      </c>
      <c r="K307" s="198" t="s">
        <v>243</v>
      </c>
      <c r="L307" s="203"/>
      <c r="M307" s="204" t="s">
        <v>3</v>
      </c>
      <c r="N307" s="205" t="s">
        <v>40</v>
      </c>
      <c r="O307" s="54"/>
      <c r="P307" s="154">
        <f>O307*H307</f>
        <v>0</v>
      </c>
      <c r="Q307" s="154">
        <v>2.9999999999999997E-4</v>
      </c>
      <c r="R307" s="154">
        <f>Q307*H307</f>
        <v>0.1057824</v>
      </c>
      <c r="S307" s="154">
        <v>0</v>
      </c>
      <c r="T307" s="155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56" t="s">
        <v>267</v>
      </c>
      <c r="AT307" s="156" t="s">
        <v>425</v>
      </c>
      <c r="AU307" s="156" t="s">
        <v>78</v>
      </c>
      <c r="AY307" s="18" t="s">
        <v>238</v>
      </c>
      <c r="BE307" s="157">
        <f>IF(N307="základní",J307,0)</f>
        <v>0</v>
      </c>
      <c r="BF307" s="157">
        <f>IF(N307="snížená",J307,0)</f>
        <v>0</v>
      </c>
      <c r="BG307" s="157">
        <f>IF(N307="zákl. přenesená",J307,0)</f>
        <v>0</v>
      </c>
      <c r="BH307" s="157">
        <f>IF(N307="sníž. přenesená",J307,0)</f>
        <v>0</v>
      </c>
      <c r="BI307" s="157">
        <f>IF(N307="nulová",J307,0)</f>
        <v>0</v>
      </c>
      <c r="BJ307" s="18" t="s">
        <v>76</v>
      </c>
      <c r="BK307" s="157">
        <f>ROUND(I307*H307,2)</f>
        <v>0</v>
      </c>
      <c r="BL307" s="18" t="s">
        <v>244</v>
      </c>
      <c r="BM307" s="156" t="s">
        <v>428</v>
      </c>
    </row>
    <row r="308" spans="1:65" s="2" customFormat="1" ht="19.5">
      <c r="A308" s="33"/>
      <c r="B308" s="34"/>
      <c r="C308" s="33"/>
      <c r="D308" s="158" t="s">
        <v>245</v>
      </c>
      <c r="E308" s="33"/>
      <c r="F308" s="159" t="s">
        <v>427</v>
      </c>
      <c r="G308" s="33"/>
      <c r="H308" s="33"/>
      <c r="I308" s="160"/>
      <c r="J308" s="33"/>
      <c r="K308" s="33"/>
      <c r="L308" s="34"/>
      <c r="M308" s="161"/>
      <c r="N308" s="162"/>
      <c r="O308" s="54"/>
      <c r="P308" s="54"/>
      <c r="Q308" s="54"/>
      <c r="R308" s="54"/>
      <c r="S308" s="54"/>
      <c r="T308" s="55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T308" s="18" t="s">
        <v>245</v>
      </c>
      <c r="AU308" s="18" t="s">
        <v>78</v>
      </c>
    </row>
    <row r="309" spans="1:65" s="14" customFormat="1" ht="11.25">
      <c r="B309" s="172"/>
      <c r="D309" s="158" t="s">
        <v>248</v>
      </c>
      <c r="E309" s="173" t="s">
        <v>3</v>
      </c>
      <c r="F309" s="174" t="s">
        <v>429</v>
      </c>
      <c r="H309" s="175">
        <v>352.60788250000002</v>
      </c>
      <c r="I309" s="176"/>
      <c r="L309" s="172"/>
      <c r="M309" s="177"/>
      <c r="N309" s="178"/>
      <c r="O309" s="178"/>
      <c r="P309" s="178"/>
      <c r="Q309" s="178"/>
      <c r="R309" s="178"/>
      <c r="S309" s="178"/>
      <c r="T309" s="179"/>
      <c r="AT309" s="173" t="s">
        <v>248</v>
      </c>
      <c r="AU309" s="173" t="s">
        <v>78</v>
      </c>
      <c r="AV309" s="14" t="s">
        <v>78</v>
      </c>
      <c r="AW309" s="14" t="s">
        <v>32</v>
      </c>
      <c r="AX309" s="14" t="s">
        <v>69</v>
      </c>
      <c r="AY309" s="173" t="s">
        <v>238</v>
      </c>
    </row>
    <row r="310" spans="1:65" s="15" customFormat="1" ht="11.25">
      <c r="B310" s="180"/>
      <c r="D310" s="158" t="s">
        <v>248</v>
      </c>
      <c r="E310" s="181" t="s">
        <v>3</v>
      </c>
      <c r="F310" s="182" t="s">
        <v>253</v>
      </c>
      <c r="H310" s="183">
        <v>352.60788250000002</v>
      </c>
      <c r="I310" s="184"/>
      <c r="L310" s="180"/>
      <c r="M310" s="185"/>
      <c r="N310" s="186"/>
      <c r="O310" s="186"/>
      <c r="P310" s="186"/>
      <c r="Q310" s="186"/>
      <c r="R310" s="186"/>
      <c r="S310" s="186"/>
      <c r="T310" s="187"/>
      <c r="AT310" s="181" t="s">
        <v>248</v>
      </c>
      <c r="AU310" s="181" t="s">
        <v>78</v>
      </c>
      <c r="AV310" s="15" t="s">
        <v>244</v>
      </c>
      <c r="AW310" s="15" t="s">
        <v>32</v>
      </c>
      <c r="AX310" s="15" t="s">
        <v>76</v>
      </c>
      <c r="AY310" s="181" t="s">
        <v>238</v>
      </c>
    </row>
    <row r="311" spans="1:65" s="2" customFormat="1" ht="44.25" customHeight="1">
      <c r="A311" s="33"/>
      <c r="B311" s="144"/>
      <c r="C311" s="145" t="s">
        <v>351</v>
      </c>
      <c r="D311" s="145" t="s">
        <v>240</v>
      </c>
      <c r="E311" s="146" t="s">
        <v>430</v>
      </c>
      <c r="F311" s="147" t="s">
        <v>431</v>
      </c>
      <c r="G311" s="148" t="s">
        <v>107</v>
      </c>
      <c r="H311" s="149">
        <v>152.65899999999999</v>
      </c>
      <c r="I311" s="150"/>
      <c r="J311" s="151">
        <f>ROUND(I311*H311,2)</f>
        <v>0</v>
      </c>
      <c r="K311" s="147" t="s">
        <v>243</v>
      </c>
      <c r="L311" s="34"/>
      <c r="M311" s="152" t="s">
        <v>3</v>
      </c>
      <c r="N311" s="153" t="s">
        <v>40</v>
      </c>
      <c r="O311" s="54"/>
      <c r="P311" s="154">
        <f>O311*H311</f>
        <v>0</v>
      </c>
      <c r="Q311" s="154">
        <v>0.2044</v>
      </c>
      <c r="R311" s="154">
        <f>Q311*H311</f>
        <v>31.203499599999997</v>
      </c>
      <c r="S311" s="154">
        <v>0</v>
      </c>
      <c r="T311" s="155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6" t="s">
        <v>244</v>
      </c>
      <c r="AT311" s="156" t="s">
        <v>240</v>
      </c>
      <c r="AU311" s="156" t="s">
        <v>78</v>
      </c>
      <c r="AY311" s="18" t="s">
        <v>238</v>
      </c>
      <c r="BE311" s="157">
        <f>IF(N311="základní",J311,0)</f>
        <v>0</v>
      </c>
      <c r="BF311" s="157">
        <f>IF(N311="snížená",J311,0)</f>
        <v>0</v>
      </c>
      <c r="BG311" s="157">
        <f>IF(N311="zákl. přenesená",J311,0)</f>
        <v>0</v>
      </c>
      <c r="BH311" s="157">
        <f>IF(N311="sníž. přenesená",J311,0)</f>
        <v>0</v>
      </c>
      <c r="BI311" s="157">
        <f>IF(N311="nulová",J311,0)</f>
        <v>0</v>
      </c>
      <c r="BJ311" s="18" t="s">
        <v>76</v>
      </c>
      <c r="BK311" s="157">
        <f>ROUND(I311*H311,2)</f>
        <v>0</v>
      </c>
      <c r="BL311" s="18" t="s">
        <v>244</v>
      </c>
      <c r="BM311" s="156" t="s">
        <v>432</v>
      </c>
    </row>
    <row r="312" spans="1:65" s="2" customFormat="1" ht="29.25">
      <c r="A312" s="33"/>
      <c r="B312" s="34"/>
      <c r="C312" s="33"/>
      <c r="D312" s="158" t="s">
        <v>245</v>
      </c>
      <c r="E312" s="33"/>
      <c r="F312" s="159" t="s">
        <v>431</v>
      </c>
      <c r="G312" s="33"/>
      <c r="H312" s="33"/>
      <c r="I312" s="160"/>
      <c r="J312" s="33"/>
      <c r="K312" s="33"/>
      <c r="L312" s="34"/>
      <c r="M312" s="161"/>
      <c r="N312" s="162"/>
      <c r="O312" s="54"/>
      <c r="P312" s="54"/>
      <c r="Q312" s="54"/>
      <c r="R312" s="54"/>
      <c r="S312" s="54"/>
      <c r="T312" s="55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T312" s="18" t="s">
        <v>245</v>
      </c>
      <c r="AU312" s="18" t="s">
        <v>78</v>
      </c>
    </row>
    <row r="313" spans="1:65" s="2" customFormat="1" ht="11.25">
      <c r="A313" s="33"/>
      <c r="B313" s="34"/>
      <c r="C313" s="33"/>
      <c r="D313" s="163" t="s">
        <v>246</v>
      </c>
      <c r="E313" s="33"/>
      <c r="F313" s="164" t="s">
        <v>433</v>
      </c>
      <c r="G313" s="33"/>
      <c r="H313" s="33"/>
      <c r="I313" s="160"/>
      <c r="J313" s="33"/>
      <c r="K313" s="33"/>
      <c r="L313" s="34"/>
      <c r="M313" s="161"/>
      <c r="N313" s="162"/>
      <c r="O313" s="54"/>
      <c r="P313" s="54"/>
      <c r="Q313" s="54"/>
      <c r="R313" s="54"/>
      <c r="S313" s="54"/>
      <c r="T313" s="55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T313" s="18" t="s">
        <v>246</v>
      </c>
      <c r="AU313" s="18" t="s">
        <v>78</v>
      </c>
    </row>
    <row r="314" spans="1:65" s="13" customFormat="1" ht="11.25">
      <c r="B314" s="165"/>
      <c r="D314" s="158" t="s">
        <v>248</v>
      </c>
      <c r="E314" s="166" t="s">
        <v>3</v>
      </c>
      <c r="F314" s="167" t="s">
        <v>341</v>
      </c>
      <c r="H314" s="166" t="s">
        <v>3</v>
      </c>
      <c r="I314" s="168"/>
      <c r="L314" s="165"/>
      <c r="M314" s="169"/>
      <c r="N314" s="170"/>
      <c r="O314" s="170"/>
      <c r="P314" s="170"/>
      <c r="Q314" s="170"/>
      <c r="R314" s="170"/>
      <c r="S314" s="170"/>
      <c r="T314" s="171"/>
      <c r="AT314" s="166" t="s">
        <v>248</v>
      </c>
      <c r="AU314" s="166" t="s">
        <v>78</v>
      </c>
      <c r="AV314" s="13" t="s">
        <v>76</v>
      </c>
      <c r="AW314" s="13" t="s">
        <v>32</v>
      </c>
      <c r="AX314" s="13" t="s">
        <v>69</v>
      </c>
      <c r="AY314" s="166" t="s">
        <v>238</v>
      </c>
    </row>
    <row r="315" spans="1:65" s="14" customFormat="1" ht="33.75">
      <c r="B315" s="172"/>
      <c r="D315" s="158" t="s">
        <v>248</v>
      </c>
      <c r="E315" s="173" t="s">
        <v>3</v>
      </c>
      <c r="F315" s="174" t="s">
        <v>434</v>
      </c>
      <c r="H315" s="175">
        <v>134.57900000000001</v>
      </c>
      <c r="I315" s="176"/>
      <c r="L315" s="172"/>
      <c r="M315" s="177"/>
      <c r="N315" s="178"/>
      <c r="O315" s="178"/>
      <c r="P315" s="178"/>
      <c r="Q315" s="178"/>
      <c r="R315" s="178"/>
      <c r="S315" s="178"/>
      <c r="T315" s="179"/>
      <c r="AT315" s="173" t="s">
        <v>248</v>
      </c>
      <c r="AU315" s="173" t="s">
        <v>78</v>
      </c>
      <c r="AV315" s="14" t="s">
        <v>78</v>
      </c>
      <c r="AW315" s="14" t="s">
        <v>32</v>
      </c>
      <c r="AX315" s="14" t="s">
        <v>69</v>
      </c>
      <c r="AY315" s="173" t="s">
        <v>238</v>
      </c>
    </row>
    <row r="316" spans="1:65" s="14" customFormat="1" ht="11.25">
      <c r="B316" s="172"/>
      <c r="D316" s="158" t="s">
        <v>248</v>
      </c>
      <c r="E316" s="173" t="s">
        <v>3</v>
      </c>
      <c r="F316" s="174" t="s">
        <v>435</v>
      </c>
      <c r="H316" s="175">
        <v>18.079999999999998</v>
      </c>
      <c r="I316" s="176"/>
      <c r="L316" s="172"/>
      <c r="M316" s="177"/>
      <c r="N316" s="178"/>
      <c r="O316" s="178"/>
      <c r="P316" s="178"/>
      <c r="Q316" s="178"/>
      <c r="R316" s="178"/>
      <c r="S316" s="178"/>
      <c r="T316" s="179"/>
      <c r="AT316" s="173" t="s">
        <v>248</v>
      </c>
      <c r="AU316" s="173" t="s">
        <v>78</v>
      </c>
      <c r="AV316" s="14" t="s">
        <v>78</v>
      </c>
      <c r="AW316" s="14" t="s">
        <v>32</v>
      </c>
      <c r="AX316" s="14" t="s">
        <v>69</v>
      </c>
      <c r="AY316" s="173" t="s">
        <v>238</v>
      </c>
    </row>
    <row r="317" spans="1:65" s="15" customFormat="1" ht="11.25">
      <c r="B317" s="180"/>
      <c r="D317" s="158" t="s">
        <v>248</v>
      </c>
      <c r="E317" s="181" t="s">
        <v>3</v>
      </c>
      <c r="F317" s="182" t="s">
        <v>253</v>
      </c>
      <c r="H317" s="183">
        <v>152.65899999999999</v>
      </c>
      <c r="I317" s="184"/>
      <c r="L317" s="180"/>
      <c r="M317" s="185"/>
      <c r="N317" s="186"/>
      <c r="O317" s="186"/>
      <c r="P317" s="186"/>
      <c r="Q317" s="186"/>
      <c r="R317" s="186"/>
      <c r="S317" s="186"/>
      <c r="T317" s="187"/>
      <c r="AT317" s="181" t="s">
        <v>248</v>
      </c>
      <c r="AU317" s="181" t="s">
        <v>78</v>
      </c>
      <c r="AV317" s="15" t="s">
        <v>244</v>
      </c>
      <c r="AW317" s="15" t="s">
        <v>32</v>
      </c>
      <c r="AX317" s="15" t="s">
        <v>76</v>
      </c>
      <c r="AY317" s="181" t="s">
        <v>238</v>
      </c>
    </row>
    <row r="318" spans="1:65" s="2" customFormat="1" ht="24.2" customHeight="1">
      <c r="A318" s="33"/>
      <c r="B318" s="144"/>
      <c r="C318" s="145" t="s">
        <v>436</v>
      </c>
      <c r="D318" s="145" t="s">
        <v>240</v>
      </c>
      <c r="E318" s="146" t="s">
        <v>437</v>
      </c>
      <c r="F318" s="147" t="s">
        <v>438</v>
      </c>
      <c r="G318" s="148" t="s">
        <v>308</v>
      </c>
      <c r="H318" s="149">
        <v>11.151999999999999</v>
      </c>
      <c r="I318" s="150"/>
      <c r="J318" s="151">
        <f>ROUND(I318*H318,2)</f>
        <v>0</v>
      </c>
      <c r="K318" s="147" t="s">
        <v>243</v>
      </c>
      <c r="L318" s="34"/>
      <c r="M318" s="152" t="s">
        <v>3</v>
      </c>
      <c r="N318" s="153" t="s">
        <v>40</v>
      </c>
      <c r="O318" s="54"/>
      <c r="P318" s="154">
        <f>O318*H318</f>
        <v>0</v>
      </c>
      <c r="Q318" s="154">
        <v>1.98</v>
      </c>
      <c r="R318" s="154">
        <f>Q318*H318</f>
        <v>22.080959999999997</v>
      </c>
      <c r="S318" s="154">
        <v>0</v>
      </c>
      <c r="T318" s="155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6" t="s">
        <v>244</v>
      </c>
      <c r="AT318" s="156" t="s">
        <v>240</v>
      </c>
      <c r="AU318" s="156" t="s">
        <v>78</v>
      </c>
      <c r="AY318" s="18" t="s">
        <v>238</v>
      </c>
      <c r="BE318" s="157">
        <f>IF(N318="základní",J318,0)</f>
        <v>0</v>
      </c>
      <c r="BF318" s="157">
        <f>IF(N318="snížená",J318,0)</f>
        <v>0</v>
      </c>
      <c r="BG318" s="157">
        <f>IF(N318="zákl. přenesená",J318,0)</f>
        <v>0</v>
      </c>
      <c r="BH318" s="157">
        <f>IF(N318="sníž. přenesená",J318,0)</f>
        <v>0</v>
      </c>
      <c r="BI318" s="157">
        <f>IF(N318="nulová",J318,0)</f>
        <v>0</v>
      </c>
      <c r="BJ318" s="18" t="s">
        <v>76</v>
      </c>
      <c r="BK318" s="157">
        <f>ROUND(I318*H318,2)</f>
        <v>0</v>
      </c>
      <c r="BL318" s="18" t="s">
        <v>244</v>
      </c>
      <c r="BM318" s="156" t="s">
        <v>439</v>
      </c>
    </row>
    <row r="319" spans="1:65" s="2" customFormat="1" ht="19.5">
      <c r="A319" s="33"/>
      <c r="B319" s="34"/>
      <c r="C319" s="33"/>
      <c r="D319" s="158" t="s">
        <v>245</v>
      </c>
      <c r="E319" s="33"/>
      <c r="F319" s="159" t="s">
        <v>438</v>
      </c>
      <c r="G319" s="33"/>
      <c r="H319" s="33"/>
      <c r="I319" s="160"/>
      <c r="J319" s="33"/>
      <c r="K319" s="33"/>
      <c r="L319" s="34"/>
      <c r="M319" s="161"/>
      <c r="N319" s="162"/>
      <c r="O319" s="54"/>
      <c r="P319" s="54"/>
      <c r="Q319" s="54"/>
      <c r="R319" s="54"/>
      <c r="S319" s="54"/>
      <c r="T319" s="55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T319" s="18" t="s">
        <v>245</v>
      </c>
      <c r="AU319" s="18" t="s">
        <v>78</v>
      </c>
    </row>
    <row r="320" spans="1:65" s="2" customFormat="1" ht="11.25">
      <c r="A320" s="33"/>
      <c r="B320" s="34"/>
      <c r="C320" s="33"/>
      <c r="D320" s="163" t="s">
        <v>246</v>
      </c>
      <c r="E320" s="33"/>
      <c r="F320" s="164" t="s">
        <v>440</v>
      </c>
      <c r="G320" s="33"/>
      <c r="H320" s="33"/>
      <c r="I320" s="160"/>
      <c r="J320" s="33"/>
      <c r="K320" s="33"/>
      <c r="L320" s="34"/>
      <c r="M320" s="161"/>
      <c r="N320" s="162"/>
      <c r="O320" s="54"/>
      <c r="P320" s="54"/>
      <c r="Q320" s="54"/>
      <c r="R320" s="54"/>
      <c r="S320" s="54"/>
      <c r="T320" s="55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18" t="s">
        <v>246</v>
      </c>
      <c r="AU320" s="18" t="s">
        <v>78</v>
      </c>
    </row>
    <row r="321" spans="1:65" s="13" customFormat="1" ht="11.25">
      <c r="B321" s="165"/>
      <c r="D321" s="158" t="s">
        <v>248</v>
      </c>
      <c r="E321" s="166" t="s">
        <v>3</v>
      </c>
      <c r="F321" s="167" t="s">
        <v>421</v>
      </c>
      <c r="H321" s="166" t="s">
        <v>3</v>
      </c>
      <c r="I321" s="168"/>
      <c r="L321" s="165"/>
      <c r="M321" s="169"/>
      <c r="N321" s="170"/>
      <c r="O321" s="170"/>
      <c r="P321" s="170"/>
      <c r="Q321" s="170"/>
      <c r="R321" s="170"/>
      <c r="S321" s="170"/>
      <c r="T321" s="171"/>
      <c r="AT321" s="166" t="s">
        <v>248</v>
      </c>
      <c r="AU321" s="166" t="s">
        <v>78</v>
      </c>
      <c r="AV321" s="13" t="s">
        <v>76</v>
      </c>
      <c r="AW321" s="13" t="s">
        <v>32</v>
      </c>
      <c r="AX321" s="13" t="s">
        <v>69</v>
      </c>
      <c r="AY321" s="166" t="s">
        <v>238</v>
      </c>
    </row>
    <row r="322" spans="1:65" s="13" customFormat="1" ht="11.25">
      <c r="B322" s="165"/>
      <c r="D322" s="158" t="s">
        <v>248</v>
      </c>
      <c r="E322" s="166" t="s">
        <v>3</v>
      </c>
      <c r="F322" s="167" t="s">
        <v>342</v>
      </c>
      <c r="H322" s="166" t="s">
        <v>3</v>
      </c>
      <c r="I322" s="168"/>
      <c r="L322" s="165"/>
      <c r="M322" s="169"/>
      <c r="N322" s="170"/>
      <c r="O322" s="170"/>
      <c r="P322" s="170"/>
      <c r="Q322" s="170"/>
      <c r="R322" s="170"/>
      <c r="S322" s="170"/>
      <c r="T322" s="171"/>
      <c r="AT322" s="166" t="s">
        <v>248</v>
      </c>
      <c r="AU322" s="166" t="s">
        <v>78</v>
      </c>
      <c r="AV322" s="13" t="s">
        <v>76</v>
      </c>
      <c r="AW322" s="13" t="s">
        <v>32</v>
      </c>
      <c r="AX322" s="13" t="s">
        <v>69</v>
      </c>
      <c r="AY322" s="166" t="s">
        <v>238</v>
      </c>
    </row>
    <row r="323" spans="1:65" s="13" customFormat="1" ht="11.25">
      <c r="B323" s="165"/>
      <c r="D323" s="158" t="s">
        <v>248</v>
      </c>
      <c r="E323" s="166" t="s">
        <v>3</v>
      </c>
      <c r="F323" s="167" t="s">
        <v>441</v>
      </c>
      <c r="H323" s="166" t="s">
        <v>3</v>
      </c>
      <c r="I323" s="168"/>
      <c r="L323" s="165"/>
      <c r="M323" s="169"/>
      <c r="N323" s="170"/>
      <c r="O323" s="170"/>
      <c r="P323" s="170"/>
      <c r="Q323" s="170"/>
      <c r="R323" s="170"/>
      <c r="S323" s="170"/>
      <c r="T323" s="171"/>
      <c r="AT323" s="166" t="s">
        <v>248</v>
      </c>
      <c r="AU323" s="166" t="s">
        <v>78</v>
      </c>
      <c r="AV323" s="13" t="s">
        <v>76</v>
      </c>
      <c r="AW323" s="13" t="s">
        <v>32</v>
      </c>
      <c r="AX323" s="13" t="s">
        <v>69</v>
      </c>
      <c r="AY323" s="166" t="s">
        <v>238</v>
      </c>
    </row>
    <row r="324" spans="1:65" s="14" customFormat="1" ht="11.25">
      <c r="B324" s="172"/>
      <c r="D324" s="158" t="s">
        <v>248</v>
      </c>
      <c r="E324" s="173" t="s">
        <v>3</v>
      </c>
      <c r="F324" s="174" t="s">
        <v>442</v>
      </c>
      <c r="H324" s="175">
        <v>4.0586250000000001</v>
      </c>
      <c r="I324" s="176"/>
      <c r="L324" s="172"/>
      <c r="M324" s="177"/>
      <c r="N324" s="178"/>
      <c r="O324" s="178"/>
      <c r="P324" s="178"/>
      <c r="Q324" s="178"/>
      <c r="R324" s="178"/>
      <c r="S324" s="178"/>
      <c r="T324" s="179"/>
      <c r="AT324" s="173" t="s">
        <v>248</v>
      </c>
      <c r="AU324" s="173" t="s">
        <v>78</v>
      </c>
      <c r="AV324" s="14" t="s">
        <v>78</v>
      </c>
      <c r="AW324" s="14" t="s">
        <v>32</v>
      </c>
      <c r="AX324" s="14" t="s">
        <v>69</v>
      </c>
      <c r="AY324" s="173" t="s">
        <v>238</v>
      </c>
    </row>
    <row r="325" spans="1:65" s="14" customFormat="1" ht="11.25">
      <c r="B325" s="172"/>
      <c r="D325" s="158" t="s">
        <v>248</v>
      </c>
      <c r="E325" s="173" t="s">
        <v>3</v>
      </c>
      <c r="F325" s="174" t="s">
        <v>443</v>
      </c>
      <c r="H325" s="175">
        <v>2.2218749999999998</v>
      </c>
      <c r="I325" s="176"/>
      <c r="L325" s="172"/>
      <c r="M325" s="177"/>
      <c r="N325" s="178"/>
      <c r="O325" s="178"/>
      <c r="P325" s="178"/>
      <c r="Q325" s="178"/>
      <c r="R325" s="178"/>
      <c r="S325" s="178"/>
      <c r="T325" s="179"/>
      <c r="AT325" s="173" t="s">
        <v>248</v>
      </c>
      <c r="AU325" s="173" t="s">
        <v>78</v>
      </c>
      <c r="AV325" s="14" t="s">
        <v>78</v>
      </c>
      <c r="AW325" s="14" t="s">
        <v>32</v>
      </c>
      <c r="AX325" s="14" t="s">
        <v>69</v>
      </c>
      <c r="AY325" s="173" t="s">
        <v>238</v>
      </c>
    </row>
    <row r="326" spans="1:65" s="14" customFormat="1" ht="11.25">
      <c r="B326" s="172"/>
      <c r="D326" s="158" t="s">
        <v>248</v>
      </c>
      <c r="E326" s="173" t="s">
        <v>3</v>
      </c>
      <c r="F326" s="174" t="s">
        <v>444</v>
      </c>
      <c r="H326" s="175">
        <v>4.8713249999999997</v>
      </c>
      <c r="I326" s="176"/>
      <c r="L326" s="172"/>
      <c r="M326" s="177"/>
      <c r="N326" s="178"/>
      <c r="O326" s="178"/>
      <c r="P326" s="178"/>
      <c r="Q326" s="178"/>
      <c r="R326" s="178"/>
      <c r="S326" s="178"/>
      <c r="T326" s="179"/>
      <c r="AT326" s="173" t="s">
        <v>248</v>
      </c>
      <c r="AU326" s="173" t="s">
        <v>78</v>
      </c>
      <c r="AV326" s="14" t="s">
        <v>78</v>
      </c>
      <c r="AW326" s="14" t="s">
        <v>32</v>
      </c>
      <c r="AX326" s="14" t="s">
        <v>69</v>
      </c>
      <c r="AY326" s="173" t="s">
        <v>238</v>
      </c>
    </row>
    <row r="327" spans="1:65" s="16" customFormat="1" ht="11.25">
      <c r="B327" s="188"/>
      <c r="D327" s="158" t="s">
        <v>248</v>
      </c>
      <c r="E327" s="189" t="s">
        <v>3</v>
      </c>
      <c r="F327" s="190" t="s">
        <v>264</v>
      </c>
      <c r="H327" s="191">
        <v>11.151825000000001</v>
      </c>
      <c r="I327" s="192"/>
      <c r="L327" s="188"/>
      <c r="M327" s="193"/>
      <c r="N327" s="194"/>
      <c r="O327" s="194"/>
      <c r="P327" s="194"/>
      <c r="Q327" s="194"/>
      <c r="R327" s="194"/>
      <c r="S327" s="194"/>
      <c r="T327" s="195"/>
      <c r="AT327" s="189" t="s">
        <v>248</v>
      </c>
      <c r="AU327" s="189" t="s">
        <v>78</v>
      </c>
      <c r="AV327" s="16" t="s">
        <v>109</v>
      </c>
      <c r="AW327" s="16" t="s">
        <v>32</v>
      </c>
      <c r="AX327" s="16" t="s">
        <v>69</v>
      </c>
      <c r="AY327" s="189" t="s">
        <v>238</v>
      </c>
    </row>
    <row r="328" spans="1:65" s="15" customFormat="1" ht="11.25">
      <c r="B328" s="180"/>
      <c r="D328" s="158" t="s">
        <v>248</v>
      </c>
      <c r="E328" s="181" t="s">
        <v>3</v>
      </c>
      <c r="F328" s="182" t="s">
        <v>253</v>
      </c>
      <c r="H328" s="183">
        <v>11.151825000000001</v>
      </c>
      <c r="I328" s="184"/>
      <c r="L328" s="180"/>
      <c r="M328" s="185"/>
      <c r="N328" s="186"/>
      <c r="O328" s="186"/>
      <c r="P328" s="186"/>
      <c r="Q328" s="186"/>
      <c r="R328" s="186"/>
      <c r="S328" s="186"/>
      <c r="T328" s="187"/>
      <c r="AT328" s="181" t="s">
        <v>248</v>
      </c>
      <c r="AU328" s="181" t="s">
        <v>78</v>
      </c>
      <c r="AV328" s="15" t="s">
        <v>244</v>
      </c>
      <c r="AW328" s="15" t="s">
        <v>32</v>
      </c>
      <c r="AX328" s="15" t="s">
        <v>76</v>
      </c>
      <c r="AY328" s="181" t="s">
        <v>238</v>
      </c>
    </row>
    <row r="329" spans="1:65" s="2" customFormat="1" ht="24.2" customHeight="1">
      <c r="A329" s="33"/>
      <c r="B329" s="144"/>
      <c r="C329" s="145" t="s">
        <v>356</v>
      </c>
      <c r="D329" s="145" t="s">
        <v>240</v>
      </c>
      <c r="E329" s="146" t="s">
        <v>445</v>
      </c>
      <c r="F329" s="147" t="s">
        <v>446</v>
      </c>
      <c r="G329" s="148" t="s">
        <v>308</v>
      </c>
      <c r="H329" s="149">
        <v>11.151999999999999</v>
      </c>
      <c r="I329" s="150"/>
      <c r="J329" s="151">
        <f>ROUND(I329*H329,2)</f>
        <v>0</v>
      </c>
      <c r="K329" s="147" t="s">
        <v>243</v>
      </c>
      <c r="L329" s="34"/>
      <c r="M329" s="152" t="s">
        <v>3</v>
      </c>
      <c r="N329" s="153" t="s">
        <v>40</v>
      </c>
      <c r="O329" s="54"/>
      <c r="P329" s="154">
        <f>O329*H329</f>
        <v>0</v>
      </c>
      <c r="Q329" s="154">
        <v>2.5018699999999998</v>
      </c>
      <c r="R329" s="154">
        <f>Q329*H329</f>
        <v>27.900854239999997</v>
      </c>
      <c r="S329" s="154">
        <v>0</v>
      </c>
      <c r="T329" s="155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56" t="s">
        <v>244</v>
      </c>
      <c r="AT329" s="156" t="s">
        <v>240</v>
      </c>
      <c r="AU329" s="156" t="s">
        <v>78</v>
      </c>
      <c r="AY329" s="18" t="s">
        <v>238</v>
      </c>
      <c r="BE329" s="157">
        <f>IF(N329="základní",J329,0)</f>
        <v>0</v>
      </c>
      <c r="BF329" s="157">
        <f>IF(N329="snížená",J329,0)</f>
        <v>0</v>
      </c>
      <c r="BG329" s="157">
        <f>IF(N329="zákl. přenesená",J329,0)</f>
        <v>0</v>
      </c>
      <c r="BH329" s="157">
        <f>IF(N329="sníž. přenesená",J329,0)</f>
        <v>0</v>
      </c>
      <c r="BI329" s="157">
        <f>IF(N329="nulová",J329,0)</f>
        <v>0</v>
      </c>
      <c r="BJ329" s="18" t="s">
        <v>76</v>
      </c>
      <c r="BK329" s="157">
        <f>ROUND(I329*H329,2)</f>
        <v>0</v>
      </c>
      <c r="BL329" s="18" t="s">
        <v>244</v>
      </c>
      <c r="BM329" s="156" t="s">
        <v>447</v>
      </c>
    </row>
    <row r="330" spans="1:65" s="2" customFormat="1" ht="19.5">
      <c r="A330" s="33"/>
      <c r="B330" s="34"/>
      <c r="C330" s="33"/>
      <c r="D330" s="158" t="s">
        <v>245</v>
      </c>
      <c r="E330" s="33"/>
      <c r="F330" s="159" t="s">
        <v>446</v>
      </c>
      <c r="G330" s="33"/>
      <c r="H330" s="33"/>
      <c r="I330" s="160"/>
      <c r="J330" s="33"/>
      <c r="K330" s="33"/>
      <c r="L330" s="34"/>
      <c r="M330" s="161"/>
      <c r="N330" s="162"/>
      <c r="O330" s="54"/>
      <c r="P330" s="54"/>
      <c r="Q330" s="54"/>
      <c r="R330" s="54"/>
      <c r="S330" s="54"/>
      <c r="T330" s="55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T330" s="18" t="s">
        <v>245</v>
      </c>
      <c r="AU330" s="18" t="s">
        <v>78</v>
      </c>
    </row>
    <row r="331" spans="1:65" s="2" customFormat="1" ht="11.25">
      <c r="A331" s="33"/>
      <c r="B331" s="34"/>
      <c r="C331" s="33"/>
      <c r="D331" s="163" t="s">
        <v>246</v>
      </c>
      <c r="E331" s="33"/>
      <c r="F331" s="164" t="s">
        <v>448</v>
      </c>
      <c r="G331" s="33"/>
      <c r="H331" s="33"/>
      <c r="I331" s="160"/>
      <c r="J331" s="33"/>
      <c r="K331" s="33"/>
      <c r="L331" s="34"/>
      <c r="M331" s="161"/>
      <c r="N331" s="162"/>
      <c r="O331" s="54"/>
      <c r="P331" s="54"/>
      <c r="Q331" s="54"/>
      <c r="R331" s="54"/>
      <c r="S331" s="54"/>
      <c r="T331" s="55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T331" s="18" t="s">
        <v>246</v>
      </c>
      <c r="AU331" s="18" t="s">
        <v>78</v>
      </c>
    </row>
    <row r="332" spans="1:65" s="13" customFormat="1" ht="11.25">
      <c r="B332" s="165"/>
      <c r="D332" s="158" t="s">
        <v>248</v>
      </c>
      <c r="E332" s="166" t="s">
        <v>3</v>
      </c>
      <c r="F332" s="167" t="s">
        <v>421</v>
      </c>
      <c r="H332" s="166" t="s">
        <v>3</v>
      </c>
      <c r="I332" s="168"/>
      <c r="L332" s="165"/>
      <c r="M332" s="169"/>
      <c r="N332" s="170"/>
      <c r="O332" s="170"/>
      <c r="P332" s="170"/>
      <c r="Q332" s="170"/>
      <c r="R332" s="170"/>
      <c r="S332" s="170"/>
      <c r="T332" s="171"/>
      <c r="AT332" s="166" t="s">
        <v>248</v>
      </c>
      <c r="AU332" s="166" t="s">
        <v>78</v>
      </c>
      <c r="AV332" s="13" t="s">
        <v>76</v>
      </c>
      <c r="AW332" s="13" t="s">
        <v>32</v>
      </c>
      <c r="AX332" s="13" t="s">
        <v>69</v>
      </c>
      <c r="AY332" s="166" t="s">
        <v>238</v>
      </c>
    </row>
    <row r="333" spans="1:65" s="13" customFormat="1" ht="11.25">
      <c r="B333" s="165"/>
      <c r="D333" s="158" t="s">
        <v>248</v>
      </c>
      <c r="E333" s="166" t="s">
        <v>3</v>
      </c>
      <c r="F333" s="167" t="s">
        <v>342</v>
      </c>
      <c r="H333" s="166" t="s">
        <v>3</v>
      </c>
      <c r="I333" s="168"/>
      <c r="L333" s="165"/>
      <c r="M333" s="169"/>
      <c r="N333" s="170"/>
      <c r="O333" s="170"/>
      <c r="P333" s="170"/>
      <c r="Q333" s="170"/>
      <c r="R333" s="170"/>
      <c r="S333" s="170"/>
      <c r="T333" s="171"/>
      <c r="AT333" s="166" t="s">
        <v>248</v>
      </c>
      <c r="AU333" s="166" t="s">
        <v>78</v>
      </c>
      <c r="AV333" s="13" t="s">
        <v>76</v>
      </c>
      <c r="AW333" s="13" t="s">
        <v>32</v>
      </c>
      <c r="AX333" s="13" t="s">
        <v>69</v>
      </c>
      <c r="AY333" s="166" t="s">
        <v>238</v>
      </c>
    </row>
    <row r="334" spans="1:65" s="13" customFormat="1" ht="22.5">
      <c r="B334" s="165"/>
      <c r="D334" s="158" t="s">
        <v>248</v>
      </c>
      <c r="E334" s="166" t="s">
        <v>3</v>
      </c>
      <c r="F334" s="167" t="s">
        <v>449</v>
      </c>
      <c r="H334" s="166" t="s">
        <v>3</v>
      </c>
      <c r="I334" s="168"/>
      <c r="L334" s="165"/>
      <c r="M334" s="169"/>
      <c r="N334" s="170"/>
      <c r="O334" s="170"/>
      <c r="P334" s="170"/>
      <c r="Q334" s="170"/>
      <c r="R334" s="170"/>
      <c r="S334" s="170"/>
      <c r="T334" s="171"/>
      <c r="AT334" s="166" t="s">
        <v>248</v>
      </c>
      <c r="AU334" s="166" t="s">
        <v>78</v>
      </c>
      <c r="AV334" s="13" t="s">
        <v>76</v>
      </c>
      <c r="AW334" s="13" t="s">
        <v>32</v>
      </c>
      <c r="AX334" s="13" t="s">
        <v>69</v>
      </c>
      <c r="AY334" s="166" t="s">
        <v>238</v>
      </c>
    </row>
    <row r="335" spans="1:65" s="14" customFormat="1" ht="11.25">
      <c r="B335" s="172"/>
      <c r="D335" s="158" t="s">
        <v>248</v>
      </c>
      <c r="E335" s="173" t="s">
        <v>3</v>
      </c>
      <c r="F335" s="174" t="s">
        <v>442</v>
      </c>
      <c r="H335" s="175">
        <v>4.0586250000000001</v>
      </c>
      <c r="I335" s="176"/>
      <c r="L335" s="172"/>
      <c r="M335" s="177"/>
      <c r="N335" s="178"/>
      <c r="O335" s="178"/>
      <c r="P335" s="178"/>
      <c r="Q335" s="178"/>
      <c r="R335" s="178"/>
      <c r="S335" s="178"/>
      <c r="T335" s="179"/>
      <c r="AT335" s="173" t="s">
        <v>248</v>
      </c>
      <c r="AU335" s="173" t="s">
        <v>78</v>
      </c>
      <c r="AV335" s="14" t="s">
        <v>78</v>
      </c>
      <c r="AW335" s="14" t="s">
        <v>32</v>
      </c>
      <c r="AX335" s="14" t="s">
        <v>69</v>
      </c>
      <c r="AY335" s="173" t="s">
        <v>238</v>
      </c>
    </row>
    <row r="336" spans="1:65" s="14" customFormat="1" ht="11.25">
      <c r="B336" s="172"/>
      <c r="D336" s="158" t="s">
        <v>248</v>
      </c>
      <c r="E336" s="173" t="s">
        <v>3</v>
      </c>
      <c r="F336" s="174" t="s">
        <v>443</v>
      </c>
      <c r="H336" s="175">
        <v>2.2218749999999998</v>
      </c>
      <c r="I336" s="176"/>
      <c r="L336" s="172"/>
      <c r="M336" s="177"/>
      <c r="N336" s="178"/>
      <c r="O336" s="178"/>
      <c r="P336" s="178"/>
      <c r="Q336" s="178"/>
      <c r="R336" s="178"/>
      <c r="S336" s="178"/>
      <c r="T336" s="179"/>
      <c r="AT336" s="173" t="s">
        <v>248</v>
      </c>
      <c r="AU336" s="173" t="s">
        <v>78</v>
      </c>
      <c r="AV336" s="14" t="s">
        <v>78</v>
      </c>
      <c r="AW336" s="14" t="s">
        <v>32</v>
      </c>
      <c r="AX336" s="14" t="s">
        <v>69</v>
      </c>
      <c r="AY336" s="173" t="s">
        <v>238</v>
      </c>
    </row>
    <row r="337" spans="1:65" s="14" customFormat="1" ht="11.25">
      <c r="B337" s="172"/>
      <c r="D337" s="158" t="s">
        <v>248</v>
      </c>
      <c r="E337" s="173" t="s">
        <v>3</v>
      </c>
      <c r="F337" s="174" t="s">
        <v>444</v>
      </c>
      <c r="H337" s="175">
        <v>4.8713249999999997</v>
      </c>
      <c r="I337" s="176"/>
      <c r="L337" s="172"/>
      <c r="M337" s="177"/>
      <c r="N337" s="178"/>
      <c r="O337" s="178"/>
      <c r="P337" s="178"/>
      <c r="Q337" s="178"/>
      <c r="R337" s="178"/>
      <c r="S337" s="178"/>
      <c r="T337" s="179"/>
      <c r="AT337" s="173" t="s">
        <v>248</v>
      </c>
      <c r="AU337" s="173" t="s">
        <v>78</v>
      </c>
      <c r="AV337" s="14" t="s">
        <v>78</v>
      </c>
      <c r="AW337" s="14" t="s">
        <v>32</v>
      </c>
      <c r="AX337" s="14" t="s">
        <v>69</v>
      </c>
      <c r="AY337" s="173" t="s">
        <v>238</v>
      </c>
    </row>
    <row r="338" spans="1:65" s="16" customFormat="1" ht="11.25">
      <c r="B338" s="188"/>
      <c r="D338" s="158" t="s">
        <v>248</v>
      </c>
      <c r="E338" s="189" t="s">
        <v>3</v>
      </c>
      <c r="F338" s="190" t="s">
        <v>264</v>
      </c>
      <c r="H338" s="191">
        <v>11.151825000000001</v>
      </c>
      <c r="I338" s="192"/>
      <c r="L338" s="188"/>
      <c r="M338" s="193"/>
      <c r="N338" s="194"/>
      <c r="O338" s="194"/>
      <c r="P338" s="194"/>
      <c r="Q338" s="194"/>
      <c r="R338" s="194"/>
      <c r="S338" s="194"/>
      <c r="T338" s="195"/>
      <c r="AT338" s="189" t="s">
        <v>248</v>
      </c>
      <c r="AU338" s="189" t="s">
        <v>78</v>
      </c>
      <c r="AV338" s="16" t="s">
        <v>109</v>
      </c>
      <c r="AW338" s="16" t="s">
        <v>32</v>
      </c>
      <c r="AX338" s="16" t="s">
        <v>69</v>
      </c>
      <c r="AY338" s="189" t="s">
        <v>238</v>
      </c>
    </row>
    <row r="339" spans="1:65" s="15" customFormat="1" ht="11.25">
      <c r="B339" s="180"/>
      <c r="D339" s="158" t="s">
        <v>248</v>
      </c>
      <c r="E339" s="181" t="s">
        <v>3</v>
      </c>
      <c r="F339" s="182" t="s">
        <v>253</v>
      </c>
      <c r="H339" s="183">
        <v>11.151825000000001</v>
      </c>
      <c r="I339" s="184"/>
      <c r="L339" s="180"/>
      <c r="M339" s="185"/>
      <c r="N339" s="186"/>
      <c r="O339" s="186"/>
      <c r="P339" s="186"/>
      <c r="Q339" s="186"/>
      <c r="R339" s="186"/>
      <c r="S339" s="186"/>
      <c r="T339" s="187"/>
      <c r="AT339" s="181" t="s">
        <v>248</v>
      </c>
      <c r="AU339" s="181" t="s">
        <v>78</v>
      </c>
      <c r="AV339" s="15" t="s">
        <v>244</v>
      </c>
      <c r="AW339" s="15" t="s">
        <v>32</v>
      </c>
      <c r="AX339" s="15" t="s">
        <v>76</v>
      </c>
      <c r="AY339" s="181" t="s">
        <v>238</v>
      </c>
    </row>
    <row r="340" spans="1:65" s="2" customFormat="1" ht="16.5" customHeight="1">
      <c r="A340" s="33"/>
      <c r="B340" s="144"/>
      <c r="C340" s="145" t="s">
        <v>450</v>
      </c>
      <c r="D340" s="145" t="s">
        <v>240</v>
      </c>
      <c r="E340" s="146" t="s">
        <v>451</v>
      </c>
      <c r="F340" s="147" t="s">
        <v>452</v>
      </c>
      <c r="G340" s="148" t="s">
        <v>384</v>
      </c>
      <c r="H340" s="149">
        <v>0.29799999999999999</v>
      </c>
      <c r="I340" s="150"/>
      <c r="J340" s="151">
        <f>ROUND(I340*H340,2)</f>
        <v>0</v>
      </c>
      <c r="K340" s="147" t="s">
        <v>243</v>
      </c>
      <c r="L340" s="34"/>
      <c r="M340" s="152" t="s">
        <v>3</v>
      </c>
      <c r="N340" s="153" t="s">
        <v>40</v>
      </c>
      <c r="O340" s="54"/>
      <c r="P340" s="154">
        <f>O340*H340</f>
        <v>0</v>
      </c>
      <c r="Q340" s="154">
        <v>1.06277</v>
      </c>
      <c r="R340" s="154">
        <f>Q340*H340</f>
        <v>0.31670545999999999</v>
      </c>
      <c r="S340" s="154">
        <v>0</v>
      </c>
      <c r="T340" s="155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56" t="s">
        <v>244</v>
      </c>
      <c r="AT340" s="156" t="s">
        <v>240</v>
      </c>
      <c r="AU340" s="156" t="s">
        <v>78</v>
      </c>
      <c r="AY340" s="18" t="s">
        <v>238</v>
      </c>
      <c r="BE340" s="157">
        <f>IF(N340="základní",J340,0)</f>
        <v>0</v>
      </c>
      <c r="BF340" s="157">
        <f>IF(N340="snížená",J340,0)</f>
        <v>0</v>
      </c>
      <c r="BG340" s="157">
        <f>IF(N340="zákl. přenesená",J340,0)</f>
        <v>0</v>
      </c>
      <c r="BH340" s="157">
        <f>IF(N340="sníž. přenesená",J340,0)</f>
        <v>0</v>
      </c>
      <c r="BI340" s="157">
        <f>IF(N340="nulová",J340,0)</f>
        <v>0</v>
      </c>
      <c r="BJ340" s="18" t="s">
        <v>76</v>
      </c>
      <c r="BK340" s="157">
        <f>ROUND(I340*H340,2)</f>
        <v>0</v>
      </c>
      <c r="BL340" s="18" t="s">
        <v>244</v>
      </c>
      <c r="BM340" s="156" t="s">
        <v>453</v>
      </c>
    </row>
    <row r="341" spans="1:65" s="2" customFormat="1" ht="11.25">
      <c r="A341" s="33"/>
      <c r="B341" s="34"/>
      <c r="C341" s="33"/>
      <c r="D341" s="158" t="s">
        <v>245</v>
      </c>
      <c r="E341" s="33"/>
      <c r="F341" s="159" t="s">
        <v>452</v>
      </c>
      <c r="G341" s="33"/>
      <c r="H341" s="33"/>
      <c r="I341" s="160"/>
      <c r="J341" s="33"/>
      <c r="K341" s="33"/>
      <c r="L341" s="34"/>
      <c r="M341" s="161"/>
      <c r="N341" s="162"/>
      <c r="O341" s="54"/>
      <c r="P341" s="54"/>
      <c r="Q341" s="54"/>
      <c r="R341" s="54"/>
      <c r="S341" s="54"/>
      <c r="T341" s="55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T341" s="18" t="s">
        <v>245</v>
      </c>
      <c r="AU341" s="18" t="s">
        <v>78</v>
      </c>
    </row>
    <row r="342" spans="1:65" s="2" customFormat="1" ht="11.25">
      <c r="A342" s="33"/>
      <c r="B342" s="34"/>
      <c r="C342" s="33"/>
      <c r="D342" s="163" t="s">
        <v>246</v>
      </c>
      <c r="E342" s="33"/>
      <c r="F342" s="164" t="s">
        <v>454</v>
      </c>
      <c r="G342" s="33"/>
      <c r="H342" s="33"/>
      <c r="I342" s="160"/>
      <c r="J342" s="33"/>
      <c r="K342" s="33"/>
      <c r="L342" s="34"/>
      <c r="M342" s="161"/>
      <c r="N342" s="162"/>
      <c r="O342" s="54"/>
      <c r="P342" s="54"/>
      <c r="Q342" s="54"/>
      <c r="R342" s="54"/>
      <c r="S342" s="54"/>
      <c r="T342" s="55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T342" s="18" t="s">
        <v>246</v>
      </c>
      <c r="AU342" s="18" t="s">
        <v>78</v>
      </c>
    </row>
    <row r="343" spans="1:65" s="13" customFormat="1" ht="11.25">
      <c r="B343" s="165"/>
      <c r="D343" s="158" t="s">
        <v>248</v>
      </c>
      <c r="E343" s="166" t="s">
        <v>3</v>
      </c>
      <c r="F343" s="167" t="s">
        <v>421</v>
      </c>
      <c r="H343" s="166" t="s">
        <v>3</v>
      </c>
      <c r="I343" s="168"/>
      <c r="L343" s="165"/>
      <c r="M343" s="169"/>
      <c r="N343" s="170"/>
      <c r="O343" s="170"/>
      <c r="P343" s="170"/>
      <c r="Q343" s="170"/>
      <c r="R343" s="170"/>
      <c r="S343" s="170"/>
      <c r="T343" s="171"/>
      <c r="AT343" s="166" t="s">
        <v>248</v>
      </c>
      <c r="AU343" s="166" t="s">
        <v>78</v>
      </c>
      <c r="AV343" s="13" t="s">
        <v>76</v>
      </c>
      <c r="AW343" s="13" t="s">
        <v>32</v>
      </c>
      <c r="AX343" s="13" t="s">
        <v>69</v>
      </c>
      <c r="AY343" s="166" t="s">
        <v>238</v>
      </c>
    </row>
    <row r="344" spans="1:65" s="13" customFormat="1" ht="11.25">
      <c r="B344" s="165"/>
      <c r="D344" s="158" t="s">
        <v>248</v>
      </c>
      <c r="E344" s="166" t="s">
        <v>3</v>
      </c>
      <c r="F344" s="167" t="s">
        <v>342</v>
      </c>
      <c r="H344" s="166" t="s">
        <v>3</v>
      </c>
      <c r="I344" s="168"/>
      <c r="L344" s="165"/>
      <c r="M344" s="169"/>
      <c r="N344" s="170"/>
      <c r="O344" s="170"/>
      <c r="P344" s="170"/>
      <c r="Q344" s="170"/>
      <c r="R344" s="170"/>
      <c r="S344" s="170"/>
      <c r="T344" s="171"/>
      <c r="AT344" s="166" t="s">
        <v>248</v>
      </c>
      <c r="AU344" s="166" t="s">
        <v>78</v>
      </c>
      <c r="AV344" s="13" t="s">
        <v>76</v>
      </c>
      <c r="AW344" s="13" t="s">
        <v>32</v>
      </c>
      <c r="AX344" s="13" t="s">
        <v>69</v>
      </c>
      <c r="AY344" s="166" t="s">
        <v>238</v>
      </c>
    </row>
    <row r="345" spans="1:65" s="13" customFormat="1" ht="22.5">
      <c r="B345" s="165"/>
      <c r="D345" s="158" t="s">
        <v>248</v>
      </c>
      <c r="E345" s="166" t="s">
        <v>3</v>
      </c>
      <c r="F345" s="167" t="s">
        <v>455</v>
      </c>
      <c r="H345" s="166" t="s">
        <v>3</v>
      </c>
      <c r="I345" s="168"/>
      <c r="L345" s="165"/>
      <c r="M345" s="169"/>
      <c r="N345" s="170"/>
      <c r="O345" s="170"/>
      <c r="P345" s="170"/>
      <c r="Q345" s="170"/>
      <c r="R345" s="170"/>
      <c r="S345" s="170"/>
      <c r="T345" s="171"/>
      <c r="AT345" s="166" t="s">
        <v>248</v>
      </c>
      <c r="AU345" s="166" t="s">
        <v>78</v>
      </c>
      <c r="AV345" s="13" t="s">
        <v>76</v>
      </c>
      <c r="AW345" s="13" t="s">
        <v>32</v>
      </c>
      <c r="AX345" s="13" t="s">
        <v>69</v>
      </c>
      <c r="AY345" s="166" t="s">
        <v>238</v>
      </c>
    </row>
    <row r="346" spans="1:65" s="14" customFormat="1" ht="11.25">
      <c r="B346" s="172"/>
      <c r="D346" s="158" t="s">
        <v>248</v>
      </c>
      <c r="E346" s="173" t="s">
        <v>3</v>
      </c>
      <c r="F346" s="174" t="s">
        <v>456</v>
      </c>
      <c r="H346" s="175">
        <v>8.3337099999999997E-2</v>
      </c>
      <c r="I346" s="176"/>
      <c r="L346" s="172"/>
      <c r="M346" s="177"/>
      <c r="N346" s="178"/>
      <c r="O346" s="178"/>
      <c r="P346" s="178"/>
      <c r="Q346" s="178"/>
      <c r="R346" s="178"/>
      <c r="S346" s="178"/>
      <c r="T346" s="179"/>
      <c r="AT346" s="173" t="s">
        <v>248</v>
      </c>
      <c r="AU346" s="173" t="s">
        <v>78</v>
      </c>
      <c r="AV346" s="14" t="s">
        <v>78</v>
      </c>
      <c r="AW346" s="14" t="s">
        <v>32</v>
      </c>
      <c r="AX346" s="14" t="s">
        <v>69</v>
      </c>
      <c r="AY346" s="173" t="s">
        <v>238</v>
      </c>
    </row>
    <row r="347" spans="1:65" s="14" customFormat="1" ht="11.25">
      <c r="B347" s="172"/>
      <c r="D347" s="158" t="s">
        <v>248</v>
      </c>
      <c r="E347" s="173" t="s">
        <v>3</v>
      </c>
      <c r="F347" s="174" t="s">
        <v>457</v>
      </c>
      <c r="H347" s="175">
        <v>4.5622500000000003E-2</v>
      </c>
      <c r="I347" s="176"/>
      <c r="L347" s="172"/>
      <c r="M347" s="177"/>
      <c r="N347" s="178"/>
      <c r="O347" s="178"/>
      <c r="P347" s="178"/>
      <c r="Q347" s="178"/>
      <c r="R347" s="178"/>
      <c r="S347" s="178"/>
      <c r="T347" s="179"/>
      <c r="AT347" s="173" t="s">
        <v>248</v>
      </c>
      <c r="AU347" s="173" t="s">
        <v>78</v>
      </c>
      <c r="AV347" s="14" t="s">
        <v>78</v>
      </c>
      <c r="AW347" s="14" t="s">
        <v>32</v>
      </c>
      <c r="AX347" s="14" t="s">
        <v>69</v>
      </c>
      <c r="AY347" s="173" t="s">
        <v>238</v>
      </c>
    </row>
    <row r="348" spans="1:65" s="14" customFormat="1" ht="22.5">
      <c r="B348" s="172"/>
      <c r="D348" s="158" t="s">
        <v>248</v>
      </c>
      <c r="E348" s="173" t="s">
        <v>3</v>
      </c>
      <c r="F348" s="174" t="s">
        <v>458</v>
      </c>
      <c r="H348" s="175">
        <v>0.10002454</v>
      </c>
      <c r="I348" s="176"/>
      <c r="L348" s="172"/>
      <c r="M348" s="177"/>
      <c r="N348" s="178"/>
      <c r="O348" s="178"/>
      <c r="P348" s="178"/>
      <c r="Q348" s="178"/>
      <c r="R348" s="178"/>
      <c r="S348" s="178"/>
      <c r="T348" s="179"/>
      <c r="AT348" s="173" t="s">
        <v>248</v>
      </c>
      <c r="AU348" s="173" t="s">
        <v>78</v>
      </c>
      <c r="AV348" s="14" t="s">
        <v>78</v>
      </c>
      <c r="AW348" s="14" t="s">
        <v>32</v>
      </c>
      <c r="AX348" s="14" t="s">
        <v>69</v>
      </c>
      <c r="AY348" s="173" t="s">
        <v>238</v>
      </c>
    </row>
    <row r="349" spans="1:65" s="14" customFormat="1" ht="22.5">
      <c r="B349" s="172"/>
      <c r="D349" s="158" t="s">
        <v>248</v>
      </c>
      <c r="E349" s="173" t="s">
        <v>3</v>
      </c>
      <c r="F349" s="174" t="s">
        <v>459</v>
      </c>
      <c r="H349" s="175">
        <v>6.8699999999999997E-2</v>
      </c>
      <c r="I349" s="176"/>
      <c r="L349" s="172"/>
      <c r="M349" s="177"/>
      <c r="N349" s="178"/>
      <c r="O349" s="178"/>
      <c r="P349" s="178"/>
      <c r="Q349" s="178"/>
      <c r="R349" s="178"/>
      <c r="S349" s="178"/>
      <c r="T349" s="179"/>
      <c r="AT349" s="173" t="s">
        <v>248</v>
      </c>
      <c r="AU349" s="173" t="s">
        <v>78</v>
      </c>
      <c r="AV349" s="14" t="s">
        <v>78</v>
      </c>
      <c r="AW349" s="14" t="s">
        <v>32</v>
      </c>
      <c r="AX349" s="14" t="s">
        <v>69</v>
      </c>
      <c r="AY349" s="173" t="s">
        <v>238</v>
      </c>
    </row>
    <row r="350" spans="1:65" s="16" customFormat="1" ht="11.25">
      <c r="B350" s="188"/>
      <c r="D350" s="158" t="s">
        <v>248</v>
      </c>
      <c r="E350" s="189" t="s">
        <v>3</v>
      </c>
      <c r="F350" s="190" t="s">
        <v>264</v>
      </c>
      <c r="H350" s="191">
        <v>0.29768413999999999</v>
      </c>
      <c r="I350" s="192"/>
      <c r="L350" s="188"/>
      <c r="M350" s="193"/>
      <c r="N350" s="194"/>
      <c r="O350" s="194"/>
      <c r="P350" s="194"/>
      <c r="Q350" s="194"/>
      <c r="R350" s="194"/>
      <c r="S350" s="194"/>
      <c r="T350" s="195"/>
      <c r="AT350" s="189" t="s">
        <v>248</v>
      </c>
      <c r="AU350" s="189" t="s">
        <v>78</v>
      </c>
      <c r="AV350" s="16" t="s">
        <v>109</v>
      </c>
      <c r="AW350" s="16" t="s">
        <v>32</v>
      </c>
      <c r="AX350" s="16" t="s">
        <v>69</v>
      </c>
      <c r="AY350" s="189" t="s">
        <v>238</v>
      </c>
    </row>
    <row r="351" spans="1:65" s="15" customFormat="1" ht="11.25">
      <c r="B351" s="180"/>
      <c r="D351" s="158" t="s">
        <v>248</v>
      </c>
      <c r="E351" s="181" t="s">
        <v>3</v>
      </c>
      <c r="F351" s="182" t="s">
        <v>253</v>
      </c>
      <c r="H351" s="183">
        <v>0.29768413999999999</v>
      </c>
      <c r="I351" s="184"/>
      <c r="L351" s="180"/>
      <c r="M351" s="185"/>
      <c r="N351" s="186"/>
      <c r="O351" s="186"/>
      <c r="P351" s="186"/>
      <c r="Q351" s="186"/>
      <c r="R351" s="186"/>
      <c r="S351" s="186"/>
      <c r="T351" s="187"/>
      <c r="AT351" s="181" t="s">
        <v>248</v>
      </c>
      <c r="AU351" s="181" t="s">
        <v>78</v>
      </c>
      <c r="AV351" s="15" t="s">
        <v>244</v>
      </c>
      <c r="AW351" s="15" t="s">
        <v>32</v>
      </c>
      <c r="AX351" s="15" t="s">
        <v>76</v>
      </c>
      <c r="AY351" s="181" t="s">
        <v>238</v>
      </c>
    </row>
    <row r="352" spans="1:65" s="2" customFormat="1" ht="16.5" customHeight="1">
      <c r="A352" s="33"/>
      <c r="B352" s="144"/>
      <c r="C352" s="145" t="s">
        <v>364</v>
      </c>
      <c r="D352" s="145" t="s">
        <v>240</v>
      </c>
      <c r="E352" s="146" t="s">
        <v>460</v>
      </c>
      <c r="F352" s="147" t="s">
        <v>461</v>
      </c>
      <c r="G352" s="148" t="s">
        <v>308</v>
      </c>
      <c r="H352" s="149">
        <v>1.0920000000000001</v>
      </c>
      <c r="I352" s="150"/>
      <c r="J352" s="151">
        <f>ROUND(I352*H352,2)</f>
        <v>0</v>
      </c>
      <c r="K352" s="147" t="s">
        <v>243</v>
      </c>
      <c r="L352" s="34"/>
      <c r="M352" s="152" t="s">
        <v>3</v>
      </c>
      <c r="N352" s="153" t="s">
        <v>40</v>
      </c>
      <c r="O352" s="54"/>
      <c r="P352" s="154">
        <f>O352*H352</f>
        <v>0</v>
      </c>
      <c r="Q352" s="154">
        <v>2.5018699999999998</v>
      </c>
      <c r="R352" s="154">
        <f>Q352*H352</f>
        <v>2.7320420400000001</v>
      </c>
      <c r="S352" s="154">
        <v>0</v>
      </c>
      <c r="T352" s="155">
        <f>S352*H352</f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56" t="s">
        <v>244</v>
      </c>
      <c r="AT352" s="156" t="s">
        <v>240</v>
      </c>
      <c r="AU352" s="156" t="s">
        <v>78</v>
      </c>
      <c r="AY352" s="18" t="s">
        <v>238</v>
      </c>
      <c r="BE352" s="157">
        <f>IF(N352="základní",J352,0)</f>
        <v>0</v>
      </c>
      <c r="BF352" s="157">
        <f>IF(N352="snížená",J352,0)</f>
        <v>0</v>
      </c>
      <c r="BG352" s="157">
        <f>IF(N352="zákl. přenesená",J352,0)</f>
        <v>0</v>
      </c>
      <c r="BH352" s="157">
        <f>IF(N352="sníž. přenesená",J352,0)</f>
        <v>0</v>
      </c>
      <c r="BI352" s="157">
        <f>IF(N352="nulová",J352,0)</f>
        <v>0</v>
      </c>
      <c r="BJ352" s="18" t="s">
        <v>76</v>
      </c>
      <c r="BK352" s="157">
        <f>ROUND(I352*H352,2)</f>
        <v>0</v>
      </c>
      <c r="BL352" s="18" t="s">
        <v>244</v>
      </c>
      <c r="BM352" s="156" t="s">
        <v>462</v>
      </c>
    </row>
    <row r="353" spans="1:65" s="2" customFormat="1" ht="11.25">
      <c r="A353" s="33"/>
      <c r="B353" s="34"/>
      <c r="C353" s="33"/>
      <c r="D353" s="158" t="s">
        <v>245</v>
      </c>
      <c r="E353" s="33"/>
      <c r="F353" s="159" t="s">
        <v>461</v>
      </c>
      <c r="G353" s="33"/>
      <c r="H353" s="33"/>
      <c r="I353" s="160"/>
      <c r="J353" s="33"/>
      <c r="K353" s="33"/>
      <c r="L353" s="34"/>
      <c r="M353" s="161"/>
      <c r="N353" s="162"/>
      <c r="O353" s="54"/>
      <c r="P353" s="54"/>
      <c r="Q353" s="54"/>
      <c r="R353" s="54"/>
      <c r="S353" s="54"/>
      <c r="T353" s="55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T353" s="18" t="s">
        <v>245</v>
      </c>
      <c r="AU353" s="18" t="s">
        <v>78</v>
      </c>
    </row>
    <row r="354" spans="1:65" s="2" customFormat="1" ht="11.25">
      <c r="A354" s="33"/>
      <c r="B354" s="34"/>
      <c r="C354" s="33"/>
      <c r="D354" s="163" t="s">
        <v>246</v>
      </c>
      <c r="E354" s="33"/>
      <c r="F354" s="164" t="s">
        <v>463</v>
      </c>
      <c r="G354" s="33"/>
      <c r="H354" s="33"/>
      <c r="I354" s="160"/>
      <c r="J354" s="33"/>
      <c r="K354" s="33"/>
      <c r="L354" s="34"/>
      <c r="M354" s="161"/>
      <c r="N354" s="162"/>
      <c r="O354" s="54"/>
      <c r="P354" s="54"/>
      <c r="Q354" s="54"/>
      <c r="R354" s="54"/>
      <c r="S354" s="54"/>
      <c r="T354" s="55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T354" s="18" t="s">
        <v>246</v>
      </c>
      <c r="AU354" s="18" t="s">
        <v>78</v>
      </c>
    </row>
    <row r="355" spans="1:65" s="2" customFormat="1" ht="16.5" customHeight="1">
      <c r="A355" s="33"/>
      <c r="B355" s="144"/>
      <c r="C355" s="145" t="s">
        <v>464</v>
      </c>
      <c r="D355" s="145" t="s">
        <v>240</v>
      </c>
      <c r="E355" s="146" t="s">
        <v>465</v>
      </c>
      <c r="F355" s="147" t="s">
        <v>466</v>
      </c>
      <c r="G355" s="148" t="s">
        <v>112</v>
      </c>
      <c r="H355" s="149">
        <v>2.37</v>
      </c>
      <c r="I355" s="150"/>
      <c r="J355" s="151">
        <f>ROUND(I355*H355,2)</f>
        <v>0</v>
      </c>
      <c r="K355" s="147" t="s">
        <v>243</v>
      </c>
      <c r="L355" s="34"/>
      <c r="M355" s="152" t="s">
        <v>3</v>
      </c>
      <c r="N355" s="153" t="s">
        <v>40</v>
      </c>
      <c r="O355" s="54"/>
      <c r="P355" s="154">
        <f>O355*H355</f>
        <v>0</v>
      </c>
      <c r="Q355" s="154">
        <v>2.6900000000000001E-3</v>
      </c>
      <c r="R355" s="154">
        <f>Q355*H355</f>
        <v>6.3753000000000004E-3</v>
      </c>
      <c r="S355" s="154">
        <v>0</v>
      </c>
      <c r="T355" s="155">
        <f>S355*H355</f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56" t="s">
        <v>244</v>
      </c>
      <c r="AT355" s="156" t="s">
        <v>240</v>
      </c>
      <c r="AU355" s="156" t="s">
        <v>78</v>
      </c>
      <c r="AY355" s="18" t="s">
        <v>238</v>
      </c>
      <c r="BE355" s="157">
        <f>IF(N355="základní",J355,0)</f>
        <v>0</v>
      </c>
      <c r="BF355" s="157">
        <f>IF(N355="snížená",J355,0)</f>
        <v>0</v>
      </c>
      <c r="BG355" s="157">
        <f>IF(N355="zákl. přenesená",J355,0)</f>
        <v>0</v>
      </c>
      <c r="BH355" s="157">
        <f>IF(N355="sníž. přenesená",J355,0)</f>
        <v>0</v>
      </c>
      <c r="BI355" s="157">
        <f>IF(N355="nulová",J355,0)</f>
        <v>0</v>
      </c>
      <c r="BJ355" s="18" t="s">
        <v>76</v>
      </c>
      <c r="BK355" s="157">
        <f>ROUND(I355*H355,2)</f>
        <v>0</v>
      </c>
      <c r="BL355" s="18" t="s">
        <v>244</v>
      </c>
      <c r="BM355" s="156" t="s">
        <v>467</v>
      </c>
    </row>
    <row r="356" spans="1:65" s="2" customFormat="1" ht="11.25">
      <c r="A356" s="33"/>
      <c r="B356" s="34"/>
      <c r="C356" s="33"/>
      <c r="D356" s="158" t="s">
        <v>245</v>
      </c>
      <c r="E356" s="33"/>
      <c r="F356" s="159" t="s">
        <v>466</v>
      </c>
      <c r="G356" s="33"/>
      <c r="H356" s="33"/>
      <c r="I356" s="160"/>
      <c r="J356" s="33"/>
      <c r="K356" s="33"/>
      <c r="L356" s="34"/>
      <c r="M356" s="161"/>
      <c r="N356" s="162"/>
      <c r="O356" s="54"/>
      <c r="P356" s="54"/>
      <c r="Q356" s="54"/>
      <c r="R356" s="54"/>
      <c r="S356" s="54"/>
      <c r="T356" s="55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T356" s="18" t="s">
        <v>245</v>
      </c>
      <c r="AU356" s="18" t="s">
        <v>78</v>
      </c>
    </row>
    <row r="357" spans="1:65" s="2" customFormat="1" ht="11.25">
      <c r="A357" s="33"/>
      <c r="B357" s="34"/>
      <c r="C357" s="33"/>
      <c r="D357" s="163" t="s">
        <v>246</v>
      </c>
      <c r="E357" s="33"/>
      <c r="F357" s="164" t="s">
        <v>468</v>
      </c>
      <c r="G357" s="33"/>
      <c r="H357" s="33"/>
      <c r="I357" s="160"/>
      <c r="J357" s="33"/>
      <c r="K357" s="33"/>
      <c r="L357" s="34"/>
      <c r="M357" s="161"/>
      <c r="N357" s="162"/>
      <c r="O357" s="54"/>
      <c r="P357" s="54"/>
      <c r="Q357" s="54"/>
      <c r="R357" s="54"/>
      <c r="S357" s="54"/>
      <c r="T357" s="55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T357" s="18" t="s">
        <v>246</v>
      </c>
      <c r="AU357" s="18" t="s">
        <v>78</v>
      </c>
    </row>
    <row r="358" spans="1:65" s="13" customFormat="1" ht="11.25">
      <c r="B358" s="165"/>
      <c r="D358" s="158" t="s">
        <v>248</v>
      </c>
      <c r="E358" s="166" t="s">
        <v>3</v>
      </c>
      <c r="F358" s="167" t="s">
        <v>421</v>
      </c>
      <c r="H358" s="166" t="s">
        <v>3</v>
      </c>
      <c r="I358" s="168"/>
      <c r="L358" s="165"/>
      <c r="M358" s="169"/>
      <c r="N358" s="170"/>
      <c r="O358" s="170"/>
      <c r="P358" s="170"/>
      <c r="Q358" s="170"/>
      <c r="R358" s="170"/>
      <c r="S358" s="170"/>
      <c r="T358" s="171"/>
      <c r="AT358" s="166" t="s">
        <v>248</v>
      </c>
      <c r="AU358" s="166" t="s">
        <v>78</v>
      </c>
      <c r="AV358" s="13" t="s">
        <v>76</v>
      </c>
      <c r="AW358" s="13" t="s">
        <v>32</v>
      </c>
      <c r="AX358" s="13" t="s">
        <v>69</v>
      </c>
      <c r="AY358" s="166" t="s">
        <v>238</v>
      </c>
    </row>
    <row r="359" spans="1:65" s="13" customFormat="1" ht="11.25">
      <c r="B359" s="165"/>
      <c r="D359" s="158" t="s">
        <v>248</v>
      </c>
      <c r="E359" s="166" t="s">
        <v>3</v>
      </c>
      <c r="F359" s="167" t="s">
        <v>342</v>
      </c>
      <c r="H359" s="166" t="s">
        <v>3</v>
      </c>
      <c r="I359" s="168"/>
      <c r="L359" s="165"/>
      <c r="M359" s="169"/>
      <c r="N359" s="170"/>
      <c r="O359" s="170"/>
      <c r="P359" s="170"/>
      <c r="Q359" s="170"/>
      <c r="R359" s="170"/>
      <c r="S359" s="170"/>
      <c r="T359" s="171"/>
      <c r="AT359" s="166" t="s">
        <v>248</v>
      </c>
      <c r="AU359" s="166" t="s">
        <v>78</v>
      </c>
      <c r="AV359" s="13" t="s">
        <v>76</v>
      </c>
      <c r="AW359" s="13" t="s">
        <v>32</v>
      </c>
      <c r="AX359" s="13" t="s">
        <v>69</v>
      </c>
      <c r="AY359" s="166" t="s">
        <v>238</v>
      </c>
    </row>
    <row r="360" spans="1:65" s="14" customFormat="1" ht="22.5">
      <c r="B360" s="172"/>
      <c r="D360" s="158" t="s">
        <v>248</v>
      </c>
      <c r="E360" s="173" t="s">
        <v>3</v>
      </c>
      <c r="F360" s="174" t="s">
        <v>469</v>
      </c>
      <c r="H360" s="175">
        <v>2.37</v>
      </c>
      <c r="I360" s="176"/>
      <c r="L360" s="172"/>
      <c r="M360" s="177"/>
      <c r="N360" s="178"/>
      <c r="O360" s="178"/>
      <c r="P360" s="178"/>
      <c r="Q360" s="178"/>
      <c r="R360" s="178"/>
      <c r="S360" s="178"/>
      <c r="T360" s="179"/>
      <c r="AT360" s="173" t="s">
        <v>248</v>
      </c>
      <c r="AU360" s="173" t="s">
        <v>78</v>
      </c>
      <c r="AV360" s="14" t="s">
        <v>78</v>
      </c>
      <c r="AW360" s="14" t="s">
        <v>32</v>
      </c>
      <c r="AX360" s="14" t="s">
        <v>69</v>
      </c>
      <c r="AY360" s="173" t="s">
        <v>238</v>
      </c>
    </row>
    <row r="361" spans="1:65" s="16" customFormat="1" ht="11.25">
      <c r="B361" s="188"/>
      <c r="D361" s="158" t="s">
        <v>248</v>
      </c>
      <c r="E361" s="189" t="s">
        <v>3</v>
      </c>
      <c r="F361" s="190" t="s">
        <v>264</v>
      </c>
      <c r="H361" s="191">
        <v>2.37</v>
      </c>
      <c r="I361" s="192"/>
      <c r="L361" s="188"/>
      <c r="M361" s="193"/>
      <c r="N361" s="194"/>
      <c r="O361" s="194"/>
      <c r="P361" s="194"/>
      <c r="Q361" s="194"/>
      <c r="R361" s="194"/>
      <c r="S361" s="194"/>
      <c r="T361" s="195"/>
      <c r="AT361" s="189" t="s">
        <v>248</v>
      </c>
      <c r="AU361" s="189" t="s">
        <v>78</v>
      </c>
      <c r="AV361" s="16" t="s">
        <v>109</v>
      </c>
      <c r="AW361" s="16" t="s">
        <v>32</v>
      </c>
      <c r="AX361" s="16" t="s">
        <v>69</v>
      </c>
      <c r="AY361" s="189" t="s">
        <v>238</v>
      </c>
    </row>
    <row r="362" spans="1:65" s="15" customFormat="1" ht="11.25">
      <c r="B362" s="180"/>
      <c r="D362" s="158" t="s">
        <v>248</v>
      </c>
      <c r="E362" s="181" t="s">
        <v>3</v>
      </c>
      <c r="F362" s="182" t="s">
        <v>253</v>
      </c>
      <c r="H362" s="183">
        <v>2.37</v>
      </c>
      <c r="I362" s="184"/>
      <c r="L362" s="180"/>
      <c r="M362" s="185"/>
      <c r="N362" s="186"/>
      <c r="O362" s="186"/>
      <c r="P362" s="186"/>
      <c r="Q362" s="186"/>
      <c r="R362" s="186"/>
      <c r="S362" s="186"/>
      <c r="T362" s="187"/>
      <c r="AT362" s="181" t="s">
        <v>248</v>
      </c>
      <c r="AU362" s="181" t="s">
        <v>78</v>
      </c>
      <c r="AV362" s="15" t="s">
        <v>244</v>
      </c>
      <c r="AW362" s="15" t="s">
        <v>32</v>
      </c>
      <c r="AX362" s="15" t="s">
        <v>76</v>
      </c>
      <c r="AY362" s="181" t="s">
        <v>238</v>
      </c>
    </row>
    <row r="363" spans="1:65" s="2" customFormat="1" ht="16.5" customHeight="1">
      <c r="A363" s="33"/>
      <c r="B363" s="144"/>
      <c r="C363" s="145" t="s">
        <v>371</v>
      </c>
      <c r="D363" s="145" t="s">
        <v>240</v>
      </c>
      <c r="E363" s="146" t="s">
        <v>470</v>
      </c>
      <c r="F363" s="147" t="s">
        <v>471</v>
      </c>
      <c r="G363" s="148" t="s">
        <v>112</v>
      </c>
      <c r="H363" s="149">
        <v>2.37</v>
      </c>
      <c r="I363" s="150"/>
      <c r="J363" s="151">
        <f>ROUND(I363*H363,2)</f>
        <v>0</v>
      </c>
      <c r="K363" s="147" t="s">
        <v>243</v>
      </c>
      <c r="L363" s="34"/>
      <c r="M363" s="152" t="s">
        <v>3</v>
      </c>
      <c r="N363" s="153" t="s">
        <v>40</v>
      </c>
      <c r="O363" s="54"/>
      <c r="P363" s="154">
        <f>O363*H363</f>
        <v>0</v>
      </c>
      <c r="Q363" s="154">
        <v>0</v>
      </c>
      <c r="R363" s="154">
        <f>Q363*H363</f>
        <v>0</v>
      </c>
      <c r="S363" s="154">
        <v>0</v>
      </c>
      <c r="T363" s="155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56" t="s">
        <v>244</v>
      </c>
      <c r="AT363" s="156" t="s">
        <v>240</v>
      </c>
      <c r="AU363" s="156" t="s">
        <v>78</v>
      </c>
      <c r="AY363" s="18" t="s">
        <v>238</v>
      </c>
      <c r="BE363" s="157">
        <f>IF(N363="základní",J363,0)</f>
        <v>0</v>
      </c>
      <c r="BF363" s="157">
        <f>IF(N363="snížená",J363,0)</f>
        <v>0</v>
      </c>
      <c r="BG363" s="157">
        <f>IF(N363="zákl. přenesená",J363,0)</f>
        <v>0</v>
      </c>
      <c r="BH363" s="157">
        <f>IF(N363="sníž. přenesená",J363,0)</f>
        <v>0</v>
      </c>
      <c r="BI363" s="157">
        <f>IF(N363="nulová",J363,0)</f>
        <v>0</v>
      </c>
      <c r="BJ363" s="18" t="s">
        <v>76</v>
      </c>
      <c r="BK363" s="157">
        <f>ROUND(I363*H363,2)</f>
        <v>0</v>
      </c>
      <c r="BL363" s="18" t="s">
        <v>244</v>
      </c>
      <c r="BM363" s="156" t="s">
        <v>472</v>
      </c>
    </row>
    <row r="364" spans="1:65" s="2" customFormat="1" ht="11.25">
      <c r="A364" s="33"/>
      <c r="B364" s="34"/>
      <c r="C364" s="33"/>
      <c r="D364" s="158" t="s">
        <v>245</v>
      </c>
      <c r="E364" s="33"/>
      <c r="F364" s="159" t="s">
        <v>471</v>
      </c>
      <c r="G364" s="33"/>
      <c r="H364" s="33"/>
      <c r="I364" s="160"/>
      <c r="J364" s="33"/>
      <c r="K364" s="33"/>
      <c r="L364" s="34"/>
      <c r="M364" s="161"/>
      <c r="N364" s="162"/>
      <c r="O364" s="54"/>
      <c r="P364" s="54"/>
      <c r="Q364" s="54"/>
      <c r="R364" s="54"/>
      <c r="S364" s="54"/>
      <c r="T364" s="55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T364" s="18" t="s">
        <v>245</v>
      </c>
      <c r="AU364" s="18" t="s">
        <v>78</v>
      </c>
    </row>
    <row r="365" spans="1:65" s="2" customFormat="1" ht="11.25">
      <c r="A365" s="33"/>
      <c r="B365" s="34"/>
      <c r="C365" s="33"/>
      <c r="D365" s="163" t="s">
        <v>246</v>
      </c>
      <c r="E365" s="33"/>
      <c r="F365" s="164" t="s">
        <v>473</v>
      </c>
      <c r="G365" s="33"/>
      <c r="H365" s="33"/>
      <c r="I365" s="160"/>
      <c r="J365" s="33"/>
      <c r="K365" s="33"/>
      <c r="L365" s="34"/>
      <c r="M365" s="161"/>
      <c r="N365" s="162"/>
      <c r="O365" s="54"/>
      <c r="P365" s="54"/>
      <c r="Q365" s="54"/>
      <c r="R365" s="54"/>
      <c r="S365" s="54"/>
      <c r="T365" s="55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T365" s="18" t="s">
        <v>246</v>
      </c>
      <c r="AU365" s="18" t="s">
        <v>78</v>
      </c>
    </row>
    <row r="366" spans="1:65" s="13" customFormat="1" ht="11.25">
      <c r="B366" s="165"/>
      <c r="D366" s="158" t="s">
        <v>248</v>
      </c>
      <c r="E366" s="166" t="s">
        <v>3</v>
      </c>
      <c r="F366" s="167" t="s">
        <v>474</v>
      </c>
      <c r="H366" s="166" t="s">
        <v>3</v>
      </c>
      <c r="I366" s="168"/>
      <c r="L366" s="165"/>
      <c r="M366" s="169"/>
      <c r="N366" s="170"/>
      <c r="O366" s="170"/>
      <c r="P366" s="170"/>
      <c r="Q366" s="170"/>
      <c r="R366" s="170"/>
      <c r="S366" s="170"/>
      <c r="T366" s="171"/>
      <c r="AT366" s="166" t="s">
        <v>248</v>
      </c>
      <c r="AU366" s="166" t="s">
        <v>78</v>
      </c>
      <c r="AV366" s="13" t="s">
        <v>76</v>
      </c>
      <c r="AW366" s="13" t="s">
        <v>32</v>
      </c>
      <c r="AX366" s="13" t="s">
        <v>69</v>
      </c>
      <c r="AY366" s="166" t="s">
        <v>238</v>
      </c>
    </row>
    <row r="367" spans="1:65" s="14" customFormat="1" ht="11.25">
      <c r="B367" s="172"/>
      <c r="D367" s="158" t="s">
        <v>248</v>
      </c>
      <c r="E367" s="173" t="s">
        <v>3</v>
      </c>
      <c r="F367" s="174" t="s">
        <v>475</v>
      </c>
      <c r="H367" s="175">
        <v>2.37</v>
      </c>
      <c r="I367" s="176"/>
      <c r="L367" s="172"/>
      <c r="M367" s="177"/>
      <c r="N367" s="178"/>
      <c r="O367" s="178"/>
      <c r="P367" s="178"/>
      <c r="Q367" s="178"/>
      <c r="R367" s="178"/>
      <c r="S367" s="178"/>
      <c r="T367" s="179"/>
      <c r="AT367" s="173" t="s">
        <v>248</v>
      </c>
      <c r="AU367" s="173" t="s">
        <v>78</v>
      </c>
      <c r="AV367" s="14" t="s">
        <v>78</v>
      </c>
      <c r="AW367" s="14" t="s">
        <v>32</v>
      </c>
      <c r="AX367" s="14" t="s">
        <v>69</v>
      </c>
      <c r="AY367" s="173" t="s">
        <v>238</v>
      </c>
    </row>
    <row r="368" spans="1:65" s="15" customFormat="1" ht="11.25">
      <c r="B368" s="180"/>
      <c r="D368" s="158" t="s">
        <v>248</v>
      </c>
      <c r="E368" s="181" t="s">
        <v>3</v>
      </c>
      <c r="F368" s="182" t="s">
        <v>253</v>
      </c>
      <c r="H368" s="183">
        <v>2.37</v>
      </c>
      <c r="I368" s="184"/>
      <c r="L368" s="180"/>
      <c r="M368" s="185"/>
      <c r="N368" s="186"/>
      <c r="O368" s="186"/>
      <c r="P368" s="186"/>
      <c r="Q368" s="186"/>
      <c r="R368" s="186"/>
      <c r="S368" s="186"/>
      <c r="T368" s="187"/>
      <c r="AT368" s="181" t="s">
        <v>248</v>
      </c>
      <c r="AU368" s="181" t="s">
        <v>78</v>
      </c>
      <c r="AV368" s="15" t="s">
        <v>244</v>
      </c>
      <c r="AW368" s="15" t="s">
        <v>32</v>
      </c>
      <c r="AX368" s="15" t="s">
        <v>76</v>
      </c>
      <c r="AY368" s="181" t="s">
        <v>238</v>
      </c>
    </row>
    <row r="369" spans="1:65" s="2" customFormat="1" ht="16.5" customHeight="1">
      <c r="A369" s="33"/>
      <c r="B369" s="144"/>
      <c r="C369" s="145" t="s">
        <v>476</v>
      </c>
      <c r="D369" s="145" t="s">
        <v>240</v>
      </c>
      <c r="E369" s="146" t="s">
        <v>477</v>
      </c>
      <c r="F369" s="147" t="s">
        <v>478</v>
      </c>
      <c r="G369" s="148" t="s">
        <v>308</v>
      </c>
      <c r="H369" s="149">
        <v>1.9279999999999999</v>
      </c>
      <c r="I369" s="150"/>
      <c r="J369" s="151">
        <f>ROUND(I369*H369,2)</f>
        <v>0</v>
      </c>
      <c r="K369" s="147" t="s">
        <v>243</v>
      </c>
      <c r="L369" s="34"/>
      <c r="M369" s="152" t="s">
        <v>3</v>
      </c>
      <c r="N369" s="153" t="s">
        <v>40</v>
      </c>
      <c r="O369" s="54"/>
      <c r="P369" s="154">
        <f>O369*H369</f>
        <v>0</v>
      </c>
      <c r="Q369" s="154">
        <v>2.2563399999999998</v>
      </c>
      <c r="R369" s="154">
        <f>Q369*H369</f>
        <v>4.3502235199999992</v>
      </c>
      <c r="S369" s="154">
        <v>0</v>
      </c>
      <c r="T369" s="155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56" t="s">
        <v>244</v>
      </c>
      <c r="AT369" s="156" t="s">
        <v>240</v>
      </c>
      <c r="AU369" s="156" t="s">
        <v>78</v>
      </c>
      <c r="AY369" s="18" t="s">
        <v>238</v>
      </c>
      <c r="BE369" s="157">
        <f>IF(N369="základní",J369,0)</f>
        <v>0</v>
      </c>
      <c r="BF369" s="157">
        <f>IF(N369="snížená",J369,0)</f>
        <v>0</v>
      </c>
      <c r="BG369" s="157">
        <f>IF(N369="zákl. přenesená",J369,0)</f>
        <v>0</v>
      </c>
      <c r="BH369" s="157">
        <f>IF(N369="sníž. přenesená",J369,0)</f>
        <v>0</v>
      </c>
      <c r="BI369" s="157">
        <f>IF(N369="nulová",J369,0)</f>
        <v>0</v>
      </c>
      <c r="BJ369" s="18" t="s">
        <v>76</v>
      </c>
      <c r="BK369" s="157">
        <f>ROUND(I369*H369,2)</f>
        <v>0</v>
      </c>
      <c r="BL369" s="18" t="s">
        <v>244</v>
      </c>
      <c r="BM369" s="156" t="s">
        <v>479</v>
      </c>
    </row>
    <row r="370" spans="1:65" s="2" customFormat="1" ht="11.25">
      <c r="A370" s="33"/>
      <c r="B370" s="34"/>
      <c r="C370" s="33"/>
      <c r="D370" s="158" t="s">
        <v>245</v>
      </c>
      <c r="E370" s="33"/>
      <c r="F370" s="159" t="s">
        <v>478</v>
      </c>
      <c r="G370" s="33"/>
      <c r="H370" s="33"/>
      <c r="I370" s="160"/>
      <c r="J370" s="33"/>
      <c r="K370" s="33"/>
      <c r="L370" s="34"/>
      <c r="M370" s="161"/>
      <c r="N370" s="162"/>
      <c r="O370" s="54"/>
      <c r="P370" s="54"/>
      <c r="Q370" s="54"/>
      <c r="R370" s="54"/>
      <c r="S370" s="54"/>
      <c r="T370" s="55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T370" s="18" t="s">
        <v>245</v>
      </c>
      <c r="AU370" s="18" t="s">
        <v>78</v>
      </c>
    </row>
    <row r="371" spans="1:65" s="2" customFormat="1" ht="11.25">
      <c r="A371" s="33"/>
      <c r="B371" s="34"/>
      <c r="C371" s="33"/>
      <c r="D371" s="163" t="s">
        <v>246</v>
      </c>
      <c r="E371" s="33"/>
      <c r="F371" s="164" t="s">
        <v>480</v>
      </c>
      <c r="G371" s="33"/>
      <c r="H371" s="33"/>
      <c r="I371" s="160"/>
      <c r="J371" s="33"/>
      <c r="K371" s="33"/>
      <c r="L371" s="34"/>
      <c r="M371" s="161"/>
      <c r="N371" s="162"/>
      <c r="O371" s="54"/>
      <c r="P371" s="54"/>
      <c r="Q371" s="54"/>
      <c r="R371" s="54"/>
      <c r="S371" s="54"/>
      <c r="T371" s="55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T371" s="18" t="s">
        <v>246</v>
      </c>
      <c r="AU371" s="18" t="s">
        <v>78</v>
      </c>
    </row>
    <row r="372" spans="1:65" s="13" customFormat="1" ht="11.25">
      <c r="B372" s="165"/>
      <c r="D372" s="158" t="s">
        <v>248</v>
      </c>
      <c r="E372" s="166" t="s">
        <v>3</v>
      </c>
      <c r="F372" s="167" t="s">
        <v>321</v>
      </c>
      <c r="H372" s="166" t="s">
        <v>3</v>
      </c>
      <c r="I372" s="168"/>
      <c r="L372" s="165"/>
      <c r="M372" s="169"/>
      <c r="N372" s="170"/>
      <c r="O372" s="170"/>
      <c r="P372" s="170"/>
      <c r="Q372" s="170"/>
      <c r="R372" s="170"/>
      <c r="S372" s="170"/>
      <c r="T372" s="171"/>
      <c r="AT372" s="166" t="s">
        <v>248</v>
      </c>
      <c r="AU372" s="166" t="s">
        <v>78</v>
      </c>
      <c r="AV372" s="13" t="s">
        <v>76</v>
      </c>
      <c r="AW372" s="13" t="s">
        <v>32</v>
      </c>
      <c r="AX372" s="13" t="s">
        <v>69</v>
      </c>
      <c r="AY372" s="166" t="s">
        <v>238</v>
      </c>
    </row>
    <row r="373" spans="1:65" s="13" customFormat="1" ht="22.5">
      <c r="B373" s="165"/>
      <c r="D373" s="158" t="s">
        <v>248</v>
      </c>
      <c r="E373" s="166" t="s">
        <v>3</v>
      </c>
      <c r="F373" s="167" t="s">
        <v>322</v>
      </c>
      <c r="H373" s="166" t="s">
        <v>3</v>
      </c>
      <c r="I373" s="168"/>
      <c r="L373" s="165"/>
      <c r="M373" s="169"/>
      <c r="N373" s="170"/>
      <c r="O373" s="170"/>
      <c r="P373" s="170"/>
      <c r="Q373" s="170"/>
      <c r="R373" s="170"/>
      <c r="S373" s="170"/>
      <c r="T373" s="171"/>
      <c r="AT373" s="166" t="s">
        <v>248</v>
      </c>
      <c r="AU373" s="166" t="s">
        <v>78</v>
      </c>
      <c r="AV373" s="13" t="s">
        <v>76</v>
      </c>
      <c r="AW373" s="13" t="s">
        <v>32</v>
      </c>
      <c r="AX373" s="13" t="s">
        <v>69</v>
      </c>
      <c r="AY373" s="166" t="s">
        <v>238</v>
      </c>
    </row>
    <row r="374" spans="1:65" s="14" customFormat="1" ht="11.25">
      <c r="B374" s="172"/>
      <c r="D374" s="158" t="s">
        <v>248</v>
      </c>
      <c r="E374" s="173" t="s">
        <v>3</v>
      </c>
      <c r="F374" s="174" t="s">
        <v>323</v>
      </c>
      <c r="H374" s="175">
        <v>0.126</v>
      </c>
      <c r="I374" s="176"/>
      <c r="L374" s="172"/>
      <c r="M374" s="177"/>
      <c r="N374" s="178"/>
      <c r="O374" s="178"/>
      <c r="P374" s="178"/>
      <c r="Q374" s="178"/>
      <c r="R374" s="178"/>
      <c r="S374" s="178"/>
      <c r="T374" s="179"/>
      <c r="AT374" s="173" t="s">
        <v>248</v>
      </c>
      <c r="AU374" s="173" t="s">
        <v>78</v>
      </c>
      <c r="AV374" s="14" t="s">
        <v>78</v>
      </c>
      <c r="AW374" s="14" t="s">
        <v>32</v>
      </c>
      <c r="AX374" s="14" t="s">
        <v>69</v>
      </c>
      <c r="AY374" s="173" t="s">
        <v>238</v>
      </c>
    </row>
    <row r="375" spans="1:65" s="13" customFormat="1" ht="22.5">
      <c r="B375" s="165"/>
      <c r="D375" s="158" t="s">
        <v>248</v>
      </c>
      <c r="E375" s="166" t="s">
        <v>3</v>
      </c>
      <c r="F375" s="167" t="s">
        <v>324</v>
      </c>
      <c r="H375" s="166" t="s">
        <v>3</v>
      </c>
      <c r="I375" s="168"/>
      <c r="L375" s="165"/>
      <c r="M375" s="169"/>
      <c r="N375" s="170"/>
      <c r="O375" s="170"/>
      <c r="P375" s="170"/>
      <c r="Q375" s="170"/>
      <c r="R375" s="170"/>
      <c r="S375" s="170"/>
      <c r="T375" s="171"/>
      <c r="AT375" s="166" t="s">
        <v>248</v>
      </c>
      <c r="AU375" s="166" t="s">
        <v>78</v>
      </c>
      <c r="AV375" s="13" t="s">
        <v>76</v>
      </c>
      <c r="AW375" s="13" t="s">
        <v>32</v>
      </c>
      <c r="AX375" s="13" t="s">
        <v>69</v>
      </c>
      <c r="AY375" s="166" t="s">
        <v>238</v>
      </c>
    </row>
    <row r="376" spans="1:65" s="14" customFormat="1" ht="11.25">
      <c r="B376" s="172"/>
      <c r="D376" s="158" t="s">
        <v>248</v>
      </c>
      <c r="E376" s="173" t="s">
        <v>3</v>
      </c>
      <c r="F376" s="174" t="s">
        <v>325</v>
      </c>
      <c r="H376" s="175">
        <v>1.518</v>
      </c>
      <c r="I376" s="176"/>
      <c r="L376" s="172"/>
      <c r="M376" s="177"/>
      <c r="N376" s="178"/>
      <c r="O376" s="178"/>
      <c r="P376" s="178"/>
      <c r="Q376" s="178"/>
      <c r="R376" s="178"/>
      <c r="S376" s="178"/>
      <c r="T376" s="179"/>
      <c r="AT376" s="173" t="s">
        <v>248</v>
      </c>
      <c r="AU376" s="173" t="s">
        <v>78</v>
      </c>
      <c r="AV376" s="14" t="s">
        <v>78</v>
      </c>
      <c r="AW376" s="14" t="s">
        <v>32</v>
      </c>
      <c r="AX376" s="14" t="s">
        <v>69</v>
      </c>
      <c r="AY376" s="173" t="s">
        <v>238</v>
      </c>
    </row>
    <row r="377" spans="1:65" s="13" customFormat="1" ht="22.5">
      <c r="B377" s="165"/>
      <c r="D377" s="158" t="s">
        <v>248</v>
      </c>
      <c r="E377" s="166" t="s">
        <v>3</v>
      </c>
      <c r="F377" s="167" t="s">
        <v>326</v>
      </c>
      <c r="H377" s="166" t="s">
        <v>3</v>
      </c>
      <c r="I377" s="168"/>
      <c r="L377" s="165"/>
      <c r="M377" s="169"/>
      <c r="N377" s="170"/>
      <c r="O377" s="170"/>
      <c r="P377" s="170"/>
      <c r="Q377" s="170"/>
      <c r="R377" s="170"/>
      <c r="S377" s="170"/>
      <c r="T377" s="171"/>
      <c r="AT377" s="166" t="s">
        <v>248</v>
      </c>
      <c r="AU377" s="166" t="s">
        <v>78</v>
      </c>
      <c r="AV377" s="13" t="s">
        <v>76</v>
      </c>
      <c r="AW377" s="13" t="s">
        <v>32</v>
      </c>
      <c r="AX377" s="13" t="s">
        <v>69</v>
      </c>
      <c r="AY377" s="166" t="s">
        <v>238</v>
      </c>
    </row>
    <row r="378" spans="1:65" s="14" customFormat="1" ht="11.25">
      <c r="B378" s="172"/>
      <c r="D378" s="158" t="s">
        <v>248</v>
      </c>
      <c r="E378" s="173" t="s">
        <v>3</v>
      </c>
      <c r="F378" s="174" t="s">
        <v>327</v>
      </c>
      <c r="H378" s="175">
        <v>0.28349999999999997</v>
      </c>
      <c r="I378" s="176"/>
      <c r="L378" s="172"/>
      <c r="M378" s="177"/>
      <c r="N378" s="178"/>
      <c r="O378" s="178"/>
      <c r="P378" s="178"/>
      <c r="Q378" s="178"/>
      <c r="R378" s="178"/>
      <c r="S378" s="178"/>
      <c r="T378" s="179"/>
      <c r="AT378" s="173" t="s">
        <v>248</v>
      </c>
      <c r="AU378" s="173" t="s">
        <v>78</v>
      </c>
      <c r="AV378" s="14" t="s">
        <v>78</v>
      </c>
      <c r="AW378" s="14" t="s">
        <v>32</v>
      </c>
      <c r="AX378" s="14" t="s">
        <v>69</v>
      </c>
      <c r="AY378" s="173" t="s">
        <v>238</v>
      </c>
    </row>
    <row r="379" spans="1:65" s="15" customFormat="1" ht="11.25">
      <c r="B379" s="180"/>
      <c r="D379" s="158" t="s">
        <v>248</v>
      </c>
      <c r="E379" s="181" t="s">
        <v>3</v>
      </c>
      <c r="F379" s="182" t="s">
        <v>253</v>
      </c>
      <c r="H379" s="183">
        <v>1.9275</v>
      </c>
      <c r="I379" s="184"/>
      <c r="L379" s="180"/>
      <c r="M379" s="185"/>
      <c r="N379" s="186"/>
      <c r="O379" s="186"/>
      <c r="P379" s="186"/>
      <c r="Q379" s="186"/>
      <c r="R379" s="186"/>
      <c r="S379" s="186"/>
      <c r="T379" s="187"/>
      <c r="AT379" s="181" t="s">
        <v>248</v>
      </c>
      <c r="AU379" s="181" t="s">
        <v>78</v>
      </c>
      <c r="AV379" s="15" t="s">
        <v>244</v>
      </c>
      <c r="AW379" s="15" t="s">
        <v>32</v>
      </c>
      <c r="AX379" s="15" t="s">
        <v>76</v>
      </c>
      <c r="AY379" s="181" t="s">
        <v>238</v>
      </c>
    </row>
    <row r="380" spans="1:65" s="2" customFormat="1" ht="21.75" customHeight="1">
      <c r="A380" s="33"/>
      <c r="B380" s="144"/>
      <c r="C380" s="145" t="s">
        <v>377</v>
      </c>
      <c r="D380" s="145" t="s">
        <v>240</v>
      </c>
      <c r="E380" s="146" t="s">
        <v>481</v>
      </c>
      <c r="F380" s="147" t="s">
        <v>482</v>
      </c>
      <c r="G380" s="148" t="s">
        <v>384</v>
      </c>
      <c r="H380" s="149">
        <v>7.6999999999999999E-2</v>
      </c>
      <c r="I380" s="150"/>
      <c r="J380" s="151">
        <f>ROUND(I380*H380,2)</f>
        <v>0</v>
      </c>
      <c r="K380" s="147" t="s">
        <v>243</v>
      </c>
      <c r="L380" s="34"/>
      <c r="M380" s="152" t="s">
        <v>3</v>
      </c>
      <c r="N380" s="153" t="s">
        <v>40</v>
      </c>
      <c r="O380" s="54"/>
      <c r="P380" s="154">
        <f>O380*H380</f>
        <v>0</v>
      </c>
      <c r="Q380" s="154">
        <v>1.0606199999999999</v>
      </c>
      <c r="R380" s="154">
        <f>Q380*H380</f>
        <v>8.1667739999999989E-2</v>
      </c>
      <c r="S380" s="154">
        <v>0</v>
      </c>
      <c r="T380" s="155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56" t="s">
        <v>244</v>
      </c>
      <c r="AT380" s="156" t="s">
        <v>240</v>
      </c>
      <c r="AU380" s="156" t="s">
        <v>78</v>
      </c>
      <c r="AY380" s="18" t="s">
        <v>238</v>
      </c>
      <c r="BE380" s="157">
        <f>IF(N380="základní",J380,0)</f>
        <v>0</v>
      </c>
      <c r="BF380" s="157">
        <f>IF(N380="snížená",J380,0)</f>
        <v>0</v>
      </c>
      <c r="BG380" s="157">
        <f>IF(N380="zákl. přenesená",J380,0)</f>
        <v>0</v>
      </c>
      <c r="BH380" s="157">
        <f>IF(N380="sníž. přenesená",J380,0)</f>
        <v>0</v>
      </c>
      <c r="BI380" s="157">
        <f>IF(N380="nulová",J380,0)</f>
        <v>0</v>
      </c>
      <c r="BJ380" s="18" t="s">
        <v>76</v>
      </c>
      <c r="BK380" s="157">
        <f>ROUND(I380*H380,2)</f>
        <v>0</v>
      </c>
      <c r="BL380" s="18" t="s">
        <v>244</v>
      </c>
      <c r="BM380" s="156" t="s">
        <v>483</v>
      </c>
    </row>
    <row r="381" spans="1:65" s="2" customFormat="1" ht="11.25">
      <c r="A381" s="33"/>
      <c r="B381" s="34"/>
      <c r="C381" s="33"/>
      <c r="D381" s="158" t="s">
        <v>245</v>
      </c>
      <c r="E381" s="33"/>
      <c r="F381" s="159" t="s">
        <v>482</v>
      </c>
      <c r="G381" s="33"/>
      <c r="H381" s="33"/>
      <c r="I381" s="160"/>
      <c r="J381" s="33"/>
      <c r="K381" s="33"/>
      <c r="L381" s="34"/>
      <c r="M381" s="161"/>
      <c r="N381" s="162"/>
      <c r="O381" s="54"/>
      <c r="P381" s="54"/>
      <c r="Q381" s="54"/>
      <c r="R381" s="54"/>
      <c r="S381" s="54"/>
      <c r="T381" s="55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T381" s="18" t="s">
        <v>245</v>
      </c>
      <c r="AU381" s="18" t="s">
        <v>78</v>
      </c>
    </row>
    <row r="382" spans="1:65" s="2" customFormat="1" ht="11.25">
      <c r="A382" s="33"/>
      <c r="B382" s="34"/>
      <c r="C382" s="33"/>
      <c r="D382" s="163" t="s">
        <v>246</v>
      </c>
      <c r="E382" s="33"/>
      <c r="F382" s="164" t="s">
        <v>484</v>
      </c>
      <c r="G382" s="33"/>
      <c r="H382" s="33"/>
      <c r="I382" s="160"/>
      <c r="J382" s="33"/>
      <c r="K382" s="33"/>
      <c r="L382" s="34"/>
      <c r="M382" s="161"/>
      <c r="N382" s="162"/>
      <c r="O382" s="54"/>
      <c r="P382" s="54"/>
      <c r="Q382" s="54"/>
      <c r="R382" s="54"/>
      <c r="S382" s="54"/>
      <c r="T382" s="55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T382" s="18" t="s">
        <v>246</v>
      </c>
      <c r="AU382" s="18" t="s">
        <v>78</v>
      </c>
    </row>
    <row r="383" spans="1:65" s="13" customFormat="1" ht="11.25">
      <c r="B383" s="165"/>
      <c r="D383" s="158" t="s">
        <v>248</v>
      </c>
      <c r="E383" s="166" t="s">
        <v>3</v>
      </c>
      <c r="F383" s="167" t="s">
        <v>321</v>
      </c>
      <c r="H383" s="166" t="s">
        <v>3</v>
      </c>
      <c r="I383" s="168"/>
      <c r="L383" s="165"/>
      <c r="M383" s="169"/>
      <c r="N383" s="170"/>
      <c r="O383" s="170"/>
      <c r="P383" s="170"/>
      <c r="Q383" s="170"/>
      <c r="R383" s="170"/>
      <c r="S383" s="170"/>
      <c r="T383" s="171"/>
      <c r="AT383" s="166" t="s">
        <v>248</v>
      </c>
      <c r="AU383" s="166" t="s">
        <v>78</v>
      </c>
      <c r="AV383" s="13" t="s">
        <v>76</v>
      </c>
      <c r="AW383" s="13" t="s">
        <v>32</v>
      </c>
      <c r="AX383" s="13" t="s">
        <v>69</v>
      </c>
      <c r="AY383" s="166" t="s">
        <v>238</v>
      </c>
    </row>
    <row r="384" spans="1:65" s="13" customFormat="1" ht="22.5">
      <c r="B384" s="165"/>
      <c r="D384" s="158" t="s">
        <v>248</v>
      </c>
      <c r="E384" s="166" t="s">
        <v>3</v>
      </c>
      <c r="F384" s="167" t="s">
        <v>322</v>
      </c>
      <c r="H384" s="166" t="s">
        <v>3</v>
      </c>
      <c r="I384" s="168"/>
      <c r="L384" s="165"/>
      <c r="M384" s="169"/>
      <c r="N384" s="170"/>
      <c r="O384" s="170"/>
      <c r="P384" s="170"/>
      <c r="Q384" s="170"/>
      <c r="R384" s="170"/>
      <c r="S384" s="170"/>
      <c r="T384" s="171"/>
      <c r="AT384" s="166" t="s">
        <v>248</v>
      </c>
      <c r="AU384" s="166" t="s">
        <v>78</v>
      </c>
      <c r="AV384" s="13" t="s">
        <v>76</v>
      </c>
      <c r="AW384" s="13" t="s">
        <v>32</v>
      </c>
      <c r="AX384" s="13" t="s">
        <v>69</v>
      </c>
      <c r="AY384" s="166" t="s">
        <v>238</v>
      </c>
    </row>
    <row r="385" spans="1:65" s="14" customFormat="1" ht="11.25">
      <c r="B385" s="172"/>
      <c r="D385" s="158" t="s">
        <v>248</v>
      </c>
      <c r="E385" s="173" t="s">
        <v>3</v>
      </c>
      <c r="F385" s="174" t="s">
        <v>485</v>
      </c>
      <c r="H385" s="175">
        <v>5.0400000000000002E-3</v>
      </c>
      <c r="I385" s="176"/>
      <c r="L385" s="172"/>
      <c r="M385" s="177"/>
      <c r="N385" s="178"/>
      <c r="O385" s="178"/>
      <c r="P385" s="178"/>
      <c r="Q385" s="178"/>
      <c r="R385" s="178"/>
      <c r="S385" s="178"/>
      <c r="T385" s="179"/>
      <c r="AT385" s="173" t="s">
        <v>248</v>
      </c>
      <c r="AU385" s="173" t="s">
        <v>78</v>
      </c>
      <c r="AV385" s="14" t="s">
        <v>78</v>
      </c>
      <c r="AW385" s="14" t="s">
        <v>32</v>
      </c>
      <c r="AX385" s="14" t="s">
        <v>69</v>
      </c>
      <c r="AY385" s="173" t="s">
        <v>238</v>
      </c>
    </row>
    <row r="386" spans="1:65" s="13" customFormat="1" ht="22.5">
      <c r="B386" s="165"/>
      <c r="D386" s="158" t="s">
        <v>248</v>
      </c>
      <c r="E386" s="166" t="s">
        <v>3</v>
      </c>
      <c r="F386" s="167" t="s">
        <v>324</v>
      </c>
      <c r="H386" s="166" t="s">
        <v>3</v>
      </c>
      <c r="I386" s="168"/>
      <c r="L386" s="165"/>
      <c r="M386" s="169"/>
      <c r="N386" s="170"/>
      <c r="O386" s="170"/>
      <c r="P386" s="170"/>
      <c r="Q386" s="170"/>
      <c r="R386" s="170"/>
      <c r="S386" s="170"/>
      <c r="T386" s="171"/>
      <c r="AT386" s="166" t="s">
        <v>248</v>
      </c>
      <c r="AU386" s="166" t="s">
        <v>78</v>
      </c>
      <c r="AV386" s="13" t="s">
        <v>76</v>
      </c>
      <c r="AW386" s="13" t="s">
        <v>32</v>
      </c>
      <c r="AX386" s="13" t="s">
        <v>69</v>
      </c>
      <c r="AY386" s="166" t="s">
        <v>238</v>
      </c>
    </row>
    <row r="387" spans="1:65" s="14" customFormat="1" ht="11.25">
      <c r="B387" s="172"/>
      <c r="D387" s="158" t="s">
        <v>248</v>
      </c>
      <c r="E387" s="173" t="s">
        <v>3</v>
      </c>
      <c r="F387" s="174" t="s">
        <v>486</v>
      </c>
      <c r="H387" s="175">
        <v>6.0720000000000003E-2</v>
      </c>
      <c r="I387" s="176"/>
      <c r="L387" s="172"/>
      <c r="M387" s="177"/>
      <c r="N387" s="178"/>
      <c r="O387" s="178"/>
      <c r="P387" s="178"/>
      <c r="Q387" s="178"/>
      <c r="R387" s="178"/>
      <c r="S387" s="178"/>
      <c r="T387" s="179"/>
      <c r="AT387" s="173" t="s">
        <v>248</v>
      </c>
      <c r="AU387" s="173" t="s">
        <v>78</v>
      </c>
      <c r="AV387" s="14" t="s">
        <v>78</v>
      </c>
      <c r="AW387" s="14" t="s">
        <v>32</v>
      </c>
      <c r="AX387" s="14" t="s">
        <v>69</v>
      </c>
      <c r="AY387" s="173" t="s">
        <v>238</v>
      </c>
    </row>
    <row r="388" spans="1:65" s="13" customFormat="1" ht="22.5">
      <c r="B388" s="165"/>
      <c r="D388" s="158" t="s">
        <v>248</v>
      </c>
      <c r="E388" s="166" t="s">
        <v>3</v>
      </c>
      <c r="F388" s="167" t="s">
        <v>326</v>
      </c>
      <c r="H388" s="166" t="s">
        <v>3</v>
      </c>
      <c r="I388" s="168"/>
      <c r="L388" s="165"/>
      <c r="M388" s="169"/>
      <c r="N388" s="170"/>
      <c r="O388" s="170"/>
      <c r="P388" s="170"/>
      <c r="Q388" s="170"/>
      <c r="R388" s="170"/>
      <c r="S388" s="170"/>
      <c r="T388" s="171"/>
      <c r="AT388" s="166" t="s">
        <v>248</v>
      </c>
      <c r="AU388" s="166" t="s">
        <v>78</v>
      </c>
      <c r="AV388" s="13" t="s">
        <v>76</v>
      </c>
      <c r="AW388" s="13" t="s">
        <v>32</v>
      </c>
      <c r="AX388" s="13" t="s">
        <v>69</v>
      </c>
      <c r="AY388" s="166" t="s">
        <v>238</v>
      </c>
    </row>
    <row r="389" spans="1:65" s="14" customFormat="1" ht="11.25">
      <c r="B389" s="172"/>
      <c r="D389" s="158" t="s">
        <v>248</v>
      </c>
      <c r="E389" s="173" t="s">
        <v>3</v>
      </c>
      <c r="F389" s="174" t="s">
        <v>487</v>
      </c>
      <c r="H389" s="175">
        <v>1.1339999999999999E-2</v>
      </c>
      <c r="I389" s="176"/>
      <c r="L389" s="172"/>
      <c r="M389" s="177"/>
      <c r="N389" s="178"/>
      <c r="O389" s="178"/>
      <c r="P389" s="178"/>
      <c r="Q389" s="178"/>
      <c r="R389" s="178"/>
      <c r="S389" s="178"/>
      <c r="T389" s="179"/>
      <c r="AT389" s="173" t="s">
        <v>248</v>
      </c>
      <c r="AU389" s="173" t="s">
        <v>78</v>
      </c>
      <c r="AV389" s="14" t="s">
        <v>78</v>
      </c>
      <c r="AW389" s="14" t="s">
        <v>32</v>
      </c>
      <c r="AX389" s="14" t="s">
        <v>69</v>
      </c>
      <c r="AY389" s="173" t="s">
        <v>238</v>
      </c>
    </row>
    <row r="390" spans="1:65" s="15" customFormat="1" ht="11.25">
      <c r="B390" s="180"/>
      <c r="D390" s="158" t="s">
        <v>248</v>
      </c>
      <c r="E390" s="181" t="s">
        <v>3</v>
      </c>
      <c r="F390" s="182" t="s">
        <v>253</v>
      </c>
      <c r="H390" s="183">
        <v>7.7100000000000002E-2</v>
      </c>
      <c r="I390" s="184"/>
      <c r="L390" s="180"/>
      <c r="M390" s="185"/>
      <c r="N390" s="186"/>
      <c r="O390" s="186"/>
      <c r="P390" s="186"/>
      <c r="Q390" s="186"/>
      <c r="R390" s="186"/>
      <c r="S390" s="186"/>
      <c r="T390" s="187"/>
      <c r="AT390" s="181" t="s">
        <v>248</v>
      </c>
      <c r="AU390" s="181" t="s">
        <v>78</v>
      </c>
      <c r="AV390" s="15" t="s">
        <v>244</v>
      </c>
      <c r="AW390" s="15" t="s">
        <v>32</v>
      </c>
      <c r="AX390" s="15" t="s">
        <v>76</v>
      </c>
      <c r="AY390" s="181" t="s">
        <v>238</v>
      </c>
    </row>
    <row r="391" spans="1:65" s="2" customFormat="1" ht="16.5" customHeight="1">
      <c r="A391" s="33"/>
      <c r="B391" s="144"/>
      <c r="C391" s="145" t="s">
        <v>488</v>
      </c>
      <c r="D391" s="145" t="s">
        <v>240</v>
      </c>
      <c r="E391" s="146" t="s">
        <v>489</v>
      </c>
      <c r="F391" s="147" t="s">
        <v>490</v>
      </c>
      <c r="G391" s="148" t="s">
        <v>112</v>
      </c>
      <c r="H391" s="149">
        <v>13.32</v>
      </c>
      <c r="I391" s="150"/>
      <c r="J391" s="151">
        <f>ROUND(I391*H391,2)</f>
        <v>0</v>
      </c>
      <c r="K391" s="147" t="s">
        <v>243</v>
      </c>
      <c r="L391" s="34"/>
      <c r="M391" s="152" t="s">
        <v>3</v>
      </c>
      <c r="N391" s="153" t="s">
        <v>40</v>
      </c>
      <c r="O391" s="54"/>
      <c r="P391" s="154">
        <f>O391*H391</f>
        <v>0</v>
      </c>
      <c r="Q391" s="154">
        <v>2.64E-3</v>
      </c>
      <c r="R391" s="154">
        <f>Q391*H391</f>
        <v>3.5164800000000003E-2</v>
      </c>
      <c r="S391" s="154">
        <v>0</v>
      </c>
      <c r="T391" s="155">
        <f>S391*H391</f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56" t="s">
        <v>244</v>
      </c>
      <c r="AT391" s="156" t="s">
        <v>240</v>
      </c>
      <c r="AU391" s="156" t="s">
        <v>78</v>
      </c>
      <c r="AY391" s="18" t="s">
        <v>238</v>
      </c>
      <c r="BE391" s="157">
        <f>IF(N391="základní",J391,0)</f>
        <v>0</v>
      </c>
      <c r="BF391" s="157">
        <f>IF(N391="snížená",J391,0)</f>
        <v>0</v>
      </c>
      <c r="BG391" s="157">
        <f>IF(N391="zákl. přenesená",J391,0)</f>
        <v>0</v>
      </c>
      <c r="BH391" s="157">
        <f>IF(N391="sníž. přenesená",J391,0)</f>
        <v>0</v>
      </c>
      <c r="BI391" s="157">
        <f>IF(N391="nulová",J391,0)</f>
        <v>0</v>
      </c>
      <c r="BJ391" s="18" t="s">
        <v>76</v>
      </c>
      <c r="BK391" s="157">
        <f>ROUND(I391*H391,2)</f>
        <v>0</v>
      </c>
      <c r="BL391" s="18" t="s">
        <v>244</v>
      </c>
      <c r="BM391" s="156" t="s">
        <v>491</v>
      </c>
    </row>
    <row r="392" spans="1:65" s="2" customFormat="1" ht="11.25">
      <c r="A392" s="33"/>
      <c r="B392" s="34"/>
      <c r="C392" s="33"/>
      <c r="D392" s="158" t="s">
        <v>245</v>
      </c>
      <c r="E392" s="33"/>
      <c r="F392" s="159" t="s">
        <v>490</v>
      </c>
      <c r="G392" s="33"/>
      <c r="H392" s="33"/>
      <c r="I392" s="160"/>
      <c r="J392" s="33"/>
      <c r="K392" s="33"/>
      <c r="L392" s="34"/>
      <c r="M392" s="161"/>
      <c r="N392" s="162"/>
      <c r="O392" s="54"/>
      <c r="P392" s="54"/>
      <c r="Q392" s="54"/>
      <c r="R392" s="54"/>
      <c r="S392" s="54"/>
      <c r="T392" s="55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T392" s="18" t="s">
        <v>245</v>
      </c>
      <c r="AU392" s="18" t="s">
        <v>78</v>
      </c>
    </row>
    <row r="393" spans="1:65" s="2" customFormat="1" ht="11.25">
      <c r="A393" s="33"/>
      <c r="B393" s="34"/>
      <c r="C393" s="33"/>
      <c r="D393" s="163" t="s">
        <v>246</v>
      </c>
      <c r="E393" s="33"/>
      <c r="F393" s="164" t="s">
        <v>492</v>
      </c>
      <c r="G393" s="33"/>
      <c r="H393" s="33"/>
      <c r="I393" s="160"/>
      <c r="J393" s="33"/>
      <c r="K393" s="33"/>
      <c r="L393" s="34"/>
      <c r="M393" s="161"/>
      <c r="N393" s="162"/>
      <c r="O393" s="54"/>
      <c r="P393" s="54"/>
      <c r="Q393" s="54"/>
      <c r="R393" s="54"/>
      <c r="S393" s="54"/>
      <c r="T393" s="55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T393" s="18" t="s">
        <v>246</v>
      </c>
      <c r="AU393" s="18" t="s">
        <v>78</v>
      </c>
    </row>
    <row r="394" spans="1:65" s="13" customFormat="1" ht="11.25">
      <c r="B394" s="165"/>
      <c r="D394" s="158" t="s">
        <v>248</v>
      </c>
      <c r="E394" s="166" t="s">
        <v>3</v>
      </c>
      <c r="F394" s="167" t="s">
        <v>493</v>
      </c>
      <c r="H394" s="166" t="s">
        <v>3</v>
      </c>
      <c r="I394" s="168"/>
      <c r="L394" s="165"/>
      <c r="M394" s="169"/>
      <c r="N394" s="170"/>
      <c r="O394" s="170"/>
      <c r="P394" s="170"/>
      <c r="Q394" s="170"/>
      <c r="R394" s="170"/>
      <c r="S394" s="170"/>
      <c r="T394" s="171"/>
      <c r="AT394" s="166" t="s">
        <v>248</v>
      </c>
      <c r="AU394" s="166" t="s">
        <v>78</v>
      </c>
      <c r="AV394" s="13" t="s">
        <v>76</v>
      </c>
      <c r="AW394" s="13" t="s">
        <v>32</v>
      </c>
      <c r="AX394" s="13" t="s">
        <v>69</v>
      </c>
      <c r="AY394" s="166" t="s">
        <v>238</v>
      </c>
    </row>
    <row r="395" spans="1:65" s="13" customFormat="1" ht="11.25">
      <c r="B395" s="165"/>
      <c r="D395" s="158" t="s">
        <v>248</v>
      </c>
      <c r="E395" s="166" t="s">
        <v>3</v>
      </c>
      <c r="F395" s="167" t="s">
        <v>494</v>
      </c>
      <c r="H395" s="166" t="s">
        <v>3</v>
      </c>
      <c r="I395" s="168"/>
      <c r="L395" s="165"/>
      <c r="M395" s="169"/>
      <c r="N395" s="170"/>
      <c r="O395" s="170"/>
      <c r="P395" s="170"/>
      <c r="Q395" s="170"/>
      <c r="R395" s="170"/>
      <c r="S395" s="170"/>
      <c r="T395" s="171"/>
      <c r="AT395" s="166" t="s">
        <v>248</v>
      </c>
      <c r="AU395" s="166" t="s">
        <v>78</v>
      </c>
      <c r="AV395" s="13" t="s">
        <v>76</v>
      </c>
      <c r="AW395" s="13" t="s">
        <v>32</v>
      </c>
      <c r="AX395" s="13" t="s">
        <v>69</v>
      </c>
      <c r="AY395" s="166" t="s">
        <v>238</v>
      </c>
    </row>
    <row r="396" spans="1:65" s="13" customFormat="1" ht="11.25">
      <c r="B396" s="165"/>
      <c r="D396" s="158" t="s">
        <v>248</v>
      </c>
      <c r="E396" s="166" t="s">
        <v>3</v>
      </c>
      <c r="F396" s="167" t="s">
        <v>495</v>
      </c>
      <c r="H396" s="166" t="s">
        <v>3</v>
      </c>
      <c r="I396" s="168"/>
      <c r="L396" s="165"/>
      <c r="M396" s="169"/>
      <c r="N396" s="170"/>
      <c r="O396" s="170"/>
      <c r="P396" s="170"/>
      <c r="Q396" s="170"/>
      <c r="R396" s="170"/>
      <c r="S396" s="170"/>
      <c r="T396" s="171"/>
      <c r="AT396" s="166" t="s">
        <v>248</v>
      </c>
      <c r="AU396" s="166" t="s">
        <v>78</v>
      </c>
      <c r="AV396" s="13" t="s">
        <v>76</v>
      </c>
      <c r="AW396" s="13" t="s">
        <v>32</v>
      </c>
      <c r="AX396" s="13" t="s">
        <v>69</v>
      </c>
      <c r="AY396" s="166" t="s">
        <v>238</v>
      </c>
    </row>
    <row r="397" spans="1:65" s="14" customFormat="1" ht="11.25">
      <c r="B397" s="172"/>
      <c r="D397" s="158" t="s">
        <v>248</v>
      </c>
      <c r="E397" s="173" t="s">
        <v>3</v>
      </c>
      <c r="F397" s="174" t="s">
        <v>496</v>
      </c>
      <c r="H397" s="175">
        <v>13.32</v>
      </c>
      <c r="I397" s="176"/>
      <c r="L397" s="172"/>
      <c r="M397" s="177"/>
      <c r="N397" s="178"/>
      <c r="O397" s="178"/>
      <c r="P397" s="178"/>
      <c r="Q397" s="178"/>
      <c r="R397" s="178"/>
      <c r="S397" s="178"/>
      <c r="T397" s="179"/>
      <c r="AT397" s="173" t="s">
        <v>248</v>
      </c>
      <c r="AU397" s="173" t="s">
        <v>78</v>
      </c>
      <c r="AV397" s="14" t="s">
        <v>78</v>
      </c>
      <c r="AW397" s="14" t="s">
        <v>32</v>
      </c>
      <c r="AX397" s="14" t="s">
        <v>69</v>
      </c>
      <c r="AY397" s="173" t="s">
        <v>238</v>
      </c>
    </row>
    <row r="398" spans="1:65" s="16" customFormat="1" ht="11.25">
      <c r="B398" s="188"/>
      <c r="D398" s="158" t="s">
        <v>248</v>
      </c>
      <c r="E398" s="189" t="s">
        <v>3</v>
      </c>
      <c r="F398" s="190" t="s">
        <v>264</v>
      </c>
      <c r="H398" s="191">
        <v>13.32</v>
      </c>
      <c r="I398" s="192"/>
      <c r="L398" s="188"/>
      <c r="M398" s="193"/>
      <c r="N398" s="194"/>
      <c r="O398" s="194"/>
      <c r="P398" s="194"/>
      <c r="Q398" s="194"/>
      <c r="R398" s="194"/>
      <c r="S398" s="194"/>
      <c r="T398" s="195"/>
      <c r="AT398" s="189" t="s">
        <v>248</v>
      </c>
      <c r="AU398" s="189" t="s">
        <v>78</v>
      </c>
      <c r="AV398" s="16" t="s">
        <v>109</v>
      </c>
      <c r="AW398" s="16" t="s">
        <v>32</v>
      </c>
      <c r="AX398" s="16" t="s">
        <v>69</v>
      </c>
      <c r="AY398" s="189" t="s">
        <v>238</v>
      </c>
    </row>
    <row r="399" spans="1:65" s="15" customFormat="1" ht="11.25">
      <c r="B399" s="180"/>
      <c r="D399" s="158" t="s">
        <v>248</v>
      </c>
      <c r="E399" s="181" t="s">
        <v>3</v>
      </c>
      <c r="F399" s="182" t="s">
        <v>253</v>
      </c>
      <c r="H399" s="183">
        <v>13.32</v>
      </c>
      <c r="I399" s="184"/>
      <c r="L399" s="180"/>
      <c r="M399" s="185"/>
      <c r="N399" s="186"/>
      <c r="O399" s="186"/>
      <c r="P399" s="186"/>
      <c r="Q399" s="186"/>
      <c r="R399" s="186"/>
      <c r="S399" s="186"/>
      <c r="T399" s="187"/>
      <c r="AT399" s="181" t="s">
        <v>248</v>
      </c>
      <c r="AU399" s="181" t="s">
        <v>78</v>
      </c>
      <c r="AV399" s="15" t="s">
        <v>244</v>
      </c>
      <c r="AW399" s="15" t="s">
        <v>32</v>
      </c>
      <c r="AX399" s="15" t="s">
        <v>76</v>
      </c>
      <c r="AY399" s="181" t="s">
        <v>238</v>
      </c>
    </row>
    <row r="400" spans="1:65" s="2" customFormat="1" ht="16.5" customHeight="1">
      <c r="A400" s="33"/>
      <c r="B400" s="144"/>
      <c r="C400" s="145" t="s">
        <v>385</v>
      </c>
      <c r="D400" s="145" t="s">
        <v>240</v>
      </c>
      <c r="E400" s="146" t="s">
        <v>497</v>
      </c>
      <c r="F400" s="147" t="s">
        <v>498</v>
      </c>
      <c r="G400" s="148" t="s">
        <v>112</v>
      </c>
      <c r="H400" s="149">
        <v>13.32</v>
      </c>
      <c r="I400" s="150"/>
      <c r="J400" s="151">
        <f>ROUND(I400*H400,2)</f>
        <v>0</v>
      </c>
      <c r="K400" s="147" t="s">
        <v>243</v>
      </c>
      <c r="L400" s="34"/>
      <c r="M400" s="152" t="s">
        <v>3</v>
      </c>
      <c r="N400" s="153" t="s">
        <v>40</v>
      </c>
      <c r="O400" s="54"/>
      <c r="P400" s="154">
        <f>O400*H400</f>
        <v>0</v>
      </c>
      <c r="Q400" s="154">
        <v>0</v>
      </c>
      <c r="R400" s="154">
        <f>Q400*H400</f>
        <v>0</v>
      </c>
      <c r="S400" s="154">
        <v>0</v>
      </c>
      <c r="T400" s="155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56" t="s">
        <v>244</v>
      </c>
      <c r="AT400" s="156" t="s">
        <v>240</v>
      </c>
      <c r="AU400" s="156" t="s">
        <v>78</v>
      </c>
      <c r="AY400" s="18" t="s">
        <v>238</v>
      </c>
      <c r="BE400" s="157">
        <f>IF(N400="základní",J400,0)</f>
        <v>0</v>
      </c>
      <c r="BF400" s="157">
        <f>IF(N400="snížená",J400,0)</f>
        <v>0</v>
      </c>
      <c r="BG400" s="157">
        <f>IF(N400="zákl. přenesená",J400,0)</f>
        <v>0</v>
      </c>
      <c r="BH400" s="157">
        <f>IF(N400="sníž. přenesená",J400,0)</f>
        <v>0</v>
      </c>
      <c r="BI400" s="157">
        <f>IF(N400="nulová",J400,0)</f>
        <v>0</v>
      </c>
      <c r="BJ400" s="18" t="s">
        <v>76</v>
      </c>
      <c r="BK400" s="157">
        <f>ROUND(I400*H400,2)</f>
        <v>0</v>
      </c>
      <c r="BL400" s="18" t="s">
        <v>244</v>
      </c>
      <c r="BM400" s="156" t="s">
        <v>499</v>
      </c>
    </row>
    <row r="401" spans="1:65" s="2" customFormat="1" ht="11.25">
      <c r="A401" s="33"/>
      <c r="B401" s="34"/>
      <c r="C401" s="33"/>
      <c r="D401" s="158" t="s">
        <v>245</v>
      </c>
      <c r="E401" s="33"/>
      <c r="F401" s="159" t="s">
        <v>498</v>
      </c>
      <c r="G401" s="33"/>
      <c r="H401" s="33"/>
      <c r="I401" s="160"/>
      <c r="J401" s="33"/>
      <c r="K401" s="33"/>
      <c r="L401" s="34"/>
      <c r="M401" s="161"/>
      <c r="N401" s="162"/>
      <c r="O401" s="54"/>
      <c r="P401" s="54"/>
      <c r="Q401" s="54"/>
      <c r="R401" s="54"/>
      <c r="S401" s="54"/>
      <c r="T401" s="55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T401" s="18" t="s">
        <v>245</v>
      </c>
      <c r="AU401" s="18" t="s">
        <v>78</v>
      </c>
    </row>
    <row r="402" spans="1:65" s="2" customFormat="1" ht="11.25">
      <c r="A402" s="33"/>
      <c r="B402" s="34"/>
      <c r="C402" s="33"/>
      <c r="D402" s="163" t="s">
        <v>246</v>
      </c>
      <c r="E402" s="33"/>
      <c r="F402" s="164" t="s">
        <v>500</v>
      </c>
      <c r="G402" s="33"/>
      <c r="H402" s="33"/>
      <c r="I402" s="160"/>
      <c r="J402" s="33"/>
      <c r="K402" s="33"/>
      <c r="L402" s="34"/>
      <c r="M402" s="161"/>
      <c r="N402" s="162"/>
      <c r="O402" s="54"/>
      <c r="P402" s="54"/>
      <c r="Q402" s="54"/>
      <c r="R402" s="54"/>
      <c r="S402" s="54"/>
      <c r="T402" s="55"/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T402" s="18" t="s">
        <v>246</v>
      </c>
      <c r="AU402" s="18" t="s">
        <v>78</v>
      </c>
    </row>
    <row r="403" spans="1:65" s="13" customFormat="1" ht="11.25">
      <c r="B403" s="165"/>
      <c r="D403" s="158" t="s">
        <v>248</v>
      </c>
      <c r="E403" s="166" t="s">
        <v>3</v>
      </c>
      <c r="F403" s="167" t="s">
        <v>501</v>
      </c>
      <c r="H403" s="166" t="s">
        <v>3</v>
      </c>
      <c r="I403" s="168"/>
      <c r="L403" s="165"/>
      <c r="M403" s="169"/>
      <c r="N403" s="170"/>
      <c r="O403" s="170"/>
      <c r="P403" s="170"/>
      <c r="Q403" s="170"/>
      <c r="R403" s="170"/>
      <c r="S403" s="170"/>
      <c r="T403" s="171"/>
      <c r="AT403" s="166" t="s">
        <v>248</v>
      </c>
      <c r="AU403" s="166" t="s">
        <v>78</v>
      </c>
      <c r="AV403" s="13" t="s">
        <v>76</v>
      </c>
      <c r="AW403" s="13" t="s">
        <v>32</v>
      </c>
      <c r="AX403" s="13" t="s">
        <v>69</v>
      </c>
      <c r="AY403" s="166" t="s">
        <v>238</v>
      </c>
    </row>
    <row r="404" spans="1:65" s="14" customFormat="1" ht="11.25">
      <c r="B404" s="172"/>
      <c r="D404" s="158" t="s">
        <v>248</v>
      </c>
      <c r="E404" s="173" t="s">
        <v>3</v>
      </c>
      <c r="F404" s="174" t="s">
        <v>502</v>
      </c>
      <c r="H404" s="175">
        <v>13.32</v>
      </c>
      <c r="I404" s="176"/>
      <c r="L404" s="172"/>
      <c r="M404" s="177"/>
      <c r="N404" s="178"/>
      <c r="O404" s="178"/>
      <c r="P404" s="178"/>
      <c r="Q404" s="178"/>
      <c r="R404" s="178"/>
      <c r="S404" s="178"/>
      <c r="T404" s="179"/>
      <c r="AT404" s="173" t="s">
        <v>248</v>
      </c>
      <c r="AU404" s="173" t="s">
        <v>78</v>
      </c>
      <c r="AV404" s="14" t="s">
        <v>78</v>
      </c>
      <c r="AW404" s="14" t="s">
        <v>32</v>
      </c>
      <c r="AX404" s="14" t="s">
        <v>69</v>
      </c>
      <c r="AY404" s="173" t="s">
        <v>238</v>
      </c>
    </row>
    <row r="405" spans="1:65" s="15" customFormat="1" ht="11.25">
      <c r="B405" s="180"/>
      <c r="D405" s="158" t="s">
        <v>248</v>
      </c>
      <c r="E405" s="181" t="s">
        <v>3</v>
      </c>
      <c r="F405" s="182" t="s">
        <v>253</v>
      </c>
      <c r="H405" s="183">
        <v>13.32</v>
      </c>
      <c r="I405" s="184"/>
      <c r="L405" s="180"/>
      <c r="M405" s="185"/>
      <c r="N405" s="186"/>
      <c r="O405" s="186"/>
      <c r="P405" s="186"/>
      <c r="Q405" s="186"/>
      <c r="R405" s="186"/>
      <c r="S405" s="186"/>
      <c r="T405" s="187"/>
      <c r="AT405" s="181" t="s">
        <v>248</v>
      </c>
      <c r="AU405" s="181" t="s">
        <v>78</v>
      </c>
      <c r="AV405" s="15" t="s">
        <v>244</v>
      </c>
      <c r="AW405" s="15" t="s">
        <v>32</v>
      </c>
      <c r="AX405" s="15" t="s">
        <v>76</v>
      </c>
      <c r="AY405" s="181" t="s">
        <v>238</v>
      </c>
    </row>
    <row r="406" spans="1:65" s="2" customFormat="1" ht="16.5" customHeight="1">
      <c r="A406" s="33"/>
      <c r="B406" s="144"/>
      <c r="C406" s="145" t="s">
        <v>503</v>
      </c>
      <c r="D406" s="145" t="s">
        <v>240</v>
      </c>
      <c r="E406" s="146" t="s">
        <v>504</v>
      </c>
      <c r="F406" s="147" t="s">
        <v>505</v>
      </c>
      <c r="G406" s="148" t="s">
        <v>308</v>
      </c>
      <c r="H406" s="149">
        <v>9.5000000000000001E-2</v>
      </c>
      <c r="I406" s="150"/>
      <c r="J406" s="151">
        <f>ROUND(I406*H406,2)</f>
        <v>0</v>
      </c>
      <c r="K406" s="147" t="s">
        <v>243</v>
      </c>
      <c r="L406" s="34"/>
      <c r="M406" s="152" t="s">
        <v>3</v>
      </c>
      <c r="N406" s="153" t="s">
        <v>40</v>
      </c>
      <c r="O406" s="54"/>
      <c r="P406" s="154">
        <f>O406*H406</f>
        <v>0</v>
      </c>
      <c r="Q406" s="154">
        <v>2.1411699999999998</v>
      </c>
      <c r="R406" s="154">
        <f>Q406*H406</f>
        <v>0.20341114999999999</v>
      </c>
      <c r="S406" s="154">
        <v>0</v>
      </c>
      <c r="T406" s="155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56" t="s">
        <v>244</v>
      </c>
      <c r="AT406" s="156" t="s">
        <v>240</v>
      </c>
      <c r="AU406" s="156" t="s">
        <v>78</v>
      </c>
      <c r="AY406" s="18" t="s">
        <v>238</v>
      </c>
      <c r="BE406" s="157">
        <f>IF(N406="základní",J406,0)</f>
        <v>0</v>
      </c>
      <c r="BF406" s="157">
        <f>IF(N406="snížená",J406,0)</f>
        <v>0</v>
      </c>
      <c r="BG406" s="157">
        <f>IF(N406="zákl. přenesená",J406,0)</f>
        <v>0</v>
      </c>
      <c r="BH406" s="157">
        <f>IF(N406="sníž. přenesená",J406,0)</f>
        <v>0</v>
      </c>
      <c r="BI406" s="157">
        <f>IF(N406="nulová",J406,0)</f>
        <v>0</v>
      </c>
      <c r="BJ406" s="18" t="s">
        <v>76</v>
      </c>
      <c r="BK406" s="157">
        <f>ROUND(I406*H406,2)</f>
        <v>0</v>
      </c>
      <c r="BL406" s="18" t="s">
        <v>244</v>
      </c>
      <c r="BM406" s="156" t="s">
        <v>506</v>
      </c>
    </row>
    <row r="407" spans="1:65" s="2" customFormat="1" ht="11.25">
      <c r="A407" s="33"/>
      <c r="B407" s="34"/>
      <c r="C407" s="33"/>
      <c r="D407" s="158" t="s">
        <v>245</v>
      </c>
      <c r="E407" s="33"/>
      <c r="F407" s="159" t="s">
        <v>505</v>
      </c>
      <c r="G407" s="33"/>
      <c r="H407" s="33"/>
      <c r="I407" s="160"/>
      <c r="J407" s="33"/>
      <c r="K407" s="33"/>
      <c r="L407" s="34"/>
      <c r="M407" s="161"/>
      <c r="N407" s="162"/>
      <c r="O407" s="54"/>
      <c r="P407" s="54"/>
      <c r="Q407" s="54"/>
      <c r="R407" s="54"/>
      <c r="S407" s="54"/>
      <c r="T407" s="55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T407" s="18" t="s">
        <v>245</v>
      </c>
      <c r="AU407" s="18" t="s">
        <v>78</v>
      </c>
    </row>
    <row r="408" spans="1:65" s="2" customFormat="1" ht="11.25">
      <c r="A408" s="33"/>
      <c r="B408" s="34"/>
      <c r="C408" s="33"/>
      <c r="D408" s="163" t="s">
        <v>246</v>
      </c>
      <c r="E408" s="33"/>
      <c r="F408" s="164" t="s">
        <v>507</v>
      </c>
      <c r="G408" s="33"/>
      <c r="H408" s="33"/>
      <c r="I408" s="160"/>
      <c r="J408" s="33"/>
      <c r="K408" s="33"/>
      <c r="L408" s="34"/>
      <c r="M408" s="161"/>
      <c r="N408" s="162"/>
      <c r="O408" s="54"/>
      <c r="P408" s="54"/>
      <c r="Q408" s="54"/>
      <c r="R408" s="54"/>
      <c r="S408" s="54"/>
      <c r="T408" s="55"/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T408" s="18" t="s">
        <v>246</v>
      </c>
      <c r="AU408" s="18" t="s">
        <v>78</v>
      </c>
    </row>
    <row r="409" spans="1:65" s="13" customFormat="1" ht="11.25">
      <c r="B409" s="165"/>
      <c r="D409" s="158" t="s">
        <v>248</v>
      </c>
      <c r="E409" s="166" t="s">
        <v>3</v>
      </c>
      <c r="F409" s="167" t="s">
        <v>321</v>
      </c>
      <c r="H409" s="166" t="s">
        <v>3</v>
      </c>
      <c r="I409" s="168"/>
      <c r="L409" s="165"/>
      <c r="M409" s="169"/>
      <c r="N409" s="170"/>
      <c r="O409" s="170"/>
      <c r="P409" s="170"/>
      <c r="Q409" s="170"/>
      <c r="R409" s="170"/>
      <c r="S409" s="170"/>
      <c r="T409" s="171"/>
      <c r="AT409" s="166" t="s">
        <v>248</v>
      </c>
      <c r="AU409" s="166" t="s">
        <v>78</v>
      </c>
      <c r="AV409" s="13" t="s">
        <v>76</v>
      </c>
      <c r="AW409" s="13" t="s">
        <v>32</v>
      </c>
      <c r="AX409" s="13" t="s">
        <v>69</v>
      </c>
      <c r="AY409" s="166" t="s">
        <v>238</v>
      </c>
    </row>
    <row r="410" spans="1:65" s="13" customFormat="1" ht="22.5">
      <c r="B410" s="165"/>
      <c r="D410" s="158" t="s">
        <v>248</v>
      </c>
      <c r="E410" s="166" t="s">
        <v>3</v>
      </c>
      <c r="F410" s="167" t="s">
        <v>326</v>
      </c>
      <c r="H410" s="166" t="s">
        <v>3</v>
      </c>
      <c r="I410" s="168"/>
      <c r="L410" s="165"/>
      <c r="M410" s="169"/>
      <c r="N410" s="170"/>
      <c r="O410" s="170"/>
      <c r="P410" s="170"/>
      <c r="Q410" s="170"/>
      <c r="R410" s="170"/>
      <c r="S410" s="170"/>
      <c r="T410" s="171"/>
      <c r="AT410" s="166" t="s">
        <v>248</v>
      </c>
      <c r="AU410" s="166" t="s">
        <v>78</v>
      </c>
      <c r="AV410" s="13" t="s">
        <v>76</v>
      </c>
      <c r="AW410" s="13" t="s">
        <v>32</v>
      </c>
      <c r="AX410" s="13" t="s">
        <v>69</v>
      </c>
      <c r="AY410" s="166" t="s">
        <v>238</v>
      </c>
    </row>
    <row r="411" spans="1:65" s="14" customFormat="1" ht="11.25">
      <c r="B411" s="172"/>
      <c r="D411" s="158" t="s">
        <v>248</v>
      </c>
      <c r="E411" s="173" t="s">
        <v>3</v>
      </c>
      <c r="F411" s="174" t="s">
        <v>508</v>
      </c>
      <c r="H411" s="175">
        <v>9.4500000000000001E-2</v>
      </c>
      <c r="I411" s="176"/>
      <c r="L411" s="172"/>
      <c r="M411" s="177"/>
      <c r="N411" s="178"/>
      <c r="O411" s="178"/>
      <c r="P411" s="178"/>
      <c r="Q411" s="178"/>
      <c r="R411" s="178"/>
      <c r="S411" s="178"/>
      <c r="T411" s="179"/>
      <c r="AT411" s="173" t="s">
        <v>248</v>
      </c>
      <c r="AU411" s="173" t="s">
        <v>78</v>
      </c>
      <c r="AV411" s="14" t="s">
        <v>78</v>
      </c>
      <c r="AW411" s="14" t="s">
        <v>32</v>
      </c>
      <c r="AX411" s="14" t="s">
        <v>69</v>
      </c>
      <c r="AY411" s="173" t="s">
        <v>238</v>
      </c>
    </row>
    <row r="412" spans="1:65" s="15" customFormat="1" ht="11.25">
      <c r="B412" s="180"/>
      <c r="D412" s="158" t="s">
        <v>248</v>
      </c>
      <c r="E412" s="181" t="s">
        <v>3</v>
      </c>
      <c r="F412" s="182" t="s">
        <v>253</v>
      </c>
      <c r="H412" s="183">
        <v>9.4500000000000001E-2</v>
      </c>
      <c r="I412" s="184"/>
      <c r="L412" s="180"/>
      <c r="M412" s="185"/>
      <c r="N412" s="186"/>
      <c r="O412" s="186"/>
      <c r="P412" s="186"/>
      <c r="Q412" s="186"/>
      <c r="R412" s="186"/>
      <c r="S412" s="186"/>
      <c r="T412" s="187"/>
      <c r="AT412" s="181" t="s">
        <v>248</v>
      </c>
      <c r="AU412" s="181" t="s">
        <v>78</v>
      </c>
      <c r="AV412" s="15" t="s">
        <v>244</v>
      </c>
      <c r="AW412" s="15" t="s">
        <v>32</v>
      </c>
      <c r="AX412" s="15" t="s">
        <v>76</v>
      </c>
      <c r="AY412" s="181" t="s">
        <v>238</v>
      </c>
    </row>
    <row r="413" spans="1:65" s="2" customFormat="1" ht="24.2" customHeight="1">
      <c r="A413" s="33"/>
      <c r="B413" s="144"/>
      <c r="C413" s="145" t="s">
        <v>391</v>
      </c>
      <c r="D413" s="145" t="s">
        <v>240</v>
      </c>
      <c r="E413" s="146" t="s">
        <v>509</v>
      </c>
      <c r="F413" s="147" t="s">
        <v>510</v>
      </c>
      <c r="G413" s="148" t="s">
        <v>308</v>
      </c>
      <c r="H413" s="149">
        <v>0.02</v>
      </c>
      <c r="I413" s="150"/>
      <c r="J413" s="151">
        <f>ROUND(I413*H413,2)</f>
        <v>0</v>
      </c>
      <c r="K413" s="147" t="s">
        <v>243</v>
      </c>
      <c r="L413" s="34"/>
      <c r="M413" s="152" t="s">
        <v>3</v>
      </c>
      <c r="N413" s="153" t="s">
        <v>40</v>
      </c>
      <c r="O413" s="54"/>
      <c r="P413" s="154">
        <f>O413*H413</f>
        <v>0</v>
      </c>
      <c r="Q413" s="154">
        <v>2.02</v>
      </c>
      <c r="R413" s="154">
        <f>Q413*H413</f>
        <v>4.0399999999999998E-2</v>
      </c>
      <c r="S413" s="154">
        <v>0</v>
      </c>
      <c r="T413" s="155">
        <f>S413*H413</f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56" t="s">
        <v>244</v>
      </c>
      <c r="AT413" s="156" t="s">
        <v>240</v>
      </c>
      <c r="AU413" s="156" t="s">
        <v>78</v>
      </c>
      <c r="AY413" s="18" t="s">
        <v>238</v>
      </c>
      <c r="BE413" s="157">
        <f>IF(N413="základní",J413,0)</f>
        <v>0</v>
      </c>
      <c r="BF413" s="157">
        <f>IF(N413="snížená",J413,0)</f>
        <v>0</v>
      </c>
      <c r="BG413" s="157">
        <f>IF(N413="zákl. přenesená",J413,0)</f>
        <v>0</v>
      </c>
      <c r="BH413" s="157">
        <f>IF(N413="sníž. přenesená",J413,0)</f>
        <v>0</v>
      </c>
      <c r="BI413" s="157">
        <f>IF(N413="nulová",J413,0)</f>
        <v>0</v>
      </c>
      <c r="BJ413" s="18" t="s">
        <v>76</v>
      </c>
      <c r="BK413" s="157">
        <f>ROUND(I413*H413,2)</f>
        <v>0</v>
      </c>
      <c r="BL413" s="18" t="s">
        <v>244</v>
      </c>
      <c r="BM413" s="156" t="s">
        <v>511</v>
      </c>
    </row>
    <row r="414" spans="1:65" s="2" customFormat="1" ht="19.5">
      <c r="A414" s="33"/>
      <c r="B414" s="34"/>
      <c r="C414" s="33"/>
      <c r="D414" s="158" t="s">
        <v>245</v>
      </c>
      <c r="E414" s="33"/>
      <c r="F414" s="159" t="s">
        <v>510</v>
      </c>
      <c r="G414" s="33"/>
      <c r="H414" s="33"/>
      <c r="I414" s="160"/>
      <c r="J414" s="33"/>
      <c r="K414" s="33"/>
      <c r="L414" s="34"/>
      <c r="M414" s="161"/>
      <c r="N414" s="162"/>
      <c r="O414" s="54"/>
      <c r="P414" s="54"/>
      <c r="Q414" s="54"/>
      <c r="R414" s="54"/>
      <c r="S414" s="54"/>
      <c r="T414" s="55"/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T414" s="18" t="s">
        <v>245</v>
      </c>
      <c r="AU414" s="18" t="s">
        <v>78</v>
      </c>
    </row>
    <row r="415" spans="1:65" s="2" customFormat="1" ht="11.25">
      <c r="A415" s="33"/>
      <c r="B415" s="34"/>
      <c r="C415" s="33"/>
      <c r="D415" s="163" t="s">
        <v>246</v>
      </c>
      <c r="E415" s="33"/>
      <c r="F415" s="164" t="s">
        <v>512</v>
      </c>
      <c r="G415" s="33"/>
      <c r="H415" s="33"/>
      <c r="I415" s="160"/>
      <c r="J415" s="33"/>
      <c r="K415" s="33"/>
      <c r="L415" s="34"/>
      <c r="M415" s="161"/>
      <c r="N415" s="162"/>
      <c r="O415" s="54"/>
      <c r="P415" s="54"/>
      <c r="Q415" s="54"/>
      <c r="R415" s="54"/>
      <c r="S415" s="54"/>
      <c r="T415" s="55"/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T415" s="18" t="s">
        <v>246</v>
      </c>
      <c r="AU415" s="18" t="s">
        <v>78</v>
      </c>
    </row>
    <row r="416" spans="1:65" s="13" customFormat="1" ht="11.25">
      <c r="B416" s="165"/>
      <c r="D416" s="158" t="s">
        <v>248</v>
      </c>
      <c r="E416" s="166" t="s">
        <v>3</v>
      </c>
      <c r="F416" s="167" t="s">
        <v>513</v>
      </c>
      <c r="H416" s="166" t="s">
        <v>3</v>
      </c>
      <c r="I416" s="168"/>
      <c r="L416" s="165"/>
      <c r="M416" s="169"/>
      <c r="N416" s="170"/>
      <c r="O416" s="170"/>
      <c r="P416" s="170"/>
      <c r="Q416" s="170"/>
      <c r="R416" s="170"/>
      <c r="S416" s="170"/>
      <c r="T416" s="171"/>
      <c r="AT416" s="166" t="s">
        <v>248</v>
      </c>
      <c r="AU416" s="166" t="s">
        <v>78</v>
      </c>
      <c r="AV416" s="13" t="s">
        <v>76</v>
      </c>
      <c r="AW416" s="13" t="s">
        <v>32</v>
      </c>
      <c r="AX416" s="13" t="s">
        <v>69</v>
      </c>
      <c r="AY416" s="166" t="s">
        <v>238</v>
      </c>
    </row>
    <row r="417" spans="1:65" s="14" customFormat="1" ht="22.5">
      <c r="B417" s="172"/>
      <c r="D417" s="158" t="s">
        <v>248</v>
      </c>
      <c r="E417" s="173" t="s">
        <v>3</v>
      </c>
      <c r="F417" s="174" t="s">
        <v>514</v>
      </c>
      <c r="H417" s="175">
        <v>2.0250000000000001E-2</v>
      </c>
      <c r="I417" s="176"/>
      <c r="L417" s="172"/>
      <c r="M417" s="177"/>
      <c r="N417" s="178"/>
      <c r="O417" s="178"/>
      <c r="P417" s="178"/>
      <c r="Q417" s="178"/>
      <c r="R417" s="178"/>
      <c r="S417" s="178"/>
      <c r="T417" s="179"/>
      <c r="AT417" s="173" t="s">
        <v>248</v>
      </c>
      <c r="AU417" s="173" t="s">
        <v>78</v>
      </c>
      <c r="AV417" s="14" t="s">
        <v>78</v>
      </c>
      <c r="AW417" s="14" t="s">
        <v>32</v>
      </c>
      <c r="AX417" s="14" t="s">
        <v>69</v>
      </c>
      <c r="AY417" s="173" t="s">
        <v>238</v>
      </c>
    </row>
    <row r="418" spans="1:65" s="16" customFormat="1" ht="11.25">
      <c r="B418" s="188"/>
      <c r="D418" s="158" t="s">
        <v>248</v>
      </c>
      <c r="E418" s="189" t="s">
        <v>3</v>
      </c>
      <c r="F418" s="190" t="s">
        <v>264</v>
      </c>
      <c r="H418" s="191">
        <v>2.0250000000000001E-2</v>
      </c>
      <c r="I418" s="192"/>
      <c r="L418" s="188"/>
      <c r="M418" s="193"/>
      <c r="N418" s="194"/>
      <c r="O418" s="194"/>
      <c r="P418" s="194"/>
      <c r="Q418" s="194"/>
      <c r="R418" s="194"/>
      <c r="S418" s="194"/>
      <c r="T418" s="195"/>
      <c r="AT418" s="189" t="s">
        <v>248</v>
      </c>
      <c r="AU418" s="189" t="s">
        <v>78</v>
      </c>
      <c r="AV418" s="16" t="s">
        <v>109</v>
      </c>
      <c r="AW418" s="16" t="s">
        <v>32</v>
      </c>
      <c r="AX418" s="16" t="s">
        <v>69</v>
      </c>
      <c r="AY418" s="189" t="s">
        <v>238</v>
      </c>
    </row>
    <row r="419" spans="1:65" s="15" customFormat="1" ht="11.25">
      <c r="B419" s="180"/>
      <c r="D419" s="158" t="s">
        <v>248</v>
      </c>
      <c r="E419" s="181" t="s">
        <v>3</v>
      </c>
      <c r="F419" s="182" t="s">
        <v>253</v>
      </c>
      <c r="H419" s="183">
        <v>2.0250000000000001E-2</v>
      </c>
      <c r="I419" s="184"/>
      <c r="L419" s="180"/>
      <c r="M419" s="185"/>
      <c r="N419" s="186"/>
      <c r="O419" s="186"/>
      <c r="P419" s="186"/>
      <c r="Q419" s="186"/>
      <c r="R419" s="186"/>
      <c r="S419" s="186"/>
      <c r="T419" s="187"/>
      <c r="AT419" s="181" t="s">
        <v>248</v>
      </c>
      <c r="AU419" s="181" t="s">
        <v>78</v>
      </c>
      <c r="AV419" s="15" t="s">
        <v>244</v>
      </c>
      <c r="AW419" s="15" t="s">
        <v>32</v>
      </c>
      <c r="AX419" s="15" t="s">
        <v>76</v>
      </c>
      <c r="AY419" s="181" t="s">
        <v>238</v>
      </c>
    </row>
    <row r="420" spans="1:65" s="2" customFormat="1" ht="24.2" customHeight="1">
      <c r="A420" s="33"/>
      <c r="B420" s="144"/>
      <c r="C420" s="145" t="s">
        <v>515</v>
      </c>
      <c r="D420" s="145" t="s">
        <v>240</v>
      </c>
      <c r="E420" s="146" t="s">
        <v>516</v>
      </c>
      <c r="F420" s="147" t="s">
        <v>517</v>
      </c>
      <c r="G420" s="148" t="s">
        <v>308</v>
      </c>
      <c r="H420" s="149">
        <v>4.05</v>
      </c>
      <c r="I420" s="150"/>
      <c r="J420" s="151">
        <f>ROUND(I420*H420,2)</f>
        <v>0</v>
      </c>
      <c r="K420" s="147" t="s">
        <v>243</v>
      </c>
      <c r="L420" s="34"/>
      <c r="M420" s="152" t="s">
        <v>3</v>
      </c>
      <c r="N420" s="153" t="s">
        <v>40</v>
      </c>
      <c r="O420" s="54"/>
      <c r="P420" s="154">
        <f>O420*H420</f>
        <v>0</v>
      </c>
      <c r="Q420" s="154">
        <v>2.5018699999999998</v>
      </c>
      <c r="R420" s="154">
        <f>Q420*H420</f>
        <v>10.132573499999999</v>
      </c>
      <c r="S420" s="154">
        <v>0</v>
      </c>
      <c r="T420" s="155">
        <f>S420*H420</f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56" t="s">
        <v>244</v>
      </c>
      <c r="AT420" s="156" t="s">
        <v>240</v>
      </c>
      <c r="AU420" s="156" t="s">
        <v>78</v>
      </c>
      <c r="AY420" s="18" t="s">
        <v>238</v>
      </c>
      <c r="BE420" s="157">
        <f>IF(N420="základní",J420,0)</f>
        <v>0</v>
      </c>
      <c r="BF420" s="157">
        <f>IF(N420="snížená",J420,0)</f>
        <v>0</v>
      </c>
      <c r="BG420" s="157">
        <f>IF(N420="zákl. přenesená",J420,0)</f>
        <v>0</v>
      </c>
      <c r="BH420" s="157">
        <f>IF(N420="sníž. přenesená",J420,0)</f>
        <v>0</v>
      </c>
      <c r="BI420" s="157">
        <f>IF(N420="nulová",J420,0)</f>
        <v>0</v>
      </c>
      <c r="BJ420" s="18" t="s">
        <v>76</v>
      </c>
      <c r="BK420" s="157">
        <f>ROUND(I420*H420,2)</f>
        <v>0</v>
      </c>
      <c r="BL420" s="18" t="s">
        <v>244</v>
      </c>
      <c r="BM420" s="156" t="s">
        <v>518</v>
      </c>
    </row>
    <row r="421" spans="1:65" s="2" customFormat="1" ht="19.5">
      <c r="A421" s="33"/>
      <c r="B421" s="34"/>
      <c r="C421" s="33"/>
      <c r="D421" s="158" t="s">
        <v>245</v>
      </c>
      <c r="E421" s="33"/>
      <c r="F421" s="159" t="s">
        <v>517</v>
      </c>
      <c r="G421" s="33"/>
      <c r="H421" s="33"/>
      <c r="I421" s="160"/>
      <c r="J421" s="33"/>
      <c r="K421" s="33"/>
      <c r="L421" s="34"/>
      <c r="M421" s="161"/>
      <c r="N421" s="162"/>
      <c r="O421" s="54"/>
      <c r="P421" s="54"/>
      <c r="Q421" s="54"/>
      <c r="R421" s="54"/>
      <c r="S421" s="54"/>
      <c r="T421" s="55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T421" s="18" t="s">
        <v>245</v>
      </c>
      <c r="AU421" s="18" t="s">
        <v>78</v>
      </c>
    </row>
    <row r="422" spans="1:65" s="2" customFormat="1" ht="11.25">
      <c r="A422" s="33"/>
      <c r="B422" s="34"/>
      <c r="C422" s="33"/>
      <c r="D422" s="163" t="s">
        <v>246</v>
      </c>
      <c r="E422" s="33"/>
      <c r="F422" s="164" t="s">
        <v>519</v>
      </c>
      <c r="G422" s="33"/>
      <c r="H422" s="33"/>
      <c r="I422" s="160"/>
      <c r="J422" s="33"/>
      <c r="K422" s="33"/>
      <c r="L422" s="34"/>
      <c r="M422" s="161"/>
      <c r="N422" s="162"/>
      <c r="O422" s="54"/>
      <c r="P422" s="54"/>
      <c r="Q422" s="54"/>
      <c r="R422" s="54"/>
      <c r="S422" s="54"/>
      <c r="T422" s="55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T422" s="18" t="s">
        <v>246</v>
      </c>
      <c r="AU422" s="18" t="s">
        <v>78</v>
      </c>
    </row>
    <row r="423" spans="1:65" s="13" customFormat="1" ht="11.25">
      <c r="B423" s="165"/>
      <c r="D423" s="158" t="s">
        <v>248</v>
      </c>
      <c r="E423" s="166" t="s">
        <v>3</v>
      </c>
      <c r="F423" s="167" t="s">
        <v>493</v>
      </c>
      <c r="H423" s="166" t="s">
        <v>3</v>
      </c>
      <c r="I423" s="168"/>
      <c r="L423" s="165"/>
      <c r="M423" s="169"/>
      <c r="N423" s="170"/>
      <c r="O423" s="170"/>
      <c r="P423" s="170"/>
      <c r="Q423" s="170"/>
      <c r="R423" s="170"/>
      <c r="S423" s="170"/>
      <c r="T423" s="171"/>
      <c r="AT423" s="166" t="s">
        <v>248</v>
      </c>
      <c r="AU423" s="166" t="s">
        <v>78</v>
      </c>
      <c r="AV423" s="13" t="s">
        <v>76</v>
      </c>
      <c r="AW423" s="13" t="s">
        <v>32</v>
      </c>
      <c r="AX423" s="13" t="s">
        <v>69</v>
      </c>
      <c r="AY423" s="166" t="s">
        <v>238</v>
      </c>
    </row>
    <row r="424" spans="1:65" s="13" customFormat="1" ht="11.25">
      <c r="B424" s="165"/>
      <c r="D424" s="158" t="s">
        <v>248</v>
      </c>
      <c r="E424" s="166" t="s">
        <v>3</v>
      </c>
      <c r="F424" s="167" t="s">
        <v>494</v>
      </c>
      <c r="H424" s="166" t="s">
        <v>3</v>
      </c>
      <c r="I424" s="168"/>
      <c r="L424" s="165"/>
      <c r="M424" s="169"/>
      <c r="N424" s="170"/>
      <c r="O424" s="170"/>
      <c r="P424" s="170"/>
      <c r="Q424" s="170"/>
      <c r="R424" s="170"/>
      <c r="S424" s="170"/>
      <c r="T424" s="171"/>
      <c r="AT424" s="166" t="s">
        <v>248</v>
      </c>
      <c r="AU424" s="166" t="s">
        <v>78</v>
      </c>
      <c r="AV424" s="13" t="s">
        <v>76</v>
      </c>
      <c r="AW424" s="13" t="s">
        <v>32</v>
      </c>
      <c r="AX424" s="13" t="s">
        <v>69</v>
      </c>
      <c r="AY424" s="166" t="s">
        <v>238</v>
      </c>
    </row>
    <row r="425" spans="1:65" s="13" customFormat="1" ht="11.25">
      <c r="B425" s="165"/>
      <c r="D425" s="158" t="s">
        <v>248</v>
      </c>
      <c r="E425" s="166" t="s">
        <v>3</v>
      </c>
      <c r="F425" s="167" t="s">
        <v>495</v>
      </c>
      <c r="H425" s="166" t="s">
        <v>3</v>
      </c>
      <c r="I425" s="168"/>
      <c r="L425" s="165"/>
      <c r="M425" s="169"/>
      <c r="N425" s="170"/>
      <c r="O425" s="170"/>
      <c r="P425" s="170"/>
      <c r="Q425" s="170"/>
      <c r="R425" s="170"/>
      <c r="S425" s="170"/>
      <c r="T425" s="171"/>
      <c r="AT425" s="166" t="s">
        <v>248</v>
      </c>
      <c r="AU425" s="166" t="s">
        <v>78</v>
      </c>
      <c r="AV425" s="13" t="s">
        <v>76</v>
      </c>
      <c r="AW425" s="13" t="s">
        <v>32</v>
      </c>
      <c r="AX425" s="13" t="s">
        <v>69</v>
      </c>
      <c r="AY425" s="166" t="s">
        <v>238</v>
      </c>
    </row>
    <row r="426" spans="1:65" s="14" customFormat="1" ht="11.25">
      <c r="B426" s="172"/>
      <c r="D426" s="158" t="s">
        <v>248</v>
      </c>
      <c r="E426" s="173" t="s">
        <v>3</v>
      </c>
      <c r="F426" s="174" t="s">
        <v>520</v>
      </c>
      <c r="H426" s="175">
        <v>4.05</v>
      </c>
      <c r="I426" s="176"/>
      <c r="L426" s="172"/>
      <c r="M426" s="177"/>
      <c r="N426" s="178"/>
      <c r="O426" s="178"/>
      <c r="P426" s="178"/>
      <c r="Q426" s="178"/>
      <c r="R426" s="178"/>
      <c r="S426" s="178"/>
      <c r="T426" s="179"/>
      <c r="AT426" s="173" t="s">
        <v>248</v>
      </c>
      <c r="AU426" s="173" t="s">
        <v>78</v>
      </c>
      <c r="AV426" s="14" t="s">
        <v>78</v>
      </c>
      <c r="AW426" s="14" t="s">
        <v>32</v>
      </c>
      <c r="AX426" s="14" t="s">
        <v>69</v>
      </c>
      <c r="AY426" s="173" t="s">
        <v>238</v>
      </c>
    </row>
    <row r="427" spans="1:65" s="16" customFormat="1" ht="11.25">
      <c r="B427" s="188"/>
      <c r="D427" s="158" t="s">
        <v>248</v>
      </c>
      <c r="E427" s="189" t="s">
        <v>3</v>
      </c>
      <c r="F427" s="190" t="s">
        <v>264</v>
      </c>
      <c r="H427" s="191">
        <v>4.05</v>
      </c>
      <c r="I427" s="192"/>
      <c r="L427" s="188"/>
      <c r="M427" s="193"/>
      <c r="N427" s="194"/>
      <c r="O427" s="194"/>
      <c r="P427" s="194"/>
      <c r="Q427" s="194"/>
      <c r="R427" s="194"/>
      <c r="S427" s="194"/>
      <c r="T427" s="195"/>
      <c r="AT427" s="189" t="s">
        <v>248</v>
      </c>
      <c r="AU427" s="189" t="s">
        <v>78</v>
      </c>
      <c r="AV427" s="16" t="s">
        <v>109</v>
      </c>
      <c r="AW427" s="16" t="s">
        <v>32</v>
      </c>
      <c r="AX427" s="16" t="s">
        <v>69</v>
      </c>
      <c r="AY427" s="189" t="s">
        <v>238</v>
      </c>
    </row>
    <row r="428" spans="1:65" s="15" customFormat="1" ht="11.25">
      <c r="B428" s="180"/>
      <c r="D428" s="158" t="s">
        <v>248</v>
      </c>
      <c r="E428" s="181" t="s">
        <v>3</v>
      </c>
      <c r="F428" s="182" t="s">
        <v>253</v>
      </c>
      <c r="H428" s="183">
        <v>4.05</v>
      </c>
      <c r="I428" s="184"/>
      <c r="L428" s="180"/>
      <c r="M428" s="185"/>
      <c r="N428" s="186"/>
      <c r="O428" s="186"/>
      <c r="P428" s="186"/>
      <c r="Q428" s="186"/>
      <c r="R428" s="186"/>
      <c r="S428" s="186"/>
      <c r="T428" s="187"/>
      <c r="AT428" s="181" t="s">
        <v>248</v>
      </c>
      <c r="AU428" s="181" t="s">
        <v>78</v>
      </c>
      <c r="AV428" s="15" t="s">
        <v>244</v>
      </c>
      <c r="AW428" s="15" t="s">
        <v>32</v>
      </c>
      <c r="AX428" s="15" t="s">
        <v>76</v>
      </c>
      <c r="AY428" s="181" t="s">
        <v>238</v>
      </c>
    </row>
    <row r="429" spans="1:65" s="12" customFormat="1" ht="22.9" customHeight="1">
      <c r="B429" s="131"/>
      <c r="D429" s="132" t="s">
        <v>68</v>
      </c>
      <c r="E429" s="142" t="s">
        <v>109</v>
      </c>
      <c r="F429" s="142" t="s">
        <v>521</v>
      </c>
      <c r="I429" s="134"/>
      <c r="J429" s="143">
        <f>BK429</f>
        <v>0</v>
      </c>
      <c r="L429" s="131"/>
      <c r="M429" s="136"/>
      <c r="N429" s="137"/>
      <c r="O429" s="137"/>
      <c r="P429" s="138">
        <f>SUM(P430:P727)</f>
        <v>0</v>
      </c>
      <c r="Q429" s="137"/>
      <c r="R429" s="138">
        <f>SUM(R430:R727)</f>
        <v>14.263982009999996</v>
      </c>
      <c r="S429" s="137"/>
      <c r="T429" s="139">
        <f>SUM(T430:T727)</f>
        <v>5.730100000000001E-4</v>
      </c>
      <c r="AR429" s="132" t="s">
        <v>76</v>
      </c>
      <c r="AT429" s="140" t="s">
        <v>68</v>
      </c>
      <c r="AU429" s="140" t="s">
        <v>76</v>
      </c>
      <c r="AY429" s="132" t="s">
        <v>238</v>
      </c>
      <c r="BK429" s="141">
        <f>SUM(BK430:BK727)</f>
        <v>0</v>
      </c>
    </row>
    <row r="430" spans="1:65" s="2" customFormat="1" ht="24.2" customHeight="1">
      <c r="A430" s="33"/>
      <c r="B430" s="144"/>
      <c r="C430" s="145" t="s">
        <v>396</v>
      </c>
      <c r="D430" s="145" t="s">
        <v>240</v>
      </c>
      <c r="E430" s="146" t="s">
        <v>522</v>
      </c>
      <c r="F430" s="147" t="s">
        <v>523</v>
      </c>
      <c r="G430" s="148" t="s">
        <v>308</v>
      </c>
      <c r="H430" s="149">
        <v>1.1859999999999999</v>
      </c>
      <c r="I430" s="150"/>
      <c r="J430" s="151">
        <f>ROUND(I430*H430,2)</f>
        <v>0</v>
      </c>
      <c r="K430" s="147" t="s">
        <v>243</v>
      </c>
      <c r="L430" s="34"/>
      <c r="M430" s="152" t="s">
        <v>3</v>
      </c>
      <c r="N430" s="153" t="s">
        <v>40</v>
      </c>
      <c r="O430" s="54"/>
      <c r="P430" s="154">
        <f>O430*H430</f>
        <v>0</v>
      </c>
      <c r="Q430" s="154">
        <v>1.8774999999999999</v>
      </c>
      <c r="R430" s="154">
        <f>Q430*H430</f>
        <v>2.226715</v>
      </c>
      <c r="S430" s="154">
        <v>0</v>
      </c>
      <c r="T430" s="155">
        <f>S430*H430</f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56" t="s">
        <v>244</v>
      </c>
      <c r="AT430" s="156" t="s">
        <v>240</v>
      </c>
      <c r="AU430" s="156" t="s">
        <v>78</v>
      </c>
      <c r="AY430" s="18" t="s">
        <v>238</v>
      </c>
      <c r="BE430" s="157">
        <f>IF(N430="základní",J430,0)</f>
        <v>0</v>
      </c>
      <c r="BF430" s="157">
        <f>IF(N430="snížená",J430,0)</f>
        <v>0</v>
      </c>
      <c r="BG430" s="157">
        <f>IF(N430="zákl. přenesená",J430,0)</f>
        <v>0</v>
      </c>
      <c r="BH430" s="157">
        <f>IF(N430="sníž. přenesená",J430,0)</f>
        <v>0</v>
      </c>
      <c r="BI430" s="157">
        <f>IF(N430="nulová",J430,0)</f>
        <v>0</v>
      </c>
      <c r="BJ430" s="18" t="s">
        <v>76</v>
      </c>
      <c r="BK430" s="157">
        <f>ROUND(I430*H430,2)</f>
        <v>0</v>
      </c>
      <c r="BL430" s="18" t="s">
        <v>244</v>
      </c>
      <c r="BM430" s="156" t="s">
        <v>524</v>
      </c>
    </row>
    <row r="431" spans="1:65" s="2" customFormat="1" ht="19.5">
      <c r="A431" s="33"/>
      <c r="B431" s="34"/>
      <c r="C431" s="33"/>
      <c r="D431" s="158" t="s">
        <v>245</v>
      </c>
      <c r="E431" s="33"/>
      <c r="F431" s="159" t="s">
        <v>523</v>
      </c>
      <c r="G431" s="33"/>
      <c r="H431" s="33"/>
      <c r="I431" s="160"/>
      <c r="J431" s="33"/>
      <c r="K431" s="33"/>
      <c r="L431" s="34"/>
      <c r="M431" s="161"/>
      <c r="N431" s="162"/>
      <c r="O431" s="54"/>
      <c r="P431" s="54"/>
      <c r="Q431" s="54"/>
      <c r="R431" s="54"/>
      <c r="S431" s="54"/>
      <c r="T431" s="55"/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T431" s="18" t="s">
        <v>245</v>
      </c>
      <c r="AU431" s="18" t="s">
        <v>78</v>
      </c>
    </row>
    <row r="432" spans="1:65" s="2" customFormat="1" ht="11.25">
      <c r="A432" s="33"/>
      <c r="B432" s="34"/>
      <c r="C432" s="33"/>
      <c r="D432" s="163" t="s">
        <v>246</v>
      </c>
      <c r="E432" s="33"/>
      <c r="F432" s="164" t="s">
        <v>525</v>
      </c>
      <c r="G432" s="33"/>
      <c r="H432" s="33"/>
      <c r="I432" s="160"/>
      <c r="J432" s="33"/>
      <c r="K432" s="33"/>
      <c r="L432" s="34"/>
      <c r="M432" s="161"/>
      <c r="N432" s="162"/>
      <c r="O432" s="54"/>
      <c r="P432" s="54"/>
      <c r="Q432" s="54"/>
      <c r="R432" s="54"/>
      <c r="S432" s="54"/>
      <c r="T432" s="55"/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T432" s="18" t="s">
        <v>246</v>
      </c>
      <c r="AU432" s="18" t="s">
        <v>78</v>
      </c>
    </row>
    <row r="433" spans="1:65" s="13" customFormat="1" ht="11.25">
      <c r="B433" s="165"/>
      <c r="D433" s="158" t="s">
        <v>248</v>
      </c>
      <c r="E433" s="166" t="s">
        <v>3</v>
      </c>
      <c r="F433" s="167" t="s">
        <v>341</v>
      </c>
      <c r="H433" s="166" t="s">
        <v>3</v>
      </c>
      <c r="I433" s="168"/>
      <c r="L433" s="165"/>
      <c r="M433" s="169"/>
      <c r="N433" s="170"/>
      <c r="O433" s="170"/>
      <c r="P433" s="170"/>
      <c r="Q433" s="170"/>
      <c r="R433" s="170"/>
      <c r="S433" s="170"/>
      <c r="T433" s="171"/>
      <c r="AT433" s="166" t="s">
        <v>248</v>
      </c>
      <c r="AU433" s="166" t="s">
        <v>78</v>
      </c>
      <c r="AV433" s="13" t="s">
        <v>76</v>
      </c>
      <c r="AW433" s="13" t="s">
        <v>32</v>
      </c>
      <c r="AX433" s="13" t="s">
        <v>69</v>
      </c>
      <c r="AY433" s="166" t="s">
        <v>238</v>
      </c>
    </row>
    <row r="434" spans="1:65" s="14" customFormat="1" ht="22.5">
      <c r="B434" s="172"/>
      <c r="D434" s="158" t="s">
        <v>248</v>
      </c>
      <c r="E434" s="173" t="s">
        <v>3</v>
      </c>
      <c r="F434" s="174" t="s">
        <v>526</v>
      </c>
      <c r="H434" s="175">
        <v>0.57667500000000005</v>
      </c>
      <c r="I434" s="176"/>
      <c r="L434" s="172"/>
      <c r="M434" s="177"/>
      <c r="N434" s="178"/>
      <c r="O434" s="178"/>
      <c r="P434" s="178"/>
      <c r="Q434" s="178"/>
      <c r="R434" s="178"/>
      <c r="S434" s="178"/>
      <c r="T434" s="179"/>
      <c r="AT434" s="173" t="s">
        <v>248</v>
      </c>
      <c r="AU434" s="173" t="s">
        <v>78</v>
      </c>
      <c r="AV434" s="14" t="s">
        <v>78</v>
      </c>
      <c r="AW434" s="14" t="s">
        <v>32</v>
      </c>
      <c r="AX434" s="14" t="s">
        <v>69</v>
      </c>
      <c r="AY434" s="173" t="s">
        <v>238</v>
      </c>
    </row>
    <row r="435" spans="1:65" s="14" customFormat="1" ht="22.5">
      <c r="B435" s="172"/>
      <c r="D435" s="158" t="s">
        <v>248</v>
      </c>
      <c r="E435" s="173" t="s">
        <v>3</v>
      </c>
      <c r="F435" s="174" t="s">
        <v>527</v>
      </c>
      <c r="H435" s="175">
        <v>0.60885</v>
      </c>
      <c r="I435" s="176"/>
      <c r="L435" s="172"/>
      <c r="M435" s="177"/>
      <c r="N435" s="178"/>
      <c r="O435" s="178"/>
      <c r="P435" s="178"/>
      <c r="Q435" s="178"/>
      <c r="R435" s="178"/>
      <c r="S435" s="178"/>
      <c r="T435" s="179"/>
      <c r="AT435" s="173" t="s">
        <v>248</v>
      </c>
      <c r="AU435" s="173" t="s">
        <v>78</v>
      </c>
      <c r="AV435" s="14" t="s">
        <v>78</v>
      </c>
      <c r="AW435" s="14" t="s">
        <v>32</v>
      </c>
      <c r="AX435" s="14" t="s">
        <v>69</v>
      </c>
      <c r="AY435" s="173" t="s">
        <v>238</v>
      </c>
    </row>
    <row r="436" spans="1:65" s="16" customFormat="1" ht="11.25">
      <c r="B436" s="188"/>
      <c r="D436" s="158" t="s">
        <v>248</v>
      </c>
      <c r="E436" s="189" t="s">
        <v>3</v>
      </c>
      <c r="F436" s="190" t="s">
        <v>264</v>
      </c>
      <c r="H436" s="191">
        <v>1.1855249999999999</v>
      </c>
      <c r="I436" s="192"/>
      <c r="L436" s="188"/>
      <c r="M436" s="193"/>
      <c r="N436" s="194"/>
      <c r="O436" s="194"/>
      <c r="P436" s="194"/>
      <c r="Q436" s="194"/>
      <c r="R436" s="194"/>
      <c r="S436" s="194"/>
      <c r="T436" s="195"/>
      <c r="AT436" s="189" t="s">
        <v>248</v>
      </c>
      <c r="AU436" s="189" t="s">
        <v>78</v>
      </c>
      <c r="AV436" s="16" t="s">
        <v>109</v>
      </c>
      <c r="AW436" s="16" t="s">
        <v>32</v>
      </c>
      <c r="AX436" s="16" t="s">
        <v>69</v>
      </c>
      <c r="AY436" s="189" t="s">
        <v>238</v>
      </c>
    </row>
    <row r="437" spans="1:65" s="15" customFormat="1" ht="11.25">
      <c r="B437" s="180"/>
      <c r="D437" s="158" t="s">
        <v>248</v>
      </c>
      <c r="E437" s="181" t="s">
        <v>3</v>
      </c>
      <c r="F437" s="182" t="s">
        <v>253</v>
      </c>
      <c r="H437" s="183">
        <v>1.1855249999999999</v>
      </c>
      <c r="I437" s="184"/>
      <c r="L437" s="180"/>
      <c r="M437" s="185"/>
      <c r="N437" s="186"/>
      <c r="O437" s="186"/>
      <c r="P437" s="186"/>
      <c r="Q437" s="186"/>
      <c r="R437" s="186"/>
      <c r="S437" s="186"/>
      <c r="T437" s="187"/>
      <c r="AT437" s="181" t="s">
        <v>248</v>
      </c>
      <c r="AU437" s="181" t="s">
        <v>78</v>
      </c>
      <c r="AV437" s="15" t="s">
        <v>244</v>
      </c>
      <c r="AW437" s="15" t="s">
        <v>32</v>
      </c>
      <c r="AX437" s="15" t="s">
        <v>76</v>
      </c>
      <c r="AY437" s="181" t="s">
        <v>238</v>
      </c>
    </row>
    <row r="438" spans="1:65" s="2" customFormat="1" ht="33" customHeight="1">
      <c r="A438" s="33"/>
      <c r="B438" s="144"/>
      <c r="C438" s="145" t="s">
        <v>528</v>
      </c>
      <c r="D438" s="145" t="s">
        <v>240</v>
      </c>
      <c r="E438" s="146" t="s">
        <v>529</v>
      </c>
      <c r="F438" s="147" t="s">
        <v>530</v>
      </c>
      <c r="G438" s="148" t="s">
        <v>112</v>
      </c>
      <c r="H438" s="149">
        <v>17.055</v>
      </c>
      <c r="I438" s="150"/>
      <c r="J438" s="151">
        <f>ROUND(I438*H438,2)</f>
        <v>0</v>
      </c>
      <c r="K438" s="147" t="s">
        <v>243</v>
      </c>
      <c r="L438" s="34"/>
      <c r="M438" s="152" t="s">
        <v>3</v>
      </c>
      <c r="N438" s="153" t="s">
        <v>40</v>
      </c>
      <c r="O438" s="54"/>
      <c r="P438" s="154">
        <f>O438*H438</f>
        <v>0</v>
      </c>
      <c r="Q438" s="154">
        <v>0.16930999999999999</v>
      </c>
      <c r="R438" s="154">
        <f>Q438*H438</f>
        <v>2.8875820499999998</v>
      </c>
      <c r="S438" s="154">
        <v>0</v>
      </c>
      <c r="T438" s="155">
        <f>S438*H438</f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56" t="s">
        <v>244</v>
      </c>
      <c r="AT438" s="156" t="s">
        <v>240</v>
      </c>
      <c r="AU438" s="156" t="s">
        <v>78</v>
      </c>
      <c r="AY438" s="18" t="s">
        <v>238</v>
      </c>
      <c r="BE438" s="157">
        <f>IF(N438="základní",J438,0)</f>
        <v>0</v>
      </c>
      <c r="BF438" s="157">
        <f>IF(N438="snížená",J438,0)</f>
        <v>0</v>
      </c>
      <c r="BG438" s="157">
        <f>IF(N438="zákl. přenesená",J438,0)</f>
        <v>0</v>
      </c>
      <c r="BH438" s="157">
        <f>IF(N438="sníž. přenesená",J438,0)</f>
        <v>0</v>
      </c>
      <c r="BI438" s="157">
        <f>IF(N438="nulová",J438,0)</f>
        <v>0</v>
      </c>
      <c r="BJ438" s="18" t="s">
        <v>76</v>
      </c>
      <c r="BK438" s="157">
        <f>ROUND(I438*H438,2)</f>
        <v>0</v>
      </c>
      <c r="BL438" s="18" t="s">
        <v>244</v>
      </c>
      <c r="BM438" s="156" t="s">
        <v>531</v>
      </c>
    </row>
    <row r="439" spans="1:65" s="2" customFormat="1" ht="19.5">
      <c r="A439" s="33"/>
      <c r="B439" s="34"/>
      <c r="C439" s="33"/>
      <c r="D439" s="158" t="s">
        <v>245</v>
      </c>
      <c r="E439" s="33"/>
      <c r="F439" s="159" t="s">
        <v>530</v>
      </c>
      <c r="G439" s="33"/>
      <c r="H439" s="33"/>
      <c r="I439" s="160"/>
      <c r="J439" s="33"/>
      <c r="K439" s="33"/>
      <c r="L439" s="34"/>
      <c r="M439" s="161"/>
      <c r="N439" s="162"/>
      <c r="O439" s="54"/>
      <c r="P439" s="54"/>
      <c r="Q439" s="54"/>
      <c r="R439" s="54"/>
      <c r="S439" s="54"/>
      <c r="T439" s="55"/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T439" s="18" t="s">
        <v>245</v>
      </c>
      <c r="AU439" s="18" t="s">
        <v>78</v>
      </c>
    </row>
    <row r="440" spans="1:65" s="2" customFormat="1" ht="11.25">
      <c r="A440" s="33"/>
      <c r="B440" s="34"/>
      <c r="C440" s="33"/>
      <c r="D440" s="163" t="s">
        <v>246</v>
      </c>
      <c r="E440" s="33"/>
      <c r="F440" s="164" t="s">
        <v>532</v>
      </c>
      <c r="G440" s="33"/>
      <c r="H440" s="33"/>
      <c r="I440" s="160"/>
      <c r="J440" s="33"/>
      <c r="K440" s="33"/>
      <c r="L440" s="34"/>
      <c r="M440" s="161"/>
      <c r="N440" s="162"/>
      <c r="O440" s="54"/>
      <c r="P440" s="54"/>
      <c r="Q440" s="54"/>
      <c r="R440" s="54"/>
      <c r="S440" s="54"/>
      <c r="T440" s="55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T440" s="18" t="s">
        <v>246</v>
      </c>
      <c r="AU440" s="18" t="s">
        <v>78</v>
      </c>
    </row>
    <row r="441" spans="1:65" s="13" customFormat="1" ht="11.25">
      <c r="B441" s="165"/>
      <c r="D441" s="158" t="s">
        <v>248</v>
      </c>
      <c r="E441" s="166" t="s">
        <v>3</v>
      </c>
      <c r="F441" s="167" t="s">
        <v>533</v>
      </c>
      <c r="H441" s="166" t="s">
        <v>3</v>
      </c>
      <c r="I441" s="168"/>
      <c r="L441" s="165"/>
      <c r="M441" s="169"/>
      <c r="N441" s="170"/>
      <c r="O441" s="170"/>
      <c r="P441" s="170"/>
      <c r="Q441" s="170"/>
      <c r="R441" s="170"/>
      <c r="S441" s="170"/>
      <c r="T441" s="171"/>
      <c r="AT441" s="166" t="s">
        <v>248</v>
      </c>
      <c r="AU441" s="166" t="s">
        <v>78</v>
      </c>
      <c r="AV441" s="13" t="s">
        <v>76</v>
      </c>
      <c r="AW441" s="13" t="s">
        <v>32</v>
      </c>
      <c r="AX441" s="13" t="s">
        <v>69</v>
      </c>
      <c r="AY441" s="166" t="s">
        <v>238</v>
      </c>
    </row>
    <row r="442" spans="1:65" s="14" customFormat="1" ht="11.25">
      <c r="B442" s="172"/>
      <c r="D442" s="158" t="s">
        <v>248</v>
      </c>
      <c r="E442" s="173" t="s">
        <v>3</v>
      </c>
      <c r="F442" s="174" t="s">
        <v>534</v>
      </c>
      <c r="H442" s="175">
        <v>17.055</v>
      </c>
      <c r="I442" s="176"/>
      <c r="L442" s="172"/>
      <c r="M442" s="177"/>
      <c r="N442" s="178"/>
      <c r="O442" s="178"/>
      <c r="P442" s="178"/>
      <c r="Q442" s="178"/>
      <c r="R442" s="178"/>
      <c r="S442" s="178"/>
      <c r="T442" s="179"/>
      <c r="AT442" s="173" t="s">
        <v>248</v>
      </c>
      <c r="AU442" s="173" t="s">
        <v>78</v>
      </c>
      <c r="AV442" s="14" t="s">
        <v>78</v>
      </c>
      <c r="AW442" s="14" t="s">
        <v>32</v>
      </c>
      <c r="AX442" s="14" t="s">
        <v>69</v>
      </c>
      <c r="AY442" s="173" t="s">
        <v>238</v>
      </c>
    </row>
    <row r="443" spans="1:65" s="15" customFormat="1" ht="11.25">
      <c r="B443" s="180"/>
      <c r="D443" s="158" t="s">
        <v>248</v>
      </c>
      <c r="E443" s="181" t="s">
        <v>3</v>
      </c>
      <c r="F443" s="182" t="s">
        <v>253</v>
      </c>
      <c r="H443" s="183">
        <v>17.055</v>
      </c>
      <c r="I443" s="184"/>
      <c r="L443" s="180"/>
      <c r="M443" s="185"/>
      <c r="N443" s="186"/>
      <c r="O443" s="186"/>
      <c r="P443" s="186"/>
      <c r="Q443" s="186"/>
      <c r="R443" s="186"/>
      <c r="S443" s="186"/>
      <c r="T443" s="187"/>
      <c r="AT443" s="181" t="s">
        <v>248</v>
      </c>
      <c r="AU443" s="181" t="s">
        <v>78</v>
      </c>
      <c r="AV443" s="15" t="s">
        <v>244</v>
      </c>
      <c r="AW443" s="15" t="s">
        <v>32</v>
      </c>
      <c r="AX443" s="15" t="s">
        <v>76</v>
      </c>
      <c r="AY443" s="181" t="s">
        <v>238</v>
      </c>
    </row>
    <row r="444" spans="1:65" s="2" customFormat="1" ht="33" customHeight="1">
      <c r="A444" s="33"/>
      <c r="B444" s="144"/>
      <c r="C444" s="145" t="s">
        <v>407</v>
      </c>
      <c r="D444" s="145" t="s">
        <v>240</v>
      </c>
      <c r="E444" s="146" t="s">
        <v>535</v>
      </c>
      <c r="F444" s="147" t="s">
        <v>536</v>
      </c>
      <c r="G444" s="148" t="s">
        <v>281</v>
      </c>
      <c r="H444" s="149">
        <v>8</v>
      </c>
      <c r="I444" s="150"/>
      <c r="J444" s="151">
        <f>ROUND(I444*H444,2)</f>
        <v>0</v>
      </c>
      <c r="K444" s="147" t="s">
        <v>243</v>
      </c>
      <c r="L444" s="34"/>
      <c r="M444" s="152" t="s">
        <v>3</v>
      </c>
      <c r="N444" s="153" t="s">
        <v>40</v>
      </c>
      <c r="O444" s="54"/>
      <c r="P444" s="154">
        <f>O444*H444</f>
        <v>0</v>
      </c>
      <c r="Q444" s="154">
        <v>2.6280000000000001E-2</v>
      </c>
      <c r="R444" s="154">
        <f>Q444*H444</f>
        <v>0.21024000000000001</v>
      </c>
      <c r="S444" s="154">
        <v>0</v>
      </c>
      <c r="T444" s="155">
        <f>S444*H444</f>
        <v>0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56" t="s">
        <v>244</v>
      </c>
      <c r="AT444" s="156" t="s">
        <v>240</v>
      </c>
      <c r="AU444" s="156" t="s">
        <v>78</v>
      </c>
      <c r="AY444" s="18" t="s">
        <v>238</v>
      </c>
      <c r="BE444" s="157">
        <f>IF(N444="základní",J444,0)</f>
        <v>0</v>
      </c>
      <c r="BF444" s="157">
        <f>IF(N444="snížená",J444,0)</f>
        <v>0</v>
      </c>
      <c r="BG444" s="157">
        <f>IF(N444="zákl. přenesená",J444,0)</f>
        <v>0</v>
      </c>
      <c r="BH444" s="157">
        <f>IF(N444="sníž. přenesená",J444,0)</f>
        <v>0</v>
      </c>
      <c r="BI444" s="157">
        <f>IF(N444="nulová",J444,0)</f>
        <v>0</v>
      </c>
      <c r="BJ444" s="18" t="s">
        <v>76</v>
      </c>
      <c r="BK444" s="157">
        <f>ROUND(I444*H444,2)</f>
        <v>0</v>
      </c>
      <c r="BL444" s="18" t="s">
        <v>244</v>
      </c>
      <c r="BM444" s="156" t="s">
        <v>537</v>
      </c>
    </row>
    <row r="445" spans="1:65" s="2" customFormat="1" ht="19.5">
      <c r="A445" s="33"/>
      <c r="B445" s="34"/>
      <c r="C445" s="33"/>
      <c r="D445" s="158" t="s">
        <v>245</v>
      </c>
      <c r="E445" s="33"/>
      <c r="F445" s="159" t="s">
        <v>536</v>
      </c>
      <c r="G445" s="33"/>
      <c r="H445" s="33"/>
      <c r="I445" s="160"/>
      <c r="J445" s="33"/>
      <c r="K445" s="33"/>
      <c r="L445" s="34"/>
      <c r="M445" s="161"/>
      <c r="N445" s="162"/>
      <c r="O445" s="54"/>
      <c r="P445" s="54"/>
      <c r="Q445" s="54"/>
      <c r="R445" s="54"/>
      <c r="S445" s="54"/>
      <c r="T445" s="55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T445" s="18" t="s">
        <v>245</v>
      </c>
      <c r="AU445" s="18" t="s">
        <v>78</v>
      </c>
    </row>
    <row r="446" spans="1:65" s="2" customFormat="1" ht="11.25">
      <c r="A446" s="33"/>
      <c r="B446" s="34"/>
      <c r="C446" s="33"/>
      <c r="D446" s="163" t="s">
        <v>246</v>
      </c>
      <c r="E446" s="33"/>
      <c r="F446" s="164" t="s">
        <v>538</v>
      </c>
      <c r="G446" s="33"/>
      <c r="H446" s="33"/>
      <c r="I446" s="160"/>
      <c r="J446" s="33"/>
      <c r="K446" s="33"/>
      <c r="L446" s="34"/>
      <c r="M446" s="161"/>
      <c r="N446" s="162"/>
      <c r="O446" s="54"/>
      <c r="P446" s="54"/>
      <c r="Q446" s="54"/>
      <c r="R446" s="54"/>
      <c r="S446" s="54"/>
      <c r="T446" s="55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T446" s="18" t="s">
        <v>246</v>
      </c>
      <c r="AU446" s="18" t="s">
        <v>78</v>
      </c>
    </row>
    <row r="447" spans="1:65" s="13" customFormat="1" ht="11.25">
      <c r="B447" s="165"/>
      <c r="D447" s="158" t="s">
        <v>248</v>
      </c>
      <c r="E447" s="166" t="s">
        <v>3</v>
      </c>
      <c r="F447" s="167" t="s">
        <v>341</v>
      </c>
      <c r="H447" s="166" t="s">
        <v>3</v>
      </c>
      <c r="I447" s="168"/>
      <c r="L447" s="165"/>
      <c r="M447" s="169"/>
      <c r="N447" s="170"/>
      <c r="O447" s="170"/>
      <c r="P447" s="170"/>
      <c r="Q447" s="170"/>
      <c r="R447" s="170"/>
      <c r="S447" s="170"/>
      <c r="T447" s="171"/>
      <c r="AT447" s="166" t="s">
        <v>248</v>
      </c>
      <c r="AU447" s="166" t="s">
        <v>78</v>
      </c>
      <c r="AV447" s="13" t="s">
        <v>76</v>
      </c>
      <c r="AW447" s="13" t="s">
        <v>32</v>
      </c>
      <c r="AX447" s="13" t="s">
        <v>69</v>
      </c>
      <c r="AY447" s="166" t="s">
        <v>238</v>
      </c>
    </row>
    <row r="448" spans="1:65" s="14" customFormat="1" ht="11.25">
      <c r="B448" s="172"/>
      <c r="D448" s="158" t="s">
        <v>248</v>
      </c>
      <c r="E448" s="173" t="s">
        <v>3</v>
      </c>
      <c r="F448" s="174" t="s">
        <v>539</v>
      </c>
      <c r="H448" s="175">
        <v>4</v>
      </c>
      <c r="I448" s="176"/>
      <c r="L448" s="172"/>
      <c r="M448" s="177"/>
      <c r="N448" s="178"/>
      <c r="O448" s="178"/>
      <c r="P448" s="178"/>
      <c r="Q448" s="178"/>
      <c r="R448" s="178"/>
      <c r="S448" s="178"/>
      <c r="T448" s="179"/>
      <c r="AT448" s="173" t="s">
        <v>248</v>
      </c>
      <c r="AU448" s="173" t="s">
        <v>78</v>
      </c>
      <c r="AV448" s="14" t="s">
        <v>78</v>
      </c>
      <c r="AW448" s="14" t="s">
        <v>32</v>
      </c>
      <c r="AX448" s="14" t="s">
        <v>69</v>
      </c>
      <c r="AY448" s="173" t="s">
        <v>238</v>
      </c>
    </row>
    <row r="449" spans="1:65" s="16" customFormat="1" ht="11.25">
      <c r="B449" s="188"/>
      <c r="D449" s="158" t="s">
        <v>248</v>
      </c>
      <c r="E449" s="189" t="s">
        <v>3</v>
      </c>
      <c r="F449" s="190" t="s">
        <v>264</v>
      </c>
      <c r="H449" s="191">
        <v>4</v>
      </c>
      <c r="I449" s="192"/>
      <c r="L449" s="188"/>
      <c r="M449" s="193"/>
      <c r="N449" s="194"/>
      <c r="O449" s="194"/>
      <c r="P449" s="194"/>
      <c r="Q449" s="194"/>
      <c r="R449" s="194"/>
      <c r="S449" s="194"/>
      <c r="T449" s="195"/>
      <c r="AT449" s="189" t="s">
        <v>248</v>
      </c>
      <c r="AU449" s="189" t="s">
        <v>78</v>
      </c>
      <c r="AV449" s="16" t="s">
        <v>109</v>
      </c>
      <c r="AW449" s="16" t="s">
        <v>32</v>
      </c>
      <c r="AX449" s="16" t="s">
        <v>69</v>
      </c>
      <c r="AY449" s="189" t="s">
        <v>238</v>
      </c>
    </row>
    <row r="450" spans="1:65" s="13" customFormat="1" ht="11.25">
      <c r="B450" s="165"/>
      <c r="D450" s="158" t="s">
        <v>248</v>
      </c>
      <c r="E450" s="166" t="s">
        <v>3</v>
      </c>
      <c r="F450" s="167" t="s">
        <v>540</v>
      </c>
      <c r="H450" s="166" t="s">
        <v>3</v>
      </c>
      <c r="I450" s="168"/>
      <c r="L450" s="165"/>
      <c r="M450" s="169"/>
      <c r="N450" s="170"/>
      <c r="O450" s="170"/>
      <c r="P450" s="170"/>
      <c r="Q450" s="170"/>
      <c r="R450" s="170"/>
      <c r="S450" s="170"/>
      <c r="T450" s="171"/>
      <c r="AT450" s="166" t="s">
        <v>248</v>
      </c>
      <c r="AU450" s="166" t="s">
        <v>78</v>
      </c>
      <c r="AV450" s="13" t="s">
        <v>76</v>
      </c>
      <c r="AW450" s="13" t="s">
        <v>32</v>
      </c>
      <c r="AX450" s="13" t="s">
        <v>69</v>
      </c>
      <c r="AY450" s="166" t="s">
        <v>238</v>
      </c>
    </row>
    <row r="451" spans="1:65" s="14" customFormat="1" ht="11.25">
      <c r="B451" s="172"/>
      <c r="D451" s="158" t="s">
        <v>248</v>
      </c>
      <c r="E451" s="173" t="s">
        <v>3</v>
      </c>
      <c r="F451" s="174" t="s">
        <v>539</v>
      </c>
      <c r="H451" s="175">
        <v>4</v>
      </c>
      <c r="I451" s="176"/>
      <c r="L451" s="172"/>
      <c r="M451" s="177"/>
      <c r="N451" s="178"/>
      <c r="O451" s="178"/>
      <c r="P451" s="178"/>
      <c r="Q451" s="178"/>
      <c r="R451" s="178"/>
      <c r="S451" s="178"/>
      <c r="T451" s="179"/>
      <c r="AT451" s="173" t="s">
        <v>248</v>
      </c>
      <c r="AU451" s="173" t="s">
        <v>78</v>
      </c>
      <c r="AV451" s="14" t="s">
        <v>78</v>
      </c>
      <c r="AW451" s="14" t="s">
        <v>32</v>
      </c>
      <c r="AX451" s="14" t="s">
        <v>69</v>
      </c>
      <c r="AY451" s="173" t="s">
        <v>238</v>
      </c>
    </row>
    <row r="452" spans="1:65" s="16" customFormat="1" ht="11.25">
      <c r="B452" s="188"/>
      <c r="D452" s="158" t="s">
        <v>248</v>
      </c>
      <c r="E452" s="189" t="s">
        <v>3</v>
      </c>
      <c r="F452" s="190" t="s">
        <v>541</v>
      </c>
      <c r="H452" s="191">
        <v>4</v>
      </c>
      <c r="I452" s="192"/>
      <c r="L452" s="188"/>
      <c r="M452" s="193"/>
      <c r="N452" s="194"/>
      <c r="O452" s="194"/>
      <c r="P452" s="194"/>
      <c r="Q452" s="194"/>
      <c r="R452" s="194"/>
      <c r="S452" s="194"/>
      <c r="T452" s="195"/>
      <c r="AT452" s="189" t="s">
        <v>248</v>
      </c>
      <c r="AU452" s="189" t="s">
        <v>78</v>
      </c>
      <c r="AV452" s="16" t="s">
        <v>109</v>
      </c>
      <c r="AW452" s="16" t="s">
        <v>32</v>
      </c>
      <c r="AX452" s="16" t="s">
        <v>69</v>
      </c>
      <c r="AY452" s="189" t="s">
        <v>238</v>
      </c>
    </row>
    <row r="453" spans="1:65" s="15" customFormat="1" ht="11.25">
      <c r="B453" s="180"/>
      <c r="D453" s="158" t="s">
        <v>248</v>
      </c>
      <c r="E453" s="181" t="s">
        <v>3</v>
      </c>
      <c r="F453" s="182" t="s">
        <v>253</v>
      </c>
      <c r="H453" s="183">
        <v>8</v>
      </c>
      <c r="I453" s="184"/>
      <c r="L453" s="180"/>
      <c r="M453" s="185"/>
      <c r="N453" s="186"/>
      <c r="O453" s="186"/>
      <c r="P453" s="186"/>
      <c r="Q453" s="186"/>
      <c r="R453" s="186"/>
      <c r="S453" s="186"/>
      <c r="T453" s="187"/>
      <c r="AT453" s="181" t="s">
        <v>248</v>
      </c>
      <c r="AU453" s="181" t="s">
        <v>78</v>
      </c>
      <c r="AV453" s="15" t="s">
        <v>244</v>
      </c>
      <c r="AW453" s="15" t="s">
        <v>32</v>
      </c>
      <c r="AX453" s="15" t="s">
        <v>76</v>
      </c>
      <c r="AY453" s="181" t="s">
        <v>238</v>
      </c>
    </row>
    <row r="454" spans="1:65" s="2" customFormat="1" ht="33" customHeight="1">
      <c r="A454" s="33"/>
      <c r="B454" s="144"/>
      <c r="C454" s="145" t="s">
        <v>542</v>
      </c>
      <c r="D454" s="145" t="s">
        <v>240</v>
      </c>
      <c r="E454" s="146" t="s">
        <v>543</v>
      </c>
      <c r="F454" s="147" t="s">
        <v>544</v>
      </c>
      <c r="G454" s="148" t="s">
        <v>281</v>
      </c>
      <c r="H454" s="149">
        <v>3</v>
      </c>
      <c r="I454" s="150"/>
      <c r="J454" s="151">
        <f>ROUND(I454*H454,2)</f>
        <v>0</v>
      </c>
      <c r="K454" s="147" t="s">
        <v>243</v>
      </c>
      <c r="L454" s="34"/>
      <c r="M454" s="152" t="s">
        <v>3</v>
      </c>
      <c r="N454" s="153" t="s">
        <v>40</v>
      </c>
      <c r="O454" s="54"/>
      <c r="P454" s="154">
        <f>O454*H454</f>
        <v>0</v>
      </c>
      <c r="Q454" s="154">
        <v>3.3279999999999997E-2</v>
      </c>
      <c r="R454" s="154">
        <f>Q454*H454</f>
        <v>9.9839999999999984E-2</v>
      </c>
      <c r="S454" s="154">
        <v>0</v>
      </c>
      <c r="T454" s="155">
        <f>S454*H454</f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56" t="s">
        <v>244</v>
      </c>
      <c r="AT454" s="156" t="s">
        <v>240</v>
      </c>
      <c r="AU454" s="156" t="s">
        <v>78</v>
      </c>
      <c r="AY454" s="18" t="s">
        <v>238</v>
      </c>
      <c r="BE454" s="157">
        <f>IF(N454="základní",J454,0)</f>
        <v>0</v>
      </c>
      <c r="BF454" s="157">
        <f>IF(N454="snížená",J454,0)</f>
        <v>0</v>
      </c>
      <c r="BG454" s="157">
        <f>IF(N454="zákl. přenesená",J454,0)</f>
        <v>0</v>
      </c>
      <c r="BH454" s="157">
        <f>IF(N454="sníž. přenesená",J454,0)</f>
        <v>0</v>
      </c>
      <c r="BI454" s="157">
        <f>IF(N454="nulová",J454,0)</f>
        <v>0</v>
      </c>
      <c r="BJ454" s="18" t="s">
        <v>76</v>
      </c>
      <c r="BK454" s="157">
        <f>ROUND(I454*H454,2)</f>
        <v>0</v>
      </c>
      <c r="BL454" s="18" t="s">
        <v>244</v>
      </c>
      <c r="BM454" s="156" t="s">
        <v>545</v>
      </c>
    </row>
    <row r="455" spans="1:65" s="2" customFormat="1" ht="19.5">
      <c r="A455" s="33"/>
      <c r="B455" s="34"/>
      <c r="C455" s="33"/>
      <c r="D455" s="158" t="s">
        <v>245</v>
      </c>
      <c r="E455" s="33"/>
      <c r="F455" s="159" t="s">
        <v>544</v>
      </c>
      <c r="G455" s="33"/>
      <c r="H455" s="33"/>
      <c r="I455" s="160"/>
      <c r="J455" s="33"/>
      <c r="K455" s="33"/>
      <c r="L455" s="34"/>
      <c r="M455" s="161"/>
      <c r="N455" s="162"/>
      <c r="O455" s="54"/>
      <c r="P455" s="54"/>
      <c r="Q455" s="54"/>
      <c r="R455" s="54"/>
      <c r="S455" s="54"/>
      <c r="T455" s="55"/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T455" s="18" t="s">
        <v>245</v>
      </c>
      <c r="AU455" s="18" t="s">
        <v>78</v>
      </c>
    </row>
    <row r="456" spans="1:65" s="2" customFormat="1" ht="11.25">
      <c r="A456" s="33"/>
      <c r="B456" s="34"/>
      <c r="C456" s="33"/>
      <c r="D456" s="163" t="s">
        <v>246</v>
      </c>
      <c r="E456" s="33"/>
      <c r="F456" s="164" t="s">
        <v>546</v>
      </c>
      <c r="G456" s="33"/>
      <c r="H456" s="33"/>
      <c r="I456" s="160"/>
      <c r="J456" s="33"/>
      <c r="K456" s="33"/>
      <c r="L456" s="34"/>
      <c r="M456" s="161"/>
      <c r="N456" s="162"/>
      <c r="O456" s="54"/>
      <c r="P456" s="54"/>
      <c r="Q456" s="54"/>
      <c r="R456" s="54"/>
      <c r="S456" s="54"/>
      <c r="T456" s="55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T456" s="18" t="s">
        <v>246</v>
      </c>
      <c r="AU456" s="18" t="s">
        <v>78</v>
      </c>
    </row>
    <row r="457" spans="1:65" s="13" customFormat="1" ht="11.25">
      <c r="B457" s="165"/>
      <c r="D457" s="158" t="s">
        <v>248</v>
      </c>
      <c r="E457" s="166" t="s">
        <v>3</v>
      </c>
      <c r="F457" s="167" t="s">
        <v>341</v>
      </c>
      <c r="H457" s="166" t="s">
        <v>3</v>
      </c>
      <c r="I457" s="168"/>
      <c r="L457" s="165"/>
      <c r="M457" s="169"/>
      <c r="N457" s="170"/>
      <c r="O457" s="170"/>
      <c r="P457" s="170"/>
      <c r="Q457" s="170"/>
      <c r="R457" s="170"/>
      <c r="S457" s="170"/>
      <c r="T457" s="171"/>
      <c r="AT457" s="166" t="s">
        <v>248</v>
      </c>
      <c r="AU457" s="166" t="s">
        <v>78</v>
      </c>
      <c r="AV457" s="13" t="s">
        <v>76</v>
      </c>
      <c r="AW457" s="13" t="s">
        <v>32</v>
      </c>
      <c r="AX457" s="13" t="s">
        <v>69</v>
      </c>
      <c r="AY457" s="166" t="s">
        <v>238</v>
      </c>
    </row>
    <row r="458" spans="1:65" s="14" customFormat="1" ht="11.25">
      <c r="B458" s="172"/>
      <c r="D458" s="158" t="s">
        <v>248</v>
      </c>
      <c r="E458" s="173" t="s">
        <v>3</v>
      </c>
      <c r="F458" s="174" t="s">
        <v>547</v>
      </c>
      <c r="H458" s="175">
        <v>1</v>
      </c>
      <c r="I458" s="176"/>
      <c r="L458" s="172"/>
      <c r="M458" s="177"/>
      <c r="N458" s="178"/>
      <c r="O458" s="178"/>
      <c r="P458" s="178"/>
      <c r="Q458" s="178"/>
      <c r="R458" s="178"/>
      <c r="S458" s="178"/>
      <c r="T458" s="179"/>
      <c r="AT458" s="173" t="s">
        <v>248</v>
      </c>
      <c r="AU458" s="173" t="s">
        <v>78</v>
      </c>
      <c r="AV458" s="14" t="s">
        <v>78</v>
      </c>
      <c r="AW458" s="14" t="s">
        <v>32</v>
      </c>
      <c r="AX458" s="14" t="s">
        <v>69</v>
      </c>
      <c r="AY458" s="173" t="s">
        <v>238</v>
      </c>
    </row>
    <row r="459" spans="1:65" s="14" customFormat="1" ht="11.25">
      <c r="B459" s="172"/>
      <c r="D459" s="158" t="s">
        <v>248</v>
      </c>
      <c r="E459" s="173" t="s">
        <v>3</v>
      </c>
      <c r="F459" s="174" t="s">
        <v>548</v>
      </c>
      <c r="H459" s="175">
        <v>1</v>
      </c>
      <c r="I459" s="176"/>
      <c r="L459" s="172"/>
      <c r="M459" s="177"/>
      <c r="N459" s="178"/>
      <c r="O459" s="178"/>
      <c r="P459" s="178"/>
      <c r="Q459" s="178"/>
      <c r="R459" s="178"/>
      <c r="S459" s="178"/>
      <c r="T459" s="179"/>
      <c r="AT459" s="173" t="s">
        <v>248</v>
      </c>
      <c r="AU459" s="173" t="s">
        <v>78</v>
      </c>
      <c r="AV459" s="14" t="s">
        <v>78</v>
      </c>
      <c r="AW459" s="14" t="s">
        <v>32</v>
      </c>
      <c r="AX459" s="14" t="s">
        <v>69</v>
      </c>
      <c r="AY459" s="173" t="s">
        <v>238</v>
      </c>
    </row>
    <row r="460" spans="1:65" s="16" customFormat="1" ht="11.25">
      <c r="B460" s="188"/>
      <c r="D460" s="158" t="s">
        <v>248</v>
      </c>
      <c r="E460" s="189" t="s">
        <v>3</v>
      </c>
      <c r="F460" s="190" t="s">
        <v>264</v>
      </c>
      <c r="H460" s="191">
        <v>2</v>
      </c>
      <c r="I460" s="192"/>
      <c r="L460" s="188"/>
      <c r="M460" s="193"/>
      <c r="N460" s="194"/>
      <c r="O460" s="194"/>
      <c r="P460" s="194"/>
      <c r="Q460" s="194"/>
      <c r="R460" s="194"/>
      <c r="S460" s="194"/>
      <c r="T460" s="195"/>
      <c r="AT460" s="189" t="s">
        <v>248</v>
      </c>
      <c r="AU460" s="189" t="s">
        <v>78</v>
      </c>
      <c r="AV460" s="16" t="s">
        <v>109</v>
      </c>
      <c r="AW460" s="16" t="s">
        <v>32</v>
      </c>
      <c r="AX460" s="16" t="s">
        <v>69</v>
      </c>
      <c r="AY460" s="189" t="s">
        <v>238</v>
      </c>
    </row>
    <row r="461" spans="1:65" s="13" customFormat="1" ht="11.25">
      <c r="B461" s="165"/>
      <c r="D461" s="158" t="s">
        <v>248</v>
      </c>
      <c r="E461" s="166" t="s">
        <v>3</v>
      </c>
      <c r="F461" s="167" t="s">
        <v>549</v>
      </c>
      <c r="H461" s="166" t="s">
        <v>3</v>
      </c>
      <c r="I461" s="168"/>
      <c r="L461" s="165"/>
      <c r="M461" s="169"/>
      <c r="N461" s="170"/>
      <c r="O461" s="170"/>
      <c r="P461" s="170"/>
      <c r="Q461" s="170"/>
      <c r="R461" s="170"/>
      <c r="S461" s="170"/>
      <c r="T461" s="171"/>
      <c r="AT461" s="166" t="s">
        <v>248</v>
      </c>
      <c r="AU461" s="166" t="s">
        <v>78</v>
      </c>
      <c r="AV461" s="13" t="s">
        <v>76</v>
      </c>
      <c r="AW461" s="13" t="s">
        <v>32</v>
      </c>
      <c r="AX461" s="13" t="s">
        <v>69</v>
      </c>
      <c r="AY461" s="166" t="s">
        <v>238</v>
      </c>
    </row>
    <row r="462" spans="1:65" s="14" customFormat="1" ht="11.25">
      <c r="B462" s="172"/>
      <c r="D462" s="158" t="s">
        <v>248</v>
      </c>
      <c r="E462" s="173" t="s">
        <v>3</v>
      </c>
      <c r="F462" s="174" t="s">
        <v>547</v>
      </c>
      <c r="H462" s="175">
        <v>1</v>
      </c>
      <c r="I462" s="176"/>
      <c r="L462" s="172"/>
      <c r="M462" s="177"/>
      <c r="N462" s="178"/>
      <c r="O462" s="178"/>
      <c r="P462" s="178"/>
      <c r="Q462" s="178"/>
      <c r="R462" s="178"/>
      <c r="S462" s="178"/>
      <c r="T462" s="179"/>
      <c r="AT462" s="173" t="s">
        <v>248</v>
      </c>
      <c r="AU462" s="173" t="s">
        <v>78</v>
      </c>
      <c r="AV462" s="14" t="s">
        <v>78</v>
      </c>
      <c r="AW462" s="14" t="s">
        <v>32</v>
      </c>
      <c r="AX462" s="14" t="s">
        <v>69</v>
      </c>
      <c r="AY462" s="173" t="s">
        <v>238</v>
      </c>
    </row>
    <row r="463" spans="1:65" s="16" customFormat="1" ht="11.25">
      <c r="B463" s="188"/>
      <c r="D463" s="158" t="s">
        <v>248</v>
      </c>
      <c r="E463" s="189" t="s">
        <v>3</v>
      </c>
      <c r="F463" s="190" t="s">
        <v>550</v>
      </c>
      <c r="H463" s="191">
        <v>1</v>
      </c>
      <c r="I463" s="192"/>
      <c r="L463" s="188"/>
      <c r="M463" s="193"/>
      <c r="N463" s="194"/>
      <c r="O463" s="194"/>
      <c r="P463" s="194"/>
      <c r="Q463" s="194"/>
      <c r="R463" s="194"/>
      <c r="S463" s="194"/>
      <c r="T463" s="195"/>
      <c r="AT463" s="189" t="s">
        <v>248</v>
      </c>
      <c r="AU463" s="189" t="s">
        <v>78</v>
      </c>
      <c r="AV463" s="16" t="s">
        <v>109</v>
      </c>
      <c r="AW463" s="16" t="s">
        <v>32</v>
      </c>
      <c r="AX463" s="16" t="s">
        <v>69</v>
      </c>
      <c r="AY463" s="189" t="s">
        <v>238</v>
      </c>
    </row>
    <row r="464" spans="1:65" s="15" customFormat="1" ht="11.25">
      <c r="B464" s="180"/>
      <c r="D464" s="158" t="s">
        <v>248</v>
      </c>
      <c r="E464" s="181" t="s">
        <v>3</v>
      </c>
      <c r="F464" s="182" t="s">
        <v>253</v>
      </c>
      <c r="H464" s="183">
        <v>3</v>
      </c>
      <c r="I464" s="184"/>
      <c r="L464" s="180"/>
      <c r="M464" s="185"/>
      <c r="N464" s="186"/>
      <c r="O464" s="186"/>
      <c r="P464" s="186"/>
      <c r="Q464" s="186"/>
      <c r="R464" s="186"/>
      <c r="S464" s="186"/>
      <c r="T464" s="187"/>
      <c r="AT464" s="181" t="s">
        <v>248</v>
      </c>
      <c r="AU464" s="181" t="s">
        <v>78</v>
      </c>
      <c r="AV464" s="15" t="s">
        <v>244</v>
      </c>
      <c r="AW464" s="15" t="s">
        <v>32</v>
      </c>
      <c r="AX464" s="15" t="s">
        <v>76</v>
      </c>
      <c r="AY464" s="181" t="s">
        <v>238</v>
      </c>
    </row>
    <row r="465" spans="1:65" s="2" customFormat="1" ht="16.5" customHeight="1">
      <c r="A465" s="33"/>
      <c r="B465" s="144"/>
      <c r="C465" s="145" t="s">
        <v>414</v>
      </c>
      <c r="D465" s="145" t="s">
        <v>240</v>
      </c>
      <c r="E465" s="146" t="s">
        <v>551</v>
      </c>
      <c r="F465" s="147" t="s">
        <v>552</v>
      </c>
      <c r="G465" s="148" t="s">
        <v>308</v>
      </c>
      <c r="H465" s="149">
        <v>0.26100000000000001</v>
      </c>
      <c r="I465" s="150"/>
      <c r="J465" s="151">
        <f>ROUND(I465*H465,2)</f>
        <v>0</v>
      </c>
      <c r="K465" s="147" t="s">
        <v>243</v>
      </c>
      <c r="L465" s="34"/>
      <c r="M465" s="152" t="s">
        <v>3</v>
      </c>
      <c r="N465" s="153" t="s">
        <v>40</v>
      </c>
      <c r="O465" s="54"/>
      <c r="P465" s="154">
        <f>O465*H465</f>
        <v>0</v>
      </c>
      <c r="Q465" s="154">
        <v>1.94302</v>
      </c>
      <c r="R465" s="154">
        <f>Q465*H465</f>
        <v>0.50712822000000002</v>
      </c>
      <c r="S465" s="154">
        <v>0</v>
      </c>
      <c r="T465" s="155">
        <f>S465*H465</f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56" t="s">
        <v>244</v>
      </c>
      <c r="AT465" s="156" t="s">
        <v>240</v>
      </c>
      <c r="AU465" s="156" t="s">
        <v>78</v>
      </c>
      <c r="AY465" s="18" t="s">
        <v>238</v>
      </c>
      <c r="BE465" s="157">
        <f>IF(N465="základní",J465,0)</f>
        <v>0</v>
      </c>
      <c r="BF465" s="157">
        <f>IF(N465="snížená",J465,0)</f>
        <v>0</v>
      </c>
      <c r="BG465" s="157">
        <f>IF(N465="zákl. přenesená",J465,0)</f>
        <v>0</v>
      </c>
      <c r="BH465" s="157">
        <f>IF(N465="sníž. přenesená",J465,0)</f>
        <v>0</v>
      </c>
      <c r="BI465" s="157">
        <f>IF(N465="nulová",J465,0)</f>
        <v>0</v>
      </c>
      <c r="BJ465" s="18" t="s">
        <v>76</v>
      </c>
      <c r="BK465" s="157">
        <f>ROUND(I465*H465,2)</f>
        <v>0</v>
      </c>
      <c r="BL465" s="18" t="s">
        <v>244</v>
      </c>
      <c r="BM465" s="156" t="s">
        <v>553</v>
      </c>
    </row>
    <row r="466" spans="1:65" s="2" customFormat="1" ht="11.25">
      <c r="A466" s="33"/>
      <c r="B466" s="34"/>
      <c r="C466" s="33"/>
      <c r="D466" s="158" t="s">
        <v>245</v>
      </c>
      <c r="E466" s="33"/>
      <c r="F466" s="159" t="s">
        <v>552</v>
      </c>
      <c r="G466" s="33"/>
      <c r="H466" s="33"/>
      <c r="I466" s="160"/>
      <c r="J466" s="33"/>
      <c r="K466" s="33"/>
      <c r="L466" s="34"/>
      <c r="M466" s="161"/>
      <c r="N466" s="162"/>
      <c r="O466" s="54"/>
      <c r="P466" s="54"/>
      <c r="Q466" s="54"/>
      <c r="R466" s="54"/>
      <c r="S466" s="54"/>
      <c r="T466" s="55"/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T466" s="18" t="s">
        <v>245</v>
      </c>
      <c r="AU466" s="18" t="s">
        <v>78</v>
      </c>
    </row>
    <row r="467" spans="1:65" s="2" customFormat="1" ht="11.25">
      <c r="A467" s="33"/>
      <c r="B467" s="34"/>
      <c r="C467" s="33"/>
      <c r="D467" s="163" t="s">
        <v>246</v>
      </c>
      <c r="E467" s="33"/>
      <c r="F467" s="164" t="s">
        <v>554</v>
      </c>
      <c r="G467" s="33"/>
      <c r="H467" s="33"/>
      <c r="I467" s="160"/>
      <c r="J467" s="33"/>
      <c r="K467" s="33"/>
      <c r="L467" s="34"/>
      <c r="M467" s="161"/>
      <c r="N467" s="162"/>
      <c r="O467" s="54"/>
      <c r="P467" s="54"/>
      <c r="Q467" s="54"/>
      <c r="R467" s="54"/>
      <c r="S467" s="54"/>
      <c r="T467" s="55"/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T467" s="18" t="s">
        <v>246</v>
      </c>
      <c r="AU467" s="18" t="s">
        <v>78</v>
      </c>
    </row>
    <row r="468" spans="1:65" s="13" customFormat="1" ht="11.25">
      <c r="B468" s="165"/>
      <c r="D468" s="158" t="s">
        <v>248</v>
      </c>
      <c r="E468" s="166" t="s">
        <v>3</v>
      </c>
      <c r="F468" s="167" t="s">
        <v>341</v>
      </c>
      <c r="H468" s="166" t="s">
        <v>3</v>
      </c>
      <c r="I468" s="168"/>
      <c r="L468" s="165"/>
      <c r="M468" s="169"/>
      <c r="N468" s="170"/>
      <c r="O468" s="170"/>
      <c r="P468" s="170"/>
      <c r="Q468" s="170"/>
      <c r="R468" s="170"/>
      <c r="S468" s="170"/>
      <c r="T468" s="171"/>
      <c r="AT468" s="166" t="s">
        <v>248</v>
      </c>
      <c r="AU468" s="166" t="s">
        <v>78</v>
      </c>
      <c r="AV468" s="13" t="s">
        <v>76</v>
      </c>
      <c r="AW468" s="13" t="s">
        <v>32</v>
      </c>
      <c r="AX468" s="13" t="s">
        <v>69</v>
      </c>
      <c r="AY468" s="166" t="s">
        <v>238</v>
      </c>
    </row>
    <row r="469" spans="1:65" s="14" customFormat="1" ht="11.25">
      <c r="B469" s="172"/>
      <c r="D469" s="158" t="s">
        <v>248</v>
      </c>
      <c r="E469" s="173" t="s">
        <v>3</v>
      </c>
      <c r="F469" s="174" t="s">
        <v>555</v>
      </c>
      <c r="H469" s="175">
        <v>5.5800000000000002E-2</v>
      </c>
      <c r="I469" s="176"/>
      <c r="L469" s="172"/>
      <c r="M469" s="177"/>
      <c r="N469" s="178"/>
      <c r="O469" s="178"/>
      <c r="P469" s="178"/>
      <c r="Q469" s="178"/>
      <c r="R469" s="178"/>
      <c r="S469" s="178"/>
      <c r="T469" s="179"/>
      <c r="AT469" s="173" t="s">
        <v>248</v>
      </c>
      <c r="AU469" s="173" t="s">
        <v>78</v>
      </c>
      <c r="AV469" s="14" t="s">
        <v>78</v>
      </c>
      <c r="AW469" s="14" t="s">
        <v>32</v>
      </c>
      <c r="AX469" s="14" t="s">
        <v>69</v>
      </c>
      <c r="AY469" s="173" t="s">
        <v>238</v>
      </c>
    </row>
    <row r="470" spans="1:65" s="14" customFormat="1" ht="11.25">
      <c r="B470" s="172"/>
      <c r="D470" s="158" t="s">
        <v>248</v>
      </c>
      <c r="E470" s="173" t="s">
        <v>3</v>
      </c>
      <c r="F470" s="174" t="s">
        <v>556</v>
      </c>
      <c r="H470" s="175">
        <v>6.1199999999999997E-2</v>
      </c>
      <c r="I470" s="176"/>
      <c r="L470" s="172"/>
      <c r="M470" s="177"/>
      <c r="N470" s="178"/>
      <c r="O470" s="178"/>
      <c r="P470" s="178"/>
      <c r="Q470" s="178"/>
      <c r="R470" s="178"/>
      <c r="S470" s="178"/>
      <c r="T470" s="179"/>
      <c r="AT470" s="173" t="s">
        <v>248</v>
      </c>
      <c r="AU470" s="173" t="s">
        <v>78</v>
      </c>
      <c r="AV470" s="14" t="s">
        <v>78</v>
      </c>
      <c r="AW470" s="14" t="s">
        <v>32</v>
      </c>
      <c r="AX470" s="14" t="s">
        <v>69</v>
      </c>
      <c r="AY470" s="173" t="s">
        <v>238</v>
      </c>
    </row>
    <row r="471" spans="1:65" s="16" customFormat="1" ht="11.25">
      <c r="B471" s="188"/>
      <c r="D471" s="158" t="s">
        <v>248</v>
      </c>
      <c r="E471" s="189" t="s">
        <v>3</v>
      </c>
      <c r="F471" s="190" t="s">
        <v>264</v>
      </c>
      <c r="H471" s="191">
        <v>0.11700000000000001</v>
      </c>
      <c r="I471" s="192"/>
      <c r="L471" s="188"/>
      <c r="M471" s="193"/>
      <c r="N471" s="194"/>
      <c r="O471" s="194"/>
      <c r="P471" s="194"/>
      <c r="Q471" s="194"/>
      <c r="R471" s="194"/>
      <c r="S471" s="194"/>
      <c r="T471" s="195"/>
      <c r="AT471" s="189" t="s">
        <v>248</v>
      </c>
      <c r="AU471" s="189" t="s">
        <v>78</v>
      </c>
      <c r="AV471" s="16" t="s">
        <v>109</v>
      </c>
      <c r="AW471" s="16" t="s">
        <v>32</v>
      </c>
      <c r="AX471" s="16" t="s">
        <v>69</v>
      </c>
      <c r="AY471" s="189" t="s">
        <v>238</v>
      </c>
    </row>
    <row r="472" spans="1:65" s="13" customFormat="1" ht="11.25">
      <c r="B472" s="165"/>
      <c r="D472" s="158" t="s">
        <v>248</v>
      </c>
      <c r="E472" s="166" t="s">
        <v>3</v>
      </c>
      <c r="F472" s="167" t="s">
        <v>540</v>
      </c>
      <c r="H472" s="166" t="s">
        <v>3</v>
      </c>
      <c r="I472" s="168"/>
      <c r="L472" s="165"/>
      <c r="M472" s="169"/>
      <c r="N472" s="170"/>
      <c r="O472" s="170"/>
      <c r="P472" s="170"/>
      <c r="Q472" s="170"/>
      <c r="R472" s="170"/>
      <c r="S472" s="170"/>
      <c r="T472" s="171"/>
      <c r="AT472" s="166" t="s">
        <v>248</v>
      </c>
      <c r="AU472" s="166" t="s">
        <v>78</v>
      </c>
      <c r="AV472" s="13" t="s">
        <v>76</v>
      </c>
      <c r="AW472" s="13" t="s">
        <v>32</v>
      </c>
      <c r="AX472" s="13" t="s">
        <v>69</v>
      </c>
      <c r="AY472" s="166" t="s">
        <v>238</v>
      </c>
    </row>
    <row r="473" spans="1:65" s="14" customFormat="1" ht="11.25">
      <c r="B473" s="172"/>
      <c r="D473" s="158" t="s">
        <v>248</v>
      </c>
      <c r="E473" s="173" t="s">
        <v>3</v>
      </c>
      <c r="F473" s="174" t="s">
        <v>557</v>
      </c>
      <c r="H473" s="175">
        <v>3.9600000000000003E-2</v>
      </c>
      <c r="I473" s="176"/>
      <c r="L473" s="172"/>
      <c r="M473" s="177"/>
      <c r="N473" s="178"/>
      <c r="O473" s="178"/>
      <c r="P473" s="178"/>
      <c r="Q473" s="178"/>
      <c r="R473" s="178"/>
      <c r="S473" s="178"/>
      <c r="T473" s="179"/>
      <c r="AT473" s="173" t="s">
        <v>248</v>
      </c>
      <c r="AU473" s="173" t="s">
        <v>78</v>
      </c>
      <c r="AV473" s="14" t="s">
        <v>78</v>
      </c>
      <c r="AW473" s="14" t="s">
        <v>32</v>
      </c>
      <c r="AX473" s="14" t="s">
        <v>69</v>
      </c>
      <c r="AY473" s="173" t="s">
        <v>238</v>
      </c>
    </row>
    <row r="474" spans="1:65" s="14" customFormat="1" ht="11.25">
      <c r="B474" s="172"/>
      <c r="D474" s="158" t="s">
        <v>248</v>
      </c>
      <c r="E474" s="173" t="s">
        <v>3</v>
      </c>
      <c r="F474" s="174" t="s">
        <v>558</v>
      </c>
      <c r="H474" s="175">
        <v>3.9600000000000003E-2</v>
      </c>
      <c r="I474" s="176"/>
      <c r="L474" s="172"/>
      <c r="M474" s="177"/>
      <c r="N474" s="178"/>
      <c r="O474" s="178"/>
      <c r="P474" s="178"/>
      <c r="Q474" s="178"/>
      <c r="R474" s="178"/>
      <c r="S474" s="178"/>
      <c r="T474" s="179"/>
      <c r="AT474" s="173" t="s">
        <v>248</v>
      </c>
      <c r="AU474" s="173" t="s">
        <v>78</v>
      </c>
      <c r="AV474" s="14" t="s">
        <v>78</v>
      </c>
      <c r="AW474" s="14" t="s">
        <v>32</v>
      </c>
      <c r="AX474" s="14" t="s">
        <v>69</v>
      </c>
      <c r="AY474" s="173" t="s">
        <v>238</v>
      </c>
    </row>
    <row r="475" spans="1:65" s="16" customFormat="1" ht="11.25">
      <c r="B475" s="188"/>
      <c r="D475" s="158" t="s">
        <v>248</v>
      </c>
      <c r="E475" s="189" t="s">
        <v>3</v>
      </c>
      <c r="F475" s="190" t="s">
        <v>541</v>
      </c>
      <c r="H475" s="191">
        <v>7.9200000000000007E-2</v>
      </c>
      <c r="I475" s="192"/>
      <c r="L475" s="188"/>
      <c r="M475" s="193"/>
      <c r="N475" s="194"/>
      <c r="O475" s="194"/>
      <c r="P475" s="194"/>
      <c r="Q475" s="194"/>
      <c r="R475" s="194"/>
      <c r="S475" s="194"/>
      <c r="T475" s="195"/>
      <c r="AT475" s="189" t="s">
        <v>248</v>
      </c>
      <c r="AU475" s="189" t="s">
        <v>78</v>
      </c>
      <c r="AV475" s="16" t="s">
        <v>109</v>
      </c>
      <c r="AW475" s="16" t="s">
        <v>32</v>
      </c>
      <c r="AX475" s="16" t="s">
        <v>69</v>
      </c>
      <c r="AY475" s="189" t="s">
        <v>238</v>
      </c>
    </row>
    <row r="476" spans="1:65" s="13" customFormat="1" ht="11.25">
      <c r="B476" s="165"/>
      <c r="D476" s="158" t="s">
        <v>248</v>
      </c>
      <c r="E476" s="166" t="s">
        <v>3</v>
      </c>
      <c r="F476" s="167" t="s">
        <v>533</v>
      </c>
      <c r="H476" s="166" t="s">
        <v>3</v>
      </c>
      <c r="I476" s="168"/>
      <c r="L476" s="165"/>
      <c r="M476" s="169"/>
      <c r="N476" s="170"/>
      <c r="O476" s="170"/>
      <c r="P476" s="170"/>
      <c r="Q476" s="170"/>
      <c r="R476" s="170"/>
      <c r="S476" s="170"/>
      <c r="T476" s="171"/>
      <c r="AT476" s="166" t="s">
        <v>248</v>
      </c>
      <c r="AU476" s="166" t="s">
        <v>78</v>
      </c>
      <c r="AV476" s="13" t="s">
        <v>76</v>
      </c>
      <c r="AW476" s="13" t="s">
        <v>32</v>
      </c>
      <c r="AX476" s="13" t="s">
        <v>69</v>
      </c>
      <c r="AY476" s="166" t="s">
        <v>238</v>
      </c>
    </row>
    <row r="477" spans="1:65" s="13" customFormat="1" ht="22.5">
      <c r="B477" s="165"/>
      <c r="D477" s="158" t="s">
        <v>248</v>
      </c>
      <c r="E477" s="166" t="s">
        <v>3</v>
      </c>
      <c r="F477" s="167" t="s">
        <v>559</v>
      </c>
      <c r="H477" s="166" t="s">
        <v>3</v>
      </c>
      <c r="I477" s="168"/>
      <c r="L477" s="165"/>
      <c r="M477" s="169"/>
      <c r="N477" s="170"/>
      <c r="O477" s="170"/>
      <c r="P477" s="170"/>
      <c r="Q477" s="170"/>
      <c r="R477" s="170"/>
      <c r="S477" s="170"/>
      <c r="T477" s="171"/>
      <c r="AT477" s="166" t="s">
        <v>248</v>
      </c>
      <c r="AU477" s="166" t="s">
        <v>78</v>
      </c>
      <c r="AV477" s="13" t="s">
        <v>76</v>
      </c>
      <c r="AW477" s="13" t="s">
        <v>32</v>
      </c>
      <c r="AX477" s="13" t="s">
        <v>69</v>
      </c>
      <c r="AY477" s="166" t="s">
        <v>238</v>
      </c>
    </row>
    <row r="478" spans="1:65" s="14" customFormat="1" ht="11.25">
      <c r="B478" s="172"/>
      <c r="D478" s="158" t="s">
        <v>248</v>
      </c>
      <c r="E478" s="173" t="s">
        <v>3</v>
      </c>
      <c r="F478" s="174" t="s">
        <v>560</v>
      </c>
      <c r="H478" s="175">
        <v>6.5000000000000002E-2</v>
      </c>
      <c r="I478" s="176"/>
      <c r="L478" s="172"/>
      <c r="M478" s="177"/>
      <c r="N478" s="178"/>
      <c r="O478" s="178"/>
      <c r="P478" s="178"/>
      <c r="Q478" s="178"/>
      <c r="R478" s="178"/>
      <c r="S478" s="178"/>
      <c r="T478" s="179"/>
      <c r="AT478" s="173" t="s">
        <v>248</v>
      </c>
      <c r="AU478" s="173" t="s">
        <v>78</v>
      </c>
      <c r="AV478" s="14" t="s">
        <v>78</v>
      </c>
      <c r="AW478" s="14" t="s">
        <v>32</v>
      </c>
      <c r="AX478" s="14" t="s">
        <v>69</v>
      </c>
      <c r="AY478" s="173" t="s">
        <v>238</v>
      </c>
    </row>
    <row r="479" spans="1:65" s="16" customFormat="1" ht="11.25">
      <c r="B479" s="188"/>
      <c r="D479" s="158" t="s">
        <v>248</v>
      </c>
      <c r="E479" s="189" t="s">
        <v>3</v>
      </c>
      <c r="F479" s="190" t="s">
        <v>561</v>
      </c>
      <c r="H479" s="191">
        <v>6.5000000000000002E-2</v>
      </c>
      <c r="I479" s="192"/>
      <c r="L479" s="188"/>
      <c r="M479" s="193"/>
      <c r="N479" s="194"/>
      <c r="O479" s="194"/>
      <c r="P479" s="194"/>
      <c r="Q479" s="194"/>
      <c r="R479" s="194"/>
      <c r="S479" s="194"/>
      <c r="T479" s="195"/>
      <c r="AT479" s="189" t="s">
        <v>248</v>
      </c>
      <c r="AU479" s="189" t="s">
        <v>78</v>
      </c>
      <c r="AV479" s="16" t="s">
        <v>109</v>
      </c>
      <c r="AW479" s="16" t="s">
        <v>32</v>
      </c>
      <c r="AX479" s="16" t="s">
        <v>69</v>
      </c>
      <c r="AY479" s="189" t="s">
        <v>238</v>
      </c>
    </row>
    <row r="480" spans="1:65" s="15" customFormat="1" ht="11.25">
      <c r="B480" s="180"/>
      <c r="D480" s="158" t="s">
        <v>248</v>
      </c>
      <c r="E480" s="181" t="s">
        <v>3</v>
      </c>
      <c r="F480" s="182" t="s">
        <v>253</v>
      </c>
      <c r="H480" s="183">
        <v>0.26119999999999999</v>
      </c>
      <c r="I480" s="184"/>
      <c r="L480" s="180"/>
      <c r="M480" s="185"/>
      <c r="N480" s="186"/>
      <c r="O480" s="186"/>
      <c r="P480" s="186"/>
      <c r="Q480" s="186"/>
      <c r="R480" s="186"/>
      <c r="S480" s="186"/>
      <c r="T480" s="187"/>
      <c r="AT480" s="181" t="s">
        <v>248</v>
      </c>
      <c r="AU480" s="181" t="s">
        <v>78</v>
      </c>
      <c r="AV480" s="15" t="s">
        <v>244</v>
      </c>
      <c r="AW480" s="15" t="s">
        <v>32</v>
      </c>
      <c r="AX480" s="15" t="s">
        <v>76</v>
      </c>
      <c r="AY480" s="181" t="s">
        <v>238</v>
      </c>
    </row>
    <row r="481" spans="1:65" s="2" customFormat="1" ht="24.2" customHeight="1">
      <c r="A481" s="33"/>
      <c r="B481" s="144"/>
      <c r="C481" s="145" t="s">
        <v>562</v>
      </c>
      <c r="D481" s="145" t="s">
        <v>240</v>
      </c>
      <c r="E481" s="146" t="s">
        <v>563</v>
      </c>
      <c r="F481" s="147" t="s">
        <v>564</v>
      </c>
      <c r="G481" s="148" t="s">
        <v>384</v>
      </c>
      <c r="H481" s="149">
        <v>0.16500000000000001</v>
      </c>
      <c r="I481" s="150"/>
      <c r="J481" s="151">
        <f>ROUND(I481*H481,2)</f>
        <v>0</v>
      </c>
      <c r="K481" s="147" t="s">
        <v>243</v>
      </c>
      <c r="L481" s="34"/>
      <c r="M481" s="152" t="s">
        <v>3</v>
      </c>
      <c r="N481" s="153" t="s">
        <v>40</v>
      </c>
      <c r="O481" s="54"/>
      <c r="P481" s="154">
        <f>O481*H481</f>
        <v>0</v>
      </c>
      <c r="Q481" s="154">
        <v>1.0900000000000001</v>
      </c>
      <c r="R481" s="154">
        <f>Q481*H481</f>
        <v>0.17985000000000001</v>
      </c>
      <c r="S481" s="154">
        <v>0</v>
      </c>
      <c r="T481" s="155">
        <f>S481*H481</f>
        <v>0</v>
      </c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R481" s="156" t="s">
        <v>244</v>
      </c>
      <c r="AT481" s="156" t="s">
        <v>240</v>
      </c>
      <c r="AU481" s="156" t="s">
        <v>78</v>
      </c>
      <c r="AY481" s="18" t="s">
        <v>238</v>
      </c>
      <c r="BE481" s="157">
        <f>IF(N481="základní",J481,0)</f>
        <v>0</v>
      </c>
      <c r="BF481" s="157">
        <f>IF(N481="snížená",J481,0)</f>
        <v>0</v>
      </c>
      <c r="BG481" s="157">
        <f>IF(N481="zákl. přenesená",J481,0)</f>
        <v>0</v>
      </c>
      <c r="BH481" s="157">
        <f>IF(N481="sníž. přenesená",J481,0)</f>
        <v>0</v>
      </c>
      <c r="BI481" s="157">
        <f>IF(N481="nulová",J481,0)</f>
        <v>0</v>
      </c>
      <c r="BJ481" s="18" t="s">
        <v>76</v>
      </c>
      <c r="BK481" s="157">
        <f>ROUND(I481*H481,2)</f>
        <v>0</v>
      </c>
      <c r="BL481" s="18" t="s">
        <v>244</v>
      </c>
      <c r="BM481" s="156" t="s">
        <v>565</v>
      </c>
    </row>
    <row r="482" spans="1:65" s="2" customFormat="1" ht="19.5">
      <c r="A482" s="33"/>
      <c r="B482" s="34"/>
      <c r="C482" s="33"/>
      <c r="D482" s="158" t="s">
        <v>245</v>
      </c>
      <c r="E482" s="33"/>
      <c r="F482" s="159" t="s">
        <v>564</v>
      </c>
      <c r="G482" s="33"/>
      <c r="H482" s="33"/>
      <c r="I482" s="160"/>
      <c r="J482" s="33"/>
      <c r="K482" s="33"/>
      <c r="L482" s="34"/>
      <c r="M482" s="161"/>
      <c r="N482" s="162"/>
      <c r="O482" s="54"/>
      <c r="P482" s="54"/>
      <c r="Q482" s="54"/>
      <c r="R482" s="54"/>
      <c r="S482" s="54"/>
      <c r="T482" s="55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T482" s="18" t="s">
        <v>245</v>
      </c>
      <c r="AU482" s="18" t="s">
        <v>78</v>
      </c>
    </row>
    <row r="483" spans="1:65" s="2" customFormat="1" ht="11.25">
      <c r="A483" s="33"/>
      <c r="B483" s="34"/>
      <c r="C483" s="33"/>
      <c r="D483" s="163" t="s">
        <v>246</v>
      </c>
      <c r="E483" s="33"/>
      <c r="F483" s="164" t="s">
        <v>566</v>
      </c>
      <c r="G483" s="33"/>
      <c r="H483" s="33"/>
      <c r="I483" s="160"/>
      <c r="J483" s="33"/>
      <c r="K483" s="33"/>
      <c r="L483" s="34"/>
      <c r="M483" s="161"/>
      <c r="N483" s="162"/>
      <c r="O483" s="54"/>
      <c r="P483" s="54"/>
      <c r="Q483" s="54"/>
      <c r="R483" s="54"/>
      <c r="S483" s="54"/>
      <c r="T483" s="55"/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T483" s="18" t="s">
        <v>246</v>
      </c>
      <c r="AU483" s="18" t="s">
        <v>78</v>
      </c>
    </row>
    <row r="484" spans="1:65" s="13" customFormat="1" ht="11.25">
      <c r="B484" s="165"/>
      <c r="D484" s="158" t="s">
        <v>248</v>
      </c>
      <c r="E484" s="166" t="s">
        <v>3</v>
      </c>
      <c r="F484" s="167" t="s">
        <v>341</v>
      </c>
      <c r="H484" s="166" t="s">
        <v>3</v>
      </c>
      <c r="I484" s="168"/>
      <c r="L484" s="165"/>
      <c r="M484" s="169"/>
      <c r="N484" s="170"/>
      <c r="O484" s="170"/>
      <c r="P484" s="170"/>
      <c r="Q484" s="170"/>
      <c r="R484" s="170"/>
      <c r="S484" s="170"/>
      <c r="T484" s="171"/>
      <c r="AT484" s="166" t="s">
        <v>248</v>
      </c>
      <c r="AU484" s="166" t="s">
        <v>78</v>
      </c>
      <c r="AV484" s="13" t="s">
        <v>76</v>
      </c>
      <c r="AW484" s="13" t="s">
        <v>32</v>
      </c>
      <c r="AX484" s="13" t="s">
        <v>69</v>
      </c>
      <c r="AY484" s="166" t="s">
        <v>238</v>
      </c>
    </row>
    <row r="485" spans="1:65" s="14" customFormat="1" ht="11.25">
      <c r="B485" s="172"/>
      <c r="D485" s="158" t="s">
        <v>248</v>
      </c>
      <c r="E485" s="173" t="s">
        <v>3</v>
      </c>
      <c r="F485" s="174" t="s">
        <v>567</v>
      </c>
      <c r="H485" s="175">
        <v>3.4410000000000003E-2</v>
      </c>
      <c r="I485" s="176"/>
      <c r="L485" s="172"/>
      <c r="M485" s="177"/>
      <c r="N485" s="178"/>
      <c r="O485" s="178"/>
      <c r="P485" s="178"/>
      <c r="Q485" s="178"/>
      <c r="R485" s="178"/>
      <c r="S485" s="178"/>
      <c r="T485" s="179"/>
      <c r="AT485" s="173" t="s">
        <v>248</v>
      </c>
      <c r="AU485" s="173" t="s">
        <v>78</v>
      </c>
      <c r="AV485" s="14" t="s">
        <v>78</v>
      </c>
      <c r="AW485" s="14" t="s">
        <v>32</v>
      </c>
      <c r="AX485" s="14" t="s">
        <v>69</v>
      </c>
      <c r="AY485" s="173" t="s">
        <v>238</v>
      </c>
    </row>
    <row r="486" spans="1:65" s="14" customFormat="1" ht="11.25">
      <c r="B486" s="172"/>
      <c r="D486" s="158" t="s">
        <v>248</v>
      </c>
      <c r="E486" s="173" t="s">
        <v>3</v>
      </c>
      <c r="F486" s="174" t="s">
        <v>568</v>
      </c>
      <c r="H486" s="175">
        <v>3.7740000000000003E-2</v>
      </c>
      <c r="I486" s="176"/>
      <c r="L486" s="172"/>
      <c r="M486" s="177"/>
      <c r="N486" s="178"/>
      <c r="O486" s="178"/>
      <c r="P486" s="178"/>
      <c r="Q486" s="178"/>
      <c r="R486" s="178"/>
      <c r="S486" s="178"/>
      <c r="T486" s="179"/>
      <c r="AT486" s="173" t="s">
        <v>248</v>
      </c>
      <c r="AU486" s="173" t="s">
        <v>78</v>
      </c>
      <c r="AV486" s="14" t="s">
        <v>78</v>
      </c>
      <c r="AW486" s="14" t="s">
        <v>32</v>
      </c>
      <c r="AX486" s="14" t="s">
        <v>69</v>
      </c>
      <c r="AY486" s="173" t="s">
        <v>238</v>
      </c>
    </row>
    <row r="487" spans="1:65" s="16" customFormat="1" ht="11.25">
      <c r="B487" s="188"/>
      <c r="D487" s="158" t="s">
        <v>248</v>
      </c>
      <c r="E487" s="189" t="s">
        <v>3</v>
      </c>
      <c r="F487" s="190" t="s">
        <v>264</v>
      </c>
      <c r="H487" s="191">
        <v>7.2150000000000006E-2</v>
      </c>
      <c r="I487" s="192"/>
      <c r="L487" s="188"/>
      <c r="M487" s="193"/>
      <c r="N487" s="194"/>
      <c r="O487" s="194"/>
      <c r="P487" s="194"/>
      <c r="Q487" s="194"/>
      <c r="R487" s="194"/>
      <c r="S487" s="194"/>
      <c r="T487" s="195"/>
      <c r="AT487" s="189" t="s">
        <v>248</v>
      </c>
      <c r="AU487" s="189" t="s">
        <v>78</v>
      </c>
      <c r="AV487" s="16" t="s">
        <v>109</v>
      </c>
      <c r="AW487" s="16" t="s">
        <v>32</v>
      </c>
      <c r="AX487" s="16" t="s">
        <v>69</v>
      </c>
      <c r="AY487" s="189" t="s">
        <v>238</v>
      </c>
    </row>
    <row r="488" spans="1:65" s="13" customFormat="1" ht="11.25">
      <c r="B488" s="165"/>
      <c r="D488" s="158" t="s">
        <v>248</v>
      </c>
      <c r="E488" s="166" t="s">
        <v>3</v>
      </c>
      <c r="F488" s="167" t="s">
        <v>540</v>
      </c>
      <c r="H488" s="166" t="s">
        <v>3</v>
      </c>
      <c r="I488" s="168"/>
      <c r="L488" s="165"/>
      <c r="M488" s="169"/>
      <c r="N488" s="170"/>
      <c r="O488" s="170"/>
      <c r="P488" s="170"/>
      <c r="Q488" s="170"/>
      <c r="R488" s="170"/>
      <c r="S488" s="170"/>
      <c r="T488" s="171"/>
      <c r="AT488" s="166" t="s">
        <v>248</v>
      </c>
      <c r="AU488" s="166" t="s">
        <v>78</v>
      </c>
      <c r="AV488" s="13" t="s">
        <v>76</v>
      </c>
      <c r="AW488" s="13" t="s">
        <v>32</v>
      </c>
      <c r="AX488" s="13" t="s">
        <v>69</v>
      </c>
      <c r="AY488" s="166" t="s">
        <v>238</v>
      </c>
    </row>
    <row r="489" spans="1:65" s="14" customFormat="1" ht="11.25">
      <c r="B489" s="172"/>
      <c r="D489" s="158" t="s">
        <v>248</v>
      </c>
      <c r="E489" s="173" t="s">
        <v>3</v>
      </c>
      <c r="F489" s="174" t="s">
        <v>569</v>
      </c>
      <c r="H489" s="175">
        <v>2.4420000000000001E-2</v>
      </c>
      <c r="I489" s="176"/>
      <c r="L489" s="172"/>
      <c r="M489" s="177"/>
      <c r="N489" s="178"/>
      <c r="O489" s="178"/>
      <c r="P489" s="178"/>
      <c r="Q489" s="178"/>
      <c r="R489" s="178"/>
      <c r="S489" s="178"/>
      <c r="T489" s="179"/>
      <c r="AT489" s="173" t="s">
        <v>248</v>
      </c>
      <c r="AU489" s="173" t="s">
        <v>78</v>
      </c>
      <c r="AV489" s="14" t="s">
        <v>78</v>
      </c>
      <c r="AW489" s="14" t="s">
        <v>32</v>
      </c>
      <c r="AX489" s="14" t="s">
        <v>69</v>
      </c>
      <c r="AY489" s="173" t="s">
        <v>238</v>
      </c>
    </row>
    <row r="490" spans="1:65" s="14" customFormat="1" ht="11.25">
      <c r="B490" s="172"/>
      <c r="D490" s="158" t="s">
        <v>248</v>
      </c>
      <c r="E490" s="173" t="s">
        <v>3</v>
      </c>
      <c r="F490" s="174" t="s">
        <v>570</v>
      </c>
      <c r="H490" s="175">
        <v>2.4420000000000001E-2</v>
      </c>
      <c r="I490" s="176"/>
      <c r="L490" s="172"/>
      <c r="M490" s="177"/>
      <c r="N490" s="178"/>
      <c r="O490" s="178"/>
      <c r="P490" s="178"/>
      <c r="Q490" s="178"/>
      <c r="R490" s="178"/>
      <c r="S490" s="178"/>
      <c r="T490" s="179"/>
      <c r="AT490" s="173" t="s">
        <v>248</v>
      </c>
      <c r="AU490" s="173" t="s">
        <v>78</v>
      </c>
      <c r="AV490" s="14" t="s">
        <v>78</v>
      </c>
      <c r="AW490" s="14" t="s">
        <v>32</v>
      </c>
      <c r="AX490" s="14" t="s">
        <v>69</v>
      </c>
      <c r="AY490" s="173" t="s">
        <v>238</v>
      </c>
    </row>
    <row r="491" spans="1:65" s="16" customFormat="1" ht="11.25">
      <c r="B491" s="188"/>
      <c r="D491" s="158" t="s">
        <v>248</v>
      </c>
      <c r="E491" s="189" t="s">
        <v>3</v>
      </c>
      <c r="F491" s="190" t="s">
        <v>541</v>
      </c>
      <c r="H491" s="191">
        <v>4.8840000000000001E-2</v>
      </c>
      <c r="I491" s="192"/>
      <c r="L491" s="188"/>
      <c r="M491" s="193"/>
      <c r="N491" s="194"/>
      <c r="O491" s="194"/>
      <c r="P491" s="194"/>
      <c r="Q491" s="194"/>
      <c r="R491" s="194"/>
      <c r="S491" s="194"/>
      <c r="T491" s="195"/>
      <c r="AT491" s="189" t="s">
        <v>248</v>
      </c>
      <c r="AU491" s="189" t="s">
        <v>78</v>
      </c>
      <c r="AV491" s="16" t="s">
        <v>109</v>
      </c>
      <c r="AW491" s="16" t="s">
        <v>32</v>
      </c>
      <c r="AX491" s="16" t="s">
        <v>69</v>
      </c>
      <c r="AY491" s="189" t="s">
        <v>238</v>
      </c>
    </row>
    <row r="492" spans="1:65" s="13" customFormat="1" ht="11.25">
      <c r="B492" s="165"/>
      <c r="D492" s="158" t="s">
        <v>248</v>
      </c>
      <c r="E492" s="166" t="s">
        <v>3</v>
      </c>
      <c r="F492" s="167" t="s">
        <v>533</v>
      </c>
      <c r="H492" s="166" t="s">
        <v>3</v>
      </c>
      <c r="I492" s="168"/>
      <c r="L492" s="165"/>
      <c r="M492" s="169"/>
      <c r="N492" s="170"/>
      <c r="O492" s="170"/>
      <c r="P492" s="170"/>
      <c r="Q492" s="170"/>
      <c r="R492" s="170"/>
      <c r="S492" s="170"/>
      <c r="T492" s="171"/>
      <c r="AT492" s="166" t="s">
        <v>248</v>
      </c>
      <c r="AU492" s="166" t="s">
        <v>78</v>
      </c>
      <c r="AV492" s="13" t="s">
        <v>76</v>
      </c>
      <c r="AW492" s="13" t="s">
        <v>32</v>
      </c>
      <c r="AX492" s="13" t="s">
        <v>69</v>
      </c>
      <c r="AY492" s="166" t="s">
        <v>238</v>
      </c>
    </row>
    <row r="493" spans="1:65" s="13" customFormat="1" ht="22.5">
      <c r="B493" s="165"/>
      <c r="D493" s="158" t="s">
        <v>248</v>
      </c>
      <c r="E493" s="166" t="s">
        <v>3</v>
      </c>
      <c r="F493" s="167" t="s">
        <v>559</v>
      </c>
      <c r="H493" s="166" t="s">
        <v>3</v>
      </c>
      <c r="I493" s="168"/>
      <c r="L493" s="165"/>
      <c r="M493" s="169"/>
      <c r="N493" s="170"/>
      <c r="O493" s="170"/>
      <c r="P493" s="170"/>
      <c r="Q493" s="170"/>
      <c r="R493" s="170"/>
      <c r="S493" s="170"/>
      <c r="T493" s="171"/>
      <c r="AT493" s="166" t="s">
        <v>248</v>
      </c>
      <c r="AU493" s="166" t="s">
        <v>78</v>
      </c>
      <c r="AV493" s="13" t="s">
        <v>76</v>
      </c>
      <c r="AW493" s="13" t="s">
        <v>32</v>
      </c>
      <c r="AX493" s="13" t="s">
        <v>69</v>
      </c>
      <c r="AY493" s="166" t="s">
        <v>238</v>
      </c>
    </row>
    <row r="494" spans="1:65" s="14" customFormat="1" ht="11.25">
      <c r="B494" s="172"/>
      <c r="D494" s="158" t="s">
        <v>248</v>
      </c>
      <c r="E494" s="173" t="s">
        <v>3</v>
      </c>
      <c r="F494" s="174" t="s">
        <v>571</v>
      </c>
      <c r="H494" s="175">
        <v>4.4200000000000003E-2</v>
      </c>
      <c r="I494" s="176"/>
      <c r="L494" s="172"/>
      <c r="M494" s="177"/>
      <c r="N494" s="178"/>
      <c r="O494" s="178"/>
      <c r="P494" s="178"/>
      <c r="Q494" s="178"/>
      <c r="R494" s="178"/>
      <c r="S494" s="178"/>
      <c r="T494" s="179"/>
      <c r="AT494" s="173" t="s">
        <v>248</v>
      </c>
      <c r="AU494" s="173" t="s">
        <v>78</v>
      </c>
      <c r="AV494" s="14" t="s">
        <v>78</v>
      </c>
      <c r="AW494" s="14" t="s">
        <v>32</v>
      </c>
      <c r="AX494" s="14" t="s">
        <v>69</v>
      </c>
      <c r="AY494" s="173" t="s">
        <v>238</v>
      </c>
    </row>
    <row r="495" spans="1:65" s="16" customFormat="1" ht="11.25">
      <c r="B495" s="188"/>
      <c r="D495" s="158" t="s">
        <v>248</v>
      </c>
      <c r="E495" s="189" t="s">
        <v>3</v>
      </c>
      <c r="F495" s="190" t="s">
        <v>561</v>
      </c>
      <c r="H495" s="191">
        <v>4.4200000000000003E-2</v>
      </c>
      <c r="I495" s="192"/>
      <c r="L495" s="188"/>
      <c r="M495" s="193"/>
      <c r="N495" s="194"/>
      <c r="O495" s="194"/>
      <c r="P495" s="194"/>
      <c r="Q495" s="194"/>
      <c r="R495" s="194"/>
      <c r="S495" s="194"/>
      <c r="T495" s="195"/>
      <c r="AT495" s="189" t="s">
        <v>248</v>
      </c>
      <c r="AU495" s="189" t="s">
        <v>78</v>
      </c>
      <c r="AV495" s="16" t="s">
        <v>109</v>
      </c>
      <c r="AW495" s="16" t="s">
        <v>32</v>
      </c>
      <c r="AX495" s="16" t="s">
        <v>69</v>
      </c>
      <c r="AY495" s="189" t="s">
        <v>238</v>
      </c>
    </row>
    <row r="496" spans="1:65" s="15" customFormat="1" ht="11.25">
      <c r="B496" s="180"/>
      <c r="D496" s="158" t="s">
        <v>248</v>
      </c>
      <c r="E496" s="181" t="s">
        <v>3</v>
      </c>
      <c r="F496" s="182" t="s">
        <v>253</v>
      </c>
      <c r="H496" s="183">
        <v>0.16519</v>
      </c>
      <c r="I496" s="184"/>
      <c r="L496" s="180"/>
      <c r="M496" s="185"/>
      <c r="N496" s="186"/>
      <c r="O496" s="186"/>
      <c r="P496" s="186"/>
      <c r="Q496" s="186"/>
      <c r="R496" s="186"/>
      <c r="S496" s="186"/>
      <c r="T496" s="187"/>
      <c r="AT496" s="181" t="s">
        <v>248</v>
      </c>
      <c r="AU496" s="181" t="s">
        <v>78</v>
      </c>
      <c r="AV496" s="15" t="s">
        <v>244</v>
      </c>
      <c r="AW496" s="15" t="s">
        <v>32</v>
      </c>
      <c r="AX496" s="15" t="s">
        <v>76</v>
      </c>
      <c r="AY496" s="181" t="s">
        <v>238</v>
      </c>
    </row>
    <row r="497" spans="1:65" s="2" customFormat="1" ht="24.2" customHeight="1">
      <c r="A497" s="33"/>
      <c r="B497" s="144"/>
      <c r="C497" s="145" t="s">
        <v>419</v>
      </c>
      <c r="D497" s="145" t="s">
        <v>240</v>
      </c>
      <c r="E497" s="146" t="s">
        <v>572</v>
      </c>
      <c r="F497" s="147" t="s">
        <v>573</v>
      </c>
      <c r="G497" s="148" t="s">
        <v>384</v>
      </c>
      <c r="H497" s="149">
        <v>1.2210000000000001</v>
      </c>
      <c r="I497" s="150"/>
      <c r="J497" s="151">
        <f>ROUND(I497*H497,2)</f>
        <v>0</v>
      </c>
      <c r="K497" s="147" t="s">
        <v>243</v>
      </c>
      <c r="L497" s="34"/>
      <c r="M497" s="152" t="s">
        <v>3</v>
      </c>
      <c r="N497" s="153" t="s">
        <v>40</v>
      </c>
      <c r="O497" s="54"/>
      <c r="P497" s="154">
        <f>O497*H497</f>
        <v>0</v>
      </c>
      <c r="Q497" s="154">
        <v>1.0900000000000001</v>
      </c>
      <c r="R497" s="154">
        <f>Q497*H497</f>
        <v>1.3308900000000001</v>
      </c>
      <c r="S497" s="154">
        <v>0</v>
      </c>
      <c r="T497" s="155">
        <f>S497*H497</f>
        <v>0</v>
      </c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33"/>
      <c r="AR497" s="156" t="s">
        <v>244</v>
      </c>
      <c r="AT497" s="156" t="s">
        <v>240</v>
      </c>
      <c r="AU497" s="156" t="s">
        <v>78</v>
      </c>
      <c r="AY497" s="18" t="s">
        <v>238</v>
      </c>
      <c r="BE497" s="157">
        <f>IF(N497="základní",J497,0)</f>
        <v>0</v>
      </c>
      <c r="BF497" s="157">
        <f>IF(N497="snížená",J497,0)</f>
        <v>0</v>
      </c>
      <c r="BG497" s="157">
        <f>IF(N497="zákl. přenesená",J497,0)</f>
        <v>0</v>
      </c>
      <c r="BH497" s="157">
        <f>IF(N497="sníž. přenesená",J497,0)</f>
        <v>0</v>
      </c>
      <c r="BI497" s="157">
        <f>IF(N497="nulová",J497,0)</f>
        <v>0</v>
      </c>
      <c r="BJ497" s="18" t="s">
        <v>76</v>
      </c>
      <c r="BK497" s="157">
        <f>ROUND(I497*H497,2)</f>
        <v>0</v>
      </c>
      <c r="BL497" s="18" t="s">
        <v>244</v>
      </c>
      <c r="BM497" s="156" t="s">
        <v>574</v>
      </c>
    </row>
    <row r="498" spans="1:65" s="2" customFormat="1" ht="19.5">
      <c r="A498" s="33"/>
      <c r="B498" s="34"/>
      <c r="C498" s="33"/>
      <c r="D498" s="158" t="s">
        <v>245</v>
      </c>
      <c r="E498" s="33"/>
      <c r="F498" s="159" t="s">
        <v>573</v>
      </c>
      <c r="G498" s="33"/>
      <c r="H498" s="33"/>
      <c r="I498" s="160"/>
      <c r="J498" s="33"/>
      <c r="K498" s="33"/>
      <c r="L498" s="34"/>
      <c r="M498" s="161"/>
      <c r="N498" s="162"/>
      <c r="O498" s="54"/>
      <c r="P498" s="54"/>
      <c r="Q498" s="54"/>
      <c r="R498" s="54"/>
      <c r="S498" s="54"/>
      <c r="T498" s="55"/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33"/>
      <c r="AT498" s="18" t="s">
        <v>245</v>
      </c>
      <c r="AU498" s="18" t="s">
        <v>78</v>
      </c>
    </row>
    <row r="499" spans="1:65" s="2" customFormat="1" ht="11.25">
      <c r="A499" s="33"/>
      <c r="B499" s="34"/>
      <c r="C499" s="33"/>
      <c r="D499" s="163" t="s">
        <v>246</v>
      </c>
      <c r="E499" s="33"/>
      <c r="F499" s="164" t="s">
        <v>575</v>
      </c>
      <c r="G499" s="33"/>
      <c r="H499" s="33"/>
      <c r="I499" s="160"/>
      <c r="J499" s="33"/>
      <c r="K499" s="33"/>
      <c r="L499" s="34"/>
      <c r="M499" s="161"/>
      <c r="N499" s="162"/>
      <c r="O499" s="54"/>
      <c r="P499" s="54"/>
      <c r="Q499" s="54"/>
      <c r="R499" s="54"/>
      <c r="S499" s="54"/>
      <c r="T499" s="55"/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T499" s="18" t="s">
        <v>246</v>
      </c>
      <c r="AU499" s="18" t="s">
        <v>78</v>
      </c>
    </row>
    <row r="500" spans="1:65" s="13" customFormat="1" ht="11.25">
      <c r="B500" s="165"/>
      <c r="D500" s="158" t="s">
        <v>248</v>
      </c>
      <c r="E500" s="166" t="s">
        <v>3</v>
      </c>
      <c r="F500" s="167" t="s">
        <v>533</v>
      </c>
      <c r="H500" s="166" t="s">
        <v>3</v>
      </c>
      <c r="I500" s="168"/>
      <c r="L500" s="165"/>
      <c r="M500" s="169"/>
      <c r="N500" s="170"/>
      <c r="O500" s="170"/>
      <c r="P500" s="170"/>
      <c r="Q500" s="170"/>
      <c r="R500" s="170"/>
      <c r="S500" s="170"/>
      <c r="T500" s="171"/>
      <c r="AT500" s="166" t="s">
        <v>248</v>
      </c>
      <c r="AU500" s="166" t="s">
        <v>78</v>
      </c>
      <c r="AV500" s="13" t="s">
        <v>76</v>
      </c>
      <c r="AW500" s="13" t="s">
        <v>32</v>
      </c>
      <c r="AX500" s="13" t="s">
        <v>69</v>
      </c>
      <c r="AY500" s="166" t="s">
        <v>238</v>
      </c>
    </row>
    <row r="501" spans="1:65" s="13" customFormat="1" ht="22.5">
      <c r="B501" s="165"/>
      <c r="D501" s="158" t="s">
        <v>248</v>
      </c>
      <c r="E501" s="166" t="s">
        <v>3</v>
      </c>
      <c r="F501" s="167" t="s">
        <v>576</v>
      </c>
      <c r="H501" s="166" t="s">
        <v>3</v>
      </c>
      <c r="I501" s="168"/>
      <c r="L501" s="165"/>
      <c r="M501" s="169"/>
      <c r="N501" s="170"/>
      <c r="O501" s="170"/>
      <c r="P501" s="170"/>
      <c r="Q501" s="170"/>
      <c r="R501" s="170"/>
      <c r="S501" s="170"/>
      <c r="T501" s="171"/>
      <c r="AT501" s="166" t="s">
        <v>248</v>
      </c>
      <c r="AU501" s="166" t="s">
        <v>78</v>
      </c>
      <c r="AV501" s="13" t="s">
        <v>76</v>
      </c>
      <c r="AW501" s="13" t="s">
        <v>32</v>
      </c>
      <c r="AX501" s="13" t="s">
        <v>69</v>
      </c>
      <c r="AY501" s="166" t="s">
        <v>238</v>
      </c>
    </row>
    <row r="502" spans="1:65" s="14" customFormat="1" ht="11.25">
      <c r="B502" s="172"/>
      <c r="D502" s="158" t="s">
        <v>248</v>
      </c>
      <c r="E502" s="173" t="s">
        <v>3</v>
      </c>
      <c r="F502" s="174" t="s">
        <v>577</v>
      </c>
      <c r="H502" s="175">
        <v>1.22075</v>
      </c>
      <c r="I502" s="176"/>
      <c r="L502" s="172"/>
      <c r="M502" s="177"/>
      <c r="N502" s="178"/>
      <c r="O502" s="178"/>
      <c r="P502" s="178"/>
      <c r="Q502" s="178"/>
      <c r="R502" s="178"/>
      <c r="S502" s="178"/>
      <c r="T502" s="179"/>
      <c r="AT502" s="173" t="s">
        <v>248</v>
      </c>
      <c r="AU502" s="173" t="s">
        <v>78</v>
      </c>
      <c r="AV502" s="14" t="s">
        <v>78</v>
      </c>
      <c r="AW502" s="14" t="s">
        <v>32</v>
      </c>
      <c r="AX502" s="14" t="s">
        <v>69</v>
      </c>
      <c r="AY502" s="173" t="s">
        <v>238</v>
      </c>
    </row>
    <row r="503" spans="1:65" s="15" customFormat="1" ht="11.25">
      <c r="B503" s="180"/>
      <c r="D503" s="158" t="s">
        <v>248</v>
      </c>
      <c r="E503" s="181" t="s">
        <v>3</v>
      </c>
      <c r="F503" s="182" t="s">
        <v>253</v>
      </c>
      <c r="H503" s="183">
        <v>1.22075</v>
      </c>
      <c r="I503" s="184"/>
      <c r="L503" s="180"/>
      <c r="M503" s="185"/>
      <c r="N503" s="186"/>
      <c r="O503" s="186"/>
      <c r="P503" s="186"/>
      <c r="Q503" s="186"/>
      <c r="R503" s="186"/>
      <c r="S503" s="186"/>
      <c r="T503" s="187"/>
      <c r="AT503" s="181" t="s">
        <v>248</v>
      </c>
      <c r="AU503" s="181" t="s">
        <v>78</v>
      </c>
      <c r="AV503" s="15" t="s">
        <v>244</v>
      </c>
      <c r="AW503" s="15" t="s">
        <v>32</v>
      </c>
      <c r="AX503" s="15" t="s">
        <v>76</v>
      </c>
      <c r="AY503" s="181" t="s">
        <v>238</v>
      </c>
    </row>
    <row r="504" spans="1:65" s="2" customFormat="1" ht="24.2" customHeight="1">
      <c r="A504" s="33"/>
      <c r="B504" s="144"/>
      <c r="C504" s="145" t="s">
        <v>578</v>
      </c>
      <c r="D504" s="145" t="s">
        <v>240</v>
      </c>
      <c r="E504" s="146" t="s">
        <v>579</v>
      </c>
      <c r="F504" s="147" t="s">
        <v>580</v>
      </c>
      <c r="G504" s="148" t="s">
        <v>384</v>
      </c>
      <c r="H504" s="149">
        <v>1.2210000000000001</v>
      </c>
      <c r="I504" s="150"/>
      <c r="J504" s="151">
        <f>ROUND(I504*H504,2)</f>
        <v>0</v>
      </c>
      <c r="K504" s="147" t="s">
        <v>581</v>
      </c>
      <c r="L504" s="34"/>
      <c r="M504" s="152" t="s">
        <v>3</v>
      </c>
      <c r="N504" s="153" t="s">
        <v>40</v>
      </c>
      <c r="O504" s="54"/>
      <c r="P504" s="154">
        <f>O504*H504</f>
        <v>0</v>
      </c>
      <c r="Q504" s="154">
        <v>0</v>
      </c>
      <c r="R504" s="154">
        <f>Q504*H504</f>
        <v>0</v>
      </c>
      <c r="S504" s="154">
        <v>0</v>
      </c>
      <c r="T504" s="155">
        <f>S504*H504</f>
        <v>0</v>
      </c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R504" s="156" t="s">
        <v>244</v>
      </c>
      <c r="AT504" s="156" t="s">
        <v>240</v>
      </c>
      <c r="AU504" s="156" t="s">
        <v>78</v>
      </c>
      <c r="AY504" s="18" t="s">
        <v>238</v>
      </c>
      <c r="BE504" s="157">
        <f>IF(N504="základní",J504,0)</f>
        <v>0</v>
      </c>
      <c r="BF504" s="157">
        <f>IF(N504="snížená",J504,0)</f>
        <v>0</v>
      </c>
      <c r="BG504" s="157">
        <f>IF(N504="zákl. přenesená",J504,0)</f>
        <v>0</v>
      </c>
      <c r="BH504" s="157">
        <f>IF(N504="sníž. přenesená",J504,0)</f>
        <v>0</v>
      </c>
      <c r="BI504" s="157">
        <f>IF(N504="nulová",J504,0)</f>
        <v>0</v>
      </c>
      <c r="BJ504" s="18" t="s">
        <v>76</v>
      </c>
      <c r="BK504" s="157">
        <f>ROUND(I504*H504,2)</f>
        <v>0</v>
      </c>
      <c r="BL504" s="18" t="s">
        <v>244</v>
      </c>
      <c r="BM504" s="156" t="s">
        <v>582</v>
      </c>
    </row>
    <row r="505" spans="1:65" s="2" customFormat="1" ht="19.5">
      <c r="A505" s="33"/>
      <c r="B505" s="34"/>
      <c r="C505" s="33"/>
      <c r="D505" s="158" t="s">
        <v>245</v>
      </c>
      <c r="E505" s="33"/>
      <c r="F505" s="159" t="s">
        <v>583</v>
      </c>
      <c r="G505" s="33"/>
      <c r="H505" s="33"/>
      <c r="I505" s="160"/>
      <c r="J505" s="33"/>
      <c r="K505" s="33"/>
      <c r="L505" s="34"/>
      <c r="M505" s="161"/>
      <c r="N505" s="162"/>
      <c r="O505" s="54"/>
      <c r="P505" s="54"/>
      <c r="Q505" s="54"/>
      <c r="R505" s="54"/>
      <c r="S505" s="54"/>
      <c r="T505" s="55"/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T505" s="18" t="s">
        <v>245</v>
      </c>
      <c r="AU505" s="18" t="s">
        <v>78</v>
      </c>
    </row>
    <row r="506" spans="1:65" s="13" customFormat="1" ht="11.25">
      <c r="B506" s="165"/>
      <c r="D506" s="158" t="s">
        <v>248</v>
      </c>
      <c r="E506" s="166" t="s">
        <v>3</v>
      </c>
      <c r="F506" s="167" t="s">
        <v>533</v>
      </c>
      <c r="H506" s="166" t="s">
        <v>3</v>
      </c>
      <c r="I506" s="168"/>
      <c r="L506" s="165"/>
      <c r="M506" s="169"/>
      <c r="N506" s="170"/>
      <c r="O506" s="170"/>
      <c r="P506" s="170"/>
      <c r="Q506" s="170"/>
      <c r="R506" s="170"/>
      <c r="S506" s="170"/>
      <c r="T506" s="171"/>
      <c r="AT506" s="166" t="s">
        <v>248</v>
      </c>
      <c r="AU506" s="166" t="s">
        <v>78</v>
      </c>
      <c r="AV506" s="13" t="s">
        <v>76</v>
      </c>
      <c r="AW506" s="13" t="s">
        <v>32</v>
      </c>
      <c r="AX506" s="13" t="s">
        <v>69</v>
      </c>
      <c r="AY506" s="166" t="s">
        <v>238</v>
      </c>
    </row>
    <row r="507" spans="1:65" s="13" customFormat="1" ht="22.5">
      <c r="B507" s="165"/>
      <c r="D507" s="158" t="s">
        <v>248</v>
      </c>
      <c r="E507" s="166" t="s">
        <v>3</v>
      </c>
      <c r="F507" s="167" t="s">
        <v>576</v>
      </c>
      <c r="H507" s="166" t="s">
        <v>3</v>
      </c>
      <c r="I507" s="168"/>
      <c r="L507" s="165"/>
      <c r="M507" s="169"/>
      <c r="N507" s="170"/>
      <c r="O507" s="170"/>
      <c r="P507" s="170"/>
      <c r="Q507" s="170"/>
      <c r="R507" s="170"/>
      <c r="S507" s="170"/>
      <c r="T507" s="171"/>
      <c r="AT507" s="166" t="s">
        <v>248</v>
      </c>
      <c r="AU507" s="166" t="s">
        <v>78</v>
      </c>
      <c r="AV507" s="13" t="s">
        <v>76</v>
      </c>
      <c r="AW507" s="13" t="s">
        <v>32</v>
      </c>
      <c r="AX507" s="13" t="s">
        <v>69</v>
      </c>
      <c r="AY507" s="166" t="s">
        <v>238</v>
      </c>
    </row>
    <row r="508" spans="1:65" s="14" customFormat="1" ht="11.25">
      <c r="B508" s="172"/>
      <c r="D508" s="158" t="s">
        <v>248</v>
      </c>
      <c r="E508" s="173" t="s">
        <v>3</v>
      </c>
      <c r="F508" s="174" t="s">
        <v>577</v>
      </c>
      <c r="H508" s="175">
        <v>1.22075</v>
      </c>
      <c r="I508" s="176"/>
      <c r="L508" s="172"/>
      <c r="M508" s="177"/>
      <c r="N508" s="178"/>
      <c r="O508" s="178"/>
      <c r="P508" s="178"/>
      <c r="Q508" s="178"/>
      <c r="R508" s="178"/>
      <c r="S508" s="178"/>
      <c r="T508" s="179"/>
      <c r="AT508" s="173" t="s">
        <v>248</v>
      </c>
      <c r="AU508" s="173" t="s">
        <v>78</v>
      </c>
      <c r="AV508" s="14" t="s">
        <v>78</v>
      </c>
      <c r="AW508" s="14" t="s">
        <v>32</v>
      </c>
      <c r="AX508" s="14" t="s">
        <v>69</v>
      </c>
      <c r="AY508" s="173" t="s">
        <v>238</v>
      </c>
    </row>
    <row r="509" spans="1:65" s="15" customFormat="1" ht="11.25">
      <c r="B509" s="180"/>
      <c r="D509" s="158" t="s">
        <v>248</v>
      </c>
      <c r="E509" s="181" t="s">
        <v>3</v>
      </c>
      <c r="F509" s="182" t="s">
        <v>253</v>
      </c>
      <c r="H509" s="183">
        <v>1.22075</v>
      </c>
      <c r="I509" s="184"/>
      <c r="L509" s="180"/>
      <c r="M509" s="185"/>
      <c r="N509" s="186"/>
      <c r="O509" s="186"/>
      <c r="P509" s="186"/>
      <c r="Q509" s="186"/>
      <c r="R509" s="186"/>
      <c r="S509" s="186"/>
      <c r="T509" s="187"/>
      <c r="AT509" s="181" t="s">
        <v>248</v>
      </c>
      <c r="AU509" s="181" t="s">
        <v>78</v>
      </c>
      <c r="AV509" s="15" t="s">
        <v>244</v>
      </c>
      <c r="AW509" s="15" t="s">
        <v>32</v>
      </c>
      <c r="AX509" s="15" t="s">
        <v>76</v>
      </c>
      <c r="AY509" s="181" t="s">
        <v>238</v>
      </c>
    </row>
    <row r="510" spans="1:65" s="2" customFormat="1" ht="24.2" customHeight="1">
      <c r="A510" s="33"/>
      <c r="B510" s="144"/>
      <c r="C510" s="145" t="s">
        <v>428</v>
      </c>
      <c r="D510" s="145" t="s">
        <v>240</v>
      </c>
      <c r="E510" s="146" t="s">
        <v>584</v>
      </c>
      <c r="F510" s="147" t="s">
        <v>585</v>
      </c>
      <c r="G510" s="148" t="s">
        <v>107</v>
      </c>
      <c r="H510" s="149">
        <v>15.8</v>
      </c>
      <c r="I510" s="150"/>
      <c r="J510" s="151">
        <f>ROUND(I510*H510,2)</f>
        <v>0</v>
      </c>
      <c r="K510" s="147" t="s">
        <v>243</v>
      </c>
      <c r="L510" s="34"/>
      <c r="M510" s="152" t="s">
        <v>3</v>
      </c>
      <c r="N510" s="153" t="s">
        <v>40</v>
      </c>
      <c r="O510" s="54"/>
      <c r="P510" s="154">
        <f>O510*H510</f>
        <v>0</v>
      </c>
      <c r="Q510" s="154">
        <v>2.2599999999999999E-3</v>
      </c>
      <c r="R510" s="154">
        <f>Q510*H510</f>
        <v>3.5707999999999997E-2</v>
      </c>
      <c r="S510" s="154">
        <v>1.0000000000000001E-5</v>
      </c>
      <c r="T510" s="155">
        <f>S510*H510</f>
        <v>1.5800000000000002E-4</v>
      </c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R510" s="156" t="s">
        <v>244</v>
      </c>
      <c r="AT510" s="156" t="s">
        <v>240</v>
      </c>
      <c r="AU510" s="156" t="s">
        <v>78</v>
      </c>
      <c r="AY510" s="18" t="s">
        <v>238</v>
      </c>
      <c r="BE510" s="157">
        <f>IF(N510="základní",J510,0)</f>
        <v>0</v>
      </c>
      <c r="BF510" s="157">
        <f>IF(N510="snížená",J510,0)</f>
        <v>0</v>
      </c>
      <c r="BG510" s="157">
        <f>IF(N510="zákl. přenesená",J510,0)</f>
        <v>0</v>
      </c>
      <c r="BH510" s="157">
        <f>IF(N510="sníž. přenesená",J510,0)</f>
        <v>0</v>
      </c>
      <c r="BI510" s="157">
        <f>IF(N510="nulová",J510,0)</f>
        <v>0</v>
      </c>
      <c r="BJ510" s="18" t="s">
        <v>76</v>
      </c>
      <c r="BK510" s="157">
        <f>ROUND(I510*H510,2)</f>
        <v>0</v>
      </c>
      <c r="BL510" s="18" t="s">
        <v>244</v>
      </c>
      <c r="BM510" s="156" t="s">
        <v>586</v>
      </c>
    </row>
    <row r="511" spans="1:65" s="2" customFormat="1" ht="19.5">
      <c r="A511" s="33"/>
      <c r="B511" s="34"/>
      <c r="C511" s="33"/>
      <c r="D511" s="158" t="s">
        <v>245</v>
      </c>
      <c r="E511" s="33"/>
      <c r="F511" s="159" t="s">
        <v>585</v>
      </c>
      <c r="G511" s="33"/>
      <c r="H511" s="33"/>
      <c r="I511" s="160"/>
      <c r="J511" s="33"/>
      <c r="K511" s="33"/>
      <c r="L511" s="34"/>
      <c r="M511" s="161"/>
      <c r="N511" s="162"/>
      <c r="O511" s="54"/>
      <c r="P511" s="54"/>
      <c r="Q511" s="54"/>
      <c r="R511" s="54"/>
      <c r="S511" s="54"/>
      <c r="T511" s="55"/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33"/>
      <c r="AT511" s="18" t="s">
        <v>245</v>
      </c>
      <c r="AU511" s="18" t="s">
        <v>78</v>
      </c>
    </row>
    <row r="512" spans="1:65" s="2" customFormat="1" ht="11.25">
      <c r="A512" s="33"/>
      <c r="B512" s="34"/>
      <c r="C512" s="33"/>
      <c r="D512" s="163" t="s">
        <v>246</v>
      </c>
      <c r="E512" s="33"/>
      <c r="F512" s="164" t="s">
        <v>587</v>
      </c>
      <c r="G512" s="33"/>
      <c r="H512" s="33"/>
      <c r="I512" s="160"/>
      <c r="J512" s="33"/>
      <c r="K512" s="33"/>
      <c r="L512" s="34"/>
      <c r="M512" s="161"/>
      <c r="N512" s="162"/>
      <c r="O512" s="54"/>
      <c r="P512" s="54"/>
      <c r="Q512" s="54"/>
      <c r="R512" s="54"/>
      <c r="S512" s="54"/>
      <c r="T512" s="55"/>
      <c r="U512" s="33"/>
      <c r="V512" s="33"/>
      <c r="W512" s="33"/>
      <c r="X512" s="33"/>
      <c r="Y512" s="33"/>
      <c r="Z512" s="33"/>
      <c r="AA512" s="33"/>
      <c r="AB512" s="33"/>
      <c r="AC512" s="33"/>
      <c r="AD512" s="33"/>
      <c r="AE512" s="33"/>
      <c r="AT512" s="18" t="s">
        <v>246</v>
      </c>
      <c r="AU512" s="18" t="s">
        <v>78</v>
      </c>
    </row>
    <row r="513" spans="1:65" s="13" customFormat="1" ht="11.25">
      <c r="B513" s="165"/>
      <c r="D513" s="158" t="s">
        <v>248</v>
      </c>
      <c r="E513" s="166" t="s">
        <v>3</v>
      </c>
      <c r="F513" s="167" t="s">
        <v>262</v>
      </c>
      <c r="H513" s="166" t="s">
        <v>3</v>
      </c>
      <c r="I513" s="168"/>
      <c r="L513" s="165"/>
      <c r="M513" s="169"/>
      <c r="N513" s="170"/>
      <c r="O513" s="170"/>
      <c r="P513" s="170"/>
      <c r="Q513" s="170"/>
      <c r="R513" s="170"/>
      <c r="S513" s="170"/>
      <c r="T513" s="171"/>
      <c r="AT513" s="166" t="s">
        <v>248</v>
      </c>
      <c r="AU513" s="166" t="s">
        <v>78</v>
      </c>
      <c r="AV513" s="13" t="s">
        <v>76</v>
      </c>
      <c r="AW513" s="13" t="s">
        <v>32</v>
      </c>
      <c r="AX513" s="13" t="s">
        <v>69</v>
      </c>
      <c r="AY513" s="166" t="s">
        <v>238</v>
      </c>
    </row>
    <row r="514" spans="1:65" s="14" customFormat="1" ht="11.25">
      <c r="B514" s="172"/>
      <c r="D514" s="158" t="s">
        <v>248</v>
      </c>
      <c r="E514" s="173" t="s">
        <v>3</v>
      </c>
      <c r="F514" s="174" t="s">
        <v>588</v>
      </c>
      <c r="H514" s="175">
        <v>3.95</v>
      </c>
      <c r="I514" s="176"/>
      <c r="L514" s="172"/>
      <c r="M514" s="177"/>
      <c r="N514" s="178"/>
      <c r="O514" s="178"/>
      <c r="P514" s="178"/>
      <c r="Q514" s="178"/>
      <c r="R514" s="178"/>
      <c r="S514" s="178"/>
      <c r="T514" s="179"/>
      <c r="AT514" s="173" t="s">
        <v>248</v>
      </c>
      <c r="AU514" s="173" t="s">
        <v>78</v>
      </c>
      <c r="AV514" s="14" t="s">
        <v>78</v>
      </c>
      <c r="AW514" s="14" t="s">
        <v>32</v>
      </c>
      <c r="AX514" s="14" t="s">
        <v>69</v>
      </c>
      <c r="AY514" s="173" t="s">
        <v>238</v>
      </c>
    </row>
    <row r="515" spans="1:65" s="14" customFormat="1" ht="11.25">
      <c r="B515" s="172"/>
      <c r="D515" s="158" t="s">
        <v>248</v>
      </c>
      <c r="E515" s="173" t="s">
        <v>3</v>
      </c>
      <c r="F515" s="174" t="s">
        <v>589</v>
      </c>
      <c r="H515" s="175">
        <v>7.9</v>
      </c>
      <c r="I515" s="176"/>
      <c r="L515" s="172"/>
      <c r="M515" s="177"/>
      <c r="N515" s="178"/>
      <c r="O515" s="178"/>
      <c r="P515" s="178"/>
      <c r="Q515" s="178"/>
      <c r="R515" s="178"/>
      <c r="S515" s="178"/>
      <c r="T515" s="179"/>
      <c r="AT515" s="173" t="s">
        <v>248</v>
      </c>
      <c r="AU515" s="173" t="s">
        <v>78</v>
      </c>
      <c r="AV515" s="14" t="s">
        <v>78</v>
      </c>
      <c r="AW515" s="14" t="s">
        <v>32</v>
      </c>
      <c r="AX515" s="14" t="s">
        <v>69</v>
      </c>
      <c r="AY515" s="173" t="s">
        <v>238</v>
      </c>
    </row>
    <row r="516" spans="1:65" s="14" customFormat="1" ht="11.25">
      <c r="B516" s="172"/>
      <c r="D516" s="158" t="s">
        <v>248</v>
      </c>
      <c r="E516" s="173" t="s">
        <v>3</v>
      </c>
      <c r="F516" s="174" t="s">
        <v>590</v>
      </c>
      <c r="H516" s="175">
        <v>3.95</v>
      </c>
      <c r="I516" s="176"/>
      <c r="L516" s="172"/>
      <c r="M516" s="177"/>
      <c r="N516" s="178"/>
      <c r="O516" s="178"/>
      <c r="P516" s="178"/>
      <c r="Q516" s="178"/>
      <c r="R516" s="178"/>
      <c r="S516" s="178"/>
      <c r="T516" s="179"/>
      <c r="AT516" s="173" t="s">
        <v>248</v>
      </c>
      <c r="AU516" s="173" t="s">
        <v>78</v>
      </c>
      <c r="AV516" s="14" t="s">
        <v>78</v>
      </c>
      <c r="AW516" s="14" t="s">
        <v>32</v>
      </c>
      <c r="AX516" s="14" t="s">
        <v>69</v>
      </c>
      <c r="AY516" s="173" t="s">
        <v>238</v>
      </c>
    </row>
    <row r="517" spans="1:65" s="16" customFormat="1" ht="11.25">
      <c r="B517" s="188"/>
      <c r="D517" s="158" t="s">
        <v>248</v>
      </c>
      <c r="E517" s="189" t="s">
        <v>3</v>
      </c>
      <c r="F517" s="190" t="s">
        <v>264</v>
      </c>
      <c r="H517" s="191">
        <v>15.8</v>
      </c>
      <c r="I517" s="192"/>
      <c r="L517" s="188"/>
      <c r="M517" s="193"/>
      <c r="N517" s="194"/>
      <c r="O517" s="194"/>
      <c r="P517" s="194"/>
      <c r="Q517" s="194"/>
      <c r="R517" s="194"/>
      <c r="S517" s="194"/>
      <c r="T517" s="195"/>
      <c r="AT517" s="189" t="s">
        <v>248</v>
      </c>
      <c r="AU517" s="189" t="s">
        <v>78</v>
      </c>
      <c r="AV517" s="16" t="s">
        <v>109</v>
      </c>
      <c r="AW517" s="16" t="s">
        <v>32</v>
      </c>
      <c r="AX517" s="16" t="s">
        <v>69</v>
      </c>
      <c r="AY517" s="189" t="s">
        <v>238</v>
      </c>
    </row>
    <row r="518" spans="1:65" s="15" customFormat="1" ht="11.25">
      <c r="B518" s="180"/>
      <c r="D518" s="158" t="s">
        <v>248</v>
      </c>
      <c r="E518" s="181" t="s">
        <v>3</v>
      </c>
      <c r="F518" s="182" t="s">
        <v>253</v>
      </c>
      <c r="H518" s="183">
        <v>15.8</v>
      </c>
      <c r="I518" s="184"/>
      <c r="L518" s="180"/>
      <c r="M518" s="185"/>
      <c r="N518" s="186"/>
      <c r="O518" s="186"/>
      <c r="P518" s="186"/>
      <c r="Q518" s="186"/>
      <c r="R518" s="186"/>
      <c r="S518" s="186"/>
      <c r="T518" s="187"/>
      <c r="AT518" s="181" t="s">
        <v>248</v>
      </c>
      <c r="AU518" s="181" t="s">
        <v>78</v>
      </c>
      <c r="AV518" s="15" t="s">
        <v>244</v>
      </c>
      <c r="AW518" s="15" t="s">
        <v>32</v>
      </c>
      <c r="AX518" s="15" t="s">
        <v>76</v>
      </c>
      <c r="AY518" s="181" t="s">
        <v>238</v>
      </c>
    </row>
    <row r="519" spans="1:65" s="2" customFormat="1" ht="24.2" customHeight="1">
      <c r="A519" s="33"/>
      <c r="B519" s="144"/>
      <c r="C519" s="145" t="s">
        <v>591</v>
      </c>
      <c r="D519" s="145" t="s">
        <v>240</v>
      </c>
      <c r="E519" s="146" t="s">
        <v>592</v>
      </c>
      <c r="F519" s="147" t="s">
        <v>593</v>
      </c>
      <c r="G519" s="148" t="s">
        <v>107</v>
      </c>
      <c r="H519" s="149">
        <v>11.755000000000001</v>
      </c>
      <c r="I519" s="150"/>
      <c r="J519" s="151">
        <f>ROUND(I519*H519,2)</f>
        <v>0</v>
      </c>
      <c r="K519" s="147" t="s">
        <v>243</v>
      </c>
      <c r="L519" s="34"/>
      <c r="M519" s="152" t="s">
        <v>3</v>
      </c>
      <c r="N519" s="153" t="s">
        <v>40</v>
      </c>
      <c r="O519" s="54"/>
      <c r="P519" s="154">
        <f>O519*H519</f>
        <v>0</v>
      </c>
      <c r="Q519" s="154">
        <v>4.5199999999999997E-3</v>
      </c>
      <c r="R519" s="154">
        <f>Q519*H519</f>
        <v>5.3132600000000002E-2</v>
      </c>
      <c r="S519" s="154">
        <v>1.0000000000000001E-5</v>
      </c>
      <c r="T519" s="155">
        <f>S519*H519</f>
        <v>1.1755000000000001E-4</v>
      </c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R519" s="156" t="s">
        <v>244</v>
      </c>
      <c r="AT519" s="156" t="s">
        <v>240</v>
      </c>
      <c r="AU519" s="156" t="s">
        <v>78</v>
      </c>
      <c r="AY519" s="18" t="s">
        <v>238</v>
      </c>
      <c r="BE519" s="157">
        <f>IF(N519="základní",J519,0)</f>
        <v>0</v>
      </c>
      <c r="BF519" s="157">
        <f>IF(N519="snížená",J519,0)</f>
        <v>0</v>
      </c>
      <c r="BG519" s="157">
        <f>IF(N519="zákl. přenesená",J519,0)</f>
        <v>0</v>
      </c>
      <c r="BH519" s="157">
        <f>IF(N519="sníž. přenesená",J519,0)</f>
        <v>0</v>
      </c>
      <c r="BI519" s="157">
        <f>IF(N519="nulová",J519,0)</f>
        <v>0</v>
      </c>
      <c r="BJ519" s="18" t="s">
        <v>76</v>
      </c>
      <c r="BK519" s="157">
        <f>ROUND(I519*H519,2)</f>
        <v>0</v>
      </c>
      <c r="BL519" s="18" t="s">
        <v>244</v>
      </c>
      <c r="BM519" s="156" t="s">
        <v>594</v>
      </c>
    </row>
    <row r="520" spans="1:65" s="2" customFormat="1" ht="19.5">
      <c r="A520" s="33"/>
      <c r="B520" s="34"/>
      <c r="C520" s="33"/>
      <c r="D520" s="158" t="s">
        <v>245</v>
      </c>
      <c r="E520" s="33"/>
      <c r="F520" s="159" t="s">
        <v>593</v>
      </c>
      <c r="G520" s="33"/>
      <c r="H520" s="33"/>
      <c r="I520" s="160"/>
      <c r="J520" s="33"/>
      <c r="K520" s="33"/>
      <c r="L520" s="34"/>
      <c r="M520" s="161"/>
      <c r="N520" s="162"/>
      <c r="O520" s="54"/>
      <c r="P520" s="54"/>
      <c r="Q520" s="54"/>
      <c r="R520" s="54"/>
      <c r="S520" s="54"/>
      <c r="T520" s="55"/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T520" s="18" t="s">
        <v>245</v>
      </c>
      <c r="AU520" s="18" t="s">
        <v>78</v>
      </c>
    </row>
    <row r="521" spans="1:65" s="2" customFormat="1" ht="11.25">
      <c r="A521" s="33"/>
      <c r="B521" s="34"/>
      <c r="C521" s="33"/>
      <c r="D521" s="163" t="s">
        <v>246</v>
      </c>
      <c r="E521" s="33"/>
      <c r="F521" s="164" t="s">
        <v>595</v>
      </c>
      <c r="G521" s="33"/>
      <c r="H521" s="33"/>
      <c r="I521" s="160"/>
      <c r="J521" s="33"/>
      <c r="K521" s="33"/>
      <c r="L521" s="34"/>
      <c r="M521" s="161"/>
      <c r="N521" s="162"/>
      <c r="O521" s="54"/>
      <c r="P521" s="54"/>
      <c r="Q521" s="54"/>
      <c r="R521" s="54"/>
      <c r="S521" s="54"/>
      <c r="T521" s="55"/>
      <c r="U521" s="33"/>
      <c r="V521" s="33"/>
      <c r="W521" s="33"/>
      <c r="X521" s="33"/>
      <c r="Y521" s="33"/>
      <c r="Z521" s="33"/>
      <c r="AA521" s="33"/>
      <c r="AB521" s="33"/>
      <c r="AC521" s="33"/>
      <c r="AD521" s="33"/>
      <c r="AE521" s="33"/>
      <c r="AT521" s="18" t="s">
        <v>246</v>
      </c>
      <c r="AU521" s="18" t="s">
        <v>78</v>
      </c>
    </row>
    <row r="522" spans="1:65" s="13" customFormat="1" ht="11.25">
      <c r="B522" s="165"/>
      <c r="D522" s="158" t="s">
        <v>248</v>
      </c>
      <c r="E522" s="166" t="s">
        <v>3</v>
      </c>
      <c r="F522" s="167" t="s">
        <v>262</v>
      </c>
      <c r="H522" s="166" t="s">
        <v>3</v>
      </c>
      <c r="I522" s="168"/>
      <c r="L522" s="165"/>
      <c r="M522" s="169"/>
      <c r="N522" s="170"/>
      <c r="O522" s="170"/>
      <c r="P522" s="170"/>
      <c r="Q522" s="170"/>
      <c r="R522" s="170"/>
      <c r="S522" s="170"/>
      <c r="T522" s="171"/>
      <c r="AT522" s="166" t="s">
        <v>248</v>
      </c>
      <c r="AU522" s="166" t="s">
        <v>78</v>
      </c>
      <c r="AV522" s="13" t="s">
        <v>76</v>
      </c>
      <c r="AW522" s="13" t="s">
        <v>32</v>
      </c>
      <c r="AX522" s="13" t="s">
        <v>69</v>
      </c>
      <c r="AY522" s="166" t="s">
        <v>238</v>
      </c>
    </row>
    <row r="523" spans="1:65" s="14" customFormat="1" ht="11.25">
      <c r="B523" s="172"/>
      <c r="D523" s="158" t="s">
        <v>248</v>
      </c>
      <c r="E523" s="173" t="s">
        <v>3</v>
      </c>
      <c r="F523" s="174" t="s">
        <v>596</v>
      </c>
      <c r="H523" s="175">
        <v>5.3550000000000004</v>
      </c>
      <c r="I523" s="176"/>
      <c r="L523" s="172"/>
      <c r="M523" s="177"/>
      <c r="N523" s="178"/>
      <c r="O523" s="178"/>
      <c r="P523" s="178"/>
      <c r="Q523" s="178"/>
      <c r="R523" s="178"/>
      <c r="S523" s="178"/>
      <c r="T523" s="179"/>
      <c r="AT523" s="173" t="s">
        <v>248</v>
      </c>
      <c r="AU523" s="173" t="s">
        <v>78</v>
      </c>
      <c r="AV523" s="14" t="s">
        <v>78</v>
      </c>
      <c r="AW523" s="14" t="s">
        <v>32</v>
      </c>
      <c r="AX523" s="14" t="s">
        <v>69</v>
      </c>
      <c r="AY523" s="173" t="s">
        <v>238</v>
      </c>
    </row>
    <row r="524" spans="1:65" s="14" customFormat="1" ht="11.25">
      <c r="B524" s="172"/>
      <c r="D524" s="158" t="s">
        <v>248</v>
      </c>
      <c r="E524" s="173" t="s">
        <v>3</v>
      </c>
      <c r="F524" s="174" t="s">
        <v>597</v>
      </c>
      <c r="H524" s="175">
        <v>3.75</v>
      </c>
      <c r="I524" s="176"/>
      <c r="L524" s="172"/>
      <c r="M524" s="177"/>
      <c r="N524" s="178"/>
      <c r="O524" s="178"/>
      <c r="P524" s="178"/>
      <c r="Q524" s="178"/>
      <c r="R524" s="178"/>
      <c r="S524" s="178"/>
      <c r="T524" s="179"/>
      <c r="AT524" s="173" t="s">
        <v>248</v>
      </c>
      <c r="AU524" s="173" t="s">
        <v>78</v>
      </c>
      <c r="AV524" s="14" t="s">
        <v>78</v>
      </c>
      <c r="AW524" s="14" t="s">
        <v>32</v>
      </c>
      <c r="AX524" s="14" t="s">
        <v>69</v>
      </c>
      <c r="AY524" s="173" t="s">
        <v>238</v>
      </c>
    </row>
    <row r="525" spans="1:65" s="14" customFormat="1" ht="11.25">
      <c r="B525" s="172"/>
      <c r="D525" s="158" t="s">
        <v>248</v>
      </c>
      <c r="E525" s="173" t="s">
        <v>3</v>
      </c>
      <c r="F525" s="174" t="s">
        <v>598</v>
      </c>
      <c r="H525" s="175">
        <v>6.35</v>
      </c>
      <c r="I525" s="176"/>
      <c r="L525" s="172"/>
      <c r="M525" s="177"/>
      <c r="N525" s="178"/>
      <c r="O525" s="178"/>
      <c r="P525" s="178"/>
      <c r="Q525" s="178"/>
      <c r="R525" s="178"/>
      <c r="S525" s="178"/>
      <c r="T525" s="179"/>
      <c r="AT525" s="173" t="s">
        <v>248</v>
      </c>
      <c r="AU525" s="173" t="s">
        <v>78</v>
      </c>
      <c r="AV525" s="14" t="s">
        <v>78</v>
      </c>
      <c r="AW525" s="14" t="s">
        <v>32</v>
      </c>
      <c r="AX525" s="14" t="s">
        <v>69</v>
      </c>
      <c r="AY525" s="173" t="s">
        <v>238</v>
      </c>
    </row>
    <row r="526" spans="1:65" s="14" customFormat="1" ht="11.25">
      <c r="B526" s="172"/>
      <c r="D526" s="158" t="s">
        <v>248</v>
      </c>
      <c r="E526" s="173" t="s">
        <v>3</v>
      </c>
      <c r="F526" s="174" t="s">
        <v>599</v>
      </c>
      <c r="H526" s="175">
        <v>-3.7</v>
      </c>
      <c r="I526" s="176"/>
      <c r="L526" s="172"/>
      <c r="M526" s="177"/>
      <c r="N526" s="178"/>
      <c r="O526" s="178"/>
      <c r="P526" s="178"/>
      <c r="Q526" s="178"/>
      <c r="R526" s="178"/>
      <c r="S526" s="178"/>
      <c r="T526" s="179"/>
      <c r="AT526" s="173" t="s">
        <v>248</v>
      </c>
      <c r="AU526" s="173" t="s">
        <v>78</v>
      </c>
      <c r="AV526" s="14" t="s">
        <v>78</v>
      </c>
      <c r="AW526" s="14" t="s">
        <v>32</v>
      </c>
      <c r="AX526" s="14" t="s">
        <v>69</v>
      </c>
      <c r="AY526" s="173" t="s">
        <v>238</v>
      </c>
    </row>
    <row r="527" spans="1:65" s="16" customFormat="1" ht="11.25">
      <c r="B527" s="188"/>
      <c r="D527" s="158" t="s">
        <v>248</v>
      </c>
      <c r="E527" s="189" t="s">
        <v>3</v>
      </c>
      <c r="F527" s="190" t="s">
        <v>264</v>
      </c>
      <c r="H527" s="191">
        <v>11.755000000000001</v>
      </c>
      <c r="I527" s="192"/>
      <c r="L527" s="188"/>
      <c r="M527" s="193"/>
      <c r="N527" s="194"/>
      <c r="O527" s="194"/>
      <c r="P527" s="194"/>
      <c r="Q527" s="194"/>
      <c r="R527" s="194"/>
      <c r="S527" s="194"/>
      <c r="T527" s="195"/>
      <c r="AT527" s="189" t="s">
        <v>248</v>
      </c>
      <c r="AU527" s="189" t="s">
        <v>78</v>
      </c>
      <c r="AV527" s="16" t="s">
        <v>109</v>
      </c>
      <c r="AW527" s="16" t="s">
        <v>32</v>
      </c>
      <c r="AX527" s="16" t="s">
        <v>69</v>
      </c>
      <c r="AY527" s="189" t="s">
        <v>238</v>
      </c>
    </row>
    <row r="528" spans="1:65" s="15" customFormat="1" ht="11.25">
      <c r="B528" s="180"/>
      <c r="D528" s="158" t="s">
        <v>248</v>
      </c>
      <c r="E528" s="181" t="s">
        <v>3</v>
      </c>
      <c r="F528" s="182" t="s">
        <v>253</v>
      </c>
      <c r="H528" s="183">
        <v>11.755000000000001</v>
      </c>
      <c r="I528" s="184"/>
      <c r="L528" s="180"/>
      <c r="M528" s="185"/>
      <c r="N528" s="186"/>
      <c r="O528" s="186"/>
      <c r="P528" s="186"/>
      <c r="Q528" s="186"/>
      <c r="R528" s="186"/>
      <c r="S528" s="186"/>
      <c r="T528" s="187"/>
      <c r="AT528" s="181" t="s">
        <v>248</v>
      </c>
      <c r="AU528" s="181" t="s">
        <v>78</v>
      </c>
      <c r="AV528" s="15" t="s">
        <v>244</v>
      </c>
      <c r="AW528" s="15" t="s">
        <v>32</v>
      </c>
      <c r="AX528" s="15" t="s">
        <v>76</v>
      </c>
      <c r="AY528" s="181" t="s">
        <v>238</v>
      </c>
    </row>
    <row r="529" spans="1:65" s="2" customFormat="1" ht="24.2" customHeight="1">
      <c r="A529" s="33"/>
      <c r="B529" s="144"/>
      <c r="C529" s="145" t="s">
        <v>432</v>
      </c>
      <c r="D529" s="145" t="s">
        <v>240</v>
      </c>
      <c r="E529" s="146" t="s">
        <v>600</v>
      </c>
      <c r="F529" s="147" t="s">
        <v>601</v>
      </c>
      <c r="G529" s="148" t="s">
        <v>107</v>
      </c>
      <c r="H529" s="149">
        <v>29.745999999999999</v>
      </c>
      <c r="I529" s="150"/>
      <c r="J529" s="151">
        <f>ROUND(I529*H529,2)</f>
        <v>0</v>
      </c>
      <c r="K529" s="147" t="s">
        <v>243</v>
      </c>
      <c r="L529" s="34"/>
      <c r="M529" s="152" t="s">
        <v>3</v>
      </c>
      <c r="N529" s="153" t="s">
        <v>40</v>
      </c>
      <c r="O529" s="54"/>
      <c r="P529" s="154">
        <f>O529*H529</f>
        <v>0</v>
      </c>
      <c r="Q529" s="154">
        <v>6.7799999999999996E-3</v>
      </c>
      <c r="R529" s="154">
        <f>Q529*H529</f>
        <v>0.20167787999999998</v>
      </c>
      <c r="S529" s="154">
        <v>1.0000000000000001E-5</v>
      </c>
      <c r="T529" s="155">
        <f>S529*H529</f>
        <v>2.9745999999999999E-4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56" t="s">
        <v>244</v>
      </c>
      <c r="AT529" s="156" t="s">
        <v>240</v>
      </c>
      <c r="AU529" s="156" t="s">
        <v>78</v>
      </c>
      <c r="AY529" s="18" t="s">
        <v>238</v>
      </c>
      <c r="BE529" s="157">
        <f>IF(N529="základní",J529,0)</f>
        <v>0</v>
      </c>
      <c r="BF529" s="157">
        <f>IF(N529="snížená",J529,0)</f>
        <v>0</v>
      </c>
      <c r="BG529" s="157">
        <f>IF(N529="zákl. přenesená",J529,0)</f>
        <v>0</v>
      </c>
      <c r="BH529" s="157">
        <f>IF(N529="sníž. přenesená",J529,0)</f>
        <v>0</v>
      </c>
      <c r="BI529" s="157">
        <f>IF(N529="nulová",J529,0)</f>
        <v>0</v>
      </c>
      <c r="BJ529" s="18" t="s">
        <v>76</v>
      </c>
      <c r="BK529" s="157">
        <f>ROUND(I529*H529,2)</f>
        <v>0</v>
      </c>
      <c r="BL529" s="18" t="s">
        <v>244</v>
      </c>
      <c r="BM529" s="156" t="s">
        <v>602</v>
      </c>
    </row>
    <row r="530" spans="1:65" s="2" customFormat="1" ht="19.5">
      <c r="A530" s="33"/>
      <c r="B530" s="34"/>
      <c r="C530" s="33"/>
      <c r="D530" s="158" t="s">
        <v>245</v>
      </c>
      <c r="E530" s="33"/>
      <c r="F530" s="159" t="s">
        <v>601</v>
      </c>
      <c r="G530" s="33"/>
      <c r="H530" s="33"/>
      <c r="I530" s="160"/>
      <c r="J530" s="33"/>
      <c r="K530" s="33"/>
      <c r="L530" s="34"/>
      <c r="M530" s="161"/>
      <c r="N530" s="162"/>
      <c r="O530" s="54"/>
      <c r="P530" s="54"/>
      <c r="Q530" s="54"/>
      <c r="R530" s="54"/>
      <c r="S530" s="54"/>
      <c r="T530" s="55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T530" s="18" t="s">
        <v>245</v>
      </c>
      <c r="AU530" s="18" t="s">
        <v>78</v>
      </c>
    </row>
    <row r="531" spans="1:65" s="2" customFormat="1" ht="11.25">
      <c r="A531" s="33"/>
      <c r="B531" s="34"/>
      <c r="C531" s="33"/>
      <c r="D531" s="163" t="s">
        <v>246</v>
      </c>
      <c r="E531" s="33"/>
      <c r="F531" s="164" t="s">
        <v>603</v>
      </c>
      <c r="G531" s="33"/>
      <c r="H531" s="33"/>
      <c r="I531" s="160"/>
      <c r="J531" s="33"/>
      <c r="K531" s="33"/>
      <c r="L531" s="34"/>
      <c r="M531" s="161"/>
      <c r="N531" s="162"/>
      <c r="O531" s="54"/>
      <c r="P531" s="54"/>
      <c r="Q531" s="54"/>
      <c r="R531" s="54"/>
      <c r="S531" s="54"/>
      <c r="T531" s="55"/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33"/>
      <c r="AT531" s="18" t="s">
        <v>246</v>
      </c>
      <c r="AU531" s="18" t="s">
        <v>78</v>
      </c>
    </row>
    <row r="532" spans="1:65" s="13" customFormat="1" ht="11.25">
      <c r="B532" s="165"/>
      <c r="D532" s="158" t="s">
        <v>248</v>
      </c>
      <c r="E532" s="166" t="s">
        <v>3</v>
      </c>
      <c r="F532" s="167" t="s">
        <v>604</v>
      </c>
      <c r="H532" s="166" t="s">
        <v>3</v>
      </c>
      <c r="I532" s="168"/>
      <c r="L532" s="165"/>
      <c r="M532" s="169"/>
      <c r="N532" s="170"/>
      <c r="O532" s="170"/>
      <c r="P532" s="170"/>
      <c r="Q532" s="170"/>
      <c r="R532" s="170"/>
      <c r="S532" s="170"/>
      <c r="T532" s="171"/>
      <c r="AT532" s="166" t="s">
        <v>248</v>
      </c>
      <c r="AU532" s="166" t="s">
        <v>78</v>
      </c>
      <c r="AV532" s="13" t="s">
        <v>76</v>
      </c>
      <c r="AW532" s="13" t="s">
        <v>32</v>
      </c>
      <c r="AX532" s="13" t="s">
        <v>69</v>
      </c>
      <c r="AY532" s="166" t="s">
        <v>238</v>
      </c>
    </row>
    <row r="533" spans="1:65" s="14" customFormat="1" ht="11.25">
      <c r="B533" s="172"/>
      <c r="D533" s="158" t="s">
        <v>248</v>
      </c>
      <c r="E533" s="173" t="s">
        <v>3</v>
      </c>
      <c r="F533" s="174" t="s">
        <v>605</v>
      </c>
      <c r="H533" s="175">
        <v>12.295</v>
      </c>
      <c r="I533" s="176"/>
      <c r="L533" s="172"/>
      <c r="M533" s="177"/>
      <c r="N533" s="178"/>
      <c r="O533" s="178"/>
      <c r="P533" s="178"/>
      <c r="Q533" s="178"/>
      <c r="R533" s="178"/>
      <c r="S533" s="178"/>
      <c r="T533" s="179"/>
      <c r="AT533" s="173" t="s">
        <v>248</v>
      </c>
      <c r="AU533" s="173" t="s">
        <v>78</v>
      </c>
      <c r="AV533" s="14" t="s">
        <v>78</v>
      </c>
      <c r="AW533" s="14" t="s">
        <v>32</v>
      </c>
      <c r="AX533" s="14" t="s">
        <v>69</v>
      </c>
      <c r="AY533" s="173" t="s">
        <v>238</v>
      </c>
    </row>
    <row r="534" spans="1:65" s="14" customFormat="1" ht="11.25">
      <c r="B534" s="172"/>
      <c r="D534" s="158" t="s">
        <v>248</v>
      </c>
      <c r="E534" s="173" t="s">
        <v>3</v>
      </c>
      <c r="F534" s="174" t="s">
        <v>597</v>
      </c>
      <c r="H534" s="175">
        <v>3.75</v>
      </c>
      <c r="I534" s="176"/>
      <c r="L534" s="172"/>
      <c r="M534" s="177"/>
      <c r="N534" s="178"/>
      <c r="O534" s="178"/>
      <c r="P534" s="178"/>
      <c r="Q534" s="178"/>
      <c r="R534" s="178"/>
      <c r="S534" s="178"/>
      <c r="T534" s="179"/>
      <c r="AT534" s="173" t="s">
        <v>248</v>
      </c>
      <c r="AU534" s="173" t="s">
        <v>78</v>
      </c>
      <c r="AV534" s="14" t="s">
        <v>78</v>
      </c>
      <c r="AW534" s="14" t="s">
        <v>32</v>
      </c>
      <c r="AX534" s="14" t="s">
        <v>69</v>
      </c>
      <c r="AY534" s="173" t="s">
        <v>238</v>
      </c>
    </row>
    <row r="535" spans="1:65" s="14" customFormat="1" ht="11.25">
      <c r="B535" s="172"/>
      <c r="D535" s="158" t="s">
        <v>248</v>
      </c>
      <c r="E535" s="173" t="s">
        <v>3</v>
      </c>
      <c r="F535" s="174" t="s">
        <v>606</v>
      </c>
      <c r="H535" s="175">
        <v>13.701000000000001</v>
      </c>
      <c r="I535" s="176"/>
      <c r="L535" s="172"/>
      <c r="M535" s="177"/>
      <c r="N535" s="178"/>
      <c r="O535" s="178"/>
      <c r="P535" s="178"/>
      <c r="Q535" s="178"/>
      <c r="R535" s="178"/>
      <c r="S535" s="178"/>
      <c r="T535" s="179"/>
      <c r="AT535" s="173" t="s">
        <v>248</v>
      </c>
      <c r="AU535" s="173" t="s">
        <v>78</v>
      </c>
      <c r="AV535" s="14" t="s">
        <v>78</v>
      </c>
      <c r="AW535" s="14" t="s">
        <v>32</v>
      </c>
      <c r="AX535" s="14" t="s">
        <v>69</v>
      </c>
      <c r="AY535" s="173" t="s">
        <v>238</v>
      </c>
    </row>
    <row r="536" spans="1:65" s="16" customFormat="1" ht="11.25">
      <c r="B536" s="188"/>
      <c r="D536" s="158" t="s">
        <v>248</v>
      </c>
      <c r="E536" s="189" t="s">
        <v>3</v>
      </c>
      <c r="F536" s="190" t="s">
        <v>264</v>
      </c>
      <c r="H536" s="191">
        <v>29.745999999999999</v>
      </c>
      <c r="I536" s="192"/>
      <c r="L536" s="188"/>
      <c r="M536" s="193"/>
      <c r="N536" s="194"/>
      <c r="O536" s="194"/>
      <c r="P536" s="194"/>
      <c r="Q536" s="194"/>
      <c r="R536" s="194"/>
      <c r="S536" s="194"/>
      <c r="T536" s="195"/>
      <c r="AT536" s="189" t="s">
        <v>248</v>
      </c>
      <c r="AU536" s="189" t="s">
        <v>78</v>
      </c>
      <c r="AV536" s="16" t="s">
        <v>109</v>
      </c>
      <c r="AW536" s="16" t="s">
        <v>32</v>
      </c>
      <c r="AX536" s="16" t="s">
        <v>69</v>
      </c>
      <c r="AY536" s="189" t="s">
        <v>238</v>
      </c>
    </row>
    <row r="537" spans="1:65" s="15" customFormat="1" ht="11.25">
      <c r="B537" s="180"/>
      <c r="D537" s="158" t="s">
        <v>248</v>
      </c>
      <c r="E537" s="181" t="s">
        <v>3</v>
      </c>
      <c r="F537" s="182" t="s">
        <v>253</v>
      </c>
      <c r="H537" s="183">
        <v>29.745999999999999</v>
      </c>
      <c r="I537" s="184"/>
      <c r="L537" s="180"/>
      <c r="M537" s="185"/>
      <c r="N537" s="186"/>
      <c r="O537" s="186"/>
      <c r="P537" s="186"/>
      <c r="Q537" s="186"/>
      <c r="R537" s="186"/>
      <c r="S537" s="186"/>
      <c r="T537" s="187"/>
      <c r="AT537" s="181" t="s">
        <v>248</v>
      </c>
      <c r="AU537" s="181" t="s">
        <v>78</v>
      </c>
      <c r="AV537" s="15" t="s">
        <v>244</v>
      </c>
      <c r="AW537" s="15" t="s">
        <v>32</v>
      </c>
      <c r="AX537" s="15" t="s">
        <v>76</v>
      </c>
      <c r="AY537" s="181" t="s">
        <v>238</v>
      </c>
    </row>
    <row r="538" spans="1:65" s="2" customFormat="1" ht="33" customHeight="1">
      <c r="A538" s="33"/>
      <c r="B538" s="144"/>
      <c r="C538" s="145" t="s">
        <v>607</v>
      </c>
      <c r="D538" s="145" t="s">
        <v>240</v>
      </c>
      <c r="E538" s="146" t="s">
        <v>608</v>
      </c>
      <c r="F538" s="147" t="s">
        <v>609</v>
      </c>
      <c r="G538" s="148" t="s">
        <v>112</v>
      </c>
      <c r="H538" s="149">
        <v>1.454</v>
      </c>
      <c r="I538" s="150"/>
      <c r="J538" s="151">
        <f>ROUND(I538*H538,2)</f>
        <v>0</v>
      </c>
      <c r="K538" s="147" t="s">
        <v>243</v>
      </c>
      <c r="L538" s="34"/>
      <c r="M538" s="152" t="s">
        <v>3</v>
      </c>
      <c r="N538" s="153" t="s">
        <v>40</v>
      </c>
      <c r="O538" s="54"/>
      <c r="P538" s="154">
        <f>O538*H538</f>
        <v>0</v>
      </c>
      <c r="Q538" s="154">
        <v>6.1969999999999997E-2</v>
      </c>
      <c r="R538" s="154">
        <f>Q538*H538</f>
        <v>9.0104379999999998E-2</v>
      </c>
      <c r="S538" s="154">
        <v>0</v>
      </c>
      <c r="T538" s="155">
        <f>S538*H538</f>
        <v>0</v>
      </c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R538" s="156" t="s">
        <v>244</v>
      </c>
      <c r="AT538" s="156" t="s">
        <v>240</v>
      </c>
      <c r="AU538" s="156" t="s">
        <v>78</v>
      </c>
      <c r="AY538" s="18" t="s">
        <v>238</v>
      </c>
      <c r="BE538" s="157">
        <f>IF(N538="základní",J538,0)</f>
        <v>0</v>
      </c>
      <c r="BF538" s="157">
        <f>IF(N538="snížená",J538,0)</f>
        <v>0</v>
      </c>
      <c r="BG538" s="157">
        <f>IF(N538="zákl. přenesená",J538,0)</f>
        <v>0</v>
      </c>
      <c r="BH538" s="157">
        <f>IF(N538="sníž. přenesená",J538,0)</f>
        <v>0</v>
      </c>
      <c r="BI538" s="157">
        <f>IF(N538="nulová",J538,0)</f>
        <v>0</v>
      </c>
      <c r="BJ538" s="18" t="s">
        <v>76</v>
      </c>
      <c r="BK538" s="157">
        <f>ROUND(I538*H538,2)</f>
        <v>0</v>
      </c>
      <c r="BL538" s="18" t="s">
        <v>244</v>
      </c>
      <c r="BM538" s="156" t="s">
        <v>610</v>
      </c>
    </row>
    <row r="539" spans="1:65" s="2" customFormat="1" ht="19.5">
      <c r="A539" s="33"/>
      <c r="B539" s="34"/>
      <c r="C539" s="33"/>
      <c r="D539" s="158" t="s">
        <v>245</v>
      </c>
      <c r="E539" s="33"/>
      <c r="F539" s="159" t="s">
        <v>609</v>
      </c>
      <c r="G539" s="33"/>
      <c r="H539" s="33"/>
      <c r="I539" s="160"/>
      <c r="J539" s="33"/>
      <c r="K539" s="33"/>
      <c r="L539" s="34"/>
      <c r="M539" s="161"/>
      <c r="N539" s="162"/>
      <c r="O539" s="54"/>
      <c r="P539" s="54"/>
      <c r="Q539" s="54"/>
      <c r="R539" s="54"/>
      <c r="S539" s="54"/>
      <c r="T539" s="55"/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T539" s="18" t="s">
        <v>245</v>
      </c>
      <c r="AU539" s="18" t="s">
        <v>78</v>
      </c>
    </row>
    <row r="540" spans="1:65" s="2" customFormat="1" ht="11.25">
      <c r="A540" s="33"/>
      <c r="B540" s="34"/>
      <c r="C540" s="33"/>
      <c r="D540" s="163" t="s">
        <v>246</v>
      </c>
      <c r="E540" s="33"/>
      <c r="F540" s="164" t="s">
        <v>611</v>
      </c>
      <c r="G540" s="33"/>
      <c r="H540" s="33"/>
      <c r="I540" s="160"/>
      <c r="J540" s="33"/>
      <c r="K540" s="33"/>
      <c r="L540" s="34"/>
      <c r="M540" s="161"/>
      <c r="N540" s="162"/>
      <c r="O540" s="54"/>
      <c r="P540" s="54"/>
      <c r="Q540" s="54"/>
      <c r="R540" s="54"/>
      <c r="S540" s="54"/>
      <c r="T540" s="55"/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T540" s="18" t="s">
        <v>246</v>
      </c>
      <c r="AU540" s="18" t="s">
        <v>78</v>
      </c>
    </row>
    <row r="541" spans="1:65" s="13" customFormat="1" ht="11.25">
      <c r="B541" s="165"/>
      <c r="D541" s="158" t="s">
        <v>248</v>
      </c>
      <c r="E541" s="166" t="s">
        <v>3</v>
      </c>
      <c r="F541" s="167" t="s">
        <v>612</v>
      </c>
      <c r="H541" s="166" t="s">
        <v>3</v>
      </c>
      <c r="I541" s="168"/>
      <c r="L541" s="165"/>
      <c r="M541" s="169"/>
      <c r="N541" s="170"/>
      <c r="O541" s="170"/>
      <c r="P541" s="170"/>
      <c r="Q541" s="170"/>
      <c r="R541" s="170"/>
      <c r="S541" s="170"/>
      <c r="T541" s="171"/>
      <c r="AT541" s="166" t="s">
        <v>248</v>
      </c>
      <c r="AU541" s="166" t="s">
        <v>78</v>
      </c>
      <c r="AV541" s="13" t="s">
        <v>76</v>
      </c>
      <c r="AW541" s="13" t="s">
        <v>32</v>
      </c>
      <c r="AX541" s="13" t="s">
        <v>69</v>
      </c>
      <c r="AY541" s="166" t="s">
        <v>238</v>
      </c>
    </row>
    <row r="542" spans="1:65" s="14" customFormat="1" ht="11.25">
      <c r="B542" s="172"/>
      <c r="D542" s="158" t="s">
        <v>248</v>
      </c>
      <c r="E542" s="173" t="s">
        <v>3</v>
      </c>
      <c r="F542" s="174" t="s">
        <v>613</v>
      </c>
      <c r="H542" s="175">
        <v>2.8325</v>
      </c>
      <c r="I542" s="176"/>
      <c r="L542" s="172"/>
      <c r="M542" s="177"/>
      <c r="N542" s="178"/>
      <c r="O542" s="178"/>
      <c r="P542" s="178"/>
      <c r="Q542" s="178"/>
      <c r="R542" s="178"/>
      <c r="S542" s="178"/>
      <c r="T542" s="179"/>
      <c r="AT542" s="173" t="s">
        <v>248</v>
      </c>
      <c r="AU542" s="173" t="s">
        <v>78</v>
      </c>
      <c r="AV542" s="14" t="s">
        <v>78</v>
      </c>
      <c r="AW542" s="14" t="s">
        <v>32</v>
      </c>
      <c r="AX542" s="14" t="s">
        <v>69</v>
      </c>
      <c r="AY542" s="173" t="s">
        <v>238</v>
      </c>
    </row>
    <row r="543" spans="1:65" s="13" customFormat="1" ht="11.25">
      <c r="B543" s="165"/>
      <c r="D543" s="158" t="s">
        <v>248</v>
      </c>
      <c r="E543" s="166" t="s">
        <v>3</v>
      </c>
      <c r="F543" s="167" t="s">
        <v>614</v>
      </c>
      <c r="H543" s="166" t="s">
        <v>3</v>
      </c>
      <c r="I543" s="168"/>
      <c r="L543" s="165"/>
      <c r="M543" s="169"/>
      <c r="N543" s="170"/>
      <c r="O543" s="170"/>
      <c r="P543" s="170"/>
      <c r="Q543" s="170"/>
      <c r="R543" s="170"/>
      <c r="S543" s="170"/>
      <c r="T543" s="171"/>
      <c r="AT543" s="166" t="s">
        <v>248</v>
      </c>
      <c r="AU543" s="166" t="s">
        <v>78</v>
      </c>
      <c r="AV543" s="13" t="s">
        <v>76</v>
      </c>
      <c r="AW543" s="13" t="s">
        <v>32</v>
      </c>
      <c r="AX543" s="13" t="s">
        <v>69</v>
      </c>
      <c r="AY543" s="166" t="s">
        <v>238</v>
      </c>
    </row>
    <row r="544" spans="1:65" s="14" customFormat="1" ht="11.25">
      <c r="B544" s="172"/>
      <c r="D544" s="158" t="s">
        <v>248</v>
      </c>
      <c r="E544" s="173" t="s">
        <v>3</v>
      </c>
      <c r="F544" s="174" t="s">
        <v>615</v>
      </c>
      <c r="H544" s="175">
        <v>-1.379</v>
      </c>
      <c r="I544" s="176"/>
      <c r="L544" s="172"/>
      <c r="M544" s="177"/>
      <c r="N544" s="178"/>
      <c r="O544" s="178"/>
      <c r="P544" s="178"/>
      <c r="Q544" s="178"/>
      <c r="R544" s="178"/>
      <c r="S544" s="178"/>
      <c r="T544" s="179"/>
      <c r="AT544" s="173" t="s">
        <v>248</v>
      </c>
      <c r="AU544" s="173" t="s">
        <v>78</v>
      </c>
      <c r="AV544" s="14" t="s">
        <v>78</v>
      </c>
      <c r="AW544" s="14" t="s">
        <v>32</v>
      </c>
      <c r="AX544" s="14" t="s">
        <v>69</v>
      </c>
      <c r="AY544" s="173" t="s">
        <v>238</v>
      </c>
    </row>
    <row r="545" spans="1:65" s="16" customFormat="1" ht="11.25">
      <c r="B545" s="188"/>
      <c r="D545" s="158" t="s">
        <v>248</v>
      </c>
      <c r="E545" s="189" t="s">
        <v>3</v>
      </c>
      <c r="F545" s="190" t="s">
        <v>550</v>
      </c>
      <c r="H545" s="191">
        <v>1.4535</v>
      </c>
      <c r="I545" s="192"/>
      <c r="L545" s="188"/>
      <c r="M545" s="193"/>
      <c r="N545" s="194"/>
      <c r="O545" s="194"/>
      <c r="P545" s="194"/>
      <c r="Q545" s="194"/>
      <c r="R545" s="194"/>
      <c r="S545" s="194"/>
      <c r="T545" s="195"/>
      <c r="AT545" s="189" t="s">
        <v>248</v>
      </c>
      <c r="AU545" s="189" t="s">
        <v>78</v>
      </c>
      <c r="AV545" s="16" t="s">
        <v>109</v>
      </c>
      <c r="AW545" s="16" t="s">
        <v>32</v>
      </c>
      <c r="AX545" s="16" t="s">
        <v>69</v>
      </c>
      <c r="AY545" s="189" t="s">
        <v>238</v>
      </c>
    </row>
    <row r="546" spans="1:65" s="15" customFormat="1" ht="11.25">
      <c r="B546" s="180"/>
      <c r="D546" s="158" t="s">
        <v>248</v>
      </c>
      <c r="E546" s="181" t="s">
        <v>3</v>
      </c>
      <c r="F546" s="182" t="s">
        <v>253</v>
      </c>
      <c r="H546" s="183">
        <v>1.4535</v>
      </c>
      <c r="I546" s="184"/>
      <c r="L546" s="180"/>
      <c r="M546" s="185"/>
      <c r="N546" s="186"/>
      <c r="O546" s="186"/>
      <c r="P546" s="186"/>
      <c r="Q546" s="186"/>
      <c r="R546" s="186"/>
      <c r="S546" s="186"/>
      <c r="T546" s="187"/>
      <c r="AT546" s="181" t="s">
        <v>248</v>
      </c>
      <c r="AU546" s="181" t="s">
        <v>78</v>
      </c>
      <c r="AV546" s="15" t="s">
        <v>244</v>
      </c>
      <c r="AW546" s="15" t="s">
        <v>32</v>
      </c>
      <c r="AX546" s="15" t="s">
        <v>76</v>
      </c>
      <c r="AY546" s="181" t="s">
        <v>238</v>
      </c>
    </row>
    <row r="547" spans="1:65" s="2" customFormat="1" ht="24.2" customHeight="1">
      <c r="A547" s="33"/>
      <c r="B547" s="144"/>
      <c r="C547" s="145" t="s">
        <v>439</v>
      </c>
      <c r="D547" s="145" t="s">
        <v>240</v>
      </c>
      <c r="E547" s="146" t="s">
        <v>616</v>
      </c>
      <c r="F547" s="147" t="s">
        <v>617</v>
      </c>
      <c r="G547" s="148" t="s">
        <v>112</v>
      </c>
      <c r="H547" s="149">
        <v>53.378</v>
      </c>
      <c r="I547" s="150"/>
      <c r="J547" s="151">
        <f>ROUND(I547*H547,2)</f>
        <v>0</v>
      </c>
      <c r="K547" s="147" t="s">
        <v>243</v>
      </c>
      <c r="L547" s="34"/>
      <c r="M547" s="152" t="s">
        <v>3</v>
      </c>
      <c r="N547" s="153" t="s">
        <v>40</v>
      </c>
      <c r="O547" s="54"/>
      <c r="P547" s="154">
        <f>O547*H547</f>
        <v>0</v>
      </c>
      <c r="Q547" s="154">
        <v>5.8970000000000002E-2</v>
      </c>
      <c r="R547" s="154">
        <f>Q547*H547</f>
        <v>3.1477006599999999</v>
      </c>
      <c r="S547" s="154">
        <v>0</v>
      </c>
      <c r="T547" s="155">
        <f>S547*H547</f>
        <v>0</v>
      </c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R547" s="156" t="s">
        <v>244</v>
      </c>
      <c r="AT547" s="156" t="s">
        <v>240</v>
      </c>
      <c r="AU547" s="156" t="s">
        <v>78</v>
      </c>
      <c r="AY547" s="18" t="s">
        <v>238</v>
      </c>
      <c r="BE547" s="157">
        <f>IF(N547="základní",J547,0)</f>
        <v>0</v>
      </c>
      <c r="BF547" s="157">
        <f>IF(N547="snížená",J547,0)</f>
        <v>0</v>
      </c>
      <c r="BG547" s="157">
        <f>IF(N547="zákl. přenesená",J547,0)</f>
        <v>0</v>
      </c>
      <c r="BH547" s="157">
        <f>IF(N547="sníž. přenesená",J547,0)</f>
        <v>0</v>
      </c>
      <c r="BI547" s="157">
        <f>IF(N547="nulová",J547,0)</f>
        <v>0</v>
      </c>
      <c r="BJ547" s="18" t="s">
        <v>76</v>
      </c>
      <c r="BK547" s="157">
        <f>ROUND(I547*H547,2)</f>
        <v>0</v>
      </c>
      <c r="BL547" s="18" t="s">
        <v>244</v>
      </c>
      <c r="BM547" s="156" t="s">
        <v>618</v>
      </c>
    </row>
    <row r="548" spans="1:65" s="2" customFormat="1" ht="19.5">
      <c r="A548" s="33"/>
      <c r="B548" s="34"/>
      <c r="C548" s="33"/>
      <c r="D548" s="158" t="s">
        <v>245</v>
      </c>
      <c r="E548" s="33"/>
      <c r="F548" s="159" t="s">
        <v>617</v>
      </c>
      <c r="G548" s="33"/>
      <c r="H548" s="33"/>
      <c r="I548" s="160"/>
      <c r="J548" s="33"/>
      <c r="K548" s="33"/>
      <c r="L548" s="34"/>
      <c r="M548" s="161"/>
      <c r="N548" s="162"/>
      <c r="O548" s="54"/>
      <c r="P548" s="54"/>
      <c r="Q548" s="54"/>
      <c r="R548" s="54"/>
      <c r="S548" s="54"/>
      <c r="T548" s="55"/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T548" s="18" t="s">
        <v>245</v>
      </c>
      <c r="AU548" s="18" t="s">
        <v>78</v>
      </c>
    </row>
    <row r="549" spans="1:65" s="2" customFormat="1" ht="11.25">
      <c r="A549" s="33"/>
      <c r="B549" s="34"/>
      <c r="C549" s="33"/>
      <c r="D549" s="163" t="s">
        <v>246</v>
      </c>
      <c r="E549" s="33"/>
      <c r="F549" s="164" t="s">
        <v>619</v>
      </c>
      <c r="G549" s="33"/>
      <c r="H549" s="33"/>
      <c r="I549" s="160"/>
      <c r="J549" s="33"/>
      <c r="K549" s="33"/>
      <c r="L549" s="34"/>
      <c r="M549" s="161"/>
      <c r="N549" s="162"/>
      <c r="O549" s="54"/>
      <c r="P549" s="54"/>
      <c r="Q549" s="54"/>
      <c r="R549" s="54"/>
      <c r="S549" s="54"/>
      <c r="T549" s="55"/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T549" s="18" t="s">
        <v>246</v>
      </c>
      <c r="AU549" s="18" t="s">
        <v>78</v>
      </c>
    </row>
    <row r="550" spans="1:65" s="13" customFormat="1" ht="11.25">
      <c r="B550" s="165"/>
      <c r="D550" s="158" t="s">
        <v>248</v>
      </c>
      <c r="E550" s="166" t="s">
        <v>3</v>
      </c>
      <c r="F550" s="167" t="s">
        <v>341</v>
      </c>
      <c r="H550" s="166" t="s">
        <v>3</v>
      </c>
      <c r="I550" s="168"/>
      <c r="L550" s="165"/>
      <c r="M550" s="169"/>
      <c r="N550" s="170"/>
      <c r="O550" s="170"/>
      <c r="P550" s="170"/>
      <c r="Q550" s="170"/>
      <c r="R550" s="170"/>
      <c r="S550" s="170"/>
      <c r="T550" s="171"/>
      <c r="AT550" s="166" t="s">
        <v>248</v>
      </c>
      <c r="AU550" s="166" t="s">
        <v>78</v>
      </c>
      <c r="AV550" s="13" t="s">
        <v>76</v>
      </c>
      <c r="AW550" s="13" t="s">
        <v>32</v>
      </c>
      <c r="AX550" s="13" t="s">
        <v>69</v>
      </c>
      <c r="AY550" s="166" t="s">
        <v>238</v>
      </c>
    </row>
    <row r="551" spans="1:65" s="14" customFormat="1" ht="11.25">
      <c r="B551" s="172"/>
      <c r="D551" s="158" t="s">
        <v>248</v>
      </c>
      <c r="E551" s="173" t="s">
        <v>3</v>
      </c>
      <c r="F551" s="174" t="s">
        <v>620</v>
      </c>
      <c r="H551" s="175">
        <v>6.8250000000000002</v>
      </c>
      <c r="I551" s="176"/>
      <c r="L551" s="172"/>
      <c r="M551" s="177"/>
      <c r="N551" s="178"/>
      <c r="O551" s="178"/>
      <c r="P551" s="178"/>
      <c r="Q551" s="178"/>
      <c r="R551" s="178"/>
      <c r="S551" s="178"/>
      <c r="T551" s="179"/>
      <c r="AT551" s="173" t="s">
        <v>248</v>
      </c>
      <c r="AU551" s="173" t="s">
        <v>78</v>
      </c>
      <c r="AV551" s="14" t="s">
        <v>78</v>
      </c>
      <c r="AW551" s="14" t="s">
        <v>32</v>
      </c>
      <c r="AX551" s="14" t="s">
        <v>69</v>
      </c>
      <c r="AY551" s="173" t="s">
        <v>238</v>
      </c>
    </row>
    <row r="552" spans="1:65" s="14" customFormat="1" ht="11.25">
      <c r="B552" s="172"/>
      <c r="D552" s="158" t="s">
        <v>248</v>
      </c>
      <c r="E552" s="173" t="s">
        <v>3</v>
      </c>
      <c r="F552" s="174" t="s">
        <v>621</v>
      </c>
      <c r="H552" s="175">
        <v>5.85</v>
      </c>
      <c r="I552" s="176"/>
      <c r="L552" s="172"/>
      <c r="M552" s="177"/>
      <c r="N552" s="178"/>
      <c r="O552" s="178"/>
      <c r="P552" s="178"/>
      <c r="Q552" s="178"/>
      <c r="R552" s="178"/>
      <c r="S552" s="178"/>
      <c r="T552" s="179"/>
      <c r="AT552" s="173" t="s">
        <v>248</v>
      </c>
      <c r="AU552" s="173" t="s">
        <v>78</v>
      </c>
      <c r="AV552" s="14" t="s">
        <v>78</v>
      </c>
      <c r="AW552" s="14" t="s">
        <v>32</v>
      </c>
      <c r="AX552" s="14" t="s">
        <v>69</v>
      </c>
      <c r="AY552" s="173" t="s">
        <v>238</v>
      </c>
    </row>
    <row r="553" spans="1:65" s="14" customFormat="1" ht="11.25">
      <c r="B553" s="172"/>
      <c r="D553" s="158" t="s">
        <v>248</v>
      </c>
      <c r="E553" s="173" t="s">
        <v>3</v>
      </c>
      <c r="F553" s="174" t="s">
        <v>622</v>
      </c>
      <c r="H553" s="175">
        <v>11.7</v>
      </c>
      <c r="I553" s="176"/>
      <c r="L553" s="172"/>
      <c r="M553" s="177"/>
      <c r="N553" s="178"/>
      <c r="O553" s="178"/>
      <c r="P553" s="178"/>
      <c r="Q553" s="178"/>
      <c r="R553" s="178"/>
      <c r="S553" s="178"/>
      <c r="T553" s="179"/>
      <c r="AT553" s="173" t="s">
        <v>248</v>
      </c>
      <c r="AU553" s="173" t="s">
        <v>78</v>
      </c>
      <c r="AV553" s="14" t="s">
        <v>78</v>
      </c>
      <c r="AW553" s="14" t="s">
        <v>32</v>
      </c>
      <c r="AX553" s="14" t="s">
        <v>69</v>
      </c>
      <c r="AY553" s="173" t="s">
        <v>238</v>
      </c>
    </row>
    <row r="554" spans="1:65" s="14" customFormat="1" ht="11.25">
      <c r="B554" s="172"/>
      <c r="D554" s="158" t="s">
        <v>248</v>
      </c>
      <c r="E554" s="173" t="s">
        <v>3</v>
      </c>
      <c r="F554" s="174" t="s">
        <v>623</v>
      </c>
      <c r="H554" s="175">
        <v>5.7</v>
      </c>
      <c r="I554" s="176"/>
      <c r="L554" s="172"/>
      <c r="M554" s="177"/>
      <c r="N554" s="178"/>
      <c r="O554" s="178"/>
      <c r="P554" s="178"/>
      <c r="Q554" s="178"/>
      <c r="R554" s="178"/>
      <c r="S554" s="178"/>
      <c r="T554" s="179"/>
      <c r="AT554" s="173" t="s">
        <v>248</v>
      </c>
      <c r="AU554" s="173" t="s">
        <v>78</v>
      </c>
      <c r="AV554" s="14" t="s">
        <v>78</v>
      </c>
      <c r="AW554" s="14" t="s">
        <v>32</v>
      </c>
      <c r="AX554" s="14" t="s">
        <v>69</v>
      </c>
      <c r="AY554" s="173" t="s">
        <v>238</v>
      </c>
    </row>
    <row r="555" spans="1:65" s="14" customFormat="1" ht="11.25">
      <c r="B555" s="172"/>
      <c r="D555" s="158" t="s">
        <v>248</v>
      </c>
      <c r="E555" s="173" t="s">
        <v>3</v>
      </c>
      <c r="F555" s="174" t="s">
        <v>624</v>
      </c>
      <c r="H555" s="175">
        <v>9</v>
      </c>
      <c r="I555" s="176"/>
      <c r="L555" s="172"/>
      <c r="M555" s="177"/>
      <c r="N555" s="178"/>
      <c r="O555" s="178"/>
      <c r="P555" s="178"/>
      <c r="Q555" s="178"/>
      <c r="R555" s="178"/>
      <c r="S555" s="178"/>
      <c r="T555" s="179"/>
      <c r="AT555" s="173" t="s">
        <v>248</v>
      </c>
      <c r="AU555" s="173" t="s">
        <v>78</v>
      </c>
      <c r="AV555" s="14" t="s">
        <v>78</v>
      </c>
      <c r="AW555" s="14" t="s">
        <v>32</v>
      </c>
      <c r="AX555" s="14" t="s">
        <v>69</v>
      </c>
      <c r="AY555" s="173" t="s">
        <v>238</v>
      </c>
    </row>
    <row r="556" spans="1:65" s="13" customFormat="1" ht="11.25">
      <c r="B556" s="165"/>
      <c r="D556" s="158" t="s">
        <v>248</v>
      </c>
      <c r="E556" s="166" t="s">
        <v>3</v>
      </c>
      <c r="F556" s="167" t="s">
        <v>614</v>
      </c>
      <c r="H556" s="166" t="s">
        <v>3</v>
      </c>
      <c r="I556" s="168"/>
      <c r="L556" s="165"/>
      <c r="M556" s="169"/>
      <c r="N556" s="170"/>
      <c r="O556" s="170"/>
      <c r="P556" s="170"/>
      <c r="Q556" s="170"/>
      <c r="R556" s="170"/>
      <c r="S556" s="170"/>
      <c r="T556" s="171"/>
      <c r="AT556" s="166" t="s">
        <v>248</v>
      </c>
      <c r="AU556" s="166" t="s">
        <v>78</v>
      </c>
      <c r="AV556" s="13" t="s">
        <v>76</v>
      </c>
      <c r="AW556" s="13" t="s">
        <v>32</v>
      </c>
      <c r="AX556" s="13" t="s">
        <v>69</v>
      </c>
      <c r="AY556" s="166" t="s">
        <v>238</v>
      </c>
    </row>
    <row r="557" spans="1:65" s="14" customFormat="1" ht="11.25">
      <c r="B557" s="172"/>
      <c r="D557" s="158" t="s">
        <v>248</v>
      </c>
      <c r="E557" s="173" t="s">
        <v>3</v>
      </c>
      <c r="F557" s="174" t="s">
        <v>625</v>
      </c>
      <c r="H557" s="175">
        <v>-5.516</v>
      </c>
      <c r="I557" s="176"/>
      <c r="L557" s="172"/>
      <c r="M557" s="177"/>
      <c r="N557" s="178"/>
      <c r="O557" s="178"/>
      <c r="P557" s="178"/>
      <c r="Q557" s="178"/>
      <c r="R557" s="178"/>
      <c r="S557" s="178"/>
      <c r="T557" s="179"/>
      <c r="AT557" s="173" t="s">
        <v>248</v>
      </c>
      <c r="AU557" s="173" t="s">
        <v>78</v>
      </c>
      <c r="AV557" s="14" t="s">
        <v>78</v>
      </c>
      <c r="AW557" s="14" t="s">
        <v>32</v>
      </c>
      <c r="AX557" s="14" t="s">
        <v>69</v>
      </c>
      <c r="AY557" s="173" t="s">
        <v>238</v>
      </c>
    </row>
    <row r="558" spans="1:65" s="14" customFormat="1" ht="11.25">
      <c r="B558" s="172"/>
      <c r="D558" s="158" t="s">
        <v>248</v>
      </c>
      <c r="E558" s="173" t="s">
        <v>3</v>
      </c>
      <c r="F558" s="174" t="s">
        <v>626</v>
      </c>
      <c r="H558" s="175">
        <v>-1.5760000000000001</v>
      </c>
      <c r="I558" s="176"/>
      <c r="L558" s="172"/>
      <c r="M558" s="177"/>
      <c r="N558" s="178"/>
      <c r="O558" s="178"/>
      <c r="P558" s="178"/>
      <c r="Q558" s="178"/>
      <c r="R558" s="178"/>
      <c r="S558" s="178"/>
      <c r="T558" s="179"/>
      <c r="AT558" s="173" t="s">
        <v>248</v>
      </c>
      <c r="AU558" s="173" t="s">
        <v>78</v>
      </c>
      <c r="AV558" s="14" t="s">
        <v>78</v>
      </c>
      <c r="AW558" s="14" t="s">
        <v>32</v>
      </c>
      <c r="AX558" s="14" t="s">
        <v>69</v>
      </c>
      <c r="AY558" s="173" t="s">
        <v>238</v>
      </c>
    </row>
    <row r="559" spans="1:65" s="14" customFormat="1" ht="11.25">
      <c r="B559" s="172"/>
      <c r="D559" s="158" t="s">
        <v>248</v>
      </c>
      <c r="E559" s="173" t="s">
        <v>3</v>
      </c>
      <c r="F559" s="174" t="s">
        <v>627</v>
      </c>
      <c r="H559" s="175">
        <v>-1.7729999999999999</v>
      </c>
      <c r="I559" s="176"/>
      <c r="L559" s="172"/>
      <c r="M559" s="177"/>
      <c r="N559" s="178"/>
      <c r="O559" s="178"/>
      <c r="P559" s="178"/>
      <c r="Q559" s="178"/>
      <c r="R559" s="178"/>
      <c r="S559" s="178"/>
      <c r="T559" s="179"/>
      <c r="AT559" s="173" t="s">
        <v>248</v>
      </c>
      <c r="AU559" s="173" t="s">
        <v>78</v>
      </c>
      <c r="AV559" s="14" t="s">
        <v>78</v>
      </c>
      <c r="AW559" s="14" t="s">
        <v>32</v>
      </c>
      <c r="AX559" s="14" t="s">
        <v>69</v>
      </c>
      <c r="AY559" s="173" t="s">
        <v>238</v>
      </c>
    </row>
    <row r="560" spans="1:65" s="16" customFormat="1" ht="11.25">
      <c r="B560" s="188"/>
      <c r="D560" s="158" t="s">
        <v>248</v>
      </c>
      <c r="E560" s="189" t="s">
        <v>3</v>
      </c>
      <c r="F560" s="190" t="s">
        <v>264</v>
      </c>
      <c r="H560" s="191">
        <v>30.21</v>
      </c>
      <c r="I560" s="192"/>
      <c r="L560" s="188"/>
      <c r="M560" s="193"/>
      <c r="N560" s="194"/>
      <c r="O560" s="194"/>
      <c r="P560" s="194"/>
      <c r="Q560" s="194"/>
      <c r="R560" s="194"/>
      <c r="S560" s="194"/>
      <c r="T560" s="195"/>
      <c r="AT560" s="189" t="s">
        <v>248</v>
      </c>
      <c r="AU560" s="189" t="s">
        <v>78</v>
      </c>
      <c r="AV560" s="16" t="s">
        <v>109</v>
      </c>
      <c r="AW560" s="16" t="s">
        <v>32</v>
      </c>
      <c r="AX560" s="16" t="s">
        <v>69</v>
      </c>
      <c r="AY560" s="189" t="s">
        <v>238</v>
      </c>
    </row>
    <row r="561" spans="1:65" s="13" customFormat="1" ht="11.25">
      <c r="B561" s="165"/>
      <c r="D561" s="158" t="s">
        <v>248</v>
      </c>
      <c r="E561" s="166" t="s">
        <v>3</v>
      </c>
      <c r="F561" s="167" t="s">
        <v>540</v>
      </c>
      <c r="H561" s="166" t="s">
        <v>3</v>
      </c>
      <c r="I561" s="168"/>
      <c r="L561" s="165"/>
      <c r="M561" s="169"/>
      <c r="N561" s="170"/>
      <c r="O561" s="170"/>
      <c r="P561" s="170"/>
      <c r="Q561" s="170"/>
      <c r="R561" s="170"/>
      <c r="S561" s="170"/>
      <c r="T561" s="171"/>
      <c r="AT561" s="166" t="s">
        <v>248</v>
      </c>
      <c r="AU561" s="166" t="s">
        <v>78</v>
      </c>
      <c r="AV561" s="13" t="s">
        <v>76</v>
      </c>
      <c r="AW561" s="13" t="s">
        <v>32</v>
      </c>
      <c r="AX561" s="13" t="s">
        <v>69</v>
      </c>
      <c r="AY561" s="166" t="s">
        <v>238</v>
      </c>
    </row>
    <row r="562" spans="1:65" s="14" customFormat="1" ht="11.25">
      <c r="B562" s="172"/>
      <c r="D562" s="158" t="s">
        <v>248</v>
      </c>
      <c r="E562" s="173" t="s">
        <v>3</v>
      </c>
      <c r="F562" s="174" t="s">
        <v>628</v>
      </c>
      <c r="H562" s="175">
        <v>5.0730000000000004</v>
      </c>
      <c r="I562" s="176"/>
      <c r="L562" s="172"/>
      <c r="M562" s="177"/>
      <c r="N562" s="178"/>
      <c r="O562" s="178"/>
      <c r="P562" s="178"/>
      <c r="Q562" s="178"/>
      <c r="R562" s="178"/>
      <c r="S562" s="178"/>
      <c r="T562" s="179"/>
      <c r="AT562" s="173" t="s">
        <v>248</v>
      </c>
      <c r="AU562" s="173" t="s">
        <v>78</v>
      </c>
      <c r="AV562" s="14" t="s">
        <v>78</v>
      </c>
      <c r="AW562" s="14" t="s">
        <v>32</v>
      </c>
      <c r="AX562" s="14" t="s">
        <v>69</v>
      </c>
      <c r="AY562" s="173" t="s">
        <v>238</v>
      </c>
    </row>
    <row r="563" spans="1:65" s="14" customFormat="1" ht="11.25">
      <c r="B563" s="172"/>
      <c r="D563" s="158" t="s">
        <v>248</v>
      </c>
      <c r="E563" s="173" t="s">
        <v>3</v>
      </c>
      <c r="F563" s="174" t="s">
        <v>629</v>
      </c>
      <c r="H563" s="175">
        <v>5.0730000000000004</v>
      </c>
      <c r="I563" s="176"/>
      <c r="L563" s="172"/>
      <c r="M563" s="177"/>
      <c r="N563" s="178"/>
      <c r="O563" s="178"/>
      <c r="P563" s="178"/>
      <c r="Q563" s="178"/>
      <c r="R563" s="178"/>
      <c r="S563" s="178"/>
      <c r="T563" s="179"/>
      <c r="AT563" s="173" t="s">
        <v>248</v>
      </c>
      <c r="AU563" s="173" t="s">
        <v>78</v>
      </c>
      <c r="AV563" s="14" t="s">
        <v>78</v>
      </c>
      <c r="AW563" s="14" t="s">
        <v>32</v>
      </c>
      <c r="AX563" s="14" t="s">
        <v>69</v>
      </c>
      <c r="AY563" s="173" t="s">
        <v>238</v>
      </c>
    </row>
    <row r="564" spans="1:65" s="14" customFormat="1" ht="11.25">
      <c r="B564" s="172"/>
      <c r="D564" s="158" t="s">
        <v>248</v>
      </c>
      <c r="E564" s="173" t="s">
        <v>3</v>
      </c>
      <c r="F564" s="174" t="s">
        <v>630</v>
      </c>
      <c r="H564" s="175">
        <v>5.0730000000000004</v>
      </c>
      <c r="I564" s="176"/>
      <c r="L564" s="172"/>
      <c r="M564" s="177"/>
      <c r="N564" s="178"/>
      <c r="O564" s="178"/>
      <c r="P564" s="178"/>
      <c r="Q564" s="178"/>
      <c r="R564" s="178"/>
      <c r="S564" s="178"/>
      <c r="T564" s="179"/>
      <c r="AT564" s="173" t="s">
        <v>248</v>
      </c>
      <c r="AU564" s="173" t="s">
        <v>78</v>
      </c>
      <c r="AV564" s="14" t="s">
        <v>78</v>
      </c>
      <c r="AW564" s="14" t="s">
        <v>32</v>
      </c>
      <c r="AX564" s="14" t="s">
        <v>69</v>
      </c>
      <c r="AY564" s="173" t="s">
        <v>238</v>
      </c>
    </row>
    <row r="565" spans="1:65" s="14" customFormat="1" ht="11.25">
      <c r="B565" s="172"/>
      <c r="D565" s="158" t="s">
        <v>248</v>
      </c>
      <c r="E565" s="173" t="s">
        <v>3</v>
      </c>
      <c r="F565" s="174" t="s">
        <v>631</v>
      </c>
      <c r="H565" s="175">
        <v>5.0730000000000004</v>
      </c>
      <c r="I565" s="176"/>
      <c r="L565" s="172"/>
      <c r="M565" s="177"/>
      <c r="N565" s="178"/>
      <c r="O565" s="178"/>
      <c r="P565" s="178"/>
      <c r="Q565" s="178"/>
      <c r="R565" s="178"/>
      <c r="S565" s="178"/>
      <c r="T565" s="179"/>
      <c r="AT565" s="173" t="s">
        <v>248</v>
      </c>
      <c r="AU565" s="173" t="s">
        <v>78</v>
      </c>
      <c r="AV565" s="14" t="s">
        <v>78</v>
      </c>
      <c r="AW565" s="14" t="s">
        <v>32</v>
      </c>
      <c r="AX565" s="14" t="s">
        <v>69</v>
      </c>
      <c r="AY565" s="173" t="s">
        <v>238</v>
      </c>
    </row>
    <row r="566" spans="1:65" s="14" customFormat="1" ht="11.25">
      <c r="B566" s="172"/>
      <c r="D566" s="158" t="s">
        <v>248</v>
      </c>
      <c r="E566" s="173" t="s">
        <v>3</v>
      </c>
      <c r="F566" s="174" t="s">
        <v>632</v>
      </c>
      <c r="H566" s="175">
        <v>5.0730000000000004</v>
      </c>
      <c r="I566" s="176"/>
      <c r="L566" s="172"/>
      <c r="M566" s="177"/>
      <c r="N566" s="178"/>
      <c r="O566" s="178"/>
      <c r="P566" s="178"/>
      <c r="Q566" s="178"/>
      <c r="R566" s="178"/>
      <c r="S566" s="178"/>
      <c r="T566" s="179"/>
      <c r="AT566" s="173" t="s">
        <v>248</v>
      </c>
      <c r="AU566" s="173" t="s">
        <v>78</v>
      </c>
      <c r="AV566" s="14" t="s">
        <v>78</v>
      </c>
      <c r="AW566" s="14" t="s">
        <v>32</v>
      </c>
      <c r="AX566" s="14" t="s">
        <v>69</v>
      </c>
      <c r="AY566" s="173" t="s">
        <v>238</v>
      </c>
    </row>
    <row r="567" spans="1:65" s="13" customFormat="1" ht="11.25">
      <c r="B567" s="165"/>
      <c r="D567" s="158" t="s">
        <v>248</v>
      </c>
      <c r="E567" s="166" t="s">
        <v>3</v>
      </c>
      <c r="F567" s="167" t="s">
        <v>614</v>
      </c>
      <c r="H567" s="166" t="s">
        <v>3</v>
      </c>
      <c r="I567" s="168"/>
      <c r="L567" s="165"/>
      <c r="M567" s="169"/>
      <c r="N567" s="170"/>
      <c r="O567" s="170"/>
      <c r="P567" s="170"/>
      <c r="Q567" s="170"/>
      <c r="R567" s="170"/>
      <c r="S567" s="170"/>
      <c r="T567" s="171"/>
      <c r="AT567" s="166" t="s">
        <v>248</v>
      </c>
      <c r="AU567" s="166" t="s">
        <v>78</v>
      </c>
      <c r="AV567" s="13" t="s">
        <v>76</v>
      </c>
      <c r="AW567" s="13" t="s">
        <v>32</v>
      </c>
      <c r="AX567" s="13" t="s">
        <v>69</v>
      </c>
      <c r="AY567" s="166" t="s">
        <v>238</v>
      </c>
    </row>
    <row r="568" spans="1:65" s="14" customFormat="1" ht="11.25">
      <c r="B568" s="172"/>
      <c r="D568" s="158" t="s">
        <v>248</v>
      </c>
      <c r="E568" s="173" t="s">
        <v>3</v>
      </c>
      <c r="F568" s="174" t="s">
        <v>625</v>
      </c>
      <c r="H568" s="175">
        <v>-5.516</v>
      </c>
      <c r="I568" s="176"/>
      <c r="L568" s="172"/>
      <c r="M568" s="177"/>
      <c r="N568" s="178"/>
      <c r="O568" s="178"/>
      <c r="P568" s="178"/>
      <c r="Q568" s="178"/>
      <c r="R568" s="178"/>
      <c r="S568" s="178"/>
      <c r="T568" s="179"/>
      <c r="AT568" s="173" t="s">
        <v>248</v>
      </c>
      <c r="AU568" s="173" t="s">
        <v>78</v>
      </c>
      <c r="AV568" s="14" t="s">
        <v>78</v>
      </c>
      <c r="AW568" s="14" t="s">
        <v>32</v>
      </c>
      <c r="AX568" s="14" t="s">
        <v>69</v>
      </c>
      <c r="AY568" s="173" t="s">
        <v>238</v>
      </c>
    </row>
    <row r="569" spans="1:65" s="16" customFormat="1" ht="11.25">
      <c r="B569" s="188"/>
      <c r="D569" s="158" t="s">
        <v>248</v>
      </c>
      <c r="E569" s="189" t="s">
        <v>3</v>
      </c>
      <c r="F569" s="190" t="s">
        <v>541</v>
      </c>
      <c r="H569" s="191">
        <v>19.849</v>
      </c>
      <c r="I569" s="192"/>
      <c r="L569" s="188"/>
      <c r="M569" s="193"/>
      <c r="N569" s="194"/>
      <c r="O569" s="194"/>
      <c r="P569" s="194"/>
      <c r="Q569" s="194"/>
      <c r="R569" s="194"/>
      <c r="S569" s="194"/>
      <c r="T569" s="195"/>
      <c r="AT569" s="189" t="s">
        <v>248</v>
      </c>
      <c r="AU569" s="189" t="s">
        <v>78</v>
      </c>
      <c r="AV569" s="16" t="s">
        <v>109</v>
      </c>
      <c r="AW569" s="16" t="s">
        <v>32</v>
      </c>
      <c r="AX569" s="16" t="s">
        <v>69</v>
      </c>
      <c r="AY569" s="189" t="s">
        <v>238</v>
      </c>
    </row>
    <row r="570" spans="1:65" s="13" customFormat="1" ht="11.25">
      <c r="B570" s="165"/>
      <c r="D570" s="158" t="s">
        <v>248</v>
      </c>
      <c r="E570" s="166" t="s">
        <v>3</v>
      </c>
      <c r="F570" s="167" t="s">
        <v>549</v>
      </c>
      <c r="H570" s="166" t="s">
        <v>3</v>
      </c>
      <c r="I570" s="168"/>
      <c r="L570" s="165"/>
      <c r="M570" s="169"/>
      <c r="N570" s="170"/>
      <c r="O570" s="170"/>
      <c r="P570" s="170"/>
      <c r="Q570" s="170"/>
      <c r="R570" s="170"/>
      <c r="S570" s="170"/>
      <c r="T570" s="171"/>
      <c r="AT570" s="166" t="s">
        <v>248</v>
      </c>
      <c r="AU570" s="166" t="s">
        <v>78</v>
      </c>
      <c r="AV570" s="13" t="s">
        <v>76</v>
      </c>
      <c r="AW570" s="13" t="s">
        <v>32</v>
      </c>
      <c r="AX570" s="13" t="s">
        <v>69</v>
      </c>
      <c r="AY570" s="166" t="s">
        <v>238</v>
      </c>
    </row>
    <row r="571" spans="1:65" s="14" customFormat="1" ht="11.25">
      <c r="B571" s="172"/>
      <c r="D571" s="158" t="s">
        <v>248</v>
      </c>
      <c r="E571" s="173" t="s">
        <v>3</v>
      </c>
      <c r="F571" s="174" t="s">
        <v>633</v>
      </c>
      <c r="H571" s="175">
        <v>4.8949999999999996</v>
      </c>
      <c r="I571" s="176"/>
      <c r="L571" s="172"/>
      <c r="M571" s="177"/>
      <c r="N571" s="178"/>
      <c r="O571" s="178"/>
      <c r="P571" s="178"/>
      <c r="Q571" s="178"/>
      <c r="R571" s="178"/>
      <c r="S571" s="178"/>
      <c r="T571" s="179"/>
      <c r="AT571" s="173" t="s">
        <v>248</v>
      </c>
      <c r="AU571" s="173" t="s">
        <v>78</v>
      </c>
      <c r="AV571" s="14" t="s">
        <v>78</v>
      </c>
      <c r="AW571" s="14" t="s">
        <v>32</v>
      </c>
      <c r="AX571" s="14" t="s">
        <v>69</v>
      </c>
      <c r="AY571" s="173" t="s">
        <v>238</v>
      </c>
    </row>
    <row r="572" spans="1:65" s="13" customFormat="1" ht="11.25">
      <c r="B572" s="165"/>
      <c r="D572" s="158" t="s">
        <v>248</v>
      </c>
      <c r="E572" s="166" t="s">
        <v>3</v>
      </c>
      <c r="F572" s="167" t="s">
        <v>614</v>
      </c>
      <c r="H572" s="166" t="s">
        <v>3</v>
      </c>
      <c r="I572" s="168"/>
      <c r="L572" s="165"/>
      <c r="M572" s="169"/>
      <c r="N572" s="170"/>
      <c r="O572" s="170"/>
      <c r="P572" s="170"/>
      <c r="Q572" s="170"/>
      <c r="R572" s="170"/>
      <c r="S572" s="170"/>
      <c r="T572" s="171"/>
      <c r="AT572" s="166" t="s">
        <v>248</v>
      </c>
      <c r="AU572" s="166" t="s">
        <v>78</v>
      </c>
      <c r="AV572" s="13" t="s">
        <v>76</v>
      </c>
      <c r="AW572" s="13" t="s">
        <v>32</v>
      </c>
      <c r="AX572" s="13" t="s">
        <v>69</v>
      </c>
      <c r="AY572" s="166" t="s">
        <v>238</v>
      </c>
    </row>
    <row r="573" spans="1:65" s="14" customFormat="1" ht="11.25">
      <c r="B573" s="172"/>
      <c r="D573" s="158" t="s">
        <v>248</v>
      </c>
      <c r="E573" s="173" t="s">
        <v>3</v>
      </c>
      <c r="F573" s="174" t="s">
        <v>626</v>
      </c>
      <c r="H573" s="175">
        <v>-1.5760000000000001</v>
      </c>
      <c r="I573" s="176"/>
      <c r="L573" s="172"/>
      <c r="M573" s="177"/>
      <c r="N573" s="178"/>
      <c r="O573" s="178"/>
      <c r="P573" s="178"/>
      <c r="Q573" s="178"/>
      <c r="R573" s="178"/>
      <c r="S573" s="178"/>
      <c r="T573" s="179"/>
      <c r="AT573" s="173" t="s">
        <v>248</v>
      </c>
      <c r="AU573" s="173" t="s">
        <v>78</v>
      </c>
      <c r="AV573" s="14" t="s">
        <v>78</v>
      </c>
      <c r="AW573" s="14" t="s">
        <v>32</v>
      </c>
      <c r="AX573" s="14" t="s">
        <v>69</v>
      </c>
      <c r="AY573" s="173" t="s">
        <v>238</v>
      </c>
    </row>
    <row r="574" spans="1:65" s="16" customFormat="1" ht="11.25">
      <c r="B574" s="188"/>
      <c r="D574" s="158" t="s">
        <v>248</v>
      </c>
      <c r="E574" s="189" t="s">
        <v>3</v>
      </c>
      <c r="F574" s="190" t="s">
        <v>550</v>
      </c>
      <c r="H574" s="191">
        <v>3.319</v>
      </c>
      <c r="I574" s="192"/>
      <c r="L574" s="188"/>
      <c r="M574" s="193"/>
      <c r="N574" s="194"/>
      <c r="O574" s="194"/>
      <c r="P574" s="194"/>
      <c r="Q574" s="194"/>
      <c r="R574" s="194"/>
      <c r="S574" s="194"/>
      <c r="T574" s="195"/>
      <c r="AT574" s="189" t="s">
        <v>248</v>
      </c>
      <c r="AU574" s="189" t="s">
        <v>78</v>
      </c>
      <c r="AV574" s="16" t="s">
        <v>109</v>
      </c>
      <c r="AW574" s="16" t="s">
        <v>32</v>
      </c>
      <c r="AX574" s="16" t="s">
        <v>69</v>
      </c>
      <c r="AY574" s="189" t="s">
        <v>238</v>
      </c>
    </row>
    <row r="575" spans="1:65" s="15" customFormat="1" ht="11.25">
      <c r="B575" s="180"/>
      <c r="D575" s="158" t="s">
        <v>248</v>
      </c>
      <c r="E575" s="181" t="s">
        <v>3</v>
      </c>
      <c r="F575" s="182" t="s">
        <v>253</v>
      </c>
      <c r="H575" s="183">
        <v>53.378</v>
      </c>
      <c r="I575" s="184"/>
      <c r="L575" s="180"/>
      <c r="M575" s="185"/>
      <c r="N575" s="186"/>
      <c r="O575" s="186"/>
      <c r="P575" s="186"/>
      <c r="Q575" s="186"/>
      <c r="R575" s="186"/>
      <c r="S575" s="186"/>
      <c r="T575" s="187"/>
      <c r="AT575" s="181" t="s">
        <v>248</v>
      </c>
      <c r="AU575" s="181" t="s">
        <v>78</v>
      </c>
      <c r="AV575" s="15" t="s">
        <v>244</v>
      </c>
      <c r="AW575" s="15" t="s">
        <v>32</v>
      </c>
      <c r="AX575" s="15" t="s">
        <v>76</v>
      </c>
      <c r="AY575" s="181" t="s">
        <v>238</v>
      </c>
    </row>
    <row r="576" spans="1:65" s="2" customFormat="1" ht="24.2" customHeight="1">
      <c r="A576" s="33"/>
      <c r="B576" s="144"/>
      <c r="C576" s="145" t="s">
        <v>634</v>
      </c>
      <c r="D576" s="145" t="s">
        <v>240</v>
      </c>
      <c r="E576" s="146" t="s">
        <v>635</v>
      </c>
      <c r="F576" s="147" t="s">
        <v>636</v>
      </c>
      <c r="G576" s="148" t="s">
        <v>112</v>
      </c>
      <c r="H576" s="149">
        <v>29.501999999999999</v>
      </c>
      <c r="I576" s="150"/>
      <c r="J576" s="151">
        <f>ROUND(I576*H576,2)</f>
        <v>0</v>
      </c>
      <c r="K576" s="147" t="s">
        <v>243</v>
      </c>
      <c r="L576" s="34"/>
      <c r="M576" s="152" t="s">
        <v>3</v>
      </c>
      <c r="N576" s="153" t="s">
        <v>40</v>
      </c>
      <c r="O576" s="54"/>
      <c r="P576" s="154">
        <f>O576*H576</f>
        <v>0</v>
      </c>
      <c r="Q576" s="154">
        <v>7.571E-2</v>
      </c>
      <c r="R576" s="154">
        <f>Q576*H576</f>
        <v>2.23359642</v>
      </c>
      <c r="S576" s="154">
        <v>0</v>
      </c>
      <c r="T576" s="155">
        <f>S576*H576</f>
        <v>0</v>
      </c>
      <c r="U576" s="33"/>
      <c r="V576" s="33"/>
      <c r="W576" s="33"/>
      <c r="X576" s="33"/>
      <c r="Y576" s="33"/>
      <c r="Z576" s="33"/>
      <c r="AA576" s="33"/>
      <c r="AB576" s="33"/>
      <c r="AC576" s="33"/>
      <c r="AD576" s="33"/>
      <c r="AE576" s="33"/>
      <c r="AR576" s="156" t="s">
        <v>244</v>
      </c>
      <c r="AT576" s="156" t="s">
        <v>240</v>
      </c>
      <c r="AU576" s="156" t="s">
        <v>78</v>
      </c>
      <c r="AY576" s="18" t="s">
        <v>238</v>
      </c>
      <c r="BE576" s="157">
        <f>IF(N576="základní",J576,0)</f>
        <v>0</v>
      </c>
      <c r="BF576" s="157">
        <f>IF(N576="snížená",J576,0)</f>
        <v>0</v>
      </c>
      <c r="BG576" s="157">
        <f>IF(N576="zákl. přenesená",J576,0)</f>
        <v>0</v>
      </c>
      <c r="BH576" s="157">
        <f>IF(N576="sníž. přenesená",J576,0)</f>
        <v>0</v>
      </c>
      <c r="BI576" s="157">
        <f>IF(N576="nulová",J576,0)</f>
        <v>0</v>
      </c>
      <c r="BJ576" s="18" t="s">
        <v>76</v>
      </c>
      <c r="BK576" s="157">
        <f>ROUND(I576*H576,2)</f>
        <v>0</v>
      </c>
      <c r="BL576" s="18" t="s">
        <v>244</v>
      </c>
      <c r="BM576" s="156" t="s">
        <v>637</v>
      </c>
    </row>
    <row r="577" spans="1:65" s="2" customFormat="1" ht="19.5">
      <c r="A577" s="33"/>
      <c r="B577" s="34"/>
      <c r="C577" s="33"/>
      <c r="D577" s="158" t="s">
        <v>245</v>
      </c>
      <c r="E577" s="33"/>
      <c r="F577" s="159" t="s">
        <v>636</v>
      </c>
      <c r="G577" s="33"/>
      <c r="H577" s="33"/>
      <c r="I577" s="160"/>
      <c r="J577" s="33"/>
      <c r="K577" s="33"/>
      <c r="L577" s="34"/>
      <c r="M577" s="161"/>
      <c r="N577" s="162"/>
      <c r="O577" s="54"/>
      <c r="P577" s="54"/>
      <c r="Q577" s="54"/>
      <c r="R577" s="54"/>
      <c r="S577" s="54"/>
      <c r="T577" s="55"/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T577" s="18" t="s">
        <v>245</v>
      </c>
      <c r="AU577" s="18" t="s">
        <v>78</v>
      </c>
    </row>
    <row r="578" spans="1:65" s="2" customFormat="1" ht="11.25">
      <c r="A578" s="33"/>
      <c r="B578" s="34"/>
      <c r="C578" s="33"/>
      <c r="D578" s="163" t="s">
        <v>246</v>
      </c>
      <c r="E578" s="33"/>
      <c r="F578" s="164" t="s">
        <v>638</v>
      </c>
      <c r="G578" s="33"/>
      <c r="H578" s="33"/>
      <c r="I578" s="160"/>
      <c r="J578" s="33"/>
      <c r="K578" s="33"/>
      <c r="L578" s="34"/>
      <c r="M578" s="161"/>
      <c r="N578" s="162"/>
      <c r="O578" s="54"/>
      <c r="P578" s="54"/>
      <c r="Q578" s="54"/>
      <c r="R578" s="54"/>
      <c r="S578" s="54"/>
      <c r="T578" s="55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T578" s="18" t="s">
        <v>246</v>
      </c>
      <c r="AU578" s="18" t="s">
        <v>78</v>
      </c>
    </row>
    <row r="579" spans="1:65" s="13" customFormat="1" ht="11.25">
      <c r="B579" s="165"/>
      <c r="D579" s="158" t="s">
        <v>248</v>
      </c>
      <c r="E579" s="166" t="s">
        <v>3</v>
      </c>
      <c r="F579" s="167" t="s">
        <v>341</v>
      </c>
      <c r="H579" s="166" t="s">
        <v>3</v>
      </c>
      <c r="I579" s="168"/>
      <c r="L579" s="165"/>
      <c r="M579" s="169"/>
      <c r="N579" s="170"/>
      <c r="O579" s="170"/>
      <c r="P579" s="170"/>
      <c r="Q579" s="170"/>
      <c r="R579" s="170"/>
      <c r="S579" s="170"/>
      <c r="T579" s="171"/>
      <c r="AT579" s="166" t="s">
        <v>248</v>
      </c>
      <c r="AU579" s="166" t="s">
        <v>78</v>
      </c>
      <c r="AV579" s="13" t="s">
        <v>76</v>
      </c>
      <c r="AW579" s="13" t="s">
        <v>32</v>
      </c>
      <c r="AX579" s="13" t="s">
        <v>69</v>
      </c>
      <c r="AY579" s="166" t="s">
        <v>238</v>
      </c>
    </row>
    <row r="580" spans="1:65" s="14" customFormat="1" ht="11.25">
      <c r="B580" s="172"/>
      <c r="D580" s="158" t="s">
        <v>248</v>
      </c>
      <c r="E580" s="173" t="s">
        <v>3</v>
      </c>
      <c r="F580" s="174" t="s">
        <v>639</v>
      </c>
      <c r="H580" s="175">
        <v>11.85</v>
      </c>
      <c r="I580" s="176"/>
      <c r="L580" s="172"/>
      <c r="M580" s="177"/>
      <c r="N580" s="178"/>
      <c r="O580" s="178"/>
      <c r="P580" s="178"/>
      <c r="Q580" s="178"/>
      <c r="R580" s="178"/>
      <c r="S580" s="178"/>
      <c r="T580" s="179"/>
      <c r="AT580" s="173" t="s">
        <v>248</v>
      </c>
      <c r="AU580" s="173" t="s">
        <v>78</v>
      </c>
      <c r="AV580" s="14" t="s">
        <v>78</v>
      </c>
      <c r="AW580" s="14" t="s">
        <v>32</v>
      </c>
      <c r="AX580" s="14" t="s">
        <v>69</v>
      </c>
      <c r="AY580" s="173" t="s">
        <v>238</v>
      </c>
    </row>
    <row r="581" spans="1:65" s="16" customFormat="1" ht="11.25">
      <c r="B581" s="188"/>
      <c r="D581" s="158" t="s">
        <v>248</v>
      </c>
      <c r="E581" s="189" t="s">
        <v>3</v>
      </c>
      <c r="F581" s="190" t="s">
        <v>264</v>
      </c>
      <c r="H581" s="191">
        <v>11.85</v>
      </c>
      <c r="I581" s="192"/>
      <c r="L581" s="188"/>
      <c r="M581" s="193"/>
      <c r="N581" s="194"/>
      <c r="O581" s="194"/>
      <c r="P581" s="194"/>
      <c r="Q581" s="194"/>
      <c r="R581" s="194"/>
      <c r="S581" s="194"/>
      <c r="T581" s="195"/>
      <c r="AT581" s="189" t="s">
        <v>248</v>
      </c>
      <c r="AU581" s="189" t="s">
        <v>78</v>
      </c>
      <c r="AV581" s="16" t="s">
        <v>109</v>
      </c>
      <c r="AW581" s="16" t="s">
        <v>32</v>
      </c>
      <c r="AX581" s="16" t="s">
        <v>69</v>
      </c>
      <c r="AY581" s="189" t="s">
        <v>238</v>
      </c>
    </row>
    <row r="582" spans="1:65" s="13" customFormat="1" ht="11.25">
      <c r="B582" s="165"/>
      <c r="D582" s="158" t="s">
        <v>248</v>
      </c>
      <c r="E582" s="166" t="s">
        <v>3</v>
      </c>
      <c r="F582" s="167" t="s">
        <v>540</v>
      </c>
      <c r="H582" s="166" t="s">
        <v>3</v>
      </c>
      <c r="I582" s="168"/>
      <c r="L582" s="165"/>
      <c r="M582" s="169"/>
      <c r="N582" s="170"/>
      <c r="O582" s="170"/>
      <c r="P582" s="170"/>
      <c r="Q582" s="170"/>
      <c r="R582" s="170"/>
      <c r="S582" s="170"/>
      <c r="T582" s="171"/>
      <c r="AT582" s="166" t="s">
        <v>248</v>
      </c>
      <c r="AU582" s="166" t="s">
        <v>78</v>
      </c>
      <c r="AV582" s="13" t="s">
        <v>76</v>
      </c>
      <c r="AW582" s="13" t="s">
        <v>32</v>
      </c>
      <c r="AX582" s="13" t="s">
        <v>69</v>
      </c>
      <c r="AY582" s="166" t="s">
        <v>238</v>
      </c>
    </row>
    <row r="583" spans="1:65" s="14" customFormat="1" ht="11.25">
      <c r="B583" s="172"/>
      <c r="D583" s="158" t="s">
        <v>248</v>
      </c>
      <c r="E583" s="173" t="s">
        <v>3</v>
      </c>
      <c r="F583" s="174" t="s">
        <v>640</v>
      </c>
      <c r="H583" s="175">
        <v>5.0730000000000004</v>
      </c>
      <c r="I583" s="176"/>
      <c r="L583" s="172"/>
      <c r="M583" s="177"/>
      <c r="N583" s="178"/>
      <c r="O583" s="178"/>
      <c r="P583" s="178"/>
      <c r="Q583" s="178"/>
      <c r="R583" s="178"/>
      <c r="S583" s="178"/>
      <c r="T583" s="179"/>
      <c r="AT583" s="173" t="s">
        <v>248</v>
      </c>
      <c r="AU583" s="173" t="s">
        <v>78</v>
      </c>
      <c r="AV583" s="14" t="s">
        <v>78</v>
      </c>
      <c r="AW583" s="14" t="s">
        <v>32</v>
      </c>
      <c r="AX583" s="14" t="s">
        <v>69</v>
      </c>
      <c r="AY583" s="173" t="s">
        <v>238</v>
      </c>
    </row>
    <row r="584" spans="1:65" s="16" customFormat="1" ht="11.25">
      <c r="B584" s="188"/>
      <c r="D584" s="158" t="s">
        <v>248</v>
      </c>
      <c r="E584" s="189" t="s">
        <v>3</v>
      </c>
      <c r="F584" s="190" t="s">
        <v>541</v>
      </c>
      <c r="H584" s="191">
        <v>5.0730000000000004</v>
      </c>
      <c r="I584" s="192"/>
      <c r="L584" s="188"/>
      <c r="M584" s="193"/>
      <c r="N584" s="194"/>
      <c r="O584" s="194"/>
      <c r="P584" s="194"/>
      <c r="Q584" s="194"/>
      <c r="R584" s="194"/>
      <c r="S584" s="194"/>
      <c r="T584" s="195"/>
      <c r="AT584" s="189" t="s">
        <v>248</v>
      </c>
      <c r="AU584" s="189" t="s">
        <v>78</v>
      </c>
      <c r="AV584" s="16" t="s">
        <v>109</v>
      </c>
      <c r="AW584" s="16" t="s">
        <v>32</v>
      </c>
      <c r="AX584" s="16" t="s">
        <v>69</v>
      </c>
      <c r="AY584" s="189" t="s">
        <v>238</v>
      </c>
    </row>
    <row r="585" spans="1:65" s="13" customFormat="1" ht="11.25">
      <c r="B585" s="165"/>
      <c r="D585" s="158" t="s">
        <v>248</v>
      </c>
      <c r="E585" s="166" t="s">
        <v>3</v>
      </c>
      <c r="F585" s="167" t="s">
        <v>533</v>
      </c>
      <c r="H585" s="166" t="s">
        <v>3</v>
      </c>
      <c r="I585" s="168"/>
      <c r="L585" s="165"/>
      <c r="M585" s="169"/>
      <c r="N585" s="170"/>
      <c r="O585" s="170"/>
      <c r="P585" s="170"/>
      <c r="Q585" s="170"/>
      <c r="R585" s="170"/>
      <c r="S585" s="170"/>
      <c r="T585" s="171"/>
      <c r="AT585" s="166" t="s">
        <v>248</v>
      </c>
      <c r="AU585" s="166" t="s">
        <v>78</v>
      </c>
      <c r="AV585" s="13" t="s">
        <v>76</v>
      </c>
      <c r="AW585" s="13" t="s">
        <v>32</v>
      </c>
      <c r="AX585" s="13" t="s">
        <v>69</v>
      </c>
      <c r="AY585" s="166" t="s">
        <v>238</v>
      </c>
    </row>
    <row r="586" spans="1:65" s="13" customFormat="1" ht="22.5">
      <c r="B586" s="165"/>
      <c r="D586" s="158" t="s">
        <v>248</v>
      </c>
      <c r="E586" s="166" t="s">
        <v>3</v>
      </c>
      <c r="F586" s="167" t="s">
        <v>641</v>
      </c>
      <c r="H586" s="166" t="s">
        <v>3</v>
      </c>
      <c r="I586" s="168"/>
      <c r="L586" s="165"/>
      <c r="M586" s="169"/>
      <c r="N586" s="170"/>
      <c r="O586" s="170"/>
      <c r="P586" s="170"/>
      <c r="Q586" s="170"/>
      <c r="R586" s="170"/>
      <c r="S586" s="170"/>
      <c r="T586" s="171"/>
      <c r="AT586" s="166" t="s">
        <v>248</v>
      </c>
      <c r="AU586" s="166" t="s">
        <v>78</v>
      </c>
      <c r="AV586" s="13" t="s">
        <v>76</v>
      </c>
      <c r="AW586" s="13" t="s">
        <v>32</v>
      </c>
      <c r="AX586" s="13" t="s">
        <v>69</v>
      </c>
      <c r="AY586" s="166" t="s">
        <v>238</v>
      </c>
    </row>
    <row r="587" spans="1:65" s="14" customFormat="1" ht="11.25">
      <c r="B587" s="172"/>
      <c r="D587" s="158" t="s">
        <v>248</v>
      </c>
      <c r="E587" s="173" t="s">
        <v>3</v>
      </c>
      <c r="F587" s="174" t="s">
        <v>642</v>
      </c>
      <c r="H587" s="175">
        <v>12.579000000000001</v>
      </c>
      <c r="I587" s="176"/>
      <c r="L587" s="172"/>
      <c r="M587" s="177"/>
      <c r="N587" s="178"/>
      <c r="O587" s="178"/>
      <c r="P587" s="178"/>
      <c r="Q587" s="178"/>
      <c r="R587" s="178"/>
      <c r="S587" s="178"/>
      <c r="T587" s="179"/>
      <c r="AT587" s="173" t="s">
        <v>248</v>
      </c>
      <c r="AU587" s="173" t="s">
        <v>78</v>
      </c>
      <c r="AV587" s="14" t="s">
        <v>78</v>
      </c>
      <c r="AW587" s="14" t="s">
        <v>32</v>
      </c>
      <c r="AX587" s="14" t="s">
        <v>69</v>
      </c>
      <c r="AY587" s="173" t="s">
        <v>238</v>
      </c>
    </row>
    <row r="588" spans="1:65" s="16" customFormat="1" ht="11.25">
      <c r="B588" s="188"/>
      <c r="D588" s="158" t="s">
        <v>248</v>
      </c>
      <c r="E588" s="189" t="s">
        <v>3</v>
      </c>
      <c r="F588" s="190" t="s">
        <v>561</v>
      </c>
      <c r="H588" s="191">
        <v>12.579000000000001</v>
      </c>
      <c r="I588" s="192"/>
      <c r="L588" s="188"/>
      <c r="M588" s="193"/>
      <c r="N588" s="194"/>
      <c r="O588" s="194"/>
      <c r="P588" s="194"/>
      <c r="Q588" s="194"/>
      <c r="R588" s="194"/>
      <c r="S588" s="194"/>
      <c r="T588" s="195"/>
      <c r="AT588" s="189" t="s">
        <v>248</v>
      </c>
      <c r="AU588" s="189" t="s">
        <v>78</v>
      </c>
      <c r="AV588" s="16" t="s">
        <v>109</v>
      </c>
      <c r="AW588" s="16" t="s">
        <v>32</v>
      </c>
      <c r="AX588" s="16" t="s">
        <v>69</v>
      </c>
      <c r="AY588" s="189" t="s">
        <v>238</v>
      </c>
    </row>
    <row r="589" spans="1:65" s="15" customFormat="1" ht="11.25">
      <c r="B589" s="180"/>
      <c r="D589" s="158" t="s">
        <v>248</v>
      </c>
      <c r="E589" s="181" t="s">
        <v>3</v>
      </c>
      <c r="F589" s="182" t="s">
        <v>253</v>
      </c>
      <c r="H589" s="183">
        <v>29.501999999999999</v>
      </c>
      <c r="I589" s="184"/>
      <c r="L589" s="180"/>
      <c r="M589" s="185"/>
      <c r="N589" s="186"/>
      <c r="O589" s="186"/>
      <c r="P589" s="186"/>
      <c r="Q589" s="186"/>
      <c r="R589" s="186"/>
      <c r="S589" s="186"/>
      <c r="T589" s="187"/>
      <c r="AT589" s="181" t="s">
        <v>248</v>
      </c>
      <c r="AU589" s="181" t="s">
        <v>78</v>
      </c>
      <c r="AV589" s="15" t="s">
        <v>244</v>
      </c>
      <c r="AW589" s="15" t="s">
        <v>32</v>
      </c>
      <c r="AX589" s="15" t="s">
        <v>76</v>
      </c>
      <c r="AY589" s="181" t="s">
        <v>238</v>
      </c>
    </row>
    <row r="590" spans="1:65" s="2" customFormat="1" ht="24.2" customHeight="1">
      <c r="A590" s="33"/>
      <c r="B590" s="144"/>
      <c r="C590" s="145" t="s">
        <v>447</v>
      </c>
      <c r="D590" s="145" t="s">
        <v>240</v>
      </c>
      <c r="E590" s="146" t="s">
        <v>643</v>
      </c>
      <c r="F590" s="147" t="s">
        <v>644</v>
      </c>
      <c r="G590" s="148" t="s">
        <v>107</v>
      </c>
      <c r="H590" s="149">
        <v>23.704999999999998</v>
      </c>
      <c r="I590" s="150"/>
      <c r="J590" s="151">
        <f>ROUND(I590*H590,2)</f>
        <v>0</v>
      </c>
      <c r="K590" s="147" t="s">
        <v>243</v>
      </c>
      <c r="L590" s="34"/>
      <c r="M590" s="152" t="s">
        <v>3</v>
      </c>
      <c r="N590" s="153" t="s">
        <v>40</v>
      </c>
      <c r="O590" s="54"/>
      <c r="P590" s="154">
        <f>O590*H590</f>
        <v>0</v>
      </c>
      <c r="Q590" s="154">
        <v>8.0000000000000007E-5</v>
      </c>
      <c r="R590" s="154">
        <f>Q590*H590</f>
        <v>1.8964000000000001E-3</v>
      </c>
      <c r="S590" s="154">
        <v>0</v>
      </c>
      <c r="T590" s="155">
        <f>S590*H590</f>
        <v>0</v>
      </c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R590" s="156" t="s">
        <v>244</v>
      </c>
      <c r="AT590" s="156" t="s">
        <v>240</v>
      </c>
      <c r="AU590" s="156" t="s">
        <v>78</v>
      </c>
      <c r="AY590" s="18" t="s">
        <v>238</v>
      </c>
      <c r="BE590" s="157">
        <f>IF(N590="základní",J590,0)</f>
        <v>0</v>
      </c>
      <c r="BF590" s="157">
        <f>IF(N590="snížená",J590,0)</f>
        <v>0</v>
      </c>
      <c r="BG590" s="157">
        <f>IF(N590="zákl. přenesená",J590,0)</f>
        <v>0</v>
      </c>
      <c r="BH590" s="157">
        <f>IF(N590="sníž. přenesená",J590,0)</f>
        <v>0</v>
      </c>
      <c r="BI590" s="157">
        <f>IF(N590="nulová",J590,0)</f>
        <v>0</v>
      </c>
      <c r="BJ590" s="18" t="s">
        <v>76</v>
      </c>
      <c r="BK590" s="157">
        <f>ROUND(I590*H590,2)</f>
        <v>0</v>
      </c>
      <c r="BL590" s="18" t="s">
        <v>244</v>
      </c>
      <c r="BM590" s="156" t="s">
        <v>645</v>
      </c>
    </row>
    <row r="591" spans="1:65" s="2" customFormat="1" ht="19.5">
      <c r="A591" s="33"/>
      <c r="B591" s="34"/>
      <c r="C591" s="33"/>
      <c r="D591" s="158" t="s">
        <v>245</v>
      </c>
      <c r="E591" s="33"/>
      <c r="F591" s="159" t="s">
        <v>644</v>
      </c>
      <c r="G591" s="33"/>
      <c r="H591" s="33"/>
      <c r="I591" s="160"/>
      <c r="J591" s="33"/>
      <c r="K591" s="33"/>
      <c r="L591" s="34"/>
      <c r="M591" s="161"/>
      <c r="N591" s="162"/>
      <c r="O591" s="54"/>
      <c r="P591" s="54"/>
      <c r="Q591" s="54"/>
      <c r="R591" s="54"/>
      <c r="S591" s="54"/>
      <c r="T591" s="55"/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T591" s="18" t="s">
        <v>245</v>
      </c>
      <c r="AU591" s="18" t="s">
        <v>78</v>
      </c>
    </row>
    <row r="592" spans="1:65" s="2" customFormat="1" ht="11.25">
      <c r="A592" s="33"/>
      <c r="B592" s="34"/>
      <c r="C592" s="33"/>
      <c r="D592" s="163" t="s">
        <v>246</v>
      </c>
      <c r="E592" s="33"/>
      <c r="F592" s="164" t="s">
        <v>646</v>
      </c>
      <c r="G592" s="33"/>
      <c r="H592" s="33"/>
      <c r="I592" s="160"/>
      <c r="J592" s="33"/>
      <c r="K592" s="33"/>
      <c r="L592" s="34"/>
      <c r="M592" s="161"/>
      <c r="N592" s="162"/>
      <c r="O592" s="54"/>
      <c r="P592" s="54"/>
      <c r="Q592" s="54"/>
      <c r="R592" s="54"/>
      <c r="S592" s="54"/>
      <c r="T592" s="55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T592" s="18" t="s">
        <v>246</v>
      </c>
      <c r="AU592" s="18" t="s">
        <v>78</v>
      </c>
    </row>
    <row r="593" spans="2:51" s="13" customFormat="1" ht="11.25">
      <c r="B593" s="165"/>
      <c r="D593" s="158" t="s">
        <v>248</v>
      </c>
      <c r="E593" s="166" t="s">
        <v>3</v>
      </c>
      <c r="F593" s="167" t="s">
        <v>341</v>
      </c>
      <c r="H593" s="166" t="s">
        <v>3</v>
      </c>
      <c r="I593" s="168"/>
      <c r="L593" s="165"/>
      <c r="M593" s="169"/>
      <c r="N593" s="170"/>
      <c r="O593" s="170"/>
      <c r="P593" s="170"/>
      <c r="Q593" s="170"/>
      <c r="R593" s="170"/>
      <c r="S593" s="170"/>
      <c r="T593" s="171"/>
      <c r="AT593" s="166" t="s">
        <v>248</v>
      </c>
      <c r="AU593" s="166" t="s">
        <v>78</v>
      </c>
      <c r="AV593" s="13" t="s">
        <v>76</v>
      </c>
      <c r="AW593" s="13" t="s">
        <v>32</v>
      </c>
      <c r="AX593" s="13" t="s">
        <v>69</v>
      </c>
      <c r="AY593" s="166" t="s">
        <v>238</v>
      </c>
    </row>
    <row r="594" spans="2:51" s="14" customFormat="1" ht="11.25">
      <c r="B594" s="172"/>
      <c r="D594" s="158" t="s">
        <v>248</v>
      </c>
      <c r="E594" s="173" t="s">
        <v>3</v>
      </c>
      <c r="F594" s="174" t="s">
        <v>647</v>
      </c>
      <c r="H594" s="175">
        <v>2.2749999999999999</v>
      </c>
      <c r="I594" s="176"/>
      <c r="L594" s="172"/>
      <c r="M594" s="177"/>
      <c r="N594" s="178"/>
      <c r="O594" s="178"/>
      <c r="P594" s="178"/>
      <c r="Q594" s="178"/>
      <c r="R594" s="178"/>
      <c r="S594" s="178"/>
      <c r="T594" s="179"/>
      <c r="AT594" s="173" t="s">
        <v>248</v>
      </c>
      <c r="AU594" s="173" t="s">
        <v>78</v>
      </c>
      <c r="AV594" s="14" t="s">
        <v>78</v>
      </c>
      <c r="AW594" s="14" t="s">
        <v>32</v>
      </c>
      <c r="AX594" s="14" t="s">
        <v>69</v>
      </c>
      <c r="AY594" s="173" t="s">
        <v>238</v>
      </c>
    </row>
    <row r="595" spans="2:51" s="14" customFormat="1" ht="11.25">
      <c r="B595" s="172"/>
      <c r="D595" s="158" t="s">
        <v>248</v>
      </c>
      <c r="E595" s="173" t="s">
        <v>3</v>
      </c>
      <c r="F595" s="174" t="s">
        <v>648</v>
      </c>
      <c r="H595" s="175">
        <v>1.95</v>
      </c>
      <c r="I595" s="176"/>
      <c r="L595" s="172"/>
      <c r="M595" s="177"/>
      <c r="N595" s="178"/>
      <c r="O595" s="178"/>
      <c r="P595" s="178"/>
      <c r="Q595" s="178"/>
      <c r="R595" s="178"/>
      <c r="S595" s="178"/>
      <c r="T595" s="179"/>
      <c r="AT595" s="173" t="s">
        <v>248</v>
      </c>
      <c r="AU595" s="173" t="s">
        <v>78</v>
      </c>
      <c r="AV595" s="14" t="s">
        <v>78</v>
      </c>
      <c r="AW595" s="14" t="s">
        <v>32</v>
      </c>
      <c r="AX595" s="14" t="s">
        <v>69</v>
      </c>
      <c r="AY595" s="173" t="s">
        <v>238</v>
      </c>
    </row>
    <row r="596" spans="2:51" s="14" customFormat="1" ht="11.25">
      <c r="B596" s="172"/>
      <c r="D596" s="158" t="s">
        <v>248</v>
      </c>
      <c r="E596" s="173" t="s">
        <v>3</v>
      </c>
      <c r="F596" s="174" t="s">
        <v>649</v>
      </c>
      <c r="H596" s="175">
        <v>3.9</v>
      </c>
      <c r="I596" s="176"/>
      <c r="L596" s="172"/>
      <c r="M596" s="177"/>
      <c r="N596" s="178"/>
      <c r="O596" s="178"/>
      <c r="P596" s="178"/>
      <c r="Q596" s="178"/>
      <c r="R596" s="178"/>
      <c r="S596" s="178"/>
      <c r="T596" s="179"/>
      <c r="AT596" s="173" t="s">
        <v>248</v>
      </c>
      <c r="AU596" s="173" t="s">
        <v>78</v>
      </c>
      <c r="AV596" s="14" t="s">
        <v>78</v>
      </c>
      <c r="AW596" s="14" t="s">
        <v>32</v>
      </c>
      <c r="AX596" s="14" t="s">
        <v>69</v>
      </c>
      <c r="AY596" s="173" t="s">
        <v>238</v>
      </c>
    </row>
    <row r="597" spans="2:51" s="14" customFormat="1" ht="11.25">
      <c r="B597" s="172"/>
      <c r="D597" s="158" t="s">
        <v>248</v>
      </c>
      <c r="E597" s="173" t="s">
        <v>3</v>
      </c>
      <c r="F597" s="174" t="s">
        <v>650</v>
      </c>
      <c r="H597" s="175">
        <v>1.9</v>
      </c>
      <c r="I597" s="176"/>
      <c r="L597" s="172"/>
      <c r="M597" s="177"/>
      <c r="N597" s="178"/>
      <c r="O597" s="178"/>
      <c r="P597" s="178"/>
      <c r="Q597" s="178"/>
      <c r="R597" s="178"/>
      <c r="S597" s="178"/>
      <c r="T597" s="179"/>
      <c r="AT597" s="173" t="s">
        <v>248</v>
      </c>
      <c r="AU597" s="173" t="s">
        <v>78</v>
      </c>
      <c r="AV597" s="14" t="s">
        <v>78</v>
      </c>
      <c r="AW597" s="14" t="s">
        <v>32</v>
      </c>
      <c r="AX597" s="14" t="s">
        <v>69</v>
      </c>
      <c r="AY597" s="173" t="s">
        <v>238</v>
      </c>
    </row>
    <row r="598" spans="2:51" s="14" customFormat="1" ht="11.25">
      <c r="B598" s="172"/>
      <c r="D598" s="158" t="s">
        <v>248</v>
      </c>
      <c r="E598" s="173" t="s">
        <v>3</v>
      </c>
      <c r="F598" s="174" t="s">
        <v>651</v>
      </c>
      <c r="H598" s="175">
        <v>3</v>
      </c>
      <c r="I598" s="176"/>
      <c r="L598" s="172"/>
      <c r="M598" s="177"/>
      <c r="N598" s="178"/>
      <c r="O598" s="178"/>
      <c r="P598" s="178"/>
      <c r="Q598" s="178"/>
      <c r="R598" s="178"/>
      <c r="S598" s="178"/>
      <c r="T598" s="179"/>
      <c r="AT598" s="173" t="s">
        <v>248</v>
      </c>
      <c r="AU598" s="173" t="s">
        <v>78</v>
      </c>
      <c r="AV598" s="14" t="s">
        <v>78</v>
      </c>
      <c r="AW598" s="14" t="s">
        <v>32</v>
      </c>
      <c r="AX598" s="14" t="s">
        <v>69</v>
      </c>
      <c r="AY598" s="173" t="s">
        <v>238</v>
      </c>
    </row>
    <row r="599" spans="2:51" s="16" customFormat="1" ht="11.25">
      <c r="B599" s="188"/>
      <c r="D599" s="158" t="s">
        <v>248</v>
      </c>
      <c r="E599" s="189" t="s">
        <v>3</v>
      </c>
      <c r="F599" s="190" t="s">
        <v>264</v>
      </c>
      <c r="H599" s="191">
        <v>13.025</v>
      </c>
      <c r="I599" s="192"/>
      <c r="L599" s="188"/>
      <c r="M599" s="193"/>
      <c r="N599" s="194"/>
      <c r="O599" s="194"/>
      <c r="P599" s="194"/>
      <c r="Q599" s="194"/>
      <c r="R599" s="194"/>
      <c r="S599" s="194"/>
      <c r="T599" s="195"/>
      <c r="AT599" s="189" t="s">
        <v>248</v>
      </c>
      <c r="AU599" s="189" t="s">
        <v>78</v>
      </c>
      <c r="AV599" s="16" t="s">
        <v>109</v>
      </c>
      <c r="AW599" s="16" t="s">
        <v>32</v>
      </c>
      <c r="AX599" s="16" t="s">
        <v>69</v>
      </c>
      <c r="AY599" s="189" t="s">
        <v>238</v>
      </c>
    </row>
    <row r="600" spans="2:51" s="13" customFormat="1" ht="11.25">
      <c r="B600" s="165"/>
      <c r="D600" s="158" t="s">
        <v>248</v>
      </c>
      <c r="E600" s="166" t="s">
        <v>3</v>
      </c>
      <c r="F600" s="167" t="s">
        <v>540</v>
      </c>
      <c r="H600" s="166" t="s">
        <v>3</v>
      </c>
      <c r="I600" s="168"/>
      <c r="L600" s="165"/>
      <c r="M600" s="169"/>
      <c r="N600" s="170"/>
      <c r="O600" s="170"/>
      <c r="P600" s="170"/>
      <c r="Q600" s="170"/>
      <c r="R600" s="170"/>
      <c r="S600" s="170"/>
      <c r="T600" s="171"/>
      <c r="AT600" s="166" t="s">
        <v>248</v>
      </c>
      <c r="AU600" s="166" t="s">
        <v>78</v>
      </c>
      <c r="AV600" s="13" t="s">
        <v>76</v>
      </c>
      <c r="AW600" s="13" t="s">
        <v>32</v>
      </c>
      <c r="AX600" s="13" t="s">
        <v>69</v>
      </c>
      <c r="AY600" s="166" t="s">
        <v>238</v>
      </c>
    </row>
    <row r="601" spans="2:51" s="14" customFormat="1" ht="11.25">
      <c r="B601" s="172"/>
      <c r="D601" s="158" t="s">
        <v>248</v>
      </c>
      <c r="E601" s="173" t="s">
        <v>3</v>
      </c>
      <c r="F601" s="174" t="s">
        <v>652</v>
      </c>
      <c r="H601" s="175">
        <v>1.78</v>
      </c>
      <c r="I601" s="176"/>
      <c r="L601" s="172"/>
      <c r="M601" s="177"/>
      <c r="N601" s="178"/>
      <c r="O601" s="178"/>
      <c r="P601" s="178"/>
      <c r="Q601" s="178"/>
      <c r="R601" s="178"/>
      <c r="S601" s="178"/>
      <c r="T601" s="179"/>
      <c r="AT601" s="173" t="s">
        <v>248</v>
      </c>
      <c r="AU601" s="173" t="s">
        <v>78</v>
      </c>
      <c r="AV601" s="14" t="s">
        <v>78</v>
      </c>
      <c r="AW601" s="14" t="s">
        <v>32</v>
      </c>
      <c r="AX601" s="14" t="s">
        <v>69</v>
      </c>
      <c r="AY601" s="173" t="s">
        <v>238</v>
      </c>
    </row>
    <row r="602" spans="2:51" s="14" customFormat="1" ht="11.25">
      <c r="B602" s="172"/>
      <c r="D602" s="158" t="s">
        <v>248</v>
      </c>
      <c r="E602" s="173" t="s">
        <v>3</v>
      </c>
      <c r="F602" s="174" t="s">
        <v>653</v>
      </c>
      <c r="H602" s="175">
        <v>1.78</v>
      </c>
      <c r="I602" s="176"/>
      <c r="L602" s="172"/>
      <c r="M602" s="177"/>
      <c r="N602" s="178"/>
      <c r="O602" s="178"/>
      <c r="P602" s="178"/>
      <c r="Q602" s="178"/>
      <c r="R602" s="178"/>
      <c r="S602" s="178"/>
      <c r="T602" s="179"/>
      <c r="AT602" s="173" t="s">
        <v>248</v>
      </c>
      <c r="AU602" s="173" t="s">
        <v>78</v>
      </c>
      <c r="AV602" s="14" t="s">
        <v>78</v>
      </c>
      <c r="AW602" s="14" t="s">
        <v>32</v>
      </c>
      <c r="AX602" s="14" t="s">
        <v>69</v>
      </c>
      <c r="AY602" s="173" t="s">
        <v>238</v>
      </c>
    </row>
    <row r="603" spans="2:51" s="14" customFormat="1" ht="11.25">
      <c r="B603" s="172"/>
      <c r="D603" s="158" t="s">
        <v>248</v>
      </c>
      <c r="E603" s="173" t="s">
        <v>3</v>
      </c>
      <c r="F603" s="174" t="s">
        <v>654</v>
      </c>
      <c r="H603" s="175">
        <v>1.78</v>
      </c>
      <c r="I603" s="176"/>
      <c r="L603" s="172"/>
      <c r="M603" s="177"/>
      <c r="N603" s="178"/>
      <c r="O603" s="178"/>
      <c r="P603" s="178"/>
      <c r="Q603" s="178"/>
      <c r="R603" s="178"/>
      <c r="S603" s="178"/>
      <c r="T603" s="179"/>
      <c r="AT603" s="173" t="s">
        <v>248</v>
      </c>
      <c r="AU603" s="173" t="s">
        <v>78</v>
      </c>
      <c r="AV603" s="14" t="s">
        <v>78</v>
      </c>
      <c r="AW603" s="14" t="s">
        <v>32</v>
      </c>
      <c r="AX603" s="14" t="s">
        <v>69</v>
      </c>
      <c r="AY603" s="173" t="s">
        <v>238</v>
      </c>
    </row>
    <row r="604" spans="2:51" s="14" customFormat="1" ht="11.25">
      <c r="B604" s="172"/>
      <c r="D604" s="158" t="s">
        <v>248</v>
      </c>
      <c r="E604" s="173" t="s">
        <v>3</v>
      </c>
      <c r="F604" s="174" t="s">
        <v>655</v>
      </c>
      <c r="H604" s="175">
        <v>1.78</v>
      </c>
      <c r="I604" s="176"/>
      <c r="L604" s="172"/>
      <c r="M604" s="177"/>
      <c r="N604" s="178"/>
      <c r="O604" s="178"/>
      <c r="P604" s="178"/>
      <c r="Q604" s="178"/>
      <c r="R604" s="178"/>
      <c r="S604" s="178"/>
      <c r="T604" s="179"/>
      <c r="AT604" s="173" t="s">
        <v>248</v>
      </c>
      <c r="AU604" s="173" t="s">
        <v>78</v>
      </c>
      <c r="AV604" s="14" t="s">
        <v>78</v>
      </c>
      <c r="AW604" s="14" t="s">
        <v>32</v>
      </c>
      <c r="AX604" s="14" t="s">
        <v>69</v>
      </c>
      <c r="AY604" s="173" t="s">
        <v>238</v>
      </c>
    </row>
    <row r="605" spans="2:51" s="14" customFormat="1" ht="11.25">
      <c r="B605" s="172"/>
      <c r="D605" s="158" t="s">
        <v>248</v>
      </c>
      <c r="E605" s="173" t="s">
        <v>3</v>
      </c>
      <c r="F605" s="174" t="s">
        <v>656</v>
      </c>
      <c r="H605" s="175">
        <v>1.78</v>
      </c>
      <c r="I605" s="176"/>
      <c r="L605" s="172"/>
      <c r="M605" s="177"/>
      <c r="N605" s="178"/>
      <c r="O605" s="178"/>
      <c r="P605" s="178"/>
      <c r="Q605" s="178"/>
      <c r="R605" s="178"/>
      <c r="S605" s="178"/>
      <c r="T605" s="179"/>
      <c r="AT605" s="173" t="s">
        <v>248</v>
      </c>
      <c r="AU605" s="173" t="s">
        <v>78</v>
      </c>
      <c r="AV605" s="14" t="s">
        <v>78</v>
      </c>
      <c r="AW605" s="14" t="s">
        <v>32</v>
      </c>
      <c r="AX605" s="14" t="s">
        <v>69</v>
      </c>
      <c r="AY605" s="173" t="s">
        <v>238</v>
      </c>
    </row>
    <row r="606" spans="2:51" s="16" customFormat="1" ht="11.25">
      <c r="B606" s="188"/>
      <c r="D606" s="158" t="s">
        <v>248</v>
      </c>
      <c r="E606" s="189" t="s">
        <v>3</v>
      </c>
      <c r="F606" s="190" t="s">
        <v>541</v>
      </c>
      <c r="H606" s="191">
        <v>8.9</v>
      </c>
      <c r="I606" s="192"/>
      <c r="L606" s="188"/>
      <c r="M606" s="193"/>
      <c r="N606" s="194"/>
      <c r="O606" s="194"/>
      <c r="P606" s="194"/>
      <c r="Q606" s="194"/>
      <c r="R606" s="194"/>
      <c r="S606" s="194"/>
      <c r="T606" s="195"/>
      <c r="AT606" s="189" t="s">
        <v>248</v>
      </c>
      <c r="AU606" s="189" t="s">
        <v>78</v>
      </c>
      <c r="AV606" s="16" t="s">
        <v>109</v>
      </c>
      <c r="AW606" s="16" t="s">
        <v>32</v>
      </c>
      <c r="AX606" s="16" t="s">
        <v>69</v>
      </c>
      <c r="AY606" s="189" t="s">
        <v>238</v>
      </c>
    </row>
    <row r="607" spans="2:51" s="13" customFormat="1" ht="11.25">
      <c r="B607" s="165"/>
      <c r="D607" s="158" t="s">
        <v>248</v>
      </c>
      <c r="E607" s="166" t="s">
        <v>3</v>
      </c>
      <c r="F607" s="167" t="s">
        <v>549</v>
      </c>
      <c r="H607" s="166" t="s">
        <v>3</v>
      </c>
      <c r="I607" s="168"/>
      <c r="L607" s="165"/>
      <c r="M607" s="169"/>
      <c r="N607" s="170"/>
      <c r="O607" s="170"/>
      <c r="P607" s="170"/>
      <c r="Q607" s="170"/>
      <c r="R607" s="170"/>
      <c r="S607" s="170"/>
      <c r="T607" s="171"/>
      <c r="AT607" s="166" t="s">
        <v>248</v>
      </c>
      <c r="AU607" s="166" t="s">
        <v>78</v>
      </c>
      <c r="AV607" s="13" t="s">
        <v>76</v>
      </c>
      <c r="AW607" s="13" t="s">
        <v>32</v>
      </c>
      <c r="AX607" s="13" t="s">
        <v>69</v>
      </c>
      <c r="AY607" s="166" t="s">
        <v>238</v>
      </c>
    </row>
    <row r="608" spans="2:51" s="14" customFormat="1" ht="11.25">
      <c r="B608" s="172"/>
      <c r="D608" s="158" t="s">
        <v>248</v>
      </c>
      <c r="E608" s="173" t="s">
        <v>3</v>
      </c>
      <c r="F608" s="174" t="s">
        <v>657</v>
      </c>
      <c r="H608" s="175">
        <v>1.78</v>
      </c>
      <c r="I608" s="176"/>
      <c r="L608" s="172"/>
      <c r="M608" s="177"/>
      <c r="N608" s="178"/>
      <c r="O608" s="178"/>
      <c r="P608" s="178"/>
      <c r="Q608" s="178"/>
      <c r="R608" s="178"/>
      <c r="S608" s="178"/>
      <c r="T608" s="179"/>
      <c r="AT608" s="173" t="s">
        <v>248</v>
      </c>
      <c r="AU608" s="173" t="s">
        <v>78</v>
      </c>
      <c r="AV608" s="14" t="s">
        <v>78</v>
      </c>
      <c r="AW608" s="14" t="s">
        <v>32</v>
      </c>
      <c r="AX608" s="14" t="s">
        <v>69</v>
      </c>
      <c r="AY608" s="173" t="s">
        <v>238</v>
      </c>
    </row>
    <row r="609" spans="1:65" s="16" customFormat="1" ht="11.25">
      <c r="B609" s="188"/>
      <c r="D609" s="158" t="s">
        <v>248</v>
      </c>
      <c r="E609" s="189" t="s">
        <v>3</v>
      </c>
      <c r="F609" s="190" t="s">
        <v>550</v>
      </c>
      <c r="H609" s="191">
        <v>1.78</v>
      </c>
      <c r="I609" s="192"/>
      <c r="L609" s="188"/>
      <c r="M609" s="193"/>
      <c r="N609" s="194"/>
      <c r="O609" s="194"/>
      <c r="P609" s="194"/>
      <c r="Q609" s="194"/>
      <c r="R609" s="194"/>
      <c r="S609" s="194"/>
      <c r="T609" s="195"/>
      <c r="AT609" s="189" t="s">
        <v>248</v>
      </c>
      <c r="AU609" s="189" t="s">
        <v>78</v>
      </c>
      <c r="AV609" s="16" t="s">
        <v>109</v>
      </c>
      <c r="AW609" s="16" t="s">
        <v>32</v>
      </c>
      <c r="AX609" s="16" t="s">
        <v>69</v>
      </c>
      <c r="AY609" s="189" t="s">
        <v>238</v>
      </c>
    </row>
    <row r="610" spans="1:65" s="15" customFormat="1" ht="11.25">
      <c r="B610" s="180"/>
      <c r="D610" s="158" t="s">
        <v>248</v>
      </c>
      <c r="E610" s="181" t="s">
        <v>3</v>
      </c>
      <c r="F610" s="182" t="s">
        <v>253</v>
      </c>
      <c r="H610" s="183">
        <v>23.704999999999998</v>
      </c>
      <c r="I610" s="184"/>
      <c r="L610" s="180"/>
      <c r="M610" s="185"/>
      <c r="N610" s="186"/>
      <c r="O610" s="186"/>
      <c r="P610" s="186"/>
      <c r="Q610" s="186"/>
      <c r="R610" s="186"/>
      <c r="S610" s="186"/>
      <c r="T610" s="187"/>
      <c r="AT610" s="181" t="s">
        <v>248</v>
      </c>
      <c r="AU610" s="181" t="s">
        <v>78</v>
      </c>
      <c r="AV610" s="15" t="s">
        <v>244</v>
      </c>
      <c r="AW610" s="15" t="s">
        <v>32</v>
      </c>
      <c r="AX610" s="15" t="s">
        <v>76</v>
      </c>
      <c r="AY610" s="181" t="s">
        <v>238</v>
      </c>
    </row>
    <row r="611" spans="1:65" s="2" customFormat="1" ht="24.2" customHeight="1">
      <c r="A611" s="33"/>
      <c r="B611" s="144"/>
      <c r="C611" s="145" t="s">
        <v>658</v>
      </c>
      <c r="D611" s="145" t="s">
        <v>240</v>
      </c>
      <c r="E611" s="146" t="s">
        <v>659</v>
      </c>
      <c r="F611" s="147" t="s">
        <v>660</v>
      </c>
      <c r="G611" s="148" t="s">
        <v>107</v>
      </c>
      <c r="H611" s="149">
        <v>10.93</v>
      </c>
      <c r="I611" s="150"/>
      <c r="J611" s="151">
        <f>ROUND(I611*H611,2)</f>
        <v>0</v>
      </c>
      <c r="K611" s="147" t="s">
        <v>243</v>
      </c>
      <c r="L611" s="34"/>
      <c r="M611" s="152" t="s">
        <v>3</v>
      </c>
      <c r="N611" s="153" t="s">
        <v>40</v>
      </c>
      <c r="O611" s="54"/>
      <c r="P611" s="154">
        <f>O611*H611</f>
        <v>0</v>
      </c>
      <c r="Q611" s="154">
        <v>1.2E-4</v>
      </c>
      <c r="R611" s="154">
        <f>Q611*H611</f>
        <v>1.3116E-3</v>
      </c>
      <c r="S611" s="154">
        <v>0</v>
      </c>
      <c r="T611" s="155">
        <f>S611*H611</f>
        <v>0</v>
      </c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R611" s="156" t="s">
        <v>244</v>
      </c>
      <c r="AT611" s="156" t="s">
        <v>240</v>
      </c>
      <c r="AU611" s="156" t="s">
        <v>78</v>
      </c>
      <c r="AY611" s="18" t="s">
        <v>238</v>
      </c>
      <c r="BE611" s="157">
        <f>IF(N611="základní",J611,0)</f>
        <v>0</v>
      </c>
      <c r="BF611" s="157">
        <f>IF(N611="snížená",J611,0)</f>
        <v>0</v>
      </c>
      <c r="BG611" s="157">
        <f>IF(N611="zákl. přenesená",J611,0)</f>
        <v>0</v>
      </c>
      <c r="BH611" s="157">
        <f>IF(N611="sníž. přenesená",J611,0)</f>
        <v>0</v>
      </c>
      <c r="BI611" s="157">
        <f>IF(N611="nulová",J611,0)</f>
        <v>0</v>
      </c>
      <c r="BJ611" s="18" t="s">
        <v>76</v>
      </c>
      <c r="BK611" s="157">
        <f>ROUND(I611*H611,2)</f>
        <v>0</v>
      </c>
      <c r="BL611" s="18" t="s">
        <v>244</v>
      </c>
      <c r="BM611" s="156" t="s">
        <v>661</v>
      </c>
    </row>
    <row r="612" spans="1:65" s="2" customFormat="1" ht="19.5">
      <c r="A612" s="33"/>
      <c r="B612" s="34"/>
      <c r="C612" s="33"/>
      <c r="D612" s="158" t="s">
        <v>245</v>
      </c>
      <c r="E612" s="33"/>
      <c r="F612" s="159" t="s">
        <v>660</v>
      </c>
      <c r="G612" s="33"/>
      <c r="H612" s="33"/>
      <c r="I612" s="160"/>
      <c r="J612" s="33"/>
      <c r="K612" s="33"/>
      <c r="L612" s="34"/>
      <c r="M612" s="161"/>
      <c r="N612" s="162"/>
      <c r="O612" s="54"/>
      <c r="P612" s="54"/>
      <c r="Q612" s="54"/>
      <c r="R612" s="54"/>
      <c r="S612" s="54"/>
      <c r="T612" s="55"/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T612" s="18" t="s">
        <v>245</v>
      </c>
      <c r="AU612" s="18" t="s">
        <v>78</v>
      </c>
    </row>
    <row r="613" spans="1:65" s="2" customFormat="1" ht="11.25">
      <c r="A613" s="33"/>
      <c r="B613" s="34"/>
      <c r="C613" s="33"/>
      <c r="D613" s="163" t="s">
        <v>246</v>
      </c>
      <c r="E613" s="33"/>
      <c r="F613" s="164" t="s">
        <v>662</v>
      </c>
      <c r="G613" s="33"/>
      <c r="H613" s="33"/>
      <c r="I613" s="160"/>
      <c r="J613" s="33"/>
      <c r="K613" s="33"/>
      <c r="L613" s="34"/>
      <c r="M613" s="161"/>
      <c r="N613" s="162"/>
      <c r="O613" s="54"/>
      <c r="P613" s="54"/>
      <c r="Q613" s="54"/>
      <c r="R613" s="54"/>
      <c r="S613" s="54"/>
      <c r="T613" s="55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T613" s="18" t="s">
        <v>246</v>
      </c>
      <c r="AU613" s="18" t="s">
        <v>78</v>
      </c>
    </row>
    <row r="614" spans="1:65" s="13" customFormat="1" ht="11.25">
      <c r="B614" s="165"/>
      <c r="D614" s="158" t="s">
        <v>248</v>
      </c>
      <c r="E614" s="166" t="s">
        <v>3</v>
      </c>
      <c r="F614" s="167" t="s">
        <v>341</v>
      </c>
      <c r="H614" s="166" t="s">
        <v>3</v>
      </c>
      <c r="I614" s="168"/>
      <c r="L614" s="165"/>
      <c r="M614" s="169"/>
      <c r="N614" s="170"/>
      <c r="O614" s="170"/>
      <c r="P614" s="170"/>
      <c r="Q614" s="170"/>
      <c r="R614" s="170"/>
      <c r="S614" s="170"/>
      <c r="T614" s="171"/>
      <c r="AT614" s="166" t="s">
        <v>248</v>
      </c>
      <c r="AU614" s="166" t="s">
        <v>78</v>
      </c>
      <c r="AV614" s="13" t="s">
        <v>76</v>
      </c>
      <c r="AW614" s="13" t="s">
        <v>32</v>
      </c>
      <c r="AX614" s="13" t="s">
        <v>69</v>
      </c>
      <c r="AY614" s="166" t="s">
        <v>238</v>
      </c>
    </row>
    <row r="615" spans="1:65" s="14" customFormat="1" ht="11.25">
      <c r="B615" s="172"/>
      <c r="D615" s="158" t="s">
        <v>248</v>
      </c>
      <c r="E615" s="173" t="s">
        <v>3</v>
      </c>
      <c r="F615" s="174" t="s">
        <v>663</v>
      </c>
      <c r="H615" s="175">
        <v>3.95</v>
      </c>
      <c r="I615" s="176"/>
      <c r="L615" s="172"/>
      <c r="M615" s="177"/>
      <c r="N615" s="178"/>
      <c r="O615" s="178"/>
      <c r="P615" s="178"/>
      <c r="Q615" s="178"/>
      <c r="R615" s="178"/>
      <c r="S615" s="178"/>
      <c r="T615" s="179"/>
      <c r="AT615" s="173" t="s">
        <v>248</v>
      </c>
      <c r="AU615" s="173" t="s">
        <v>78</v>
      </c>
      <c r="AV615" s="14" t="s">
        <v>78</v>
      </c>
      <c r="AW615" s="14" t="s">
        <v>32</v>
      </c>
      <c r="AX615" s="14" t="s">
        <v>69</v>
      </c>
      <c r="AY615" s="173" t="s">
        <v>238</v>
      </c>
    </row>
    <row r="616" spans="1:65" s="16" customFormat="1" ht="11.25">
      <c r="B616" s="188"/>
      <c r="D616" s="158" t="s">
        <v>248</v>
      </c>
      <c r="E616" s="189" t="s">
        <v>3</v>
      </c>
      <c r="F616" s="190" t="s">
        <v>264</v>
      </c>
      <c r="H616" s="191">
        <v>3.95</v>
      </c>
      <c r="I616" s="192"/>
      <c r="L616" s="188"/>
      <c r="M616" s="193"/>
      <c r="N616" s="194"/>
      <c r="O616" s="194"/>
      <c r="P616" s="194"/>
      <c r="Q616" s="194"/>
      <c r="R616" s="194"/>
      <c r="S616" s="194"/>
      <c r="T616" s="195"/>
      <c r="AT616" s="189" t="s">
        <v>248</v>
      </c>
      <c r="AU616" s="189" t="s">
        <v>78</v>
      </c>
      <c r="AV616" s="16" t="s">
        <v>109</v>
      </c>
      <c r="AW616" s="16" t="s">
        <v>32</v>
      </c>
      <c r="AX616" s="16" t="s">
        <v>69</v>
      </c>
      <c r="AY616" s="189" t="s">
        <v>238</v>
      </c>
    </row>
    <row r="617" spans="1:65" s="13" customFormat="1" ht="11.25">
      <c r="B617" s="165"/>
      <c r="D617" s="158" t="s">
        <v>248</v>
      </c>
      <c r="E617" s="166" t="s">
        <v>3</v>
      </c>
      <c r="F617" s="167" t="s">
        <v>540</v>
      </c>
      <c r="H617" s="166" t="s">
        <v>3</v>
      </c>
      <c r="I617" s="168"/>
      <c r="L617" s="165"/>
      <c r="M617" s="169"/>
      <c r="N617" s="170"/>
      <c r="O617" s="170"/>
      <c r="P617" s="170"/>
      <c r="Q617" s="170"/>
      <c r="R617" s="170"/>
      <c r="S617" s="170"/>
      <c r="T617" s="171"/>
      <c r="AT617" s="166" t="s">
        <v>248</v>
      </c>
      <c r="AU617" s="166" t="s">
        <v>78</v>
      </c>
      <c r="AV617" s="13" t="s">
        <v>76</v>
      </c>
      <c r="AW617" s="13" t="s">
        <v>32</v>
      </c>
      <c r="AX617" s="13" t="s">
        <v>69</v>
      </c>
      <c r="AY617" s="166" t="s">
        <v>238</v>
      </c>
    </row>
    <row r="618" spans="1:65" s="14" customFormat="1" ht="11.25">
      <c r="B618" s="172"/>
      <c r="D618" s="158" t="s">
        <v>248</v>
      </c>
      <c r="E618" s="173" t="s">
        <v>3</v>
      </c>
      <c r="F618" s="174" t="s">
        <v>664</v>
      </c>
      <c r="H618" s="175">
        <v>1.78</v>
      </c>
      <c r="I618" s="176"/>
      <c r="L618" s="172"/>
      <c r="M618" s="177"/>
      <c r="N618" s="178"/>
      <c r="O618" s="178"/>
      <c r="P618" s="178"/>
      <c r="Q618" s="178"/>
      <c r="R618" s="178"/>
      <c r="S618" s="178"/>
      <c r="T618" s="179"/>
      <c r="AT618" s="173" t="s">
        <v>248</v>
      </c>
      <c r="AU618" s="173" t="s">
        <v>78</v>
      </c>
      <c r="AV618" s="14" t="s">
        <v>78</v>
      </c>
      <c r="AW618" s="14" t="s">
        <v>32</v>
      </c>
      <c r="AX618" s="14" t="s">
        <v>69</v>
      </c>
      <c r="AY618" s="173" t="s">
        <v>238</v>
      </c>
    </row>
    <row r="619" spans="1:65" s="16" customFormat="1" ht="11.25">
      <c r="B619" s="188"/>
      <c r="D619" s="158" t="s">
        <v>248</v>
      </c>
      <c r="E619" s="189" t="s">
        <v>3</v>
      </c>
      <c r="F619" s="190" t="s">
        <v>541</v>
      </c>
      <c r="H619" s="191">
        <v>1.78</v>
      </c>
      <c r="I619" s="192"/>
      <c r="L619" s="188"/>
      <c r="M619" s="193"/>
      <c r="N619" s="194"/>
      <c r="O619" s="194"/>
      <c r="P619" s="194"/>
      <c r="Q619" s="194"/>
      <c r="R619" s="194"/>
      <c r="S619" s="194"/>
      <c r="T619" s="195"/>
      <c r="AT619" s="189" t="s">
        <v>248</v>
      </c>
      <c r="AU619" s="189" t="s">
        <v>78</v>
      </c>
      <c r="AV619" s="16" t="s">
        <v>109</v>
      </c>
      <c r="AW619" s="16" t="s">
        <v>32</v>
      </c>
      <c r="AX619" s="16" t="s">
        <v>69</v>
      </c>
      <c r="AY619" s="189" t="s">
        <v>238</v>
      </c>
    </row>
    <row r="620" spans="1:65" s="13" customFormat="1" ht="11.25">
      <c r="B620" s="165"/>
      <c r="D620" s="158" t="s">
        <v>248</v>
      </c>
      <c r="E620" s="166" t="s">
        <v>3</v>
      </c>
      <c r="F620" s="167" t="s">
        <v>533</v>
      </c>
      <c r="H620" s="166" t="s">
        <v>3</v>
      </c>
      <c r="I620" s="168"/>
      <c r="L620" s="165"/>
      <c r="M620" s="169"/>
      <c r="N620" s="170"/>
      <c r="O620" s="170"/>
      <c r="P620" s="170"/>
      <c r="Q620" s="170"/>
      <c r="R620" s="170"/>
      <c r="S620" s="170"/>
      <c r="T620" s="171"/>
      <c r="AT620" s="166" t="s">
        <v>248</v>
      </c>
      <c r="AU620" s="166" t="s">
        <v>78</v>
      </c>
      <c r="AV620" s="13" t="s">
        <v>76</v>
      </c>
      <c r="AW620" s="13" t="s">
        <v>32</v>
      </c>
      <c r="AX620" s="13" t="s">
        <v>69</v>
      </c>
      <c r="AY620" s="166" t="s">
        <v>238</v>
      </c>
    </row>
    <row r="621" spans="1:65" s="13" customFormat="1" ht="22.5">
      <c r="B621" s="165"/>
      <c r="D621" s="158" t="s">
        <v>248</v>
      </c>
      <c r="E621" s="166" t="s">
        <v>3</v>
      </c>
      <c r="F621" s="167" t="s">
        <v>641</v>
      </c>
      <c r="H621" s="166" t="s">
        <v>3</v>
      </c>
      <c r="I621" s="168"/>
      <c r="L621" s="165"/>
      <c r="M621" s="169"/>
      <c r="N621" s="170"/>
      <c r="O621" s="170"/>
      <c r="P621" s="170"/>
      <c r="Q621" s="170"/>
      <c r="R621" s="170"/>
      <c r="S621" s="170"/>
      <c r="T621" s="171"/>
      <c r="AT621" s="166" t="s">
        <v>248</v>
      </c>
      <c r="AU621" s="166" t="s">
        <v>78</v>
      </c>
      <c r="AV621" s="13" t="s">
        <v>76</v>
      </c>
      <c r="AW621" s="13" t="s">
        <v>32</v>
      </c>
      <c r="AX621" s="13" t="s">
        <v>69</v>
      </c>
      <c r="AY621" s="166" t="s">
        <v>238</v>
      </c>
    </row>
    <row r="622" spans="1:65" s="14" customFormat="1" ht="11.25">
      <c r="B622" s="172"/>
      <c r="D622" s="158" t="s">
        <v>248</v>
      </c>
      <c r="E622" s="173" t="s">
        <v>3</v>
      </c>
      <c r="F622" s="174" t="s">
        <v>665</v>
      </c>
      <c r="H622" s="175">
        <v>5.2</v>
      </c>
      <c r="I622" s="176"/>
      <c r="L622" s="172"/>
      <c r="M622" s="177"/>
      <c r="N622" s="178"/>
      <c r="O622" s="178"/>
      <c r="P622" s="178"/>
      <c r="Q622" s="178"/>
      <c r="R622" s="178"/>
      <c r="S622" s="178"/>
      <c r="T622" s="179"/>
      <c r="AT622" s="173" t="s">
        <v>248</v>
      </c>
      <c r="AU622" s="173" t="s">
        <v>78</v>
      </c>
      <c r="AV622" s="14" t="s">
        <v>78</v>
      </c>
      <c r="AW622" s="14" t="s">
        <v>32</v>
      </c>
      <c r="AX622" s="14" t="s">
        <v>69</v>
      </c>
      <c r="AY622" s="173" t="s">
        <v>238</v>
      </c>
    </row>
    <row r="623" spans="1:65" s="16" customFormat="1" ht="11.25">
      <c r="B623" s="188"/>
      <c r="D623" s="158" t="s">
        <v>248</v>
      </c>
      <c r="E623" s="189" t="s">
        <v>3</v>
      </c>
      <c r="F623" s="190" t="s">
        <v>561</v>
      </c>
      <c r="H623" s="191">
        <v>5.2</v>
      </c>
      <c r="I623" s="192"/>
      <c r="L623" s="188"/>
      <c r="M623" s="193"/>
      <c r="N623" s="194"/>
      <c r="O623" s="194"/>
      <c r="P623" s="194"/>
      <c r="Q623" s="194"/>
      <c r="R623" s="194"/>
      <c r="S623" s="194"/>
      <c r="T623" s="195"/>
      <c r="AT623" s="189" t="s">
        <v>248</v>
      </c>
      <c r="AU623" s="189" t="s">
        <v>78</v>
      </c>
      <c r="AV623" s="16" t="s">
        <v>109</v>
      </c>
      <c r="AW623" s="16" t="s">
        <v>32</v>
      </c>
      <c r="AX623" s="16" t="s">
        <v>69</v>
      </c>
      <c r="AY623" s="189" t="s">
        <v>238</v>
      </c>
    </row>
    <row r="624" spans="1:65" s="15" customFormat="1" ht="11.25">
      <c r="B624" s="180"/>
      <c r="D624" s="158" t="s">
        <v>248</v>
      </c>
      <c r="E624" s="181" t="s">
        <v>3</v>
      </c>
      <c r="F624" s="182" t="s">
        <v>253</v>
      </c>
      <c r="H624" s="183">
        <v>10.93</v>
      </c>
      <c r="I624" s="184"/>
      <c r="L624" s="180"/>
      <c r="M624" s="185"/>
      <c r="N624" s="186"/>
      <c r="O624" s="186"/>
      <c r="P624" s="186"/>
      <c r="Q624" s="186"/>
      <c r="R624" s="186"/>
      <c r="S624" s="186"/>
      <c r="T624" s="187"/>
      <c r="AT624" s="181" t="s">
        <v>248</v>
      </c>
      <c r="AU624" s="181" t="s">
        <v>78</v>
      </c>
      <c r="AV624" s="15" t="s">
        <v>244</v>
      </c>
      <c r="AW624" s="15" t="s">
        <v>32</v>
      </c>
      <c r="AX624" s="15" t="s">
        <v>76</v>
      </c>
      <c r="AY624" s="181" t="s">
        <v>238</v>
      </c>
    </row>
    <row r="625" spans="1:65" s="2" customFormat="1" ht="24.2" customHeight="1">
      <c r="A625" s="33"/>
      <c r="B625" s="144"/>
      <c r="C625" s="145" t="s">
        <v>453</v>
      </c>
      <c r="D625" s="145" t="s">
        <v>240</v>
      </c>
      <c r="E625" s="146" t="s">
        <v>666</v>
      </c>
      <c r="F625" s="147" t="s">
        <v>667</v>
      </c>
      <c r="G625" s="148" t="s">
        <v>107</v>
      </c>
      <c r="H625" s="149">
        <v>75.22</v>
      </c>
      <c r="I625" s="150"/>
      <c r="J625" s="151">
        <f>ROUND(I625*H625,2)</f>
        <v>0</v>
      </c>
      <c r="K625" s="147" t="s">
        <v>243</v>
      </c>
      <c r="L625" s="34"/>
      <c r="M625" s="152" t="s">
        <v>3</v>
      </c>
      <c r="N625" s="153" t="s">
        <v>40</v>
      </c>
      <c r="O625" s="54"/>
      <c r="P625" s="154">
        <f>O625*H625</f>
        <v>0</v>
      </c>
      <c r="Q625" s="154">
        <v>1.2999999999999999E-4</v>
      </c>
      <c r="R625" s="154">
        <f>Q625*H625</f>
        <v>9.7785999999999984E-3</v>
      </c>
      <c r="S625" s="154">
        <v>0</v>
      </c>
      <c r="T625" s="155">
        <f>S625*H625</f>
        <v>0</v>
      </c>
      <c r="U625" s="33"/>
      <c r="V625" s="33"/>
      <c r="W625" s="33"/>
      <c r="X625" s="33"/>
      <c r="Y625" s="33"/>
      <c r="Z625" s="33"/>
      <c r="AA625" s="33"/>
      <c r="AB625" s="33"/>
      <c r="AC625" s="33"/>
      <c r="AD625" s="33"/>
      <c r="AE625" s="33"/>
      <c r="AR625" s="156" t="s">
        <v>244</v>
      </c>
      <c r="AT625" s="156" t="s">
        <v>240</v>
      </c>
      <c r="AU625" s="156" t="s">
        <v>78</v>
      </c>
      <c r="AY625" s="18" t="s">
        <v>238</v>
      </c>
      <c r="BE625" s="157">
        <f>IF(N625="základní",J625,0)</f>
        <v>0</v>
      </c>
      <c r="BF625" s="157">
        <f>IF(N625="snížená",J625,0)</f>
        <v>0</v>
      </c>
      <c r="BG625" s="157">
        <f>IF(N625="zákl. přenesená",J625,0)</f>
        <v>0</v>
      </c>
      <c r="BH625" s="157">
        <f>IF(N625="sníž. přenesená",J625,0)</f>
        <v>0</v>
      </c>
      <c r="BI625" s="157">
        <f>IF(N625="nulová",J625,0)</f>
        <v>0</v>
      </c>
      <c r="BJ625" s="18" t="s">
        <v>76</v>
      </c>
      <c r="BK625" s="157">
        <f>ROUND(I625*H625,2)</f>
        <v>0</v>
      </c>
      <c r="BL625" s="18" t="s">
        <v>244</v>
      </c>
      <c r="BM625" s="156" t="s">
        <v>668</v>
      </c>
    </row>
    <row r="626" spans="1:65" s="2" customFormat="1" ht="11.25">
      <c r="A626" s="33"/>
      <c r="B626" s="34"/>
      <c r="C626" s="33"/>
      <c r="D626" s="158" t="s">
        <v>245</v>
      </c>
      <c r="E626" s="33"/>
      <c r="F626" s="159" t="s">
        <v>667</v>
      </c>
      <c r="G626" s="33"/>
      <c r="H626" s="33"/>
      <c r="I626" s="160"/>
      <c r="J626" s="33"/>
      <c r="K626" s="33"/>
      <c r="L626" s="34"/>
      <c r="M626" s="161"/>
      <c r="N626" s="162"/>
      <c r="O626" s="54"/>
      <c r="P626" s="54"/>
      <c r="Q626" s="54"/>
      <c r="R626" s="54"/>
      <c r="S626" s="54"/>
      <c r="T626" s="55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T626" s="18" t="s">
        <v>245</v>
      </c>
      <c r="AU626" s="18" t="s">
        <v>78</v>
      </c>
    </row>
    <row r="627" spans="1:65" s="2" customFormat="1" ht="11.25">
      <c r="A627" s="33"/>
      <c r="B627" s="34"/>
      <c r="C627" s="33"/>
      <c r="D627" s="163" t="s">
        <v>246</v>
      </c>
      <c r="E627" s="33"/>
      <c r="F627" s="164" t="s">
        <v>669</v>
      </c>
      <c r="G627" s="33"/>
      <c r="H627" s="33"/>
      <c r="I627" s="160"/>
      <c r="J627" s="33"/>
      <c r="K627" s="33"/>
      <c r="L627" s="34"/>
      <c r="M627" s="161"/>
      <c r="N627" s="162"/>
      <c r="O627" s="54"/>
      <c r="P627" s="54"/>
      <c r="Q627" s="54"/>
      <c r="R627" s="54"/>
      <c r="S627" s="54"/>
      <c r="T627" s="55"/>
      <c r="U627" s="33"/>
      <c r="V627" s="33"/>
      <c r="W627" s="33"/>
      <c r="X627" s="33"/>
      <c r="Y627" s="33"/>
      <c r="Z627" s="33"/>
      <c r="AA627" s="33"/>
      <c r="AB627" s="33"/>
      <c r="AC627" s="33"/>
      <c r="AD627" s="33"/>
      <c r="AE627" s="33"/>
      <c r="AT627" s="18" t="s">
        <v>246</v>
      </c>
      <c r="AU627" s="18" t="s">
        <v>78</v>
      </c>
    </row>
    <row r="628" spans="1:65" s="13" customFormat="1" ht="11.25">
      <c r="B628" s="165"/>
      <c r="D628" s="158" t="s">
        <v>248</v>
      </c>
      <c r="E628" s="166" t="s">
        <v>3</v>
      </c>
      <c r="F628" s="167" t="s">
        <v>341</v>
      </c>
      <c r="H628" s="166" t="s">
        <v>3</v>
      </c>
      <c r="I628" s="168"/>
      <c r="L628" s="165"/>
      <c r="M628" s="169"/>
      <c r="N628" s="170"/>
      <c r="O628" s="170"/>
      <c r="P628" s="170"/>
      <c r="Q628" s="170"/>
      <c r="R628" s="170"/>
      <c r="S628" s="170"/>
      <c r="T628" s="171"/>
      <c r="AT628" s="166" t="s">
        <v>248</v>
      </c>
      <c r="AU628" s="166" t="s">
        <v>78</v>
      </c>
      <c r="AV628" s="13" t="s">
        <v>76</v>
      </c>
      <c r="AW628" s="13" t="s">
        <v>32</v>
      </c>
      <c r="AX628" s="13" t="s">
        <v>69</v>
      </c>
      <c r="AY628" s="166" t="s">
        <v>238</v>
      </c>
    </row>
    <row r="629" spans="1:65" s="13" customFormat="1" ht="11.25">
      <c r="B629" s="165"/>
      <c r="D629" s="158" t="s">
        <v>248</v>
      </c>
      <c r="E629" s="166" t="s">
        <v>3</v>
      </c>
      <c r="F629" s="167" t="s">
        <v>670</v>
      </c>
      <c r="H629" s="166" t="s">
        <v>3</v>
      </c>
      <c r="I629" s="168"/>
      <c r="L629" s="165"/>
      <c r="M629" s="169"/>
      <c r="N629" s="170"/>
      <c r="O629" s="170"/>
      <c r="P629" s="170"/>
      <c r="Q629" s="170"/>
      <c r="R629" s="170"/>
      <c r="S629" s="170"/>
      <c r="T629" s="171"/>
      <c r="AT629" s="166" t="s">
        <v>248</v>
      </c>
      <c r="AU629" s="166" t="s">
        <v>78</v>
      </c>
      <c r="AV629" s="13" t="s">
        <v>76</v>
      </c>
      <c r="AW629" s="13" t="s">
        <v>32</v>
      </c>
      <c r="AX629" s="13" t="s">
        <v>69</v>
      </c>
      <c r="AY629" s="166" t="s">
        <v>238</v>
      </c>
    </row>
    <row r="630" spans="1:65" s="14" customFormat="1" ht="11.25">
      <c r="B630" s="172"/>
      <c r="D630" s="158" t="s">
        <v>248</v>
      </c>
      <c r="E630" s="173" t="s">
        <v>3</v>
      </c>
      <c r="F630" s="174" t="s">
        <v>671</v>
      </c>
      <c r="H630" s="175">
        <v>24</v>
      </c>
      <c r="I630" s="176"/>
      <c r="L630" s="172"/>
      <c r="M630" s="177"/>
      <c r="N630" s="178"/>
      <c r="O630" s="178"/>
      <c r="P630" s="178"/>
      <c r="Q630" s="178"/>
      <c r="R630" s="178"/>
      <c r="S630" s="178"/>
      <c r="T630" s="179"/>
      <c r="AT630" s="173" t="s">
        <v>248</v>
      </c>
      <c r="AU630" s="173" t="s">
        <v>78</v>
      </c>
      <c r="AV630" s="14" t="s">
        <v>78</v>
      </c>
      <c r="AW630" s="14" t="s">
        <v>32</v>
      </c>
      <c r="AX630" s="14" t="s">
        <v>69</v>
      </c>
      <c r="AY630" s="173" t="s">
        <v>238</v>
      </c>
    </row>
    <row r="631" spans="1:65" s="14" customFormat="1" ht="11.25">
      <c r="B631" s="172"/>
      <c r="D631" s="158" t="s">
        <v>248</v>
      </c>
      <c r="E631" s="173" t="s">
        <v>3</v>
      </c>
      <c r="F631" s="174" t="s">
        <v>672</v>
      </c>
      <c r="H631" s="175">
        <v>6</v>
      </c>
      <c r="I631" s="176"/>
      <c r="L631" s="172"/>
      <c r="M631" s="177"/>
      <c r="N631" s="178"/>
      <c r="O631" s="178"/>
      <c r="P631" s="178"/>
      <c r="Q631" s="178"/>
      <c r="R631" s="178"/>
      <c r="S631" s="178"/>
      <c r="T631" s="179"/>
      <c r="AT631" s="173" t="s">
        <v>248</v>
      </c>
      <c r="AU631" s="173" t="s">
        <v>78</v>
      </c>
      <c r="AV631" s="14" t="s">
        <v>78</v>
      </c>
      <c r="AW631" s="14" t="s">
        <v>32</v>
      </c>
      <c r="AX631" s="14" t="s">
        <v>69</v>
      </c>
      <c r="AY631" s="173" t="s">
        <v>238</v>
      </c>
    </row>
    <row r="632" spans="1:65" s="16" customFormat="1" ht="11.25">
      <c r="B632" s="188"/>
      <c r="D632" s="158" t="s">
        <v>248</v>
      </c>
      <c r="E632" s="189" t="s">
        <v>3</v>
      </c>
      <c r="F632" s="190" t="s">
        <v>264</v>
      </c>
      <c r="H632" s="191">
        <v>30</v>
      </c>
      <c r="I632" s="192"/>
      <c r="L632" s="188"/>
      <c r="M632" s="193"/>
      <c r="N632" s="194"/>
      <c r="O632" s="194"/>
      <c r="P632" s="194"/>
      <c r="Q632" s="194"/>
      <c r="R632" s="194"/>
      <c r="S632" s="194"/>
      <c r="T632" s="195"/>
      <c r="AT632" s="189" t="s">
        <v>248</v>
      </c>
      <c r="AU632" s="189" t="s">
        <v>78</v>
      </c>
      <c r="AV632" s="16" t="s">
        <v>109</v>
      </c>
      <c r="AW632" s="16" t="s">
        <v>32</v>
      </c>
      <c r="AX632" s="16" t="s">
        <v>69</v>
      </c>
      <c r="AY632" s="189" t="s">
        <v>238</v>
      </c>
    </row>
    <row r="633" spans="1:65" s="13" customFormat="1" ht="11.25">
      <c r="B633" s="165"/>
      <c r="D633" s="158" t="s">
        <v>248</v>
      </c>
      <c r="E633" s="166" t="s">
        <v>3</v>
      </c>
      <c r="F633" s="167" t="s">
        <v>540</v>
      </c>
      <c r="H633" s="166" t="s">
        <v>3</v>
      </c>
      <c r="I633" s="168"/>
      <c r="L633" s="165"/>
      <c r="M633" s="169"/>
      <c r="N633" s="170"/>
      <c r="O633" s="170"/>
      <c r="P633" s="170"/>
      <c r="Q633" s="170"/>
      <c r="R633" s="170"/>
      <c r="S633" s="170"/>
      <c r="T633" s="171"/>
      <c r="AT633" s="166" t="s">
        <v>248</v>
      </c>
      <c r="AU633" s="166" t="s">
        <v>78</v>
      </c>
      <c r="AV633" s="13" t="s">
        <v>76</v>
      </c>
      <c r="AW633" s="13" t="s">
        <v>32</v>
      </c>
      <c r="AX633" s="13" t="s">
        <v>69</v>
      </c>
      <c r="AY633" s="166" t="s">
        <v>238</v>
      </c>
    </row>
    <row r="634" spans="1:65" s="13" customFormat="1" ht="11.25">
      <c r="B634" s="165"/>
      <c r="D634" s="158" t="s">
        <v>248</v>
      </c>
      <c r="E634" s="166" t="s">
        <v>3</v>
      </c>
      <c r="F634" s="167" t="s">
        <v>670</v>
      </c>
      <c r="H634" s="166" t="s">
        <v>3</v>
      </c>
      <c r="I634" s="168"/>
      <c r="L634" s="165"/>
      <c r="M634" s="169"/>
      <c r="N634" s="170"/>
      <c r="O634" s="170"/>
      <c r="P634" s="170"/>
      <c r="Q634" s="170"/>
      <c r="R634" s="170"/>
      <c r="S634" s="170"/>
      <c r="T634" s="171"/>
      <c r="AT634" s="166" t="s">
        <v>248</v>
      </c>
      <c r="AU634" s="166" t="s">
        <v>78</v>
      </c>
      <c r="AV634" s="13" t="s">
        <v>76</v>
      </c>
      <c r="AW634" s="13" t="s">
        <v>32</v>
      </c>
      <c r="AX634" s="13" t="s">
        <v>69</v>
      </c>
      <c r="AY634" s="166" t="s">
        <v>238</v>
      </c>
    </row>
    <row r="635" spans="1:65" s="14" customFormat="1" ht="11.25">
      <c r="B635" s="172"/>
      <c r="D635" s="158" t="s">
        <v>248</v>
      </c>
      <c r="E635" s="173" t="s">
        <v>3</v>
      </c>
      <c r="F635" s="174" t="s">
        <v>673</v>
      </c>
      <c r="H635" s="175">
        <v>28.5</v>
      </c>
      <c r="I635" s="176"/>
      <c r="L635" s="172"/>
      <c r="M635" s="177"/>
      <c r="N635" s="178"/>
      <c r="O635" s="178"/>
      <c r="P635" s="178"/>
      <c r="Q635" s="178"/>
      <c r="R635" s="178"/>
      <c r="S635" s="178"/>
      <c r="T635" s="179"/>
      <c r="AT635" s="173" t="s">
        <v>248</v>
      </c>
      <c r="AU635" s="173" t="s">
        <v>78</v>
      </c>
      <c r="AV635" s="14" t="s">
        <v>78</v>
      </c>
      <c r="AW635" s="14" t="s">
        <v>32</v>
      </c>
      <c r="AX635" s="14" t="s">
        <v>69</v>
      </c>
      <c r="AY635" s="173" t="s">
        <v>238</v>
      </c>
    </row>
    <row r="636" spans="1:65" s="14" customFormat="1" ht="11.25">
      <c r="B636" s="172"/>
      <c r="D636" s="158" t="s">
        <v>248</v>
      </c>
      <c r="E636" s="173" t="s">
        <v>3</v>
      </c>
      <c r="F636" s="174" t="s">
        <v>674</v>
      </c>
      <c r="H636" s="175">
        <v>5.7</v>
      </c>
      <c r="I636" s="176"/>
      <c r="L636" s="172"/>
      <c r="M636" s="177"/>
      <c r="N636" s="178"/>
      <c r="O636" s="178"/>
      <c r="P636" s="178"/>
      <c r="Q636" s="178"/>
      <c r="R636" s="178"/>
      <c r="S636" s="178"/>
      <c r="T636" s="179"/>
      <c r="AT636" s="173" t="s">
        <v>248</v>
      </c>
      <c r="AU636" s="173" t="s">
        <v>78</v>
      </c>
      <c r="AV636" s="14" t="s">
        <v>78</v>
      </c>
      <c r="AW636" s="14" t="s">
        <v>32</v>
      </c>
      <c r="AX636" s="14" t="s">
        <v>69</v>
      </c>
      <c r="AY636" s="173" t="s">
        <v>238</v>
      </c>
    </row>
    <row r="637" spans="1:65" s="16" customFormat="1" ht="11.25">
      <c r="B637" s="188"/>
      <c r="D637" s="158" t="s">
        <v>248</v>
      </c>
      <c r="E637" s="189" t="s">
        <v>3</v>
      </c>
      <c r="F637" s="190" t="s">
        <v>541</v>
      </c>
      <c r="H637" s="191">
        <v>34.200000000000003</v>
      </c>
      <c r="I637" s="192"/>
      <c r="L637" s="188"/>
      <c r="M637" s="193"/>
      <c r="N637" s="194"/>
      <c r="O637" s="194"/>
      <c r="P637" s="194"/>
      <c r="Q637" s="194"/>
      <c r="R637" s="194"/>
      <c r="S637" s="194"/>
      <c r="T637" s="195"/>
      <c r="AT637" s="189" t="s">
        <v>248</v>
      </c>
      <c r="AU637" s="189" t="s">
        <v>78</v>
      </c>
      <c r="AV637" s="16" t="s">
        <v>109</v>
      </c>
      <c r="AW637" s="16" t="s">
        <v>32</v>
      </c>
      <c r="AX637" s="16" t="s">
        <v>69</v>
      </c>
      <c r="AY637" s="189" t="s">
        <v>238</v>
      </c>
    </row>
    <row r="638" spans="1:65" s="13" customFormat="1" ht="11.25">
      <c r="B638" s="165"/>
      <c r="D638" s="158" t="s">
        <v>248</v>
      </c>
      <c r="E638" s="166" t="s">
        <v>3</v>
      </c>
      <c r="F638" s="167" t="s">
        <v>549</v>
      </c>
      <c r="H638" s="166" t="s">
        <v>3</v>
      </c>
      <c r="I638" s="168"/>
      <c r="L638" s="165"/>
      <c r="M638" s="169"/>
      <c r="N638" s="170"/>
      <c r="O638" s="170"/>
      <c r="P638" s="170"/>
      <c r="Q638" s="170"/>
      <c r="R638" s="170"/>
      <c r="S638" s="170"/>
      <c r="T638" s="171"/>
      <c r="AT638" s="166" t="s">
        <v>248</v>
      </c>
      <c r="AU638" s="166" t="s">
        <v>78</v>
      </c>
      <c r="AV638" s="13" t="s">
        <v>76</v>
      </c>
      <c r="AW638" s="13" t="s">
        <v>32</v>
      </c>
      <c r="AX638" s="13" t="s">
        <v>69</v>
      </c>
      <c r="AY638" s="166" t="s">
        <v>238</v>
      </c>
    </row>
    <row r="639" spans="1:65" s="13" customFormat="1" ht="11.25">
      <c r="B639" s="165"/>
      <c r="D639" s="158" t="s">
        <v>248</v>
      </c>
      <c r="E639" s="166" t="s">
        <v>3</v>
      </c>
      <c r="F639" s="167" t="s">
        <v>670</v>
      </c>
      <c r="H639" s="166" t="s">
        <v>3</v>
      </c>
      <c r="I639" s="168"/>
      <c r="L639" s="165"/>
      <c r="M639" s="169"/>
      <c r="N639" s="170"/>
      <c r="O639" s="170"/>
      <c r="P639" s="170"/>
      <c r="Q639" s="170"/>
      <c r="R639" s="170"/>
      <c r="S639" s="170"/>
      <c r="T639" s="171"/>
      <c r="AT639" s="166" t="s">
        <v>248</v>
      </c>
      <c r="AU639" s="166" t="s">
        <v>78</v>
      </c>
      <c r="AV639" s="13" t="s">
        <v>76</v>
      </c>
      <c r="AW639" s="13" t="s">
        <v>32</v>
      </c>
      <c r="AX639" s="13" t="s">
        <v>69</v>
      </c>
      <c r="AY639" s="166" t="s">
        <v>238</v>
      </c>
    </row>
    <row r="640" spans="1:65" s="14" customFormat="1" ht="11.25">
      <c r="B640" s="172"/>
      <c r="D640" s="158" t="s">
        <v>248</v>
      </c>
      <c r="E640" s="173" t="s">
        <v>3</v>
      </c>
      <c r="F640" s="174" t="s">
        <v>675</v>
      </c>
      <c r="H640" s="175">
        <v>5.5</v>
      </c>
      <c r="I640" s="176"/>
      <c r="L640" s="172"/>
      <c r="M640" s="177"/>
      <c r="N640" s="178"/>
      <c r="O640" s="178"/>
      <c r="P640" s="178"/>
      <c r="Q640" s="178"/>
      <c r="R640" s="178"/>
      <c r="S640" s="178"/>
      <c r="T640" s="179"/>
      <c r="AT640" s="173" t="s">
        <v>248</v>
      </c>
      <c r="AU640" s="173" t="s">
        <v>78</v>
      </c>
      <c r="AV640" s="14" t="s">
        <v>78</v>
      </c>
      <c r="AW640" s="14" t="s">
        <v>32</v>
      </c>
      <c r="AX640" s="14" t="s">
        <v>69</v>
      </c>
      <c r="AY640" s="173" t="s">
        <v>238</v>
      </c>
    </row>
    <row r="641" spans="1:65" s="16" customFormat="1" ht="11.25">
      <c r="B641" s="188"/>
      <c r="D641" s="158" t="s">
        <v>248</v>
      </c>
      <c r="E641" s="189" t="s">
        <v>3</v>
      </c>
      <c r="F641" s="190" t="s">
        <v>550</v>
      </c>
      <c r="H641" s="191">
        <v>5.5</v>
      </c>
      <c r="I641" s="192"/>
      <c r="L641" s="188"/>
      <c r="M641" s="193"/>
      <c r="N641" s="194"/>
      <c r="O641" s="194"/>
      <c r="P641" s="194"/>
      <c r="Q641" s="194"/>
      <c r="R641" s="194"/>
      <c r="S641" s="194"/>
      <c r="T641" s="195"/>
      <c r="AT641" s="189" t="s">
        <v>248</v>
      </c>
      <c r="AU641" s="189" t="s">
        <v>78</v>
      </c>
      <c r="AV641" s="16" t="s">
        <v>109</v>
      </c>
      <c r="AW641" s="16" t="s">
        <v>32</v>
      </c>
      <c r="AX641" s="16" t="s">
        <v>69</v>
      </c>
      <c r="AY641" s="189" t="s">
        <v>238</v>
      </c>
    </row>
    <row r="642" spans="1:65" s="13" customFormat="1" ht="11.25">
      <c r="B642" s="165"/>
      <c r="D642" s="158" t="s">
        <v>248</v>
      </c>
      <c r="E642" s="166" t="s">
        <v>3</v>
      </c>
      <c r="F642" s="167" t="s">
        <v>533</v>
      </c>
      <c r="H642" s="166" t="s">
        <v>3</v>
      </c>
      <c r="I642" s="168"/>
      <c r="L642" s="165"/>
      <c r="M642" s="169"/>
      <c r="N642" s="170"/>
      <c r="O642" s="170"/>
      <c r="P642" s="170"/>
      <c r="Q642" s="170"/>
      <c r="R642" s="170"/>
      <c r="S642" s="170"/>
      <c r="T642" s="171"/>
      <c r="AT642" s="166" t="s">
        <v>248</v>
      </c>
      <c r="AU642" s="166" t="s">
        <v>78</v>
      </c>
      <c r="AV642" s="13" t="s">
        <v>76</v>
      </c>
      <c r="AW642" s="13" t="s">
        <v>32</v>
      </c>
      <c r="AX642" s="13" t="s">
        <v>69</v>
      </c>
      <c r="AY642" s="166" t="s">
        <v>238</v>
      </c>
    </row>
    <row r="643" spans="1:65" s="13" customFormat="1" ht="22.5">
      <c r="B643" s="165"/>
      <c r="D643" s="158" t="s">
        <v>248</v>
      </c>
      <c r="E643" s="166" t="s">
        <v>3</v>
      </c>
      <c r="F643" s="167" t="s">
        <v>641</v>
      </c>
      <c r="H643" s="166" t="s">
        <v>3</v>
      </c>
      <c r="I643" s="168"/>
      <c r="L643" s="165"/>
      <c r="M643" s="169"/>
      <c r="N643" s="170"/>
      <c r="O643" s="170"/>
      <c r="P643" s="170"/>
      <c r="Q643" s="170"/>
      <c r="R643" s="170"/>
      <c r="S643" s="170"/>
      <c r="T643" s="171"/>
      <c r="AT643" s="166" t="s">
        <v>248</v>
      </c>
      <c r="AU643" s="166" t="s">
        <v>78</v>
      </c>
      <c r="AV643" s="13" t="s">
        <v>76</v>
      </c>
      <c r="AW643" s="13" t="s">
        <v>32</v>
      </c>
      <c r="AX643" s="13" t="s">
        <v>69</v>
      </c>
      <c r="AY643" s="166" t="s">
        <v>238</v>
      </c>
    </row>
    <row r="644" spans="1:65" s="14" customFormat="1" ht="11.25">
      <c r="B644" s="172"/>
      <c r="D644" s="158" t="s">
        <v>248</v>
      </c>
      <c r="E644" s="173" t="s">
        <v>3</v>
      </c>
      <c r="F644" s="174" t="s">
        <v>676</v>
      </c>
      <c r="H644" s="175">
        <v>5.52</v>
      </c>
      <c r="I644" s="176"/>
      <c r="L644" s="172"/>
      <c r="M644" s="177"/>
      <c r="N644" s="178"/>
      <c r="O644" s="178"/>
      <c r="P644" s="178"/>
      <c r="Q644" s="178"/>
      <c r="R644" s="178"/>
      <c r="S644" s="178"/>
      <c r="T644" s="179"/>
      <c r="AT644" s="173" t="s">
        <v>248</v>
      </c>
      <c r="AU644" s="173" t="s">
        <v>78</v>
      </c>
      <c r="AV644" s="14" t="s">
        <v>78</v>
      </c>
      <c r="AW644" s="14" t="s">
        <v>32</v>
      </c>
      <c r="AX644" s="14" t="s">
        <v>69</v>
      </c>
      <c r="AY644" s="173" t="s">
        <v>238</v>
      </c>
    </row>
    <row r="645" spans="1:65" s="16" customFormat="1" ht="11.25">
      <c r="B645" s="188"/>
      <c r="D645" s="158" t="s">
        <v>248</v>
      </c>
      <c r="E645" s="189" t="s">
        <v>3</v>
      </c>
      <c r="F645" s="190" t="s">
        <v>561</v>
      </c>
      <c r="H645" s="191">
        <v>5.52</v>
      </c>
      <c r="I645" s="192"/>
      <c r="L645" s="188"/>
      <c r="M645" s="193"/>
      <c r="N645" s="194"/>
      <c r="O645" s="194"/>
      <c r="P645" s="194"/>
      <c r="Q645" s="194"/>
      <c r="R645" s="194"/>
      <c r="S645" s="194"/>
      <c r="T645" s="195"/>
      <c r="AT645" s="189" t="s">
        <v>248</v>
      </c>
      <c r="AU645" s="189" t="s">
        <v>78</v>
      </c>
      <c r="AV645" s="16" t="s">
        <v>109</v>
      </c>
      <c r="AW645" s="16" t="s">
        <v>32</v>
      </c>
      <c r="AX645" s="16" t="s">
        <v>69</v>
      </c>
      <c r="AY645" s="189" t="s">
        <v>238</v>
      </c>
    </row>
    <row r="646" spans="1:65" s="15" customFormat="1" ht="11.25">
      <c r="B646" s="180"/>
      <c r="D646" s="158" t="s">
        <v>248</v>
      </c>
      <c r="E646" s="181" t="s">
        <v>3</v>
      </c>
      <c r="F646" s="182" t="s">
        <v>253</v>
      </c>
      <c r="H646" s="183">
        <v>75.22</v>
      </c>
      <c r="I646" s="184"/>
      <c r="L646" s="180"/>
      <c r="M646" s="185"/>
      <c r="N646" s="186"/>
      <c r="O646" s="186"/>
      <c r="P646" s="186"/>
      <c r="Q646" s="186"/>
      <c r="R646" s="186"/>
      <c r="S646" s="186"/>
      <c r="T646" s="187"/>
      <c r="AT646" s="181" t="s">
        <v>248</v>
      </c>
      <c r="AU646" s="181" t="s">
        <v>78</v>
      </c>
      <c r="AV646" s="15" t="s">
        <v>244</v>
      </c>
      <c r="AW646" s="15" t="s">
        <v>32</v>
      </c>
      <c r="AX646" s="15" t="s">
        <v>76</v>
      </c>
      <c r="AY646" s="181" t="s">
        <v>238</v>
      </c>
    </row>
    <row r="647" spans="1:65" s="2" customFormat="1" ht="24.2" customHeight="1">
      <c r="A647" s="33"/>
      <c r="B647" s="144"/>
      <c r="C647" s="145" t="s">
        <v>677</v>
      </c>
      <c r="D647" s="145" t="s">
        <v>240</v>
      </c>
      <c r="E647" s="146" t="s">
        <v>678</v>
      </c>
      <c r="F647" s="147" t="s">
        <v>679</v>
      </c>
      <c r="G647" s="148" t="s">
        <v>107</v>
      </c>
      <c r="H647" s="149">
        <v>23.704999999999998</v>
      </c>
      <c r="I647" s="150"/>
      <c r="J647" s="151">
        <f>ROUND(I647*H647,2)</f>
        <v>0</v>
      </c>
      <c r="K647" s="147" t="s">
        <v>243</v>
      </c>
      <c r="L647" s="34"/>
      <c r="M647" s="152" t="s">
        <v>3</v>
      </c>
      <c r="N647" s="153" t="s">
        <v>40</v>
      </c>
      <c r="O647" s="54"/>
      <c r="P647" s="154">
        <f>O647*H647</f>
        <v>0</v>
      </c>
      <c r="Q647" s="154">
        <v>2.0400000000000001E-3</v>
      </c>
      <c r="R647" s="154">
        <f>Q647*H647</f>
        <v>4.8358199999999997E-2</v>
      </c>
      <c r="S647" s="154">
        <v>0</v>
      </c>
      <c r="T647" s="155">
        <f>S647*H647</f>
        <v>0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56" t="s">
        <v>244</v>
      </c>
      <c r="AT647" s="156" t="s">
        <v>240</v>
      </c>
      <c r="AU647" s="156" t="s">
        <v>78</v>
      </c>
      <c r="AY647" s="18" t="s">
        <v>238</v>
      </c>
      <c r="BE647" s="157">
        <f>IF(N647="základní",J647,0)</f>
        <v>0</v>
      </c>
      <c r="BF647" s="157">
        <f>IF(N647="snížená",J647,0)</f>
        <v>0</v>
      </c>
      <c r="BG647" s="157">
        <f>IF(N647="zákl. přenesená",J647,0)</f>
        <v>0</v>
      </c>
      <c r="BH647" s="157">
        <f>IF(N647="sníž. přenesená",J647,0)</f>
        <v>0</v>
      </c>
      <c r="BI647" s="157">
        <f>IF(N647="nulová",J647,0)</f>
        <v>0</v>
      </c>
      <c r="BJ647" s="18" t="s">
        <v>76</v>
      </c>
      <c r="BK647" s="157">
        <f>ROUND(I647*H647,2)</f>
        <v>0</v>
      </c>
      <c r="BL647" s="18" t="s">
        <v>244</v>
      </c>
      <c r="BM647" s="156" t="s">
        <v>680</v>
      </c>
    </row>
    <row r="648" spans="1:65" s="2" customFormat="1" ht="11.25">
      <c r="A648" s="33"/>
      <c r="B648" s="34"/>
      <c r="C648" s="33"/>
      <c r="D648" s="158" t="s">
        <v>245</v>
      </c>
      <c r="E648" s="33"/>
      <c r="F648" s="159" t="s">
        <v>679</v>
      </c>
      <c r="G648" s="33"/>
      <c r="H648" s="33"/>
      <c r="I648" s="160"/>
      <c r="J648" s="33"/>
      <c r="K648" s="33"/>
      <c r="L648" s="34"/>
      <c r="M648" s="161"/>
      <c r="N648" s="162"/>
      <c r="O648" s="54"/>
      <c r="P648" s="54"/>
      <c r="Q648" s="54"/>
      <c r="R648" s="54"/>
      <c r="S648" s="54"/>
      <c r="T648" s="55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T648" s="18" t="s">
        <v>245</v>
      </c>
      <c r="AU648" s="18" t="s">
        <v>78</v>
      </c>
    </row>
    <row r="649" spans="1:65" s="2" customFormat="1" ht="11.25">
      <c r="A649" s="33"/>
      <c r="B649" s="34"/>
      <c r="C649" s="33"/>
      <c r="D649" s="163" t="s">
        <v>246</v>
      </c>
      <c r="E649" s="33"/>
      <c r="F649" s="164" t="s">
        <v>681</v>
      </c>
      <c r="G649" s="33"/>
      <c r="H649" s="33"/>
      <c r="I649" s="160"/>
      <c r="J649" s="33"/>
      <c r="K649" s="33"/>
      <c r="L649" s="34"/>
      <c r="M649" s="161"/>
      <c r="N649" s="162"/>
      <c r="O649" s="54"/>
      <c r="P649" s="54"/>
      <c r="Q649" s="54"/>
      <c r="R649" s="54"/>
      <c r="S649" s="54"/>
      <c r="T649" s="55"/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T649" s="18" t="s">
        <v>246</v>
      </c>
      <c r="AU649" s="18" t="s">
        <v>78</v>
      </c>
    </row>
    <row r="650" spans="1:65" s="13" customFormat="1" ht="11.25">
      <c r="B650" s="165"/>
      <c r="D650" s="158" t="s">
        <v>248</v>
      </c>
      <c r="E650" s="166" t="s">
        <v>3</v>
      </c>
      <c r="F650" s="167" t="s">
        <v>341</v>
      </c>
      <c r="H650" s="166" t="s">
        <v>3</v>
      </c>
      <c r="I650" s="168"/>
      <c r="L650" s="165"/>
      <c r="M650" s="169"/>
      <c r="N650" s="170"/>
      <c r="O650" s="170"/>
      <c r="P650" s="170"/>
      <c r="Q650" s="170"/>
      <c r="R650" s="170"/>
      <c r="S650" s="170"/>
      <c r="T650" s="171"/>
      <c r="AT650" s="166" t="s">
        <v>248</v>
      </c>
      <c r="AU650" s="166" t="s">
        <v>78</v>
      </c>
      <c r="AV650" s="13" t="s">
        <v>76</v>
      </c>
      <c r="AW650" s="13" t="s">
        <v>32</v>
      </c>
      <c r="AX650" s="13" t="s">
        <v>69</v>
      </c>
      <c r="AY650" s="166" t="s">
        <v>238</v>
      </c>
    </row>
    <row r="651" spans="1:65" s="14" customFormat="1" ht="11.25">
      <c r="B651" s="172"/>
      <c r="D651" s="158" t="s">
        <v>248</v>
      </c>
      <c r="E651" s="173" t="s">
        <v>3</v>
      </c>
      <c r="F651" s="174" t="s">
        <v>647</v>
      </c>
      <c r="H651" s="175">
        <v>2.2749999999999999</v>
      </c>
      <c r="I651" s="176"/>
      <c r="L651" s="172"/>
      <c r="M651" s="177"/>
      <c r="N651" s="178"/>
      <c r="O651" s="178"/>
      <c r="P651" s="178"/>
      <c r="Q651" s="178"/>
      <c r="R651" s="178"/>
      <c r="S651" s="178"/>
      <c r="T651" s="179"/>
      <c r="AT651" s="173" t="s">
        <v>248</v>
      </c>
      <c r="AU651" s="173" t="s">
        <v>78</v>
      </c>
      <c r="AV651" s="14" t="s">
        <v>78</v>
      </c>
      <c r="AW651" s="14" t="s">
        <v>32</v>
      </c>
      <c r="AX651" s="14" t="s">
        <v>69</v>
      </c>
      <c r="AY651" s="173" t="s">
        <v>238</v>
      </c>
    </row>
    <row r="652" spans="1:65" s="14" customFormat="1" ht="11.25">
      <c r="B652" s="172"/>
      <c r="D652" s="158" t="s">
        <v>248</v>
      </c>
      <c r="E652" s="173" t="s">
        <v>3</v>
      </c>
      <c r="F652" s="174" t="s">
        <v>648</v>
      </c>
      <c r="H652" s="175">
        <v>1.95</v>
      </c>
      <c r="I652" s="176"/>
      <c r="L652" s="172"/>
      <c r="M652" s="177"/>
      <c r="N652" s="178"/>
      <c r="O652" s="178"/>
      <c r="P652" s="178"/>
      <c r="Q652" s="178"/>
      <c r="R652" s="178"/>
      <c r="S652" s="178"/>
      <c r="T652" s="179"/>
      <c r="AT652" s="173" t="s">
        <v>248</v>
      </c>
      <c r="AU652" s="173" t="s">
        <v>78</v>
      </c>
      <c r="AV652" s="14" t="s">
        <v>78</v>
      </c>
      <c r="AW652" s="14" t="s">
        <v>32</v>
      </c>
      <c r="AX652" s="14" t="s">
        <v>69</v>
      </c>
      <c r="AY652" s="173" t="s">
        <v>238</v>
      </c>
    </row>
    <row r="653" spans="1:65" s="14" customFormat="1" ht="11.25">
      <c r="B653" s="172"/>
      <c r="D653" s="158" t="s">
        <v>248</v>
      </c>
      <c r="E653" s="173" t="s">
        <v>3</v>
      </c>
      <c r="F653" s="174" t="s">
        <v>649</v>
      </c>
      <c r="H653" s="175">
        <v>3.9</v>
      </c>
      <c r="I653" s="176"/>
      <c r="L653" s="172"/>
      <c r="M653" s="177"/>
      <c r="N653" s="178"/>
      <c r="O653" s="178"/>
      <c r="P653" s="178"/>
      <c r="Q653" s="178"/>
      <c r="R653" s="178"/>
      <c r="S653" s="178"/>
      <c r="T653" s="179"/>
      <c r="AT653" s="173" t="s">
        <v>248</v>
      </c>
      <c r="AU653" s="173" t="s">
        <v>78</v>
      </c>
      <c r="AV653" s="14" t="s">
        <v>78</v>
      </c>
      <c r="AW653" s="14" t="s">
        <v>32</v>
      </c>
      <c r="AX653" s="14" t="s">
        <v>69</v>
      </c>
      <c r="AY653" s="173" t="s">
        <v>238</v>
      </c>
    </row>
    <row r="654" spans="1:65" s="14" customFormat="1" ht="11.25">
      <c r="B654" s="172"/>
      <c r="D654" s="158" t="s">
        <v>248</v>
      </c>
      <c r="E654" s="173" t="s">
        <v>3</v>
      </c>
      <c r="F654" s="174" t="s">
        <v>650</v>
      </c>
      <c r="H654" s="175">
        <v>1.9</v>
      </c>
      <c r="I654" s="176"/>
      <c r="L654" s="172"/>
      <c r="M654" s="177"/>
      <c r="N654" s="178"/>
      <c r="O654" s="178"/>
      <c r="P654" s="178"/>
      <c r="Q654" s="178"/>
      <c r="R654" s="178"/>
      <c r="S654" s="178"/>
      <c r="T654" s="179"/>
      <c r="AT654" s="173" t="s">
        <v>248</v>
      </c>
      <c r="AU654" s="173" t="s">
        <v>78</v>
      </c>
      <c r="AV654" s="14" t="s">
        <v>78</v>
      </c>
      <c r="AW654" s="14" t="s">
        <v>32</v>
      </c>
      <c r="AX654" s="14" t="s">
        <v>69</v>
      </c>
      <c r="AY654" s="173" t="s">
        <v>238</v>
      </c>
    </row>
    <row r="655" spans="1:65" s="14" customFormat="1" ht="11.25">
      <c r="B655" s="172"/>
      <c r="D655" s="158" t="s">
        <v>248</v>
      </c>
      <c r="E655" s="173" t="s">
        <v>3</v>
      </c>
      <c r="F655" s="174" t="s">
        <v>651</v>
      </c>
      <c r="H655" s="175">
        <v>3</v>
      </c>
      <c r="I655" s="176"/>
      <c r="L655" s="172"/>
      <c r="M655" s="177"/>
      <c r="N655" s="178"/>
      <c r="O655" s="178"/>
      <c r="P655" s="178"/>
      <c r="Q655" s="178"/>
      <c r="R655" s="178"/>
      <c r="S655" s="178"/>
      <c r="T655" s="179"/>
      <c r="AT655" s="173" t="s">
        <v>248</v>
      </c>
      <c r="AU655" s="173" t="s">
        <v>78</v>
      </c>
      <c r="AV655" s="14" t="s">
        <v>78</v>
      </c>
      <c r="AW655" s="14" t="s">
        <v>32</v>
      </c>
      <c r="AX655" s="14" t="s">
        <v>69</v>
      </c>
      <c r="AY655" s="173" t="s">
        <v>238</v>
      </c>
    </row>
    <row r="656" spans="1:65" s="16" customFormat="1" ht="11.25">
      <c r="B656" s="188"/>
      <c r="D656" s="158" t="s">
        <v>248</v>
      </c>
      <c r="E656" s="189" t="s">
        <v>3</v>
      </c>
      <c r="F656" s="190" t="s">
        <v>264</v>
      </c>
      <c r="H656" s="191">
        <v>13.025</v>
      </c>
      <c r="I656" s="192"/>
      <c r="L656" s="188"/>
      <c r="M656" s="193"/>
      <c r="N656" s="194"/>
      <c r="O656" s="194"/>
      <c r="P656" s="194"/>
      <c r="Q656" s="194"/>
      <c r="R656" s="194"/>
      <c r="S656" s="194"/>
      <c r="T656" s="195"/>
      <c r="AT656" s="189" t="s">
        <v>248</v>
      </c>
      <c r="AU656" s="189" t="s">
        <v>78</v>
      </c>
      <c r="AV656" s="16" t="s">
        <v>109</v>
      </c>
      <c r="AW656" s="16" t="s">
        <v>32</v>
      </c>
      <c r="AX656" s="16" t="s">
        <v>69</v>
      </c>
      <c r="AY656" s="189" t="s">
        <v>238</v>
      </c>
    </row>
    <row r="657" spans="1:65" s="13" customFormat="1" ht="11.25">
      <c r="B657" s="165"/>
      <c r="D657" s="158" t="s">
        <v>248</v>
      </c>
      <c r="E657" s="166" t="s">
        <v>3</v>
      </c>
      <c r="F657" s="167" t="s">
        <v>540</v>
      </c>
      <c r="H657" s="166" t="s">
        <v>3</v>
      </c>
      <c r="I657" s="168"/>
      <c r="L657" s="165"/>
      <c r="M657" s="169"/>
      <c r="N657" s="170"/>
      <c r="O657" s="170"/>
      <c r="P657" s="170"/>
      <c r="Q657" s="170"/>
      <c r="R657" s="170"/>
      <c r="S657" s="170"/>
      <c r="T657" s="171"/>
      <c r="AT657" s="166" t="s">
        <v>248</v>
      </c>
      <c r="AU657" s="166" t="s">
        <v>78</v>
      </c>
      <c r="AV657" s="13" t="s">
        <v>76</v>
      </c>
      <c r="AW657" s="13" t="s">
        <v>32</v>
      </c>
      <c r="AX657" s="13" t="s">
        <v>69</v>
      </c>
      <c r="AY657" s="166" t="s">
        <v>238</v>
      </c>
    </row>
    <row r="658" spans="1:65" s="14" customFormat="1" ht="11.25">
      <c r="B658" s="172"/>
      <c r="D658" s="158" t="s">
        <v>248</v>
      </c>
      <c r="E658" s="173" t="s">
        <v>3</v>
      </c>
      <c r="F658" s="174" t="s">
        <v>652</v>
      </c>
      <c r="H658" s="175">
        <v>1.78</v>
      </c>
      <c r="I658" s="176"/>
      <c r="L658" s="172"/>
      <c r="M658" s="177"/>
      <c r="N658" s="178"/>
      <c r="O658" s="178"/>
      <c r="P658" s="178"/>
      <c r="Q658" s="178"/>
      <c r="R658" s="178"/>
      <c r="S658" s="178"/>
      <c r="T658" s="179"/>
      <c r="AT658" s="173" t="s">
        <v>248</v>
      </c>
      <c r="AU658" s="173" t="s">
        <v>78</v>
      </c>
      <c r="AV658" s="14" t="s">
        <v>78</v>
      </c>
      <c r="AW658" s="14" t="s">
        <v>32</v>
      </c>
      <c r="AX658" s="14" t="s">
        <v>69</v>
      </c>
      <c r="AY658" s="173" t="s">
        <v>238</v>
      </c>
    </row>
    <row r="659" spans="1:65" s="14" customFormat="1" ht="11.25">
      <c r="B659" s="172"/>
      <c r="D659" s="158" t="s">
        <v>248</v>
      </c>
      <c r="E659" s="173" t="s">
        <v>3</v>
      </c>
      <c r="F659" s="174" t="s">
        <v>653</v>
      </c>
      <c r="H659" s="175">
        <v>1.78</v>
      </c>
      <c r="I659" s="176"/>
      <c r="L659" s="172"/>
      <c r="M659" s="177"/>
      <c r="N659" s="178"/>
      <c r="O659" s="178"/>
      <c r="P659" s="178"/>
      <c r="Q659" s="178"/>
      <c r="R659" s="178"/>
      <c r="S659" s="178"/>
      <c r="T659" s="179"/>
      <c r="AT659" s="173" t="s">
        <v>248</v>
      </c>
      <c r="AU659" s="173" t="s">
        <v>78</v>
      </c>
      <c r="AV659" s="14" t="s">
        <v>78</v>
      </c>
      <c r="AW659" s="14" t="s">
        <v>32</v>
      </c>
      <c r="AX659" s="14" t="s">
        <v>69</v>
      </c>
      <c r="AY659" s="173" t="s">
        <v>238</v>
      </c>
    </row>
    <row r="660" spans="1:65" s="14" customFormat="1" ht="11.25">
      <c r="B660" s="172"/>
      <c r="D660" s="158" t="s">
        <v>248</v>
      </c>
      <c r="E660" s="173" t="s">
        <v>3</v>
      </c>
      <c r="F660" s="174" t="s">
        <v>654</v>
      </c>
      <c r="H660" s="175">
        <v>1.78</v>
      </c>
      <c r="I660" s="176"/>
      <c r="L660" s="172"/>
      <c r="M660" s="177"/>
      <c r="N660" s="178"/>
      <c r="O660" s="178"/>
      <c r="P660" s="178"/>
      <c r="Q660" s="178"/>
      <c r="R660" s="178"/>
      <c r="S660" s="178"/>
      <c r="T660" s="179"/>
      <c r="AT660" s="173" t="s">
        <v>248</v>
      </c>
      <c r="AU660" s="173" t="s">
        <v>78</v>
      </c>
      <c r="AV660" s="14" t="s">
        <v>78</v>
      </c>
      <c r="AW660" s="14" t="s">
        <v>32</v>
      </c>
      <c r="AX660" s="14" t="s">
        <v>69</v>
      </c>
      <c r="AY660" s="173" t="s">
        <v>238</v>
      </c>
    </row>
    <row r="661" spans="1:65" s="14" customFormat="1" ht="11.25">
      <c r="B661" s="172"/>
      <c r="D661" s="158" t="s">
        <v>248</v>
      </c>
      <c r="E661" s="173" t="s">
        <v>3</v>
      </c>
      <c r="F661" s="174" t="s">
        <v>655</v>
      </c>
      <c r="H661" s="175">
        <v>1.78</v>
      </c>
      <c r="I661" s="176"/>
      <c r="L661" s="172"/>
      <c r="M661" s="177"/>
      <c r="N661" s="178"/>
      <c r="O661" s="178"/>
      <c r="P661" s="178"/>
      <c r="Q661" s="178"/>
      <c r="R661" s="178"/>
      <c r="S661" s="178"/>
      <c r="T661" s="179"/>
      <c r="AT661" s="173" t="s">
        <v>248</v>
      </c>
      <c r="AU661" s="173" t="s">
        <v>78</v>
      </c>
      <c r="AV661" s="14" t="s">
        <v>78</v>
      </c>
      <c r="AW661" s="14" t="s">
        <v>32</v>
      </c>
      <c r="AX661" s="14" t="s">
        <v>69</v>
      </c>
      <c r="AY661" s="173" t="s">
        <v>238</v>
      </c>
    </row>
    <row r="662" spans="1:65" s="14" customFormat="1" ht="11.25">
      <c r="B662" s="172"/>
      <c r="D662" s="158" t="s">
        <v>248</v>
      </c>
      <c r="E662" s="173" t="s">
        <v>3</v>
      </c>
      <c r="F662" s="174" t="s">
        <v>656</v>
      </c>
      <c r="H662" s="175">
        <v>1.78</v>
      </c>
      <c r="I662" s="176"/>
      <c r="L662" s="172"/>
      <c r="M662" s="177"/>
      <c r="N662" s="178"/>
      <c r="O662" s="178"/>
      <c r="P662" s="178"/>
      <c r="Q662" s="178"/>
      <c r="R662" s="178"/>
      <c r="S662" s="178"/>
      <c r="T662" s="179"/>
      <c r="AT662" s="173" t="s">
        <v>248</v>
      </c>
      <c r="AU662" s="173" t="s">
        <v>78</v>
      </c>
      <c r="AV662" s="14" t="s">
        <v>78</v>
      </c>
      <c r="AW662" s="14" t="s">
        <v>32</v>
      </c>
      <c r="AX662" s="14" t="s">
        <v>69</v>
      </c>
      <c r="AY662" s="173" t="s">
        <v>238</v>
      </c>
    </row>
    <row r="663" spans="1:65" s="16" customFormat="1" ht="11.25">
      <c r="B663" s="188"/>
      <c r="D663" s="158" t="s">
        <v>248</v>
      </c>
      <c r="E663" s="189" t="s">
        <v>3</v>
      </c>
      <c r="F663" s="190" t="s">
        <v>541</v>
      </c>
      <c r="H663" s="191">
        <v>8.9</v>
      </c>
      <c r="I663" s="192"/>
      <c r="L663" s="188"/>
      <c r="M663" s="193"/>
      <c r="N663" s="194"/>
      <c r="O663" s="194"/>
      <c r="P663" s="194"/>
      <c r="Q663" s="194"/>
      <c r="R663" s="194"/>
      <c r="S663" s="194"/>
      <c r="T663" s="195"/>
      <c r="AT663" s="189" t="s">
        <v>248</v>
      </c>
      <c r="AU663" s="189" t="s">
        <v>78</v>
      </c>
      <c r="AV663" s="16" t="s">
        <v>109</v>
      </c>
      <c r="AW663" s="16" t="s">
        <v>32</v>
      </c>
      <c r="AX663" s="16" t="s">
        <v>69</v>
      </c>
      <c r="AY663" s="189" t="s">
        <v>238</v>
      </c>
    </row>
    <row r="664" spans="1:65" s="13" customFormat="1" ht="11.25">
      <c r="B664" s="165"/>
      <c r="D664" s="158" t="s">
        <v>248</v>
      </c>
      <c r="E664" s="166" t="s">
        <v>3</v>
      </c>
      <c r="F664" s="167" t="s">
        <v>549</v>
      </c>
      <c r="H664" s="166" t="s">
        <v>3</v>
      </c>
      <c r="I664" s="168"/>
      <c r="L664" s="165"/>
      <c r="M664" s="169"/>
      <c r="N664" s="170"/>
      <c r="O664" s="170"/>
      <c r="P664" s="170"/>
      <c r="Q664" s="170"/>
      <c r="R664" s="170"/>
      <c r="S664" s="170"/>
      <c r="T664" s="171"/>
      <c r="AT664" s="166" t="s">
        <v>248</v>
      </c>
      <c r="AU664" s="166" t="s">
        <v>78</v>
      </c>
      <c r="AV664" s="13" t="s">
        <v>76</v>
      </c>
      <c r="AW664" s="13" t="s">
        <v>32</v>
      </c>
      <c r="AX664" s="13" t="s">
        <v>69</v>
      </c>
      <c r="AY664" s="166" t="s">
        <v>238</v>
      </c>
    </row>
    <row r="665" spans="1:65" s="14" customFormat="1" ht="11.25">
      <c r="B665" s="172"/>
      <c r="D665" s="158" t="s">
        <v>248</v>
      </c>
      <c r="E665" s="173" t="s">
        <v>3</v>
      </c>
      <c r="F665" s="174" t="s">
        <v>657</v>
      </c>
      <c r="H665" s="175">
        <v>1.78</v>
      </c>
      <c r="I665" s="176"/>
      <c r="L665" s="172"/>
      <c r="M665" s="177"/>
      <c r="N665" s="178"/>
      <c r="O665" s="178"/>
      <c r="P665" s="178"/>
      <c r="Q665" s="178"/>
      <c r="R665" s="178"/>
      <c r="S665" s="178"/>
      <c r="T665" s="179"/>
      <c r="AT665" s="173" t="s">
        <v>248</v>
      </c>
      <c r="AU665" s="173" t="s">
        <v>78</v>
      </c>
      <c r="AV665" s="14" t="s">
        <v>78</v>
      </c>
      <c r="AW665" s="14" t="s">
        <v>32</v>
      </c>
      <c r="AX665" s="14" t="s">
        <v>69</v>
      </c>
      <c r="AY665" s="173" t="s">
        <v>238</v>
      </c>
    </row>
    <row r="666" spans="1:65" s="16" customFormat="1" ht="11.25">
      <c r="B666" s="188"/>
      <c r="D666" s="158" t="s">
        <v>248</v>
      </c>
      <c r="E666" s="189" t="s">
        <v>3</v>
      </c>
      <c r="F666" s="190" t="s">
        <v>550</v>
      </c>
      <c r="H666" s="191">
        <v>1.78</v>
      </c>
      <c r="I666" s="192"/>
      <c r="L666" s="188"/>
      <c r="M666" s="193"/>
      <c r="N666" s="194"/>
      <c r="O666" s="194"/>
      <c r="P666" s="194"/>
      <c r="Q666" s="194"/>
      <c r="R666" s="194"/>
      <c r="S666" s="194"/>
      <c r="T666" s="195"/>
      <c r="AT666" s="189" t="s">
        <v>248</v>
      </c>
      <c r="AU666" s="189" t="s">
        <v>78</v>
      </c>
      <c r="AV666" s="16" t="s">
        <v>109</v>
      </c>
      <c r="AW666" s="16" t="s">
        <v>32</v>
      </c>
      <c r="AX666" s="16" t="s">
        <v>69</v>
      </c>
      <c r="AY666" s="189" t="s">
        <v>238</v>
      </c>
    </row>
    <row r="667" spans="1:65" s="15" customFormat="1" ht="11.25">
      <c r="B667" s="180"/>
      <c r="D667" s="158" t="s">
        <v>248</v>
      </c>
      <c r="E667" s="181" t="s">
        <v>3</v>
      </c>
      <c r="F667" s="182" t="s">
        <v>253</v>
      </c>
      <c r="H667" s="183">
        <v>23.704999999999998</v>
      </c>
      <c r="I667" s="184"/>
      <c r="L667" s="180"/>
      <c r="M667" s="185"/>
      <c r="N667" s="186"/>
      <c r="O667" s="186"/>
      <c r="P667" s="186"/>
      <c r="Q667" s="186"/>
      <c r="R667" s="186"/>
      <c r="S667" s="186"/>
      <c r="T667" s="187"/>
      <c r="AT667" s="181" t="s">
        <v>248</v>
      </c>
      <c r="AU667" s="181" t="s">
        <v>78</v>
      </c>
      <c r="AV667" s="15" t="s">
        <v>244</v>
      </c>
      <c r="AW667" s="15" t="s">
        <v>32</v>
      </c>
      <c r="AX667" s="15" t="s">
        <v>76</v>
      </c>
      <c r="AY667" s="181" t="s">
        <v>238</v>
      </c>
    </row>
    <row r="668" spans="1:65" s="2" customFormat="1" ht="24.2" customHeight="1">
      <c r="A668" s="33"/>
      <c r="B668" s="144"/>
      <c r="C668" s="145" t="s">
        <v>462</v>
      </c>
      <c r="D668" s="145" t="s">
        <v>240</v>
      </c>
      <c r="E668" s="146" t="s">
        <v>682</v>
      </c>
      <c r="F668" s="147" t="s">
        <v>683</v>
      </c>
      <c r="G668" s="148" t="s">
        <v>107</v>
      </c>
      <c r="H668" s="149">
        <v>5.73</v>
      </c>
      <c r="I668" s="150"/>
      <c r="J668" s="151">
        <f>ROUND(I668*H668,2)</f>
        <v>0</v>
      </c>
      <c r="K668" s="147" t="s">
        <v>243</v>
      </c>
      <c r="L668" s="34"/>
      <c r="M668" s="152" t="s">
        <v>3</v>
      </c>
      <c r="N668" s="153" t="s">
        <v>40</v>
      </c>
      <c r="O668" s="54"/>
      <c r="P668" s="154">
        <f>O668*H668</f>
        <v>0</v>
      </c>
      <c r="Q668" s="154">
        <v>3.0599999999999998E-3</v>
      </c>
      <c r="R668" s="154">
        <f>Q668*H668</f>
        <v>1.7533799999999999E-2</v>
      </c>
      <c r="S668" s="154">
        <v>0</v>
      </c>
      <c r="T668" s="155">
        <f>S668*H668</f>
        <v>0</v>
      </c>
      <c r="U668" s="33"/>
      <c r="V668" s="33"/>
      <c r="W668" s="33"/>
      <c r="X668" s="33"/>
      <c r="Y668" s="33"/>
      <c r="Z668" s="33"/>
      <c r="AA668" s="33"/>
      <c r="AB668" s="33"/>
      <c r="AC668" s="33"/>
      <c r="AD668" s="33"/>
      <c r="AE668" s="33"/>
      <c r="AR668" s="156" t="s">
        <v>244</v>
      </c>
      <c r="AT668" s="156" t="s">
        <v>240</v>
      </c>
      <c r="AU668" s="156" t="s">
        <v>78</v>
      </c>
      <c r="AY668" s="18" t="s">
        <v>238</v>
      </c>
      <c r="BE668" s="157">
        <f>IF(N668="základní",J668,0)</f>
        <v>0</v>
      </c>
      <c r="BF668" s="157">
        <f>IF(N668="snížená",J668,0)</f>
        <v>0</v>
      </c>
      <c r="BG668" s="157">
        <f>IF(N668="zákl. přenesená",J668,0)</f>
        <v>0</v>
      </c>
      <c r="BH668" s="157">
        <f>IF(N668="sníž. přenesená",J668,0)</f>
        <v>0</v>
      </c>
      <c r="BI668" s="157">
        <f>IF(N668="nulová",J668,0)</f>
        <v>0</v>
      </c>
      <c r="BJ668" s="18" t="s">
        <v>76</v>
      </c>
      <c r="BK668" s="157">
        <f>ROUND(I668*H668,2)</f>
        <v>0</v>
      </c>
      <c r="BL668" s="18" t="s">
        <v>244</v>
      </c>
      <c r="BM668" s="156" t="s">
        <v>684</v>
      </c>
    </row>
    <row r="669" spans="1:65" s="2" customFormat="1" ht="19.5">
      <c r="A669" s="33"/>
      <c r="B669" s="34"/>
      <c r="C669" s="33"/>
      <c r="D669" s="158" t="s">
        <v>245</v>
      </c>
      <c r="E669" s="33"/>
      <c r="F669" s="159" t="s">
        <v>683</v>
      </c>
      <c r="G669" s="33"/>
      <c r="H669" s="33"/>
      <c r="I669" s="160"/>
      <c r="J669" s="33"/>
      <c r="K669" s="33"/>
      <c r="L669" s="34"/>
      <c r="M669" s="161"/>
      <c r="N669" s="162"/>
      <c r="O669" s="54"/>
      <c r="P669" s="54"/>
      <c r="Q669" s="54"/>
      <c r="R669" s="54"/>
      <c r="S669" s="54"/>
      <c r="T669" s="55"/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T669" s="18" t="s">
        <v>245</v>
      </c>
      <c r="AU669" s="18" t="s">
        <v>78</v>
      </c>
    </row>
    <row r="670" spans="1:65" s="2" customFormat="1" ht="11.25">
      <c r="A670" s="33"/>
      <c r="B670" s="34"/>
      <c r="C670" s="33"/>
      <c r="D670" s="163" t="s">
        <v>246</v>
      </c>
      <c r="E670" s="33"/>
      <c r="F670" s="164" t="s">
        <v>685</v>
      </c>
      <c r="G670" s="33"/>
      <c r="H670" s="33"/>
      <c r="I670" s="160"/>
      <c r="J670" s="33"/>
      <c r="K670" s="33"/>
      <c r="L670" s="34"/>
      <c r="M670" s="161"/>
      <c r="N670" s="162"/>
      <c r="O670" s="54"/>
      <c r="P670" s="54"/>
      <c r="Q670" s="54"/>
      <c r="R670" s="54"/>
      <c r="S670" s="54"/>
      <c r="T670" s="55"/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T670" s="18" t="s">
        <v>246</v>
      </c>
      <c r="AU670" s="18" t="s">
        <v>78</v>
      </c>
    </row>
    <row r="671" spans="1:65" s="13" customFormat="1" ht="11.25">
      <c r="B671" s="165"/>
      <c r="D671" s="158" t="s">
        <v>248</v>
      </c>
      <c r="E671" s="166" t="s">
        <v>3</v>
      </c>
      <c r="F671" s="167" t="s">
        <v>341</v>
      </c>
      <c r="H671" s="166" t="s">
        <v>3</v>
      </c>
      <c r="I671" s="168"/>
      <c r="L671" s="165"/>
      <c r="M671" s="169"/>
      <c r="N671" s="170"/>
      <c r="O671" s="170"/>
      <c r="P671" s="170"/>
      <c r="Q671" s="170"/>
      <c r="R671" s="170"/>
      <c r="S671" s="170"/>
      <c r="T671" s="171"/>
      <c r="AT671" s="166" t="s">
        <v>248</v>
      </c>
      <c r="AU671" s="166" t="s">
        <v>78</v>
      </c>
      <c r="AV671" s="13" t="s">
        <v>76</v>
      </c>
      <c r="AW671" s="13" t="s">
        <v>32</v>
      </c>
      <c r="AX671" s="13" t="s">
        <v>69</v>
      </c>
      <c r="AY671" s="166" t="s">
        <v>238</v>
      </c>
    </row>
    <row r="672" spans="1:65" s="14" customFormat="1" ht="11.25">
      <c r="B672" s="172"/>
      <c r="D672" s="158" t="s">
        <v>248</v>
      </c>
      <c r="E672" s="173" t="s">
        <v>3</v>
      </c>
      <c r="F672" s="174" t="s">
        <v>663</v>
      </c>
      <c r="H672" s="175">
        <v>3.95</v>
      </c>
      <c r="I672" s="176"/>
      <c r="L672" s="172"/>
      <c r="M672" s="177"/>
      <c r="N672" s="178"/>
      <c r="O672" s="178"/>
      <c r="P672" s="178"/>
      <c r="Q672" s="178"/>
      <c r="R672" s="178"/>
      <c r="S672" s="178"/>
      <c r="T672" s="179"/>
      <c r="AT672" s="173" t="s">
        <v>248</v>
      </c>
      <c r="AU672" s="173" t="s">
        <v>78</v>
      </c>
      <c r="AV672" s="14" t="s">
        <v>78</v>
      </c>
      <c r="AW672" s="14" t="s">
        <v>32</v>
      </c>
      <c r="AX672" s="14" t="s">
        <v>69</v>
      </c>
      <c r="AY672" s="173" t="s">
        <v>238</v>
      </c>
    </row>
    <row r="673" spans="1:65" s="16" customFormat="1" ht="11.25">
      <c r="B673" s="188"/>
      <c r="D673" s="158" t="s">
        <v>248</v>
      </c>
      <c r="E673" s="189" t="s">
        <v>3</v>
      </c>
      <c r="F673" s="190" t="s">
        <v>264</v>
      </c>
      <c r="H673" s="191">
        <v>3.95</v>
      </c>
      <c r="I673" s="192"/>
      <c r="L673" s="188"/>
      <c r="M673" s="193"/>
      <c r="N673" s="194"/>
      <c r="O673" s="194"/>
      <c r="P673" s="194"/>
      <c r="Q673" s="194"/>
      <c r="R673" s="194"/>
      <c r="S673" s="194"/>
      <c r="T673" s="195"/>
      <c r="AT673" s="189" t="s">
        <v>248</v>
      </c>
      <c r="AU673" s="189" t="s">
        <v>78</v>
      </c>
      <c r="AV673" s="16" t="s">
        <v>109</v>
      </c>
      <c r="AW673" s="16" t="s">
        <v>32</v>
      </c>
      <c r="AX673" s="16" t="s">
        <v>69</v>
      </c>
      <c r="AY673" s="189" t="s">
        <v>238</v>
      </c>
    </row>
    <row r="674" spans="1:65" s="13" customFormat="1" ht="11.25">
      <c r="B674" s="165"/>
      <c r="D674" s="158" t="s">
        <v>248</v>
      </c>
      <c r="E674" s="166" t="s">
        <v>3</v>
      </c>
      <c r="F674" s="167" t="s">
        <v>540</v>
      </c>
      <c r="H674" s="166" t="s">
        <v>3</v>
      </c>
      <c r="I674" s="168"/>
      <c r="L674" s="165"/>
      <c r="M674" s="169"/>
      <c r="N674" s="170"/>
      <c r="O674" s="170"/>
      <c r="P674" s="170"/>
      <c r="Q674" s="170"/>
      <c r="R674" s="170"/>
      <c r="S674" s="170"/>
      <c r="T674" s="171"/>
      <c r="AT674" s="166" t="s">
        <v>248</v>
      </c>
      <c r="AU674" s="166" t="s">
        <v>78</v>
      </c>
      <c r="AV674" s="13" t="s">
        <v>76</v>
      </c>
      <c r="AW674" s="13" t="s">
        <v>32</v>
      </c>
      <c r="AX674" s="13" t="s">
        <v>69</v>
      </c>
      <c r="AY674" s="166" t="s">
        <v>238</v>
      </c>
    </row>
    <row r="675" spans="1:65" s="14" customFormat="1" ht="11.25">
      <c r="B675" s="172"/>
      <c r="D675" s="158" t="s">
        <v>248</v>
      </c>
      <c r="E675" s="173" t="s">
        <v>3</v>
      </c>
      <c r="F675" s="174" t="s">
        <v>664</v>
      </c>
      <c r="H675" s="175">
        <v>1.78</v>
      </c>
      <c r="I675" s="176"/>
      <c r="L675" s="172"/>
      <c r="M675" s="177"/>
      <c r="N675" s="178"/>
      <c r="O675" s="178"/>
      <c r="P675" s="178"/>
      <c r="Q675" s="178"/>
      <c r="R675" s="178"/>
      <c r="S675" s="178"/>
      <c r="T675" s="179"/>
      <c r="AT675" s="173" t="s">
        <v>248</v>
      </c>
      <c r="AU675" s="173" t="s">
        <v>78</v>
      </c>
      <c r="AV675" s="14" t="s">
        <v>78</v>
      </c>
      <c r="AW675" s="14" t="s">
        <v>32</v>
      </c>
      <c r="AX675" s="14" t="s">
        <v>69</v>
      </c>
      <c r="AY675" s="173" t="s">
        <v>238</v>
      </c>
    </row>
    <row r="676" spans="1:65" s="16" customFormat="1" ht="11.25">
      <c r="B676" s="188"/>
      <c r="D676" s="158" t="s">
        <v>248</v>
      </c>
      <c r="E676" s="189" t="s">
        <v>3</v>
      </c>
      <c r="F676" s="190" t="s">
        <v>541</v>
      </c>
      <c r="H676" s="191">
        <v>1.78</v>
      </c>
      <c r="I676" s="192"/>
      <c r="L676" s="188"/>
      <c r="M676" s="193"/>
      <c r="N676" s="194"/>
      <c r="O676" s="194"/>
      <c r="P676" s="194"/>
      <c r="Q676" s="194"/>
      <c r="R676" s="194"/>
      <c r="S676" s="194"/>
      <c r="T676" s="195"/>
      <c r="AT676" s="189" t="s">
        <v>248</v>
      </c>
      <c r="AU676" s="189" t="s">
        <v>78</v>
      </c>
      <c r="AV676" s="16" t="s">
        <v>109</v>
      </c>
      <c r="AW676" s="16" t="s">
        <v>32</v>
      </c>
      <c r="AX676" s="16" t="s">
        <v>69</v>
      </c>
      <c r="AY676" s="189" t="s">
        <v>238</v>
      </c>
    </row>
    <row r="677" spans="1:65" s="15" customFormat="1" ht="11.25">
      <c r="B677" s="180"/>
      <c r="D677" s="158" t="s">
        <v>248</v>
      </c>
      <c r="E677" s="181" t="s">
        <v>3</v>
      </c>
      <c r="F677" s="182" t="s">
        <v>253</v>
      </c>
      <c r="H677" s="183">
        <v>5.73</v>
      </c>
      <c r="I677" s="184"/>
      <c r="L677" s="180"/>
      <c r="M677" s="185"/>
      <c r="N677" s="186"/>
      <c r="O677" s="186"/>
      <c r="P677" s="186"/>
      <c r="Q677" s="186"/>
      <c r="R677" s="186"/>
      <c r="S677" s="186"/>
      <c r="T677" s="187"/>
      <c r="AT677" s="181" t="s">
        <v>248</v>
      </c>
      <c r="AU677" s="181" t="s">
        <v>78</v>
      </c>
      <c r="AV677" s="15" t="s">
        <v>244</v>
      </c>
      <c r="AW677" s="15" t="s">
        <v>32</v>
      </c>
      <c r="AX677" s="15" t="s">
        <v>76</v>
      </c>
      <c r="AY677" s="181" t="s">
        <v>238</v>
      </c>
    </row>
    <row r="678" spans="1:65" s="2" customFormat="1" ht="24.2" customHeight="1">
      <c r="A678" s="33"/>
      <c r="B678" s="144"/>
      <c r="C678" s="145" t="s">
        <v>686</v>
      </c>
      <c r="D678" s="145" t="s">
        <v>240</v>
      </c>
      <c r="E678" s="146" t="s">
        <v>687</v>
      </c>
      <c r="F678" s="147" t="s">
        <v>688</v>
      </c>
      <c r="G678" s="148" t="s">
        <v>112</v>
      </c>
      <c r="H678" s="149">
        <v>1.5680000000000001</v>
      </c>
      <c r="I678" s="150"/>
      <c r="J678" s="151">
        <f>ROUND(I678*H678,2)</f>
        <v>0</v>
      </c>
      <c r="K678" s="147" t="s">
        <v>243</v>
      </c>
      <c r="L678" s="34"/>
      <c r="M678" s="152" t="s">
        <v>3</v>
      </c>
      <c r="N678" s="153" t="s">
        <v>40</v>
      </c>
      <c r="O678" s="54"/>
      <c r="P678" s="154">
        <f>O678*H678</f>
        <v>0</v>
      </c>
      <c r="Q678" s="154">
        <v>0.17818000000000001</v>
      </c>
      <c r="R678" s="154">
        <f>Q678*H678</f>
        <v>0.27938624000000001</v>
      </c>
      <c r="S678" s="154">
        <v>0</v>
      </c>
      <c r="T678" s="155">
        <f>S678*H678</f>
        <v>0</v>
      </c>
      <c r="U678" s="33"/>
      <c r="V678" s="33"/>
      <c r="W678" s="33"/>
      <c r="X678" s="33"/>
      <c r="Y678" s="33"/>
      <c r="Z678" s="33"/>
      <c r="AA678" s="33"/>
      <c r="AB678" s="33"/>
      <c r="AC678" s="33"/>
      <c r="AD678" s="33"/>
      <c r="AE678" s="33"/>
      <c r="AR678" s="156" t="s">
        <v>244</v>
      </c>
      <c r="AT678" s="156" t="s">
        <v>240</v>
      </c>
      <c r="AU678" s="156" t="s">
        <v>78</v>
      </c>
      <c r="AY678" s="18" t="s">
        <v>238</v>
      </c>
      <c r="BE678" s="157">
        <f>IF(N678="základní",J678,0)</f>
        <v>0</v>
      </c>
      <c r="BF678" s="157">
        <f>IF(N678="snížená",J678,0)</f>
        <v>0</v>
      </c>
      <c r="BG678" s="157">
        <f>IF(N678="zákl. přenesená",J678,0)</f>
        <v>0</v>
      </c>
      <c r="BH678" s="157">
        <f>IF(N678="sníž. přenesená",J678,0)</f>
        <v>0</v>
      </c>
      <c r="BI678" s="157">
        <f>IF(N678="nulová",J678,0)</f>
        <v>0</v>
      </c>
      <c r="BJ678" s="18" t="s">
        <v>76</v>
      </c>
      <c r="BK678" s="157">
        <f>ROUND(I678*H678,2)</f>
        <v>0</v>
      </c>
      <c r="BL678" s="18" t="s">
        <v>244</v>
      </c>
      <c r="BM678" s="156" t="s">
        <v>689</v>
      </c>
    </row>
    <row r="679" spans="1:65" s="2" customFormat="1" ht="11.25">
      <c r="A679" s="33"/>
      <c r="B679" s="34"/>
      <c r="C679" s="33"/>
      <c r="D679" s="158" t="s">
        <v>245</v>
      </c>
      <c r="E679" s="33"/>
      <c r="F679" s="159" t="s">
        <v>688</v>
      </c>
      <c r="G679" s="33"/>
      <c r="H679" s="33"/>
      <c r="I679" s="160"/>
      <c r="J679" s="33"/>
      <c r="K679" s="33"/>
      <c r="L679" s="34"/>
      <c r="M679" s="161"/>
      <c r="N679" s="162"/>
      <c r="O679" s="54"/>
      <c r="P679" s="54"/>
      <c r="Q679" s="54"/>
      <c r="R679" s="54"/>
      <c r="S679" s="54"/>
      <c r="T679" s="55"/>
      <c r="U679" s="33"/>
      <c r="V679" s="33"/>
      <c r="W679" s="33"/>
      <c r="X679" s="33"/>
      <c r="Y679" s="33"/>
      <c r="Z679" s="33"/>
      <c r="AA679" s="33"/>
      <c r="AB679" s="33"/>
      <c r="AC679" s="33"/>
      <c r="AD679" s="33"/>
      <c r="AE679" s="33"/>
      <c r="AT679" s="18" t="s">
        <v>245</v>
      </c>
      <c r="AU679" s="18" t="s">
        <v>78</v>
      </c>
    </row>
    <row r="680" spans="1:65" s="2" customFormat="1" ht="11.25">
      <c r="A680" s="33"/>
      <c r="B680" s="34"/>
      <c r="C680" s="33"/>
      <c r="D680" s="163" t="s">
        <v>246</v>
      </c>
      <c r="E680" s="33"/>
      <c r="F680" s="164" t="s">
        <v>690</v>
      </c>
      <c r="G680" s="33"/>
      <c r="H680" s="33"/>
      <c r="I680" s="160"/>
      <c r="J680" s="33"/>
      <c r="K680" s="33"/>
      <c r="L680" s="34"/>
      <c r="M680" s="161"/>
      <c r="N680" s="162"/>
      <c r="O680" s="54"/>
      <c r="P680" s="54"/>
      <c r="Q680" s="54"/>
      <c r="R680" s="54"/>
      <c r="S680" s="54"/>
      <c r="T680" s="55"/>
      <c r="U680" s="33"/>
      <c r="V680" s="33"/>
      <c r="W680" s="33"/>
      <c r="X680" s="33"/>
      <c r="Y680" s="33"/>
      <c r="Z680" s="33"/>
      <c r="AA680" s="33"/>
      <c r="AB680" s="33"/>
      <c r="AC680" s="33"/>
      <c r="AD680" s="33"/>
      <c r="AE680" s="33"/>
      <c r="AT680" s="18" t="s">
        <v>246</v>
      </c>
      <c r="AU680" s="18" t="s">
        <v>78</v>
      </c>
    </row>
    <row r="681" spans="1:65" s="13" customFormat="1" ht="11.25">
      <c r="B681" s="165"/>
      <c r="D681" s="158" t="s">
        <v>248</v>
      </c>
      <c r="E681" s="166" t="s">
        <v>3</v>
      </c>
      <c r="F681" s="167" t="s">
        <v>341</v>
      </c>
      <c r="H681" s="166" t="s">
        <v>3</v>
      </c>
      <c r="I681" s="168"/>
      <c r="L681" s="165"/>
      <c r="M681" s="169"/>
      <c r="N681" s="170"/>
      <c r="O681" s="170"/>
      <c r="P681" s="170"/>
      <c r="Q681" s="170"/>
      <c r="R681" s="170"/>
      <c r="S681" s="170"/>
      <c r="T681" s="171"/>
      <c r="AT681" s="166" t="s">
        <v>248</v>
      </c>
      <c r="AU681" s="166" t="s">
        <v>78</v>
      </c>
      <c r="AV681" s="13" t="s">
        <v>76</v>
      </c>
      <c r="AW681" s="13" t="s">
        <v>32</v>
      </c>
      <c r="AX681" s="13" t="s">
        <v>69</v>
      </c>
      <c r="AY681" s="166" t="s">
        <v>238</v>
      </c>
    </row>
    <row r="682" spans="1:65" s="14" customFormat="1" ht="11.25">
      <c r="B682" s="172"/>
      <c r="D682" s="158" t="s">
        <v>248</v>
      </c>
      <c r="E682" s="173" t="s">
        <v>3</v>
      </c>
      <c r="F682" s="174" t="s">
        <v>691</v>
      </c>
      <c r="H682" s="175">
        <v>0.372</v>
      </c>
      <c r="I682" s="176"/>
      <c r="L682" s="172"/>
      <c r="M682" s="177"/>
      <c r="N682" s="178"/>
      <c r="O682" s="178"/>
      <c r="P682" s="178"/>
      <c r="Q682" s="178"/>
      <c r="R682" s="178"/>
      <c r="S682" s="178"/>
      <c r="T682" s="179"/>
      <c r="AT682" s="173" t="s">
        <v>248</v>
      </c>
      <c r="AU682" s="173" t="s">
        <v>78</v>
      </c>
      <c r="AV682" s="14" t="s">
        <v>78</v>
      </c>
      <c r="AW682" s="14" t="s">
        <v>32</v>
      </c>
      <c r="AX682" s="14" t="s">
        <v>69</v>
      </c>
      <c r="AY682" s="173" t="s">
        <v>238</v>
      </c>
    </row>
    <row r="683" spans="1:65" s="14" customFormat="1" ht="11.25">
      <c r="B683" s="172"/>
      <c r="D683" s="158" t="s">
        <v>248</v>
      </c>
      <c r="E683" s="173" t="s">
        <v>3</v>
      </c>
      <c r="F683" s="174" t="s">
        <v>692</v>
      </c>
      <c r="H683" s="175">
        <v>0.40799999999999997</v>
      </c>
      <c r="I683" s="176"/>
      <c r="L683" s="172"/>
      <c r="M683" s="177"/>
      <c r="N683" s="178"/>
      <c r="O683" s="178"/>
      <c r="P683" s="178"/>
      <c r="Q683" s="178"/>
      <c r="R683" s="178"/>
      <c r="S683" s="178"/>
      <c r="T683" s="179"/>
      <c r="AT683" s="173" t="s">
        <v>248</v>
      </c>
      <c r="AU683" s="173" t="s">
        <v>78</v>
      </c>
      <c r="AV683" s="14" t="s">
        <v>78</v>
      </c>
      <c r="AW683" s="14" t="s">
        <v>32</v>
      </c>
      <c r="AX683" s="14" t="s">
        <v>69</v>
      </c>
      <c r="AY683" s="173" t="s">
        <v>238</v>
      </c>
    </row>
    <row r="684" spans="1:65" s="16" customFormat="1" ht="11.25">
      <c r="B684" s="188"/>
      <c r="D684" s="158" t="s">
        <v>248</v>
      </c>
      <c r="E684" s="189" t="s">
        <v>3</v>
      </c>
      <c r="F684" s="190" t="s">
        <v>264</v>
      </c>
      <c r="H684" s="191">
        <v>0.78</v>
      </c>
      <c r="I684" s="192"/>
      <c r="L684" s="188"/>
      <c r="M684" s="193"/>
      <c r="N684" s="194"/>
      <c r="O684" s="194"/>
      <c r="P684" s="194"/>
      <c r="Q684" s="194"/>
      <c r="R684" s="194"/>
      <c r="S684" s="194"/>
      <c r="T684" s="195"/>
      <c r="AT684" s="189" t="s">
        <v>248</v>
      </c>
      <c r="AU684" s="189" t="s">
        <v>78</v>
      </c>
      <c r="AV684" s="16" t="s">
        <v>109</v>
      </c>
      <c r="AW684" s="16" t="s">
        <v>32</v>
      </c>
      <c r="AX684" s="16" t="s">
        <v>69</v>
      </c>
      <c r="AY684" s="189" t="s">
        <v>238</v>
      </c>
    </row>
    <row r="685" spans="1:65" s="13" customFormat="1" ht="11.25">
      <c r="B685" s="165"/>
      <c r="D685" s="158" t="s">
        <v>248</v>
      </c>
      <c r="E685" s="166" t="s">
        <v>3</v>
      </c>
      <c r="F685" s="167" t="s">
        <v>540</v>
      </c>
      <c r="H685" s="166" t="s">
        <v>3</v>
      </c>
      <c r="I685" s="168"/>
      <c r="L685" s="165"/>
      <c r="M685" s="169"/>
      <c r="N685" s="170"/>
      <c r="O685" s="170"/>
      <c r="P685" s="170"/>
      <c r="Q685" s="170"/>
      <c r="R685" s="170"/>
      <c r="S685" s="170"/>
      <c r="T685" s="171"/>
      <c r="AT685" s="166" t="s">
        <v>248</v>
      </c>
      <c r="AU685" s="166" t="s">
        <v>78</v>
      </c>
      <c r="AV685" s="13" t="s">
        <v>76</v>
      </c>
      <c r="AW685" s="13" t="s">
        <v>32</v>
      </c>
      <c r="AX685" s="13" t="s">
        <v>69</v>
      </c>
      <c r="AY685" s="166" t="s">
        <v>238</v>
      </c>
    </row>
    <row r="686" spans="1:65" s="14" customFormat="1" ht="11.25">
      <c r="B686" s="172"/>
      <c r="D686" s="158" t="s">
        <v>248</v>
      </c>
      <c r="E686" s="173" t="s">
        <v>3</v>
      </c>
      <c r="F686" s="174" t="s">
        <v>693</v>
      </c>
      <c r="H686" s="175">
        <v>0.26400000000000001</v>
      </c>
      <c r="I686" s="176"/>
      <c r="L686" s="172"/>
      <c r="M686" s="177"/>
      <c r="N686" s="178"/>
      <c r="O686" s="178"/>
      <c r="P686" s="178"/>
      <c r="Q686" s="178"/>
      <c r="R686" s="178"/>
      <c r="S686" s="178"/>
      <c r="T686" s="179"/>
      <c r="AT686" s="173" t="s">
        <v>248</v>
      </c>
      <c r="AU686" s="173" t="s">
        <v>78</v>
      </c>
      <c r="AV686" s="14" t="s">
        <v>78</v>
      </c>
      <c r="AW686" s="14" t="s">
        <v>32</v>
      </c>
      <c r="AX686" s="14" t="s">
        <v>69</v>
      </c>
      <c r="AY686" s="173" t="s">
        <v>238</v>
      </c>
    </row>
    <row r="687" spans="1:65" s="14" customFormat="1" ht="11.25">
      <c r="B687" s="172"/>
      <c r="D687" s="158" t="s">
        <v>248</v>
      </c>
      <c r="E687" s="173" t="s">
        <v>3</v>
      </c>
      <c r="F687" s="174" t="s">
        <v>694</v>
      </c>
      <c r="H687" s="175">
        <v>0.26400000000000001</v>
      </c>
      <c r="I687" s="176"/>
      <c r="L687" s="172"/>
      <c r="M687" s="177"/>
      <c r="N687" s="178"/>
      <c r="O687" s="178"/>
      <c r="P687" s="178"/>
      <c r="Q687" s="178"/>
      <c r="R687" s="178"/>
      <c r="S687" s="178"/>
      <c r="T687" s="179"/>
      <c r="AT687" s="173" t="s">
        <v>248</v>
      </c>
      <c r="AU687" s="173" t="s">
        <v>78</v>
      </c>
      <c r="AV687" s="14" t="s">
        <v>78</v>
      </c>
      <c r="AW687" s="14" t="s">
        <v>32</v>
      </c>
      <c r="AX687" s="14" t="s">
        <v>69</v>
      </c>
      <c r="AY687" s="173" t="s">
        <v>238</v>
      </c>
    </row>
    <row r="688" spans="1:65" s="16" customFormat="1" ht="11.25">
      <c r="B688" s="188"/>
      <c r="D688" s="158" t="s">
        <v>248</v>
      </c>
      <c r="E688" s="189" t="s">
        <v>3</v>
      </c>
      <c r="F688" s="190" t="s">
        <v>541</v>
      </c>
      <c r="H688" s="191">
        <v>0.52800000000000002</v>
      </c>
      <c r="I688" s="192"/>
      <c r="L688" s="188"/>
      <c r="M688" s="193"/>
      <c r="N688" s="194"/>
      <c r="O688" s="194"/>
      <c r="P688" s="194"/>
      <c r="Q688" s="194"/>
      <c r="R688" s="194"/>
      <c r="S688" s="194"/>
      <c r="T688" s="195"/>
      <c r="AT688" s="189" t="s">
        <v>248</v>
      </c>
      <c r="AU688" s="189" t="s">
        <v>78</v>
      </c>
      <c r="AV688" s="16" t="s">
        <v>109</v>
      </c>
      <c r="AW688" s="16" t="s">
        <v>32</v>
      </c>
      <c r="AX688" s="16" t="s">
        <v>69</v>
      </c>
      <c r="AY688" s="189" t="s">
        <v>238</v>
      </c>
    </row>
    <row r="689" spans="1:65" s="13" customFormat="1" ht="11.25">
      <c r="B689" s="165"/>
      <c r="D689" s="158" t="s">
        <v>248</v>
      </c>
      <c r="E689" s="166" t="s">
        <v>3</v>
      </c>
      <c r="F689" s="167" t="s">
        <v>533</v>
      </c>
      <c r="H689" s="166" t="s">
        <v>3</v>
      </c>
      <c r="I689" s="168"/>
      <c r="L689" s="165"/>
      <c r="M689" s="169"/>
      <c r="N689" s="170"/>
      <c r="O689" s="170"/>
      <c r="P689" s="170"/>
      <c r="Q689" s="170"/>
      <c r="R689" s="170"/>
      <c r="S689" s="170"/>
      <c r="T689" s="171"/>
      <c r="AT689" s="166" t="s">
        <v>248</v>
      </c>
      <c r="AU689" s="166" t="s">
        <v>78</v>
      </c>
      <c r="AV689" s="13" t="s">
        <v>76</v>
      </c>
      <c r="AW689" s="13" t="s">
        <v>32</v>
      </c>
      <c r="AX689" s="13" t="s">
        <v>69</v>
      </c>
      <c r="AY689" s="166" t="s">
        <v>238</v>
      </c>
    </row>
    <row r="690" spans="1:65" s="13" customFormat="1" ht="22.5">
      <c r="B690" s="165"/>
      <c r="D690" s="158" t="s">
        <v>248</v>
      </c>
      <c r="E690" s="166" t="s">
        <v>3</v>
      </c>
      <c r="F690" s="167" t="s">
        <v>559</v>
      </c>
      <c r="H690" s="166" t="s">
        <v>3</v>
      </c>
      <c r="I690" s="168"/>
      <c r="L690" s="165"/>
      <c r="M690" s="169"/>
      <c r="N690" s="170"/>
      <c r="O690" s="170"/>
      <c r="P690" s="170"/>
      <c r="Q690" s="170"/>
      <c r="R690" s="170"/>
      <c r="S690" s="170"/>
      <c r="T690" s="171"/>
      <c r="AT690" s="166" t="s">
        <v>248</v>
      </c>
      <c r="AU690" s="166" t="s">
        <v>78</v>
      </c>
      <c r="AV690" s="13" t="s">
        <v>76</v>
      </c>
      <c r="AW690" s="13" t="s">
        <v>32</v>
      </c>
      <c r="AX690" s="13" t="s">
        <v>69</v>
      </c>
      <c r="AY690" s="166" t="s">
        <v>238</v>
      </c>
    </row>
    <row r="691" spans="1:65" s="14" customFormat="1" ht="11.25">
      <c r="B691" s="172"/>
      <c r="D691" s="158" t="s">
        <v>248</v>
      </c>
      <c r="E691" s="173" t="s">
        <v>3</v>
      </c>
      <c r="F691" s="174" t="s">
        <v>695</v>
      </c>
      <c r="H691" s="175">
        <v>0.26</v>
      </c>
      <c r="I691" s="176"/>
      <c r="L691" s="172"/>
      <c r="M691" s="177"/>
      <c r="N691" s="178"/>
      <c r="O691" s="178"/>
      <c r="P691" s="178"/>
      <c r="Q691" s="178"/>
      <c r="R691" s="178"/>
      <c r="S691" s="178"/>
      <c r="T691" s="179"/>
      <c r="AT691" s="173" t="s">
        <v>248</v>
      </c>
      <c r="AU691" s="173" t="s">
        <v>78</v>
      </c>
      <c r="AV691" s="14" t="s">
        <v>78</v>
      </c>
      <c r="AW691" s="14" t="s">
        <v>32</v>
      </c>
      <c r="AX691" s="14" t="s">
        <v>69</v>
      </c>
      <c r="AY691" s="173" t="s">
        <v>238</v>
      </c>
    </row>
    <row r="692" spans="1:65" s="16" customFormat="1" ht="11.25">
      <c r="B692" s="188"/>
      <c r="D692" s="158" t="s">
        <v>248</v>
      </c>
      <c r="E692" s="189" t="s">
        <v>3</v>
      </c>
      <c r="F692" s="190" t="s">
        <v>561</v>
      </c>
      <c r="H692" s="191">
        <v>0.26</v>
      </c>
      <c r="I692" s="192"/>
      <c r="L692" s="188"/>
      <c r="M692" s="193"/>
      <c r="N692" s="194"/>
      <c r="O692" s="194"/>
      <c r="P692" s="194"/>
      <c r="Q692" s="194"/>
      <c r="R692" s="194"/>
      <c r="S692" s="194"/>
      <c r="T692" s="195"/>
      <c r="AT692" s="189" t="s">
        <v>248</v>
      </c>
      <c r="AU692" s="189" t="s">
        <v>78</v>
      </c>
      <c r="AV692" s="16" t="s">
        <v>109</v>
      </c>
      <c r="AW692" s="16" t="s">
        <v>32</v>
      </c>
      <c r="AX692" s="16" t="s">
        <v>69</v>
      </c>
      <c r="AY692" s="189" t="s">
        <v>238</v>
      </c>
    </row>
    <row r="693" spans="1:65" s="15" customFormat="1" ht="11.25">
      <c r="B693" s="180"/>
      <c r="D693" s="158" t="s">
        <v>248</v>
      </c>
      <c r="E693" s="181" t="s">
        <v>3</v>
      </c>
      <c r="F693" s="182" t="s">
        <v>253</v>
      </c>
      <c r="H693" s="183">
        <v>1.5680000000000001</v>
      </c>
      <c r="I693" s="184"/>
      <c r="L693" s="180"/>
      <c r="M693" s="185"/>
      <c r="N693" s="186"/>
      <c r="O693" s="186"/>
      <c r="P693" s="186"/>
      <c r="Q693" s="186"/>
      <c r="R693" s="186"/>
      <c r="S693" s="186"/>
      <c r="T693" s="187"/>
      <c r="AT693" s="181" t="s">
        <v>248</v>
      </c>
      <c r="AU693" s="181" t="s">
        <v>78</v>
      </c>
      <c r="AV693" s="15" t="s">
        <v>244</v>
      </c>
      <c r="AW693" s="15" t="s">
        <v>32</v>
      </c>
      <c r="AX693" s="15" t="s">
        <v>76</v>
      </c>
      <c r="AY693" s="181" t="s">
        <v>238</v>
      </c>
    </row>
    <row r="694" spans="1:65" s="2" customFormat="1" ht="24.2" customHeight="1">
      <c r="A694" s="33"/>
      <c r="B694" s="144"/>
      <c r="C694" s="145" t="s">
        <v>467</v>
      </c>
      <c r="D694" s="145" t="s">
        <v>240</v>
      </c>
      <c r="E694" s="146" t="s">
        <v>696</v>
      </c>
      <c r="F694" s="147" t="s">
        <v>697</v>
      </c>
      <c r="G694" s="148" t="s">
        <v>112</v>
      </c>
      <c r="H694" s="149">
        <v>2.9430000000000001</v>
      </c>
      <c r="I694" s="150"/>
      <c r="J694" s="151">
        <f>ROUND(I694*H694,2)</f>
        <v>0</v>
      </c>
      <c r="K694" s="147" t="s">
        <v>243</v>
      </c>
      <c r="L694" s="34"/>
      <c r="M694" s="152" t="s">
        <v>3</v>
      </c>
      <c r="N694" s="153" t="s">
        <v>40</v>
      </c>
      <c r="O694" s="54"/>
      <c r="P694" s="154">
        <f>O694*H694</f>
        <v>0</v>
      </c>
      <c r="Q694" s="154">
        <v>8.8400000000000006E-3</v>
      </c>
      <c r="R694" s="154">
        <f>Q694*H694</f>
        <v>2.6016120000000004E-2</v>
      </c>
      <c r="S694" s="154">
        <v>0</v>
      </c>
      <c r="T694" s="155">
        <f>S694*H694</f>
        <v>0</v>
      </c>
      <c r="U694" s="33"/>
      <c r="V694" s="33"/>
      <c r="W694" s="33"/>
      <c r="X694" s="33"/>
      <c r="Y694" s="33"/>
      <c r="Z694" s="33"/>
      <c r="AA694" s="33"/>
      <c r="AB694" s="33"/>
      <c r="AC694" s="33"/>
      <c r="AD694" s="33"/>
      <c r="AE694" s="33"/>
      <c r="AR694" s="156" t="s">
        <v>244</v>
      </c>
      <c r="AT694" s="156" t="s">
        <v>240</v>
      </c>
      <c r="AU694" s="156" t="s">
        <v>78</v>
      </c>
      <c r="AY694" s="18" t="s">
        <v>238</v>
      </c>
      <c r="BE694" s="157">
        <f>IF(N694="základní",J694,0)</f>
        <v>0</v>
      </c>
      <c r="BF694" s="157">
        <f>IF(N694="snížená",J694,0)</f>
        <v>0</v>
      </c>
      <c r="BG694" s="157">
        <f>IF(N694="zákl. přenesená",J694,0)</f>
        <v>0</v>
      </c>
      <c r="BH694" s="157">
        <f>IF(N694="sníž. přenesená",J694,0)</f>
        <v>0</v>
      </c>
      <c r="BI694" s="157">
        <f>IF(N694="nulová",J694,0)</f>
        <v>0</v>
      </c>
      <c r="BJ694" s="18" t="s">
        <v>76</v>
      </c>
      <c r="BK694" s="157">
        <f>ROUND(I694*H694,2)</f>
        <v>0</v>
      </c>
      <c r="BL694" s="18" t="s">
        <v>244</v>
      </c>
      <c r="BM694" s="156" t="s">
        <v>698</v>
      </c>
    </row>
    <row r="695" spans="1:65" s="2" customFormat="1" ht="19.5">
      <c r="A695" s="33"/>
      <c r="B695" s="34"/>
      <c r="C695" s="33"/>
      <c r="D695" s="158" t="s">
        <v>245</v>
      </c>
      <c r="E695" s="33"/>
      <c r="F695" s="159" t="s">
        <v>697</v>
      </c>
      <c r="G695" s="33"/>
      <c r="H695" s="33"/>
      <c r="I695" s="160"/>
      <c r="J695" s="33"/>
      <c r="K695" s="33"/>
      <c r="L695" s="34"/>
      <c r="M695" s="161"/>
      <c r="N695" s="162"/>
      <c r="O695" s="54"/>
      <c r="P695" s="54"/>
      <c r="Q695" s="54"/>
      <c r="R695" s="54"/>
      <c r="S695" s="54"/>
      <c r="T695" s="55"/>
      <c r="U695" s="33"/>
      <c r="V695" s="33"/>
      <c r="W695" s="33"/>
      <c r="X695" s="33"/>
      <c r="Y695" s="33"/>
      <c r="Z695" s="33"/>
      <c r="AA695" s="33"/>
      <c r="AB695" s="33"/>
      <c r="AC695" s="33"/>
      <c r="AD695" s="33"/>
      <c r="AE695" s="33"/>
      <c r="AT695" s="18" t="s">
        <v>245</v>
      </c>
      <c r="AU695" s="18" t="s">
        <v>78</v>
      </c>
    </row>
    <row r="696" spans="1:65" s="2" customFormat="1" ht="11.25">
      <c r="A696" s="33"/>
      <c r="B696" s="34"/>
      <c r="C696" s="33"/>
      <c r="D696" s="163" t="s">
        <v>246</v>
      </c>
      <c r="E696" s="33"/>
      <c r="F696" s="164" t="s">
        <v>699</v>
      </c>
      <c r="G696" s="33"/>
      <c r="H696" s="33"/>
      <c r="I696" s="160"/>
      <c r="J696" s="33"/>
      <c r="K696" s="33"/>
      <c r="L696" s="34"/>
      <c r="M696" s="161"/>
      <c r="N696" s="162"/>
      <c r="O696" s="54"/>
      <c r="P696" s="54"/>
      <c r="Q696" s="54"/>
      <c r="R696" s="54"/>
      <c r="S696" s="54"/>
      <c r="T696" s="55"/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T696" s="18" t="s">
        <v>246</v>
      </c>
      <c r="AU696" s="18" t="s">
        <v>78</v>
      </c>
    </row>
    <row r="697" spans="1:65" s="13" customFormat="1" ht="11.25">
      <c r="B697" s="165"/>
      <c r="D697" s="158" t="s">
        <v>248</v>
      </c>
      <c r="E697" s="166" t="s">
        <v>3</v>
      </c>
      <c r="F697" s="167" t="s">
        <v>341</v>
      </c>
      <c r="H697" s="166" t="s">
        <v>3</v>
      </c>
      <c r="I697" s="168"/>
      <c r="L697" s="165"/>
      <c r="M697" s="169"/>
      <c r="N697" s="170"/>
      <c r="O697" s="170"/>
      <c r="P697" s="170"/>
      <c r="Q697" s="170"/>
      <c r="R697" s="170"/>
      <c r="S697" s="170"/>
      <c r="T697" s="171"/>
      <c r="AT697" s="166" t="s">
        <v>248</v>
      </c>
      <c r="AU697" s="166" t="s">
        <v>78</v>
      </c>
      <c r="AV697" s="13" t="s">
        <v>76</v>
      </c>
      <c r="AW697" s="13" t="s">
        <v>32</v>
      </c>
      <c r="AX697" s="13" t="s">
        <v>69</v>
      </c>
      <c r="AY697" s="166" t="s">
        <v>238</v>
      </c>
    </row>
    <row r="698" spans="1:65" s="14" customFormat="1" ht="11.25">
      <c r="B698" s="172"/>
      <c r="D698" s="158" t="s">
        <v>248</v>
      </c>
      <c r="E698" s="173" t="s">
        <v>3</v>
      </c>
      <c r="F698" s="174" t="s">
        <v>700</v>
      </c>
      <c r="H698" s="175">
        <v>0.83699999999999997</v>
      </c>
      <c r="I698" s="176"/>
      <c r="L698" s="172"/>
      <c r="M698" s="177"/>
      <c r="N698" s="178"/>
      <c r="O698" s="178"/>
      <c r="P698" s="178"/>
      <c r="Q698" s="178"/>
      <c r="R698" s="178"/>
      <c r="S698" s="178"/>
      <c r="T698" s="179"/>
      <c r="AT698" s="173" t="s">
        <v>248</v>
      </c>
      <c r="AU698" s="173" t="s">
        <v>78</v>
      </c>
      <c r="AV698" s="14" t="s">
        <v>78</v>
      </c>
      <c r="AW698" s="14" t="s">
        <v>32</v>
      </c>
      <c r="AX698" s="14" t="s">
        <v>69</v>
      </c>
      <c r="AY698" s="173" t="s">
        <v>238</v>
      </c>
    </row>
    <row r="699" spans="1:65" s="14" customFormat="1" ht="11.25">
      <c r="B699" s="172"/>
      <c r="D699" s="158" t="s">
        <v>248</v>
      </c>
      <c r="E699" s="173" t="s">
        <v>3</v>
      </c>
      <c r="F699" s="174" t="s">
        <v>701</v>
      </c>
      <c r="H699" s="175">
        <v>0.91800000000000004</v>
      </c>
      <c r="I699" s="176"/>
      <c r="L699" s="172"/>
      <c r="M699" s="177"/>
      <c r="N699" s="178"/>
      <c r="O699" s="178"/>
      <c r="P699" s="178"/>
      <c r="Q699" s="178"/>
      <c r="R699" s="178"/>
      <c r="S699" s="178"/>
      <c r="T699" s="179"/>
      <c r="AT699" s="173" t="s">
        <v>248</v>
      </c>
      <c r="AU699" s="173" t="s">
        <v>78</v>
      </c>
      <c r="AV699" s="14" t="s">
        <v>78</v>
      </c>
      <c r="AW699" s="14" t="s">
        <v>32</v>
      </c>
      <c r="AX699" s="14" t="s">
        <v>69</v>
      </c>
      <c r="AY699" s="173" t="s">
        <v>238</v>
      </c>
    </row>
    <row r="700" spans="1:65" s="16" customFormat="1" ht="11.25">
      <c r="B700" s="188"/>
      <c r="D700" s="158" t="s">
        <v>248</v>
      </c>
      <c r="E700" s="189" t="s">
        <v>3</v>
      </c>
      <c r="F700" s="190" t="s">
        <v>264</v>
      </c>
      <c r="H700" s="191">
        <v>1.7549999999999999</v>
      </c>
      <c r="I700" s="192"/>
      <c r="L700" s="188"/>
      <c r="M700" s="193"/>
      <c r="N700" s="194"/>
      <c r="O700" s="194"/>
      <c r="P700" s="194"/>
      <c r="Q700" s="194"/>
      <c r="R700" s="194"/>
      <c r="S700" s="194"/>
      <c r="T700" s="195"/>
      <c r="AT700" s="189" t="s">
        <v>248</v>
      </c>
      <c r="AU700" s="189" t="s">
        <v>78</v>
      </c>
      <c r="AV700" s="16" t="s">
        <v>109</v>
      </c>
      <c r="AW700" s="16" t="s">
        <v>32</v>
      </c>
      <c r="AX700" s="16" t="s">
        <v>69</v>
      </c>
      <c r="AY700" s="189" t="s">
        <v>238</v>
      </c>
    </row>
    <row r="701" spans="1:65" s="13" customFormat="1" ht="11.25">
      <c r="B701" s="165"/>
      <c r="D701" s="158" t="s">
        <v>248</v>
      </c>
      <c r="E701" s="166" t="s">
        <v>3</v>
      </c>
      <c r="F701" s="167" t="s">
        <v>540</v>
      </c>
      <c r="H701" s="166" t="s">
        <v>3</v>
      </c>
      <c r="I701" s="168"/>
      <c r="L701" s="165"/>
      <c r="M701" s="169"/>
      <c r="N701" s="170"/>
      <c r="O701" s="170"/>
      <c r="P701" s="170"/>
      <c r="Q701" s="170"/>
      <c r="R701" s="170"/>
      <c r="S701" s="170"/>
      <c r="T701" s="171"/>
      <c r="AT701" s="166" t="s">
        <v>248</v>
      </c>
      <c r="AU701" s="166" t="s">
        <v>78</v>
      </c>
      <c r="AV701" s="13" t="s">
        <v>76</v>
      </c>
      <c r="AW701" s="13" t="s">
        <v>32</v>
      </c>
      <c r="AX701" s="13" t="s">
        <v>69</v>
      </c>
      <c r="AY701" s="166" t="s">
        <v>238</v>
      </c>
    </row>
    <row r="702" spans="1:65" s="14" customFormat="1" ht="11.25">
      <c r="B702" s="172"/>
      <c r="D702" s="158" t="s">
        <v>248</v>
      </c>
      <c r="E702" s="173" t="s">
        <v>3</v>
      </c>
      <c r="F702" s="174" t="s">
        <v>702</v>
      </c>
      <c r="H702" s="175">
        <v>0.59399999999999997</v>
      </c>
      <c r="I702" s="176"/>
      <c r="L702" s="172"/>
      <c r="M702" s="177"/>
      <c r="N702" s="178"/>
      <c r="O702" s="178"/>
      <c r="P702" s="178"/>
      <c r="Q702" s="178"/>
      <c r="R702" s="178"/>
      <c r="S702" s="178"/>
      <c r="T702" s="179"/>
      <c r="AT702" s="173" t="s">
        <v>248</v>
      </c>
      <c r="AU702" s="173" t="s">
        <v>78</v>
      </c>
      <c r="AV702" s="14" t="s">
        <v>78</v>
      </c>
      <c r="AW702" s="14" t="s">
        <v>32</v>
      </c>
      <c r="AX702" s="14" t="s">
        <v>69</v>
      </c>
      <c r="AY702" s="173" t="s">
        <v>238</v>
      </c>
    </row>
    <row r="703" spans="1:65" s="14" customFormat="1" ht="11.25">
      <c r="B703" s="172"/>
      <c r="D703" s="158" t="s">
        <v>248</v>
      </c>
      <c r="E703" s="173" t="s">
        <v>3</v>
      </c>
      <c r="F703" s="174" t="s">
        <v>703</v>
      </c>
      <c r="H703" s="175">
        <v>0.59399999999999997</v>
      </c>
      <c r="I703" s="176"/>
      <c r="L703" s="172"/>
      <c r="M703" s="177"/>
      <c r="N703" s="178"/>
      <c r="O703" s="178"/>
      <c r="P703" s="178"/>
      <c r="Q703" s="178"/>
      <c r="R703" s="178"/>
      <c r="S703" s="178"/>
      <c r="T703" s="179"/>
      <c r="AT703" s="173" t="s">
        <v>248</v>
      </c>
      <c r="AU703" s="173" t="s">
        <v>78</v>
      </c>
      <c r="AV703" s="14" t="s">
        <v>78</v>
      </c>
      <c r="AW703" s="14" t="s">
        <v>32</v>
      </c>
      <c r="AX703" s="14" t="s">
        <v>69</v>
      </c>
      <c r="AY703" s="173" t="s">
        <v>238</v>
      </c>
    </row>
    <row r="704" spans="1:65" s="16" customFormat="1" ht="11.25">
      <c r="B704" s="188"/>
      <c r="D704" s="158" t="s">
        <v>248</v>
      </c>
      <c r="E704" s="189" t="s">
        <v>3</v>
      </c>
      <c r="F704" s="190" t="s">
        <v>541</v>
      </c>
      <c r="H704" s="191">
        <v>1.1879999999999999</v>
      </c>
      <c r="I704" s="192"/>
      <c r="L704" s="188"/>
      <c r="M704" s="193"/>
      <c r="N704" s="194"/>
      <c r="O704" s="194"/>
      <c r="P704" s="194"/>
      <c r="Q704" s="194"/>
      <c r="R704" s="194"/>
      <c r="S704" s="194"/>
      <c r="T704" s="195"/>
      <c r="AT704" s="189" t="s">
        <v>248</v>
      </c>
      <c r="AU704" s="189" t="s">
        <v>78</v>
      </c>
      <c r="AV704" s="16" t="s">
        <v>109</v>
      </c>
      <c r="AW704" s="16" t="s">
        <v>32</v>
      </c>
      <c r="AX704" s="16" t="s">
        <v>69</v>
      </c>
      <c r="AY704" s="189" t="s">
        <v>238</v>
      </c>
    </row>
    <row r="705" spans="1:65" s="15" customFormat="1" ht="11.25">
      <c r="B705" s="180"/>
      <c r="D705" s="158" t="s">
        <v>248</v>
      </c>
      <c r="E705" s="181" t="s">
        <v>3</v>
      </c>
      <c r="F705" s="182" t="s">
        <v>253</v>
      </c>
      <c r="H705" s="183">
        <v>2.9430000000000001</v>
      </c>
      <c r="I705" s="184"/>
      <c r="L705" s="180"/>
      <c r="M705" s="185"/>
      <c r="N705" s="186"/>
      <c r="O705" s="186"/>
      <c r="P705" s="186"/>
      <c r="Q705" s="186"/>
      <c r="R705" s="186"/>
      <c r="S705" s="186"/>
      <c r="T705" s="187"/>
      <c r="AT705" s="181" t="s">
        <v>248</v>
      </c>
      <c r="AU705" s="181" t="s">
        <v>78</v>
      </c>
      <c r="AV705" s="15" t="s">
        <v>244</v>
      </c>
      <c r="AW705" s="15" t="s">
        <v>32</v>
      </c>
      <c r="AX705" s="15" t="s">
        <v>76</v>
      </c>
      <c r="AY705" s="181" t="s">
        <v>238</v>
      </c>
    </row>
    <row r="706" spans="1:65" s="2" customFormat="1" ht="24.2" customHeight="1">
      <c r="A706" s="33"/>
      <c r="B706" s="144"/>
      <c r="C706" s="145" t="s">
        <v>704</v>
      </c>
      <c r="D706" s="145" t="s">
        <v>240</v>
      </c>
      <c r="E706" s="146" t="s">
        <v>705</v>
      </c>
      <c r="F706" s="147" t="s">
        <v>706</v>
      </c>
      <c r="G706" s="148" t="s">
        <v>107</v>
      </c>
      <c r="H706" s="149">
        <v>5</v>
      </c>
      <c r="I706" s="150"/>
      <c r="J706" s="151">
        <f>ROUND(I706*H706,2)</f>
        <v>0</v>
      </c>
      <c r="K706" s="147" t="s">
        <v>581</v>
      </c>
      <c r="L706" s="34"/>
      <c r="M706" s="152" t="s">
        <v>3</v>
      </c>
      <c r="N706" s="153" t="s">
        <v>40</v>
      </c>
      <c r="O706" s="54"/>
      <c r="P706" s="154">
        <f>O706*H706</f>
        <v>0</v>
      </c>
      <c r="Q706" s="154">
        <v>2.4979999999999999E-2</v>
      </c>
      <c r="R706" s="154">
        <f>Q706*H706</f>
        <v>0.1249</v>
      </c>
      <c r="S706" s="154">
        <v>0</v>
      </c>
      <c r="T706" s="155">
        <f>S706*H706</f>
        <v>0</v>
      </c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R706" s="156" t="s">
        <v>244</v>
      </c>
      <c r="AT706" s="156" t="s">
        <v>240</v>
      </c>
      <c r="AU706" s="156" t="s">
        <v>78</v>
      </c>
      <c r="AY706" s="18" t="s">
        <v>238</v>
      </c>
      <c r="BE706" s="157">
        <f>IF(N706="základní",J706,0)</f>
        <v>0</v>
      </c>
      <c r="BF706" s="157">
        <f>IF(N706="snížená",J706,0)</f>
        <v>0</v>
      </c>
      <c r="BG706" s="157">
        <f>IF(N706="zákl. přenesená",J706,0)</f>
        <v>0</v>
      </c>
      <c r="BH706" s="157">
        <f>IF(N706="sníž. přenesená",J706,0)</f>
        <v>0</v>
      </c>
      <c r="BI706" s="157">
        <f>IF(N706="nulová",J706,0)</f>
        <v>0</v>
      </c>
      <c r="BJ706" s="18" t="s">
        <v>76</v>
      </c>
      <c r="BK706" s="157">
        <f>ROUND(I706*H706,2)</f>
        <v>0</v>
      </c>
      <c r="BL706" s="18" t="s">
        <v>244</v>
      </c>
      <c r="BM706" s="156" t="s">
        <v>707</v>
      </c>
    </row>
    <row r="707" spans="1:65" s="2" customFormat="1" ht="19.5">
      <c r="A707" s="33"/>
      <c r="B707" s="34"/>
      <c r="C707" s="33"/>
      <c r="D707" s="158" t="s">
        <v>245</v>
      </c>
      <c r="E707" s="33"/>
      <c r="F707" s="159" t="s">
        <v>706</v>
      </c>
      <c r="G707" s="33"/>
      <c r="H707" s="33"/>
      <c r="I707" s="160"/>
      <c r="J707" s="33"/>
      <c r="K707" s="33"/>
      <c r="L707" s="34"/>
      <c r="M707" s="161"/>
      <c r="N707" s="162"/>
      <c r="O707" s="54"/>
      <c r="P707" s="54"/>
      <c r="Q707" s="54"/>
      <c r="R707" s="54"/>
      <c r="S707" s="54"/>
      <c r="T707" s="55"/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T707" s="18" t="s">
        <v>245</v>
      </c>
      <c r="AU707" s="18" t="s">
        <v>78</v>
      </c>
    </row>
    <row r="708" spans="1:65" s="13" customFormat="1" ht="11.25">
      <c r="B708" s="165"/>
      <c r="D708" s="158" t="s">
        <v>248</v>
      </c>
      <c r="E708" s="166" t="s">
        <v>3</v>
      </c>
      <c r="F708" s="167" t="s">
        <v>321</v>
      </c>
      <c r="H708" s="166" t="s">
        <v>3</v>
      </c>
      <c r="I708" s="168"/>
      <c r="L708" s="165"/>
      <c r="M708" s="169"/>
      <c r="N708" s="170"/>
      <c r="O708" s="170"/>
      <c r="P708" s="170"/>
      <c r="Q708" s="170"/>
      <c r="R708" s="170"/>
      <c r="S708" s="170"/>
      <c r="T708" s="171"/>
      <c r="AT708" s="166" t="s">
        <v>248</v>
      </c>
      <c r="AU708" s="166" t="s">
        <v>78</v>
      </c>
      <c r="AV708" s="13" t="s">
        <v>76</v>
      </c>
      <c r="AW708" s="13" t="s">
        <v>32</v>
      </c>
      <c r="AX708" s="13" t="s">
        <v>69</v>
      </c>
      <c r="AY708" s="166" t="s">
        <v>238</v>
      </c>
    </row>
    <row r="709" spans="1:65" s="14" customFormat="1" ht="11.25">
      <c r="B709" s="172"/>
      <c r="D709" s="158" t="s">
        <v>248</v>
      </c>
      <c r="E709" s="173" t="s">
        <v>3</v>
      </c>
      <c r="F709" s="174" t="s">
        <v>708</v>
      </c>
      <c r="H709" s="175">
        <v>5</v>
      </c>
      <c r="I709" s="176"/>
      <c r="L709" s="172"/>
      <c r="M709" s="177"/>
      <c r="N709" s="178"/>
      <c r="O709" s="178"/>
      <c r="P709" s="178"/>
      <c r="Q709" s="178"/>
      <c r="R709" s="178"/>
      <c r="S709" s="178"/>
      <c r="T709" s="179"/>
      <c r="AT709" s="173" t="s">
        <v>248</v>
      </c>
      <c r="AU709" s="173" t="s">
        <v>78</v>
      </c>
      <c r="AV709" s="14" t="s">
        <v>78</v>
      </c>
      <c r="AW709" s="14" t="s">
        <v>32</v>
      </c>
      <c r="AX709" s="14" t="s">
        <v>69</v>
      </c>
      <c r="AY709" s="173" t="s">
        <v>238</v>
      </c>
    </row>
    <row r="710" spans="1:65" s="15" customFormat="1" ht="11.25">
      <c r="B710" s="180"/>
      <c r="D710" s="158" t="s">
        <v>248</v>
      </c>
      <c r="E710" s="181" t="s">
        <v>3</v>
      </c>
      <c r="F710" s="182" t="s">
        <v>253</v>
      </c>
      <c r="H710" s="183">
        <v>5</v>
      </c>
      <c r="I710" s="184"/>
      <c r="L710" s="180"/>
      <c r="M710" s="185"/>
      <c r="N710" s="186"/>
      <c r="O710" s="186"/>
      <c r="P710" s="186"/>
      <c r="Q710" s="186"/>
      <c r="R710" s="186"/>
      <c r="S710" s="186"/>
      <c r="T710" s="187"/>
      <c r="AT710" s="181" t="s">
        <v>248</v>
      </c>
      <c r="AU710" s="181" t="s">
        <v>78</v>
      </c>
      <c r="AV710" s="15" t="s">
        <v>244</v>
      </c>
      <c r="AW710" s="15" t="s">
        <v>32</v>
      </c>
      <c r="AX710" s="15" t="s">
        <v>76</v>
      </c>
      <c r="AY710" s="181" t="s">
        <v>238</v>
      </c>
    </row>
    <row r="711" spans="1:65" s="2" customFormat="1" ht="24.2" customHeight="1">
      <c r="A711" s="33"/>
      <c r="B711" s="144"/>
      <c r="C711" s="145" t="s">
        <v>472</v>
      </c>
      <c r="D711" s="145" t="s">
        <v>240</v>
      </c>
      <c r="E711" s="146" t="s">
        <v>709</v>
      </c>
      <c r="F711" s="147" t="s">
        <v>710</v>
      </c>
      <c r="G711" s="148" t="s">
        <v>112</v>
      </c>
      <c r="H711" s="149">
        <v>1.212</v>
      </c>
      <c r="I711" s="150"/>
      <c r="J711" s="151">
        <f>ROUND(I711*H711,2)</f>
        <v>0</v>
      </c>
      <c r="K711" s="147" t="s">
        <v>243</v>
      </c>
      <c r="L711" s="34"/>
      <c r="M711" s="152" t="s">
        <v>3</v>
      </c>
      <c r="N711" s="153" t="s">
        <v>40</v>
      </c>
      <c r="O711" s="54"/>
      <c r="P711" s="154">
        <f>O711*H711</f>
        <v>0</v>
      </c>
      <c r="Q711" s="154">
        <v>0.45432</v>
      </c>
      <c r="R711" s="154">
        <f>Q711*H711</f>
        <v>0.55063583999999999</v>
      </c>
      <c r="S711" s="154">
        <v>0</v>
      </c>
      <c r="T711" s="155">
        <f>S711*H711</f>
        <v>0</v>
      </c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R711" s="156" t="s">
        <v>244</v>
      </c>
      <c r="AT711" s="156" t="s">
        <v>240</v>
      </c>
      <c r="AU711" s="156" t="s">
        <v>78</v>
      </c>
      <c r="AY711" s="18" t="s">
        <v>238</v>
      </c>
      <c r="BE711" s="157">
        <f>IF(N711="základní",J711,0)</f>
        <v>0</v>
      </c>
      <c r="BF711" s="157">
        <f>IF(N711="snížená",J711,0)</f>
        <v>0</v>
      </c>
      <c r="BG711" s="157">
        <f>IF(N711="zákl. přenesená",J711,0)</f>
        <v>0</v>
      </c>
      <c r="BH711" s="157">
        <f>IF(N711="sníž. přenesená",J711,0)</f>
        <v>0</v>
      </c>
      <c r="BI711" s="157">
        <f>IF(N711="nulová",J711,0)</f>
        <v>0</v>
      </c>
      <c r="BJ711" s="18" t="s">
        <v>76</v>
      </c>
      <c r="BK711" s="157">
        <f>ROUND(I711*H711,2)</f>
        <v>0</v>
      </c>
      <c r="BL711" s="18" t="s">
        <v>244</v>
      </c>
      <c r="BM711" s="156" t="s">
        <v>711</v>
      </c>
    </row>
    <row r="712" spans="1:65" s="2" customFormat="1" ht="11.25">
      <c r="A712" s="33"/>
      <c r="B712" s="34"/>
      <c r="C712" s="33"/>
      <c r="D712" s="158" t="s">
        <v>245</v>
      </c>
      <c r="E712" s="33"/>
      <c r="F712" s="159" t="s">
        <v>710</v>
      </c>
      <c r="G712" s="33"/>
      <c r="H712" s="33"/>
      <c r="I712" s="160"/>
      <c r="J712" s="33"/>
      <c r="K712" s="33"/>
      <c r="L712" s="34"/>
      <c r="M712" s="161"/>
      <c r="N712" s="162"/>
      <c r="O712" s="54"/>
      <c r="P712" s="54"/>
      <c r="Q712" s="54"/>
      <c r="R712" s="54"/>
      <c r="S712" s="54"/>
      <c r="T712" s="55"/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  <c r="AT712" s="18" t="s">
        <v>245</v>
      </c>
      <c r="AU712" s="18" t="s">
        <v>78</v>
      </c>
    </row>
    <row r="713" spans="1:65" s="2" customFormat="1" ht="11.25">
      <c r="A713" s="33"/>
      <c r="B713" s="34"/>
      <c r="C713" s="33"/>
      <c r="D713" s="163" t="s">
        <v>246</v>
      </c>
      <c r="E713" s="33"/>
      <c r="F713" s="164" t="s">
        <v>712</v>
      </c>
      <c r="G713" s="33"/>
      <c r="H713" s="33"/>
      <c r="I713" s="160"/>
      <c r="J713" s="33"/>
      <c r="K713" s="33"/>
      <c r="L713" s="34"/>
      <c r="M713" s="161"/>
      <c r="N713" s="162"/>
      <c r="O713" s="54"/>
      <c r="P713" s="54"/>
      <c r="Q713" s="54"/>
      <c r="R713" s="54"/>
      <c r="S713" s="54"/>
      <c r="T713" s="55"/>
      <c r="U713" s="33"/>
      <c r="V713" s="33"/>
      <c r="W713" s="33"/>
      <c r="X713" s="33"/>
      <c r="Y713" s="33"/>
      <c r="Z713" s="33"/>
      <c r="AA713" s="33"/>
      <c r="AB713" s="33"/>
      <c r="AC713" s="33"/>
      <c r="AD713" s="33"/>
      <c r="AE713" s="33"/>
      <c r="AT713" s="18" t="s">
        <v>246</v>
      </c>
      <c r="AU713" s="18" t="s">
        <v>78</v>
      </c>
    </row>
    <row r="714" spans="1:65" s="13" customFormat="1" ht="11.25">
      <c r="B714" s="165"/>
      <c r="D714" s="158" t="s">
        <v>248</v>
      </c>
      <c r="E714" s="166" t="s">
        <v>3</v>
      </c>
      <c r="F714" s="167" t="s">
        <v>341</v>
      </c>
      <c r="H714" s="166" t="s">
        <v>3</v>
      </c>
      <c r="I714" s="168"/>
      <c r="L714" s="165"/>
      <c r="M714" s="169"/>
      <c r="N714" s="170"/>
      <c r="O714" s="170"/>
      <c r="P714" s="170"/>
      <c r="Q714" s="170"/>
      <c r="R714" s="170"/>
      <c r="S714" s="170"/>
      <c r="T714" s="171"/>
      <c r="AT714" s="166" t="s">
        <v>248</v>
      </c>
      <c r="AU714" s="166" t="s">
        <v>78</v>
      </c>
      <c r="AV714" s="13" t="s">
        <v>76</v>
      </c>
      <c r="AW714" s="13" t="s">
        <v>32</v>
      </c>
      <c r="AX714" s="13" t="s">
        <v>69</v>
      </c>
      <c r="AY714" s="166" t="s">
        <v>238</v>
      </c>
    </row>
    <row r="715" spans="1:65" s="14" customFormat="1" ht="11.25">
      <c r="B715" s="172"/>
      <c r="D715" s="158" t="s">
        <v>248</v>
      </c>
      <c r="E715" s="173" t="s">
        <v>3</v>
      </c>
      <c r="F715" s="174" t="s">
        <v>713</v>
      </c>
      <c r="H715" s="175">
        <v>0.40400000000000003</v>
      </c>
      <c r="I715" s="176"/>
      <c r="L715" s="172"/>
      <c r="M715" s="177"/>
      <c r="N715" s="178"/>
      <c r="O715" s="178"/>
      <c r="P715" s="178"/>
      <c r="Q715" s="178"/>
      <c r="R715" s="178"/>
      <c r="S715" s="178"/>
      <c r="T715" s="179"/>
      <c r="AT715" s="173" t="s">
        <v>248</v>
      </c>
      <c r="AU715" s="173" t="s">
        <v>78</v>
      </c>
      <c r="AV715" s="14" t="s">
        <v>78</v>
      </c>
      <c r="AW715" s="14" t="s">
        <v>32</v>
      </c>
      <c r="AX715" s="14" t="s">
        <v>69</v>
      </c>
      <c r="AY715" s="173" t="s">
        <v>238</v>
      </c>
    </row>
    <row r="716" spans="1:65" s="14" customFormat="1" ht="11.25">
      <c r="B716" s="172"/>
      <c r="D716" s="158" t="s">
        <v>248</v>
      </c>
      <c r="E716" s="173" t="s">
        <v>3</v>
      </c>
      <c r="F716" s="174" t="s">
        <v>714</v>
      </c>
      <c r="H716" s="175">
        <v>0.80800000000000005</v>
      </c>
      <c r="I716" s="176"/>
      <c r="L716" s="172"/>
      <c r="M716" s="177"/>
      <c r="N716" s="178"/>
      <c r="O716" s="178"/>
      <c r="P716" s="178"/>
      <c r="Q716" s="178"/>
      <c r="R716" s="178"/>
      <c r="S716" s="178"/>
      <c r="T716" s="179"/>
      <c r="AT716" s="173" t="s">
        <v>248</v>
      </c>
      <c r="AU716" s="173" t="s">
        <v>78</v>
      </c>
      <c r="AV716" s="14" t="s">
        <v>78</v>
      </c>
      <c r="AW716" s="14" t="s">
        <v>32</v>
      </c>
      <c r="AX716" s="14" t="s">
        <v>69</v>
      </c>
      <c r="AY716" s="173" t="s">
        <v>238</v>
      </c>
    </row>
    <row r="717" spans="1:65" s="16" customFormat="1" ht="11.25">
      <c r="B717" s="188"/>
      <c r="D717" s="158" t="s">
        <v>248</v>
      </c>
      <c r="E717" s="189" t="s">
        <v>3</v>
      </c>
      <c r="F717" s="190" t="s">
        <v>264</v>
      </c>
      <c r="H717" s="191">
        <v>1.212</v>
      </c>
      <c r="I717" s="192"/>
      <c r="L717" s="188"/>
      <c r="M717" s="193"/>
      <c r="N717" s="194"/>
      <c r="O717" s="194"/>
      <c r="P717" s="194"/>
      <c r="Q717" s="194"/>
      <c r="R717" s="194"/>
      <c r="S717" s="194"/>
      <c r="T717" s="195"/>
      <c r="AT717" s="189" t="s">
        <v>248</v>
      </c>
      <c r="AU717" s="189" t="s">
        <v>78</v>
      </c>
      <c r="AV717" s="16" t="s">
        <v>109</v>
      </c>
      <c r="AW717" s="16" t="s">
        <v>32</v>
      </c>
      <c r="AX717" s="16" t="s">
        <v>69</v>
      </c>
      <c r="AY717" s="189" t="s">
        <v>238</v>
      </c>
    </row>
    <row r="718" spans="1:65" s="15" customFormat="1" ht="11.25">
      <c r="B718" s="180"/>
      <c r="D718" s="158" t="s">
        <v>248</v>
      </c>
      <c r="E718" s="181" t="s">
        <v>3</v>
      </c>
      <c r="F718" s="182" t="s">
        <v>253</v>
      </c>
      <c r="H718" s="183">
        <v>1.212</v>
      </c>
      <c r="I718" s="184"/>
      <c r="L718" s="180"/>
      <c r="M718" s="185"/>
      <c r="N718" s="186"/>
      <c r="O718" s="186"/>
      <c r="P718" s="186"/>
      <c r="Q718" s="186"/>
      <c r="R718" s="186"/>
      <c r="S718" s="186"/>
      <c r="T718" s="187"/>
      <c r="AT718" s="181" t="s">
        <v>248</v>
      </c>
      <c r="AU718" s="181" t="s">
        <v>78</v>
      </c>
      <c r="AV718" s="15" t="s">
        <v>244</v>
      </c>
      <c r="AW718" s="15" t="s">
        <v>32</v>
      </c>
      <c r="AX718" s="15" t="s">
        <v>76</v>
      </c>
      <c r="AY718" s="181" t="s">
        <v>238</v>
      </c>
    </row>
    <row r="719" spans="1:65" s="2" customFormat="1" ht="21.75" customHeight="1">
      <c r="A719" s="33"/>
      <c r="B719" s="144"/>
      <c r="C719" s="145" t="s">
        <v>715</v>
      </c>
      <c r="D719" s="145" t="s">
        <v>240</v>
      </c>
      <c r="E719" s="146" t="s">
        <v>716</v>
      </c>
      <c r="F719" s="147" t="s">
        <v>717</v>
      </c>
      <c r="G719" s="148" t="s">
        <v>107</v>
      </c>
      <c r="H719" s="149">
        <v>152.65899999999999</v>
      </c>
      <c r="I719" s="150"/>
      <c r="J719" s="151">
        <f>ROUND(I719*H719,2)</f>
        <v>0</v>
      </c>
      <c r="K719" s="147" t="s">
        <v>243</v>
      </c>
      <c r="L719" s="34"/>
      <c r="M719" s="152" t="s">
        <v>3</v>
      </c>
      <c r="N719" s="153" t="s">
        <v>40</v>
      </c>
      <c r="O719" s="54"/>
      <c r="P719" s="154">
        <f>O719*H719</f>
        <v>0</v>
      </c>
      <c r="Q719" s="154">
        <v>0</v>
      </c>
      <c r="R719" s="154">
        <f>Q719*H719</f>
        <v>0</v>
      </c>
      <c r="S719" s="154">
        <v>0</v>
      </c>
      <c r="T719" s="155">
        <f>S719*H719</f>
        <v>0</v>
      </c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R719" s="156" t="s">
        <v>244</v>
      </c>
      <c r="AT719" s="156" t="s">
        <v>240</v>
      </c>
      <c r="AU719" s="156" t="s">
        <v>78</v>
      </c>
      <c r="AY719" s="18" t="s">
        <v>238</v>
      </c>
      <c r="BE719" s="157">
        <f>IF(N719="základní",J719,0)</f>
        <v>0</v>
      </c>
      <c r="BF719" s="157">
        <f>IF(N719="snížená",J719,0)</f>
        <v>0</v>
      </c>
      <c r="BG719" s="157">
        <f>IF(N719="zákl. přenesená",J719,0)</f>
        <v>0</v>
      </c>
      <c r="BH719" s="157">
        <f>IF(N719="sníž. přenesená",J719,0)</f>
        <v>0</v>
      </c>
      <c r="BI719" s="157">
        <f>IF(N719="nulová",J719,0)</f>
        <v>0</v>
      </c>
      <c r="BJ719" s="18" t="s">
        <v>76</v>
      </c>
      <c r="BK719" s="157">
        <f>ROUND(I719*H719,2)</f>
        <v>0</v>
      </c>
      <c r="BL719" s="18" t="s">
        <v>244</v>
      </c>
      <c r="BM719" s="156" t="s">
        <v>718</v>
      </c>
    </row>
    <row r="720" spans="1:65" s="2" customFormat="1" ht="11.25">
      <c r="A720" s="33"/>
      <c r="B720" s="34"/>
      <c r="C720" s="33"/>
      <c r="D720" s="158" t="s">
        <v>245</v>
      </c>
      <c r="E720" s="33"/>
      <c r="F720" s="159" t="s">
        <v>717</v>
      </c>
      <c r="G720" s="33"/>
      <c r="H720" s="33"/>
      <c r="I720" s="160"/>
      <c r="J720" s="33"/>
      <c r="K720" s="33"/>
      <c r="L720" s="34"/>
      <c r="M720" s="161"/>
      <c r="N720" s="162"/>
      <c r="O720" s="54"/>
      <c r="P720" s="54"/>
      <c r="Q720" s="54"/>
      <c r="R720" s="54"/>
      <c r="S720" s="54"/>
      <c r="T720" s="55"/>
      <c r="U720" s="33"/>
      <c r="V720" s="33"/>
      <c r="W720" s="33"/>
      <c r="X720" s="33"/>
      <c r="Y720" s="33"/>
      <c r="Z720" s="33"/>
      <c r="AA720" s="33"/>
      <c r="AB720" s="33"/>
      <c r="AC720" s="33"/>
      <c r="AD720" s="33"/>
      <c r="AE720" s="33"/>
      <c r="AT720" s="18" t="s">
        <v>245</v>
      </c>
      <c r="AU720" s="18" t="s">
        <v>78</v>
      </c>
    </row>
    <row r="721" spans="1:65" s="2" customFormat="1" ht="11.25">
      <c r="A721" s="33"/>
      <c r="B721" s="34"/>
      <c r="C721" s="33"/>
      <c r="D721" s="163" t="s">
        <v>246</v>
      </c>
      <c r="E721" s="33"/>
      <c r="F721" s="164" t="s">
        <v>719</v>
      </c>
      <c r="G721" s="33"/>
      <c r="H721" s="33"/>
      <c r="I721" s="160"/>
      <c r="J721" s="33"/>
      <c r="K721" s="33"/>
      <c r="L721" s="34"/>
      <c r="M721" s="161"/>
      <c r="N721" s="162"/>
      <c r="O721" s="54"/>
      <c r="P721" s="54"/>
      <c r="Q721" s="54"/>
      <c r="R721" s="54"/>
      <c r="S721" s="54"/>
      <c r="T721" s="55"/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T721" s="18" t="s">
        <v>246</v>
      </c>
      <c r="AU721" s="18" t="s">
        <v>78</v>
      </c>
    </row>
    <row r="722" spans="1:65" s="13" customFormat="1" ht="11.25">
      <c r="B722" s="165"/>
      <c r="D722" s="158" t="s">
        <v>248</v>
      </c>
      <c r="E722" s="166" t="s">
        <v>3</v>
      </c>
      <c r="F722" s="167" t="s">
        <v>493</v>
      </c>
      <c r="H722" s="166" t="s">
        <v>3</v>
      </c>
      <c r="I722" s="168"/>
      <c r="L722" s="165"/>
      <c r="M722" s="169"/>
      <c r="N722" s="170"/>
      <c r="O722" s="170"/>
      <c r="P722" s="170"/>
      <c r="Q722" s="170"/>
      <c r="R722" s="170"/>
      <c r="S722" s="170"/>
      <c r="T722" s="171"/>
      <c r="AT722" s="166" t="s">
        <v>248</v>
      </c>
      <c r="AU722" s="166" t="s">
        <v>78</v>
      </c>
      <c r="AV722" s="13" t="s">
        <v>76</v>
      </c>
      <c r="AW722" s="13" t="s">
        <v>32</v>
      </c>
      <c r="AX722" s="13" t="s">
        <v>69</v>
      </c>
      <c r="AY722" s="166" t="s">
        <v>238</v>
      </c>
    </row>
    <row r="723" spans="1:65" s="13" customFormat="1" ht="11.25">
      <c r="B723" s="165"/>
      <c r="D723" s="158" t="s">
        <v>248</v>
      </c>
      <c r="E723" s="166" t="s">
        <v>3</v>
      </c>
      <c r="F723" s="167" t="s">
        <v>494</v>
      </c>
      <c r="H723" s="166" t="s">
        <v>3</v>
      </c>
      <c r="I723" s="168"/>
      <c r="L723" s="165"/>
      <c r="M723" s="169"/>
      <c r="N723" s="170"/>
      <c r="O723" s="170"/>
      <c r="P723" s="170"/>
      <c r="Q723" s="170"/>
      <c r="R723" s="170"/>
      <c r="S723" s="170"/>
      <c r="T723" s="171"/>
      <c r="AT723" s="166" t="s">
        <v>248</v>
      </c>
      <c r="AU723" s="166" t="s">
        <v>78</v>
      </c>
      <c r="AV723" s="13" t="s">
        <v>76</v>
      </c>
      <c r="AW723" s="13" t="s">
        <v>32</v>
      </c>
      <c r="AX723" s="13" t="s">
        <v>69</v>
      </c>
      <c r="AY723" s="166" t="s">
        <v>238</v>
      </c>
    </row>
    <row r="724" spans="1:65" s="13" customFormat="1" ht="22.5">
      <c r="B724" s="165"/>
      <c r="D724" s="158" t="s">
        <v>248</v>
      </c>
      <c r="E724" s="166" t="s">
        <v>3</v>
      </c>
      <c r="F724" s="167" t="s">
        <v>720</v>
      </c>
      <c r="H724" s="166" t="s">
        <v>3</v>
      </c>
      <c r="I724" s="168"/>
      <c r="L724" s="165"/>
      <c r="M724" s="169"/>
      <c r="N724" s="170"/>
      <c r="O724" s="170"/>
      <c r="P724" s="170"/>
      <c r="Q724" s="170"/>
      <c r="R724" s="170"/>
      <c r="S724" s="170"/>
      <c r="T724" s="171"/>
      <c r="AT724" s="166" t="s">
        <v>248</v>
      </c>
      <c r="AU724" s="166" t="s">
        <v>78</v>
      </c>
      <c r="AV724" s="13" t="s">
        <v>76</v>
      </c>
      <c r="AW724" s="13" t="s">
        <v>32</v>
      </c>
      <c r="AX724" s="13" t="s">
        <v>69</v>
      </c>
      <c r="AY724" s="166" t="s">
        <v>238</v>
      </c>
    </row>
    <row r="725" spans="1:65" s="14" customFormat="1" ht="33.75">
      <c r="B725" s="172"/>
      <c r="D725" s="158" t="s">
        <v>248</v>
      </c>
      <c r="E725" s="173" t="s">
        <v>3</v>
      </c>
      <c r="F725" s="174" t="s">
        <v>434</v>
      </c>
      <c r="H725" s="175">
        <v>134.57900000000001</v>
      </c>
      <c r="I725" s="176"/>
      <c r="L725" s="172"/>
      <c r="M725" s="177"/>
      <c r="N725" s="178"/>
      <c r="O725" s="178"/>
      <c r="P725" s="178"/>
      <c r="Q725" s="178"/>
      <c r="R725" s="178"/>
      <c r="S725" s="178"/>
      <c r="T725" s="179"/>
      <c r="AT725" s="173" t="s">
        <v>248</v>
      </c>
      <c r="AU725" s="173" t="s">
        <v>78</v>
      </c>
      <c r="AV725" s="14" t="s">
        <v>78</v>
      </c>
      <c r="AW725" s="14" t="s">
        <v>32</v>
      </c>
      <c r="AX725" s="14" t="s">
        <v>69</v>
      </c>
      <c r="AY725" s="173" t="s">
        <v>238</v>
      </c>
    </row>
    <row r="726" spans="1:65" s="14" customFormat="1" ht="11.25">
      <c r="B726" s="172"/>
      <c r="D726" s="158" t="s">
        <v>248</v>
      </c>
      <c r="E726" s="173" t="s">
        <v>3</v>
      </c>
      <c r="F726" s="174" t="s">
        <v>435</v>
      </c>
      <c r="H726" s="175">
        <v>18.079999999999998</v>
      </c>
      <c r="I726" s="176"/>
      <c r="L726" s="172"/>
      <c r="M726" s="177"/>
      <c r="N726" s="178"/>
      <c r="O726" s="178"/>
      <c r="P726" s="178"/>
      <c r="Q726" s="178"/>
      <c r="R726" s="178"/>
      <c r="S726" s="178"/>
      <c r="T726" s="179"/>
      <c r="AT726" s="173" t="s">
        <v>248</v>
      </c>
      <c r="AU726" s="173" t="s">
        <v>78</v>
      </c>
      <c r="AV726" s="14" t="s">
        <v>78</v>
      </c>
      <c r="AW726" s="14" t="s">
        <v>32</v>
      </c>
      <c r="AX726" s="14" t="s">
        <v>69</v>
      </c>
      <c r="AY726" s="173" t="s">
        <v>238</v>
      </c>
    </row>
    <row r="727" spans="1:65" s="15" customFormat="1" ht="11.25">
      <c r="B727" s="180"/>
      <c r="D727" s="158" t="s">
        <v>248</v>
      </c>
      <c r="E727" s="181" t="s">
        <v>3</v>
      </c>
      <c r="F727" s="182" t="s">
        <v>253</v>
      </c>
      <c r="H727" s="183">
        <v>152.65899999999999</v>
      </c>
      <c r="I727" s="184"/>
      <c r="L727" s="180"/>
      <c r="M727" s="185"/>
      <c r="N727" s="186"/>
      <c r="O727" s="186"/>
      <c r="P727" s="186"/>
      <c r="Q727" s="186"/>
      <c r="R727" s="186"/>
      <c r="S727" s="186"/>
      <c r="T727" s="187"/>
      <c r="AT727" s="181" t="s">
        <v>248</v>
      </c>
      <c r="AU727" s="181" t="s">
        <v>78</v>
      </c>
      <c r="AV727" s="15" t="s">
        <v>244</v>
      </c>
      <c r="AW727" s="15" t="s">
        <v>32</v>
      </c>
      <c r="AX727" s="15" t="s">
        <v>76</v>
      </c>
      <c r="AY727" s="181" t="s">
        <v>238</v>
      </c>
    </row>
    <row r="728" spans="1:65" s="12" customFormat="1" ht="22.9" customHeight="1">
      <c r="B728" s="131"/>
      <c r="D728" s="132" t="s">
        <v>68</v>
      </c>
      <c r="E728" s="142" t="s">
        <v>244</v>
      </c>
      <c r="F728" s="142" t="s">
        <v>721</v>
      </c>
      <c r="I728" s="134"/>
      <c r="J728" s="143">
        <f>BK728</f>
        <v>0</v>
      </c>
      <c r="L728" s="131"/>
      <c r="M728" s="136"/>
      <c r="N728" s="137"/>
      <c r="O728" s="137"/>
      <c r="P728" s="138">
        <f>SUM(P729:P731)</f>
        <v>0</v>
      </c>
      <c r="Q728" s="137"/>
      <c r="R728" s="138">
        <f>SUM(R729:R731)</f>
        <v>21.815970619999998</v>
      </c>
      <c r="S728" s="137"/>
      <c r="T728" s="139">
        <f>SUM(T729:T731)</f>
        <v>0</v>
      </c>
      <c r="AR728" s="132" t="s">
        <v>76</v>
      </c>
      <c r="AT728" s="140" t="s">
        <v>68</v>
      </c>
      <c r="AU728" s="140" t="s">
        <v>76</v>
      </c>
      <c r="AY728" s="132" t="s">
        <v>238</v>
      </c>
      <c r="BK728" s="141">
        <f>SUM(BK729:BK731)</f>
        <v>0</v>
      </c>
    </row>
    <row r="729" spans="1:65" s="2" customFormat="1" ht="24.2" customHeight="1">
      <c r="A729" s="33"/>
      <c r="B729" s="144"/>
      <c r="C729" s="145" t="s">
        <v>491</v>
      </c>
      <c r="D729" s="145" t="s">
        <v>240</v>
      </c>
      <c r="E729" s="146" t="s">
        <v>722</v>
      </c>
      <c r="F729" s="147" t="s">
        <v>723</v>
      </c>
      <c r="G729" s="148" t="s">
        <v>308</v>
      </c>
      <c r="H729" s="149">
        <v>9.4809999999999999</v>
      </c>
      <c r="I729" s="150"/>
      <c r="J729" s="151">
        <f>ROUND(I729*H729,2)</f>
        <v>0</v>
      </c>
      <c r="K729" s="147" t="s">
        <v>243</v>
      </c>
      <c r="L729" s="34"/>
      <c r="M729" s="152" t="s">
        <v>3</v>
      </c>
      <c r="N729" s="153" t="s">
        <v>40</v>
      </c>
      <c r="O729" s="54"/>
      <c r="P729" s="154">
        <f>O729*H729</f>
        <v>0</v>
      </c>
      <c r="Q729" s="154">
        <v>2.3010199999999998</v>
      </c>
      <c r="R729" s="154">
        <f>Q729*H729</f>
        <v>21.815970619999998</v>
      </c>
      <c r="S729" s="154">
        <v>0</v>
      </c>
      <c r="T729" s="155">
        <f>S729*H729</f>
        <v>0</v>
      </c>
      <c r="U729" s="33"/>
      <c r="V729" s="33"/>
      <c r="W729" s="33"/>
      <c r="X729" s="33"/>
      <c r="Y729" s="33"/>
      <c r="Z729" s="33"/>
      <c r="AA729" s="33"/>
      <c r="AB729" s="33"/>
      <c r="AC729" s="33"/>
      <c r="AD729" s="33"/>
      <c r="AE729" s="33"/>
      <c r="AR729" s="156" t="s">
        <v>244</v>
      </c>
      <c r="AT729" s="156" t="s">
        <v>240</v>
      </c>
      <c r="AU729" s="156" t="s">
        <v>78</v>
      </c>
      <c r="AY729" s="18" t="s">
        <v>238</v>
      </c>
      <c r="BE729" s="157">
        <f>IF(N729="základní",J729,0)</f>
        <v>0</v>
      </c>
      <c r="BF729" s="157">
        <f>IF(N729="snížená",J729,0)</f>
        <v>0</v>
      </c>
      <c r="BG729" s="157">
        <f>IF(N729="zákl. přenesená",J729,0)</f>
        <v>0</v>
      </c>
      <c r="BH729" s="157">
        <f>IF(N729="sníž. přenesená",J729,0)</f>
        <v>0</v>
      </c>
      <c r="BI729" s="157">
        <f>IF(N729="nulová",J729,0)</f>
        <v>0</v>
      </c>
      <c r="BJ729" s="18" t="s">
        <v>76</v>
      </c>
      <c r="BK729" s="157">
        <f>ROUND(I729*H729,2)</f>
        <v>0</v>
      </c>
      <c r="BL729" s="18" t="s">
        <v>244</v>
      </c>
      <c r="BM729" s="156" t="s">
        <v>724</v>
      </c>
    </row>
    <row r="730" spans="1:65" s="2" customFormat="1" ht="11.25">
      <c r="A730" s="33"/>
      <c r="B730" s="34"/>
      <c r="C730" s="33"/>
      <c r="D730" s="158" t="s">
        <v>245</v>
      </c>
      <c r="E730" s="33"/>
      <c r="F730" s="159" t="s">
        <v>723</v>
      </c>
      <c r="G730" s="33"/>
      <c r="H730" s="33"/>
      <c r="I730" s="160"/>
      <c r="J730" s="33"/>
      <c r="K730" s="33"/>
      <c r="L730" s="34"/>
      <c r="M730" s="161"/>
      <c r="N730" s="162"/>
      <c r="O730" s="54"/>
      <c r="P730" s="54"/>
      <c r="Q730" s="54"/>
      <c r="R730" s="54"/>
      <c r="S730" s="54"/>
      <c r="T730" s="55"/>
      <c r="U730" s="33"/>
      <c r="V730" s="33"/>
      <c r="W730" s="33"/>
      <c r="X730" s="33"/>
      <c r="Y730" s="33"/>
      <c r="Z730" s="33"/>
      <c r="AA730" s="33"/>
      <c r="AB730" s="33"/>
      <c r="AC730" s="33"/>
      <c r="AD730" s="33"/>
      <c r="AE730" s="33"/>
      <c r="AT730" s="18" t="s">
        <v>245</v>
      </c>
      <c r="AU730" s="18" t="s">
        <v>78</v>
      </c>
    </row>
    <row r="731" spans="1:65" s="2" customFormat="1" ht="11.25">
      <c r="A731" s="33"/>
      <c r="B731" s="34"/>
      <c r="C731" s="33"/>
      <c r="D731" s="163" t="s">
        <v>246</v>
      </c>
      <c r="E731" s="33"/>
      <c r="F731" s="164" t="s">
        <v>725</v>
      </c>
      <c r="G731" s="33"/>
      <c r="H731" s="33"/>
      <c r="I731" s="160"/>
      <c r="J731" s="33"/>
      <c r="K731" s="33"/>
      <c r="L731" s="34"/>
      <c r="M731" s="161"/>
      <c r="N731" s="162"/>
      <c r="O731" s="54"/>
      <c r="P731" s="54"/>
      <c r="Q731" s="54"/>
      <c r="R731" s="54"/>
      <c r="S731" s="54"/>
      <c r="T731" s="55"/>
      <c r="U731" s="33"/>
      <c r="V731" s="33"/>
      <c r="W731" s="33"/>
      <c r="X731" s="33"/>
      <c r="Y731" s="33"/>
      <c r="Z731" s="33"/>
      <c r="AA731" s="33"/>
      <c r="AB731" s="33"/>
      <c r="AC731" s="33"/>
      <c r="AD731" s="33"/>
      <c r="AE731" s="33"/>
      <c r="AT731" s="18" t="s">
        <v>246</v>
      </c>
      <c r="AU731" s="18" t="s">
        <v>78</v>
      </c>
    </row>
    <row r="732" spans="1:65" s="12" customFormat="1" ht="22.9" customHeight="1">
      <c r="B732" s="131"/>
      <c r="D732" s="132" t="s">
        <v>68</v>
      </c>
      <c r="E732" s="142" t="s">
        <v>273</v>
      </c>
      <c r="F732" s="142" t="s">
        <v>726</v>
      </c>
      <c r="I732" s="134"/>
      <c r="J732" s="143">
        <f>BK732</f>
        <v>0</v>
      </c>
      <c r="L732" s="131"/>
      <c r="M732" s="136"/>
      <c r="N732" s="137"/>
      <c r="O732" s="137"/>
      <c r="P732" s="138">
        <f>SUM(P733:P763)</f>
        <v>0</v>
      </c>
      <c r="Q732" s="137"/>
      <c r="R732" s="138">
        <f>SUM(R733:R763)</f>
        <v>50.396782039999998</v>
      </c>
      <c r="S732" s="137"/>
      <c r="T732" s="139">
        <f>SUM(T733:T763)</f>
        <v>0</v>
      </c>
      <c r="AR732" s="132" t="s">
        <v>76</v>
      </c>
      <c r="AT732" s="140" t="s">
        <v>68</v>
      </c>
      <c r="AU732" s="140" t="s">
        <v>76</v>
      </c>
      <c r="AY732" s="132" t="s">
        <v>238</v>
      </c>
      <c r="BK732" s="141">
        <f>SUM(BK733:BK763)</f>
        <v>0</v>
      </c>
    </row>
    <row r="733" spans="1:65" s="2" customFormat="1" ht="24.2" customHeight="1">
      <c r="A733" s="33"/>
      <c r="B733" s="144"/>
      <c r="C733" s="145" t="s">
        <v>727</v>
      </c>
      <c r="D733" s="145" t="s">
        <v>240</v>
      </c>
      <c r="E733" s="146" t="s">
        <v>728</v>
      </c>
      <c r="F733" s="147" t="s">
        <v>729</v>
      </c>
      <c r="G733" s="148" t="s">
        <v>112</v>
      </c>
      <c r="H733" s="149">
        <v>143.06399999999999</v>
      </c>
      <c r="I733" s="150"/>
      <c r="J733" s="151">
        <f>ROUND(I733*H733,2)</f>
        <v>0</v>
      </c>
      <c r="K733" s="147" t="s">
        <v>243</v>
      </c>
      <c r="L733" s="34"/>
      <c r="M733" s="152" t="s">
        <v>3</v>
      </c>
      <c r="N733" s="153" t="s">
        <v>40</v>
      </c>
      <c r="O733" s="54"/>
      <c r="P733" s="154">
        <f>O733*H733</f>
        <v>0</v>
      </c>
      <c r="Q733" s="154">
        <v>0.106</v>
      </c>
      <c r="R733" s="154">
        <f>Q733*H733</f>
        <v>15.164783999999999</v>
      </c>
      <c r="S733" s="154">
        <v>0</v>
      </c>
      <c r="T733" s="155">
        <f>S733*H733</f>
        <v>0</v>
      </c>
      <c r="U733" s="33"/>
      <c r="V733" s="33"/>
      <c r="W733" s="33"/>
      <c r="X733" s="33"/>
      <c r="Y733" s="33"/>
      <c r="Z733" s="33"/>
      <c r="AA733" s="33"/>
      <c r="AB733" s="33"/>
      <c r="AC733" s="33"/>
      <c r="AD733" s="33"/>
      <c r="AE733" s="33"/>
      <c r="AR733" s="156" t="s">
        <v>244</v>
      </c>
      <c r="AT733" s="156" t="s">
        <v>240</v>
      </c>
      <c r="AU733" s="156" t="s">
        <v>78</v>
      </c>
      <c r="AY733" s="18" t="s">
        <v>238</v>
      </c>
      <c r="BE733" s="157">
        <f>IF(N733="základní",J733,0)</f>
        <v>0</v>
      </c>
      <c r="BF733" s="157">
        <f>IF(N733="snížená",J733,0)</f>
        <v>0</v>
      </c>
      <c r="BG733" s="157">
        <f>IF(N733="zákl. přenesená",J733,0)</f>
        <v>0</v>
      </c>
      <c r="BH733" s="157">
        <f>IF(N733="sníž. přenesená",J733,0)</f>
        <v>0</v>
      </c>
      <c r="BI733" s="157">
        <f>IF(N733="nulová",J733,0)</f>
        <v>0</v>
      </c>
      <c r="BJ733" s="18" t="s">
        <v>76</v>
      </c>
      <c r="BK733" s="157">
        <f>ROUND(I733*H733,2)</f>
        <v>0</v>
      </c>
      <c r="BL733" s="18" t="s">
        <v>244</v>
      </c>
      <c r="BM733" s="156" t="s">
        <v>730</v>
      </c>
    </row>
    <row r="734" spans="1:65" s="2" customFormat="1" ht="19.5">
      <c r="A734" s="33"/>
      <c r="B734" s="34"/>
      <c r="C734" s="33"/>
      <c r="D734" s="158" t="s">
        <v>245</v>
      </c>
      <c r="E734" s="33"/>
      <c r="F734" s="159" t="s">
        <v>729</v>
      </c>
      <c r="G734" s="33"/>
      <c r="H734" s="33"/>
      <c r="I734" s="160"/>
      <c r="J734" s="33"/>
      <c r="K734" s="33"/>
      <c r="L734" s="34"/>
      <c r="M734" s="161"/>
      <c r="N734" s="162"/>
      <c r="O734" s="54"/>
      <c r="P734" s="54"/>
      <c r="Q734" s="54"/>
      <c r="R734" s="54"/>
      <c r="S734" s="54"/>
      <c r="T734" s="55"/>
      <c r="U734" s="33"/>
      <c r="V734" s="33"/>
      <c r="W734" s="33"/>
      <c r="X734" s="33"/>
      <c r="Y734" s="33"/>
      <c r="Z734" s="33"/>
      <c r="AA734" s="33"/>
      <c r="AB734" s="33"/>
      <c r="AC734" s="33"/>
      <c r="AD734" s="33"/>
      <c r="AE734" s="33"/>
      <c r="AT734" s="18" t="s">
        <v>245</v>
      </c>
      <c r="AU734" s="18" t="s">
        <v>78</v>
      </c>
    </row>
    <row r="735" spans="1:65" s="2" customFormat="1" ht="11.25">
      <c r="A735" s="33"/>
      <c r="B735" s="34"/>
      <c r="C735" s="33"/>
      <c r="D735" s="163" t="s">
        <v>246</v>
      </c>
      <c r="E735" s="33"/>
      <c r="F735" s="164" t="s">
        <v>731</v>
      </c>
      <c r="G735" s="33"/>
      <c r="H735" s="33"/>
      <c r="I735" s="160"/>
      <c r="J735" s="33"/>
      <c r="K735" s="33"/>
      <c r="L735" s="34"/>
      <c r="M735" s="161"/>
      <c r="N735" s="162"/>
      <c r="O735" s="54"/>
      <c r="P735" s="54"/>
      <c r="Q735" s="54"/>
      <c r="R735" s="54"/>
      <c r="S735" s="54"/>
      <c r="T735" s="55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T735" s="18" t="s">
        <v>246</v>
      </c>
      <c r="AU735" s="18" t="s">
        <v>78</v>
      </c>
    </row>
    <row r="736" spans="1:65" s="13" customFormat="1" ht="11.25">
      <c r="B736" s="165"/>
      <c r="D736" s="158" t="s">
        <v>248</v>
      </c>
      <c r="E736" s="166" t="s">
        <v>3</v>
      </c>
      <c r="F736" s="167" t="s">
        <v>341</v>
      </c>
      <c r="H736" s="166" t="s">
        <v>3</v>
      </c>
      <c r="I736" s="168"/>
      <c r="L736" s="165"/>
      <c r="M736" s="169"/>
      <c r="N736" s="170"/>
      <c r="O736" s="170"/>
      <c r="P736" s="170"/>
      <c r="Q736" s="170"/>
      <c r="R736" s="170"/>
      <c r="S736" s="170"/>
      <c r="T736" s="171"/>
      <c r="AT736" s="166" t="s">
        <v>248</v>
      </c>
      <c r="AU736" s="166" t="s">
        <v>78</v>
      </c>
      <c r="AV736" s="13" t="s">
        <v>76</v>
      </c>
      <c r="AW736" s="13" t="s">
        <v>32</v>
      </c>
      <c r="AX736" s="13" t="s">
        <v>69</v>
      </c>
      <c r="AY736" s="166" t="s">
        <v>238</v>
      </c>
    </row>
    <row r="737" spans="1:65" s="13" customFormat="1" ht="11.25">
      <c r="B737" s="165"/>
      <c r="D737" s="158" t="s">
        <v>248</v>
      </c>
      <c r="E737" s="166" t="s">
        <v>3</v>
      </c>
      <c r="F737" s="167" t="s">
        <v>312</v>
      </c>
      <c r="H737" s="166" t="s">
        <v>3</v>
      </c>
      <c r="I737" s="168"/>
      <c r="L737" s="165"/>
      <c r="M737" s="169"/>
      <c r="N737" s="170"/>
      <c r="O737" s="170"/>
      <c r="P737" s="170"/>
      <c r="Q737" s="170"/>
      <c r="R737" s="170"/>
      <c r="S737" s="170"/>
      <c r="T737" s="171"/>
      <c r="AT737" s="166" t="s">
        <v>248</v>
      </c>
      <c r="AU737" s="166" t="s">
        <v>78</v>
      </c>
      <c r="AV737" s="13" t="s">
        <v>76</v>
      </c>
      <c r="AW737" s="13" t="s">
        <v>32</v>
      </c>
      <c r="AX737" s="13" t="s">
        <v>69</v>
      </c>
      <c r="AY737" s="166" t="s">
        <v>238</v>
      </c>
    </row>
    <row r="738" spans="1:65" s="13" customFormat="1" ht="11.25">
      <c r="B738" s="165"/>
      <c r="D738" s="158" t="s">
        <v>248</v>
      </c>
      <c r="E738" s="166" t="s">
        <v>3</v>
      </c>
      <c r="F738" s="167" t="s">
        <v>732</v>
      </c>
      <c r="H738" s="166" t="s">
        <v>3</v>
      </c>
      <c r="I738" s="168"/>
      <c r="L738" s="165"/>
      <c r="M738" s="169"/>
      <c r="N738" s="170"/>
      <c r="O738" s="170"/>
      <c r="P738" s="170"/>
      <c r="Q738" s="170"/>
      <c r="R738" s="170"/>
      <c r="S738" s="170"/>
      <c r="T738" s="171"/>
      <c r="AT738" s="166" t="s">
        <v>248</v>
      </c>
      <c r="AU738" s="166" t="s">
        <v>78</v>
      </c>
      <c r="AV738" s="13" t="s">
        <v>76</v>
      </c>
      <c r="AW738" s="13" t="s">
        <v>32</v>
      </c>
      <c r="AX738" s="13" t="s">
        <v>69</v>
      </c>
      <c r="AY738" s="166" t="s">
        <v>238</v>
      </c>
    </row>
    <row r="739" spans="1:65" s="14" customFormat="1" ht="33.75">
      <c r="B739" s="172"/>
      <c r="D739" s="158" t="s">
        <v>248</v>
      </c>
      <c r="E739" s="173" t="s">
        <v>3</v>
      </c>
      <c r="F739" s="174" t="s">
        <v>733</v>
      </c>
      <c r="H739" s="175">
        <v>33.521734000000002</v>
      </c>
      <c r="I739" s="176"/>
      <c r="L739" s="172"/>
      <c r="M739" s="177"/>
      <c r="N739" s="178"/>
      <c r="O739" s="178"/>
      <c r="P739" s="178"/>
      <c r="Q739" s="178"/>
      <c r="R739" s="178"/>
      <c r="S739" s="178"/>
      <c r="T739" s="179"/>
      <c r="AT739" s="173" t="s">
        <v>248</v>
      </c>
      <c r="AU739" s="173" t="s">
        <v>78</v>
      </c>
      <c r="AV739" s="14" t="s">
        <v>78</v>
      </c>
      <c r="AW739" s="14" t="s">
        <v>32</v>
      </c>
      <c r="AX739" s="14" t="s">
        <v>69</v>
      </c>
      <c r="AY739" s="173" t="s">
        <v>238</v>
      </c>
    </row>
    <row r="740" spans="1:65" s="14" customFormat="1" ht="22.5">
      <c r="B740" s="172"/>
      <c r="D740" s="158" t="s">
        <v>248</v>
      </c>
      <c r="E740" s="173" t="s">
        <v>3</v>
      </c>
      <c r="F740" s="174" t="s">
        <v>734</v>
      </c>
      <c r="H740" s="175">
        <v>25.853999999999999</v>
      </c>
      <c r="I740" s="176"/>
      <c r="L740" s="172"/>
      <c r="M740" s="177"/>
      <c r="N740" s="178"/>
      <c r="O740" s="178"/>
      <c r="P740" s="178"/>
      <c r="Q740" s="178"/>
      <c r="R740" s="178"/>
      <c r="S740" s="178"/>
      <c r="T740" s="179"/>
      <c r="AT740" s="173" t="s">
        <v>248</v>
      </c>
      <c r="AU740" s="173" t="s">
        <v>78</v>
      </c>
      <c r="AV740" s="14" t="s">
        <v>78</v>
      </c>
      <c r="AW740" s="14" t="s">
        <v>32</v>
      </c>
      <c r="AX740" s="14" t="s">
        <v>69</v>
      </c>
      <c r="AY740" s="173" t="s">
        <v>238</v>
      </c>
    </row>
    <row r="741" spans="1:65" s="14" customFormat="1" ht="11.25">
      <c r="B741" s="172"/>
      <c r="D741" s="158" t="s">
        <v>248</v>
      </c>
      <c r="E741" s="173" t="s">
        <v>3</v>
      </c>
      <c r="F741" s="174" t="s">
        <v>735</v>
      </c>
      <c r="H741" s="175">
        <v>9.9060000000000006</v>
      </c>
      <c r="I741" s="176"/>
      <c r="L741" s="172"/>
      <c r="M741" s="177"/>
      <c r="N741" s="178"/>
      <c r="O741" s="178"/>
      <c r="P741" s="178"/>
      <c r="Q741" s="178"/>
      <c r="R741" s="178"/>
      <c r="S741" s="178"/>
      <c r="T741" s="179"/>
      <c r="AT741" s="173" t="s">
        <v>248</v>
      </c>
      <c r="AU741" s="173" t="s">
        <v>78</v>
      </c>
      <c r="AV741" s="14" t="s">
        <v>78</v>
      </c>
      <c r="AW741" s="14" t="s">
        <v>32</v>
      </c>
      <c r="AX741" s="14" t="s">
        <v>69</v>
      </c>
      <c r="AY741" s="173" t="s">
        <v>238</v>
      </c>
    </row>
    <row r="742" spans="1:65" s="16" customFormat="1" ht="11.25">
      <c r="B742" s="188"/>
      <c r="D742" s="158" t="s">
        <v>248</v>
      </c>
      <c r="E742" s="189" t="s">
        <v>3</v>
      </c>
      <c r="F742" s="190" t="s">
        <v>736</v>
      </c>
      <c r="H742" s="191">
        <v>69.281734</v>
      </c>
      <c r="I742" s="192"/>
      <c r="L742" s="188"/>
      <c r="M742" s="193"/>
      <c r="N742" s="194"/>
      <c r="O742" s="194"/>
      <c r="P742" s="194"/>
      <c r="Q742" s="194"/>
      <c r="R742" s="194"/>
      <c r="S742" s="194"/>
      <c r="T742" s="195"/>
      <c r="AT742" s="189" t="s">
        <v>248</v>
      </c>
      <c r="AU742" s="189" t="s">
        <v>78</v>
      </c>
      <c r="AV742" s="16" t="s">
        <v>109</v>
      </c>
      <c r="AW742" s="16" t="s">
        <v>32</v>
      </c>
      <c r="AX742" s="16" t="s">
        <v>69</v>
      </c>
      <c r="AY742" s="189" t="s">
        <v>238</v>
      </c>
    </row>
    <row r="743" spans="1:65" s="13" customFormat="1" ht="11.25">
      <c r="B743" s="165"/>
      <c r="D743" s="158" t="s">
        <v>248</v>
      </c>
      <c r="E743" s="166" t="s">
        <v>3</v>
      </c>
      <c r="F743" s="167" t="s">
        <v>737</v>
      </c>
      <c r="H743" s="166" t="s">
        <v>3</v>
      </c>
      <c r="I743" s="168"/>
      <c r="L743" s="165"/>
      <c r="M743" s="169"/>
      <c r="N743" s="170"/>
      <c r="O743" s="170"/>
      <c r="P743" s="170"/>
      <c r="Q743" s="170"/>
      <c r="R743" s="170"/>
      <c r="S743" s="170"/>
      <c r="T743" s="171"/>
      <c r="AT743" s="166" t="s">
        <v>248</v>
      </c>
      <c r="AU743" s="166" t="s">
        <v>78</v>
      </c>
      <c r="AV743" s="13" t="s">
        <v>76</v>
      </c>
      <c r="AW743" s="13" t="s">
        <v>32</v>
      </c>
      <c r="AX743" s="13" t="s">
        <v>69</v>
      </c>
      <c r="AY743" s="166" t="s">
        <v>238</v>
      </c>
    </row>
    <row r="744" spans="1:65" s="14" customFormat="1" ht="11.25">
      <c r="B744" s="172"/>
      <c r="D744" s="158" t="s">
        <v>248</v>
      </c>
      <c r="E744" s="173" t="s">
        <v>3</v>
      </c>
      <c r="F744" s="174" t="s">
        <v>738</v>
      </c>
      <c r="H744" s="175">
        <v>73.781999999999996</v>
      </c>
      <c r="I744" s="176"/>
      <c r="L744" s="172"/>
      <c r="M744" s="177"/>
      <c r="N744" s="178"/>
      <c r="O744" s="178"/>
      <c r="P744" s="178"/>
      <c r="Q744" s="178"/>
      <c r="R744" s="178"/>
      <c r="S744" s="178"/>
      <c r="T744" s="179"/>
      <c r="AT744" s="173" t="s">
        <v>248</v>
      </c>
      <c r="AU744" s="173" t="s">
        <v>78</v>
      </c>
      <c r="AV744" s="14" t="s">
        <v>78</v>
      </c>
      <c r="AW744" s="14" t="s">
        <v>32</v>
      </c>
      <c r="AX744" s="14" t="s">
        <v>69</v>
      </c>
      <c r="AY744" s="173" t="s">
        <v>238</v>
      </c>
    </row>
    <row r="745" spans="1:65" s="16" customFormat="1" ht="11.25">
      <c r="B745" s="188"/>
      <c r="D745" s="158" t="s">
        <v>248</v>
      </c>
      <c r="E745" s="189" t="s">
        <v>3</v>
      </c>
      <c r="F745" s="190" t="s">
        <v>739</v>
      </c>
      <c r="H745" s="191">
        <v>73.781999999999996</v>
      </c>
      <c r="I745" s="192"/>
      <c r="L745" s="188"/>
      <c r="M745" s="193"/>
      <c r="N745" s="194"/>
      <c r="O745" s="194"/>
      <c r="P745" s="194"/>
      <c r="Q745" s="194"/>
      <c r="R745" s="194"/>
      <c r="S745" s="194"/>
      <c r="T745" s="195"/>
      <c r="AT745" s="189" t="s">
        <v>248</v>
      </c>
      <c r="AU745" s="189" t="s">
        <v>78</v>
      </c>
      <c r="AV745" s="16" t="s">
        <v>109</v>
      </c>
      <c r="AW745" s="16" t="s">
        <v>32</v>
      </c>
      <c r="AX745" s="16" t="s">
        <v>69</v>
      </c>
      <c r="AY745" s="189" t="s">
        <v>238</v>
      </c>
    </row>
    <row r="746" spans="1:65" s="15" customFormat="1" ht="11.25">
      <c r="B746" s="180"/>
      <c r="D746" s="158" t="s">
        <v>248</v>
      </c>
      <c r="E746" s="181" t="s">
        <v>3</v>
      </c>
      <c r="F746" s="182" t="s">
        <v>253</v>
      </c>
      <c r="H746" s="183">
        <v>143.06373400000001</v>
      </c>
      <c r="I746" s="184"/>
      <c r="L746" s="180"/>
      <c r="M746" s="185"/>
      <c r="N746" s="186"/>
      <c r="O746" s="186"/>
      <c r="P746" s="186"/>
      <c r="Q746" s="186"/>
      <c r="R746" s="186"/>
      <c r="S746" s="186"/>
      <c r="T746" s="187"/>
      <c r="AT746" s="181" t="s">
        <v>248</v>
      </c>
      <c r="AU746" s="181" t="s">
        <v>78</v>
      </c>
      <c r="AV746" s="15" t="s">
        <v>244</v>
      </c>
      <c r="AW746" s="15" t="s">
        <v>32</v>
      </c>
      <c r="AX746" s="15" t="s">
        <v>76</v>
      </c>
      <c r="AY746" s="181" t="s">
        <v>238</v>
      </c>
    </row>
    <row r="747" spans="1:65" s="2" customFormat="1" ht="24.2" customHeight="1">
      <c r="A747" s="33"/>
      <c r="B747" s="144"/>
      <c r="C747" s="145" t="s">
        <v>499</v>
      </c>
      <c r="D747" s="145" t="s">
        <v>240</v>
      </c>
      <c r="E747" s="146" t="s">
        <v>740</v>
      </c>
      <c r="F747" s="147" t="s">
        <v>741</v>
      </c>
      <c r="G747" s="148" t="s">
        <v>112</v>
      </c>
      <c r="H747" s="149">
        <v>143.06399999999999</v>
      </c>
      <c r="I747" s="150"/>
      <c r="J747" s="151">
        <f>ROUND(I747*H747,2)</f>
        <v>0</v>
      </c>
      <c r="K747" s="147" t="s">
        <v>243</v>
      </c>
      <c r="L747" s="34"/>
      <c r="M747" s="152" t="s">
        <v>3</v>
      </c>
      <c r="N747" s="153" t="s">
        <v>40</v>
      </c>
      <c r="O747" s="54"/>
      <c r="P747" s="154">
        <f>O747*H747</f>
        <v>0</v>
      </c>
      <c r="Q747" s="154">
        <v>0.19700000000000001</v>
      </c>
      <c r="R747" s="154">
        <f>Q747*H747</f>
        <v>28.183608</v>
      </c>
      <c r="S747" s="154">
        <v>0</v>
      </c>
      <c r="T747" s="155">
        <f>S747*H747</f>
        <v>0</v>
      </c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R747" s="156" t="s">
        <v>244</v>
      </c>
      <c r="AT747" s="156" t="s">
        <v>240</v>
      </c>
      <c r="AU747" s="156" t="s">
        <v>78</v>
      </c>
      <c r="AY747" s="18" t="s">
        <v>238</v>
      </c>
      <c r="BE747" s="157">
        <f>IF(N747="základní",J747,0)</f>
        <v>0</v>
      </c>
      <c r="BF747" s="157">
        <f>IF(N747="snížená",J747,0)</f>
        <v>0</v>
      </c>
      <c r="BG747" s="157">
        <f>IF(N747="zákl. přenesená",J747,0)</f>
        <v>0</v>
      </c>
      <c r="BH747" s="157">
        <f>IF(N747="sníž. přenesená",J747,0)</f>
        <v>0</v>
      </c>
      <c r="BI747" s="157">
        <f>IF(N747="nulová",J747,0)</f>
        <v>0</v>
      </c>
      <c r="BJ747" s="18" t="s">
        <v>76</v>
      </c>
      <c r="BK747" s="157">
        <f>ROUND(I747*H747,2)</f>
        <v>0</v>
      </c>
      <c r="BL747" s="18" t="s">
        <v>244</v>
      </c>
      <c r="BM747" s="156" t="s">
        <v>742</v>
      </c>
    </row>
    <row r="748" spans="1:65" s="2" customFormat="1" ht="19.5">
      <c r="A748" s="33"/>
      <c r="B748" s="34"/>
      <c r="C748" s="33"/>
      <c r="D748" s="158" t="s">
        <v>245</v>
      </c>
      <c r="E748" s="33"/>
      <c r="F748" s="159" t="s">
        <v>741</v>
      </c>
      <c r="G748" s="33"/>
      <c r="H748" s="33"/>
      <c r="I748" s="160"/>
      <c r="J748" s="33"/>
      <c r="K748" s="33"/>
      <c r="L748" s="34"/>
      <c r="M748" s="161"/>
      <c r="N748" s="162"/>
      <c r="O748" s="54"/>
      <c r="P748" s="54"/>
      <c r="Q748" s="54"/>
      <c r="R748" s="54"/>
      <c r="S748" s="54"/>
      <c r="T748" s="55"/>
      <c r="U748" s="33"/>
      <c r="V748" s="33"/>
      <c r="W748" s="33"/>
      <c r="X748" s="33"/>
      <c r="Y748" s="33"/>
      <c r="Z748" s="33"/>
      <c r="AA748" s="33"/>
      <c r="AB748" s="33"/>
      <c r="AC748" s="33"/>
      <c r="AD748" s="33"/>
      <c r="AE748" s="33"/>
      <c r="AT748" s="18" t="s">
        <v>245</v>
      </c>
      <c r="AU748" s="18" t="s">
        <v>78</v>
      </c>
    </row>
    <row r="749" spans="1:65" s="2" customFormat="1" ht="11.25">
      <c r="A749" s="33"/>
      <c r="B749" s="34"/>
      <c r="C749" s="33"/>
      <c r="D749" s="163" t="s">
        <v>246</v>
      </c>
      <c r="E749" s="33"/>
      <c r="F749" s="164" t="s">
        <v>743</v>
      </c>
      <c r="G749" s="33"/>
      <c r="H749" s="33"/>
      <c r="I749" s="160"/>
      <c r="J749" s="33"/>
      <c r="K749" s="33"/>
      <c r="L749" s="34"/>
      <c r="M749" s="161"/>
      <c r="N749" s="162"/>
      <c r="O749" s="54"/>
      <c r="P749" s="54"/>
      <c r="Q749" s="54"/>
      <c r="R749" s="54"/>
      <c r="S749" s="54"/>
      <c r="T749" s="55"/>
      <c r="U749" s="33"/>
      <c r="V749" s="33"/>
      <c r="W749" s="33"/>
      <c r="X749" s="33"/>
      <c r="Y749" s="33"/>
      <c r="Z749" s="33"/>
      <c r="AA749" s="33"/>
      <c r="AB749" s="33"/>
      <c r="AC749" s="33"/>
      <c r="AD749" s="33"/>
      <c r="AE749" s="33"/>
      <c r="AT749" s="18" t="s">
        <v>246</v>
      </c>
      <c r="AU749" s="18" t="s">
        <v>78</v>
      </c>
    </row>
    <row r="750" spans="1:65" s="13" customFormat="1" ht="11.25">
      <c r="B750" s="165"/>
      <c r="D750" s="158" t="s">
        <v>248</v>
      </c>
      <c r="E750" s="166" t="s">
        <v>3</v>
      </c>
      <c r="F750" s="167" t="s">
        <v>744</v>
      </c>
      <c r="H750" s="166" t="s">
        <v>3</v>
      </c>
      <c r="I750" s="168"/>
      <c r="L750" s="165"/>
      <c r="M750" s="169"/>
      <c r="N750" s="170"/>
      <c r="O750" s="170"/>
      <c r="P750" s="170"/>
      <c r="Q750" s="170"/>
      <c r="R750" s="170"/>
      <c r="S750" s="170"/>
      <c r="T750" s="171"/>
      <c r="AT750" s="166" t="s">
        <v>248</v>
      </c>
      <c r="AU750" s="166" t="s">
        <v>78</v>
      </c>
      <c r="AV750" s="13" t="s">
        <v>76</v>
      </c>
      <c r="AW750" s="13" t="s">
        <v>32</v>
      </c>
      <c r="AX750" s="13" t="s">
        <v>69</v>
      </c>
      <c r="AY750" s="166" t="s">
        <v>238</v>
      </c>
    </row>
    <row r="751" spans="1:65" s="14" customFormat="1" ht="11.25">
      <c r="B751" s="172"/>
      <c r="D751" s="158" t="s">
        <v>248</v>
      </c>
      <c r="E751" s="173" t="s">
        <v>3</v>
      </c>
      <c r="F751" s="174" t="s">
        <v>745</v>
      </c>
      <c r="H751" s="175">
        <v>143.06399999999999</v>
      </c>
      <c r="I751" s="176"/>
      <c r="L751" s="172"/>
      <c r="M751" s="177"/>
      <c r="N751" s="178"/>
      <c r="O751" s="178"/>
      <c r="P751" s="178"/>
      <c r="Q751" s="178"/>
      <c r="R751" s="178"/>
      <c r="S751" s="178"/>
      <c r="T751" s="179"/>
      <c r="AT751" s="173" t="s">
        <v>248</v>
      </c>
      <c r="AU751" s="173" t="s">
        <v>78</v>
      </c>
      <c r="AV751" s="14" t="s">
        <v>78</v>
      </c>
      <c r="AW751" s="14" t="s">
        <v>32</v>
      </c>
      <c r="AX751" s="14" t="s">
        <v>69</v>
      </c>
      <c r="AY751" s="173" t="s">
        <v>238</v>
      </c>
    </row>
    <row r="752" spans="1:65" s="15" customFormat="1" ht="11.25">
      <c r="B752" s="180"/>
      <c r="D752" s="158" t="s">
        <v>248</v>
      </c>
      <c r="E752" s="181" t="s">
        <v>3</v>
      </c>
      <c r="F752" s="182" t="s">
        <v>253</v>
      </c>
      <c r="H752" s="183">
        <v>143.06399999999999</v>
      </c>
      <c r="I752" s="184"/>
      <c r="L752" s="180"/>
      <c r="M752" s="185"/>
      <c r="N752" s="186"/>
      <c r="O752" s="186"/>
      <c r="P752" s="186"/>
      <c r="Q752" s="186"/>
      <c r="R752" s="186"/>
      <c r="S752" s="186"/>
      <c r="T752" s="187"/>
      <c r="AT752" s="181" t="s">
        <v>248</v>
      </c>
      <c r="AU752" s="181" t="s">
        <v>78</v>
      </c>
      <c r="AV752" s="15" t="s">
        <v>244</v>
      </c>
      <c r="AW752" s="15" t="s">
        <v>32</v>
      </c>
      <c r="AX752" s="15" t="s">
        <v>76</v>
      </c>
      <c r="AY752" s="181" t="s">
        <v>238</v>
      </c>
    </row>
    <row r="753" spans="1:65" s="2" customFormat="1" ht="33" customHeight="1">
      <c r="A753" s="33"/>
      <c r="B753" s="144"/>
      <c r="C753" s="145" t="s">
        <v>746</v>
      </c>
      <c r="D753" s="145" t="s">
        <v>240</v>
      </c>
      <c r="E753" s="146" t="s">
        <v>747</v>
      </c>
      <c r="F753" s="147" t="s">
        <v>748</v>
      </c>
      <c r="G753" s="148" t="s">
        <v>112</v>
      </c>
      <c r="H753" s="149">
        <v>73.781999999999996</v>
      </c>
      <c r="I753" s="150"/>
      <c r="J753" s="151">
        <f>ROUND(I753*H753,2)</f>
        <v>0</v>
      </c>
      <c r="K753" s="147" t="s">
        <v>243</v>
      </c>
      <c r="L753" s="34"/>
      <c r="M753" s="152" t="s">
        <v>3</v>
      </c>
      <c r="N753" s="153" t="s">
        <v>40</v>
      </c>
      <c r="O753" s="54"/>
      <c r="P753" s="154">
        <f>O753*H753</f>
        <v>0</v>
      </c>
      <c r="Q753" s="154">
        <v>8.9219999999999994E-2</v>
      </c>
      <c r="R753" s="154">
        <f>Q753*H753</f>
        <v>6.5828300399999993</v>
      </c>
      <c r="S753" s="154">
        <v>0</v>
      </c>
      <c r="T753" s="155">
        <f>S753*H753</f>
        <v>0</v>
      </c>
      <c r="U753" s="33"/>
      <c r="V753" s="33"/>
      <c r="W753" s="33"/>
      <c r="X753" s="33"/>
      <c r="Y753" s="33"/>
      <c r="Z753" s="33"/>
      <c r="AA753" s="33"/>
      <c r="AB753" s="33"/>
      <c r="AC753" s="33"/>
      <c r="AD753" s="33"/>
      <c r="AE753" s="33"/>
      <c r="AR753" s="156" t="s">
        <v>244</v>
      </c>
      <c r="AT753" s="156" t="s">
        <v>240</v>
      </c>
      <c r="AU753" s="156" t="s">
        <v>78</v>
      </c>
      <c r="AY753" s="18" t="s">
        <v>238</v>
      </c>
      <c r="BE753" s="157">
        <f>IF(N753="základní",J753,0)</f>
        <v>0</v>
      </c>
      <c r="BF753" s="157">
        <f>IF(N753="snížená",J753,0)</f>
        <v>0</v>
      </c>
      <c r="BG753" s="157">
        <f>IF(N753="zákl. přenesená",J753,0)</f>
        <v>0</v>
      </c>
      <c r="BH753" s="157">
        <f>IF(N753="sníž. přenesená",J753,0)</f>
        <v>0</v>
      </c>
      <c r="BI753" s="157">
        <f>IF(N753="nulová",J753,0)</f>
        <v>0</v>
      </c>
      <c r="BJ753" s="18" t="s">
        <v>76</v>
      </c>
      <c r="BK753" s="157">
        <f>ROUND(I753*H753,2)</f>
        <v>0</v>
      </c>
      <c r="BL753" s="18" t="s">
        <v>244</v>
      </c>
      <c r="BM753" s="156" t="s">
        <v>749</v>
      </c>
    </row>
    <row r="754" spans="1:65" s="2" customFormat="1" ht="19.5">
      <c r="A754" s="33"/>
      <c r="B754" s="34"/>
      <c r="C754" s="33"/>
      <c r="D754" s="158" t="s">
        <v>245</v>
      </c>
      <c r="E754" s="33"/>
      <c r="F754" s="159" t="s">
        <v>748</v>
      </c>
      <c r="G754" s="33"/>
      <c r="H754" s="33"/>
      <c r="I754" s="160"/>
      <c r="J754" s="33"/>
      <c r="K754" s="33"/>
      <c r="L754" s="34"/>
      <c r="M754" s="161"/>
      <c r="N754" s="162"/>
      <c r="O754" s="54"/>
      <c r="P754" s="54"/>
      <c r="Q754" s="54"/>
      <c r="R754" s="54"/>
      <c r="S754" s="54"/>
      <c r="T754" s="55"/>
      <c r="U754" s="33"/>
      <c r="V754" s="33"/>
      <c r="W754" s="33"/>
      <c r="X754" s="33"/>
      <c r="Y754" s="33"/>
      <c r="Z754" s="33"/>
      <c r="AA754" s="33"/>
      <c r="AB754" s="33"/>
      <c r="AC754" s="33"/>
      <c r="AD754" s="33"/>
      <c r="AE754" s="33"/>
      <c r="AT754" s="18" t="s">
        <v>245</v>
      </c>
      <c r="AU754" s="18" t="s">
        <v>78</v>
      </c>
    </row>
    <row r="755" spans="1:65" s="2" customFormat="1" ht="11.25">
      <c r="A755" s="33"/>
      <c r="B755" s="34"/>
      <c r="C755" s="33"/>
      <c r="D755" s="163" t="s">
        <v>246</v>
      </c>
      <c r="E755" s="33"/>
      <c r="F755" s="164" t="s">
        <v>750</v>
      </c>
      <c r="G755" s="33"/>
      <c r="H755" s="33"/>
      <c r="I755" s="160"/>
      <c r="J755" s="33"/>
      <c r="K755" s="33"/>
      <c r="L755" s="34"/>
      <c r="M755" s="161"/>
      <c r="N755" s="162"/>
      <c r="O755" s="54"/>
      <c r="P755" s="54"/>
      <c r="Q755" s="54"/>
      <c r="R755" s="54"/>
      <c r="S755" s="54"/>
      <c r="T755" s="55"/>
      <c r="U755" s="33"/>
      <c r="V755" s="33"/>
      <c r="W755" s="33"/>
      <c r="X755" s="33"/>
      <c r="Y755" s="33"/>
      <c r="Z755" s="33"/>
      <c r="AA755" s="33"/>
      <c r="AB755" s="33"/>
      <c r="AC755" s="33"/>
      <c r="AD755" s="33"/>
      <c r="AE755" s="33"/>
      <c r="AT755" s="18" t="s">
        <v>246</v>
      </c>
      <c r="AU755" s="18" t="s">
        <v>78</v>
      </c>
    </row>
    <row r="756" spans="1:65" s="13" customFormat="1" ht="11.25">
      <c r="B756" s="165"/>
      <c r="D756" s="158" t="s">
        <v>248</v>
      </c>
      <c r="E756" s="166" t="s">
        <v>3</v>
      </c>
      <c r="F756" s="167" t="s">
        <v>341</v>
      </c>
      <c r="H756" s="166" t="s">
        <v>3</v>
      </c>
      <c r="I756" s="168"/>
      <c r="L756" s="165"/>
      <c r="M756" s="169"/>
      <c r="N756" s="170"/>
      <c r="O756" s="170"/>
      <c r="P756" s="170"/>
      <c r="Q756" s="170"/>
      <c r="R756" s="170"/>
      <c r="S756" s="170"/>
      <c r="T756" s="171"/>
      <c r="AT756" s="166" t="s">
        <v>248</v>
      </c>
      <c r="AU756" s="166" t="s">
        <v>78</v>
      </c>
      <c r="AV756" s="13" t="s">
        <v>76</v>
      </c>
      <c r="AW756" s="13" t="s">
        <v>32</v>
      </c>
      <c r="AX756" s="13" t="s">
        <v>69</v>
      </c>
      <c r="AY756" s="166" t="s">
        <v>238</v>
      </c>
    </row>
    <row r="757" spans="1:65" s="13" customFormat="1" ht="11.25">
      <c r="B757" s="165"/>
      <c r="D757" s="158" t="s">
        <v>248</v>
      </c>
      <c r="E757" s="166" t="s">
        <v>3</v>
      </c>
      <c r="F757" s="167" t="s">
        <v>312</v>
      </c>
      <c r="H757" s="166" t="s">
        <v>3</v>
      </c>
      <c r="I757" s="168"/>
      <c r="L757" s="165"/>
      <c r="M757" s="169"/>
      <c r="N757" s="170"/>
      <c r="O757" s="170"/>
      <c r="P757" s="170"/>
      <c r="Q757" s="170"/>
      <c r="R757" s="170"/>
      <c r="S757" s="170"/>
      <c r="T757" s="171"/>
      <c r="AT757" s="166" t="s">
        <v>248</v>
      </c>
      <c r="AU757" s="166" t="s">
        <v>78</v>
      </c>
      <c r="AV757" s="13" t="s">
        <v>76</v>
      </c>
      <c r="AW757" s="13" t="s">
        <v>32</v>
      </c>
      <c r="AX757" s="13" t="s">
        <v>69</v>
      </c>
      <c r="AY757" s="166" t="s">
        <v>238</v>
      </c>
    </row>
    <row r="758" spans="1:65" s="13" customFormat="1" ht="22.5">
      <c r="B758" s="165"/>
      <c r="D758" s="158" t="s">
        <v>248</v>
      </c>
      <c r="E758" s="166" t="s">
        <v>3</v>
      </c>
      <c r="F758" s="167" t="s">
        <v>751</v>
      </c>
      <c r="H758" s="166" t="s">
        <v>3</v>
      </c>
      <c r="I758" s="168"/>
      <c r="L758" s="165"/>
      <c r="M758" s="169"/>
      <c r="N758" s="170"/>
      <c r="O758" s="170"/>
      <c r="P758" s="170"/>
      <c r="Q758" s="170"/>
      <c r="R758" s="170"/>
      <c r="S758" s="170"/>
      <c r="T758" s="171"/>
      <c r="AT758" s="166" t="s">
        <v>248</v>
      </c>
      <c r="AU758" s="166" t="s">
        <v>78</v>
      </c>
      <c r="AV758" s="13" t="s">
        <v>76</v>
      </c>
      <c r="AW758" s="13" t="s">
        <v>32</v>
      </c>
      <c r="AX758" s="13" t="s">
        <v>69</v>
      </c>
      <c r="AY758" s="166" t="s">
        <v>238</v>
      </c>
    </row>
    <row r="759" spans="1:65" s="14" customFormat="1" ht="11.25">
      <c r="B759" s="172"/>
      <c r="D759" s="158" t="s">
        <v>248</v>
      </c>
      <c r="E759" s="173" t="s">
        <v>3</v>
      </c>
      <c r="F759" s="174" t="s">
        <v>738</v>
      </c>
      <c r="H759" s="175">
        <v>73.781999999999996</v>
      </c>
      <c r="I759" s="176"/>
      <c r="L759" s="172"/>
      <c r="M759" s="177"/>
      <c r="N759" s="178"/>
      <c r="O759" s="178"/>
      <c r="P759" s="178"/>
      <c r="Q759" s="178"/>
      <c r="R759" s="178"/>
      <c r="S759" s="178"/>
      <c r="T759" s="179"/>
      <c r="AT759" s="173" t="s">
        <v>248</v>
      </c>
      <c r="AU759" s="173" t="s">
        <v>78</v>
      </c>
      <c r="AV759" s="14" t="s">
        <v>78</v>
      </c>
      <c r="AW759" s="14" t="s">
        <v>32</v>
      </c>
      <c r="AX759" s="14" t="s">
        <v>69</v>
      </c>
      <c r="AY759" s="173" t="s">
        <v>238</v>
      </c>
    </row>
    <row r="760" spans="1:65" s="16" customFormat="1" ht="11.25">
      <c r="B760" s="188"/>
      <c r="D760" s="158" t="s">
        <v>248</v>
      </c>
      <c r="E760" s="189" t="s">
        <v>3</v>
      </c>
      <c r="F760" s="190" t="s">
        <v>739</v>
      </c>
      <c r="H760" s="191">
        <v>73.781999999999996</v>
      </c>
      <c r="I760" s="192"/>
      <c r="L760" s="188"/>
      <c r="M760" s="193"/>
      <c r="N760" s="194"/>
      <c r="O760" s="194"/>
      <c r="P760" s="194"/>
      <c r="Q760" s="194"/>
      <c r="R760" s="194"/>
      <c r="S760" s="194"/>
      <c r="T760" s="195"/>
      <c r="AT760" s="189" t="s">
        <v>248</v>
      </c>
      <c r="AU760" s="189" t="s">
        <v>78</v>
      </c>
      <c r="AV760" s="16" t="s">
        <v>109</v>
      </c>
      <c r="AW760" s="16" t="s">
        <v>32</v>
      </c>
      <c r="AX760" s="16" t="s">
        <v>69</v>
      </c>
      <c r="AY760" s="189" t="s">
        <v>238</v>
      </c>
    </row>
    <row r="761" spans="1:65" s="15" customFormat="1" ht="11.25">
      <c r="B761" s="180"/>
      <c r="D761" s="158" t="s">
        <v>248</v>
      </c>
      <c r="E761" s="181" t="s">
        <v>3</v>
      </c>
      <c r="F761" s="182" t="s">
        <v>253</v>
      </c>
      <c r="H761" s="183">
        <v>73.781999999999996</v>
      </c>
      <c r="I761" s="184"/>
      <c r="L761" s="180"/>
      <c r="M761" s="185"/>
      <c r="N761" s="186"/>
      <c r="O761" s="186"/>
      <c r="P761" s="186"/>
      <c r="Q761" s="186"/>
      <c r="R761" s="186"/>
      <c r="S761" s="186"/>
      <c r="T761" s="187"/>
      <c r="AT761" s="181" t="s">
        <v>248</v>
      </c>
      <c r="AU761" s="181" t="s">
        <v>78</v>
      </c>
      <c r="AV761" s="15" t="s">
        <v>244</v>
      </c>
      <c r="AW761" s="15" t="s">
        <v>32</v>
      </c>
      <c r="AX761" s="15" t="s">
        <v>76</v>
      </c>
      <c r="AY761" s="181" t="s">
        <v>238</v>
      </c>
    </row>
    <row r="762" spans="1:65" s="2" customFormat="1" ht="16.5" customHeight="1">
      <c r="A762" s="33"/>
      <c r="B762" s="144"/>
      <c r="C762" s="196" t="s">
        <v>511</v>
      </c>
      <c r="D762" s="196" t="s">
        <v>425</v>
      </c>
      <c r="E762" s="197" t="s">
        <v>752</v>
      </c>
      <c r="F762" s="198" t="s">
        <v>753</v>
      </c>
      <c r="G762" s="199" t="s">
        <v>112</v>
      </c>
      <c r="H762" s="200">
        <v>4.12</v>
      </c>
      <c r="I762" s="201"/>
      <c r="J762" s="202">
        <f>ROUND(I762*H762,2)</f>
        <v>0</v>
      </c>
      <c r="K762" s="198" t="s">
        <v>243</v>
      </c>
      <c r="L762" s="203"/>
      <c r="M762" s="204" t="s">
        <v>3</v>
      </c>
      <c r="N762" s="205" t="s">
        <v>40</v>
      </c>
      <c r="O762" s="54"/>
      <c r="P762" s="154">
        <f>O762*H762</f>
        <v>0</v>
      </c>
      <c r="Q762" s="154">
        <v>0.113</v>
      </c>
      <c r="R762" s="154">
        <f>Q762*H762</f>
        <v>0.46556000000000003</v>
      </c>
      <c r="S762" s="154">
        <v>0</v>
      </c>
      <c r="T762" s="155">
        <f>S762*H762</f>
        <v>0</v>
      </c>
      <c r="U762" s="33"/>
      <c r="V762" s="33"/>
      <c r="W762" s="33"/>
      <c r="X762" s="33"/>
      <c r="Y762" s="33"/>
      <c r="Z762" s="33"/>
      <c r="AA762" s="33"/>
      <c r="AB762" s="33"/>
      <c r="AC762" s="33"/>
      <c r="AD762" s="33"/>
      <c r="AE762" s="33"/>
      <c r="AR762" s="156" t="s">
        <v>267</v>
      </c>
      <c r="AT762" s="156" t="s">
        <v>425</v>
      </c>
      <c r="AU762" s="156" t="s">
        <v>78</v>
      </c>
      <c r="AY762" s="18" t="s">
        <v>238</v>
      </c>
      <c r="BE762" s="157">
        <f>IF(N762="základní",J762,0)</f>
        <v>0</v>
      </c>
      <c r="BF762" s="157">
        <f>IF(N762="snížená",J762,0)</f>
        <v>0</v>
      </c>
      <c r="BG762" s="157">
        <f>IF(N762="zákl. přenesená",J762,0)</f>
        <v>0</v>
      </c>
      <c r="BH762" s="157">
        <f>IF(N762="sníž. přenesená",J762,0)</f>
        <v>0</v>
      </c>
      <c r="BI762" s="157">
        <f>IF(N762="nulová",J762,0)</f>
        <v>0</v>
      </c>
      <c r="BJ762" s="18" t="s">
        <v>76</v>
      </c>
      <c r="BK762" s="157">
        <f>ROUND(I762*H762,2)</f>
        <v>0</v>
      </c>
      <c r="BL762" s="18" t="s">
        <v>244</v>
      </c>
      <c r="BM762" s="156" t="s">
        <v>754</v>
      </c>
    </row>
    <row r="763" spans="1:65" s="2" customFormat="1" ht="11.25">
      <c r="A763" s="33"/>
      <c r="B763" s="34"/>
      <c r="C763" s="33"/>
      <c r="D763" s="158" t="s">
        <v>245</v>
      </c>
      <c r="E763" s="33"/>
      <c r="F763" s="159" t="s">
        <v>753</v>
      </c>
      <c r="G763" s="33"/>
      <c r="H763" s="33"/>
      <c r="I763" s="160"/>
      <c r="J763" s="33"/>
      <c r="K763" s="33"/>
      <c r="L763" s="34"/>
      <c r="M763" s="161"/>
      <c r="N763" s="162"/>
      <c r="O763" s="54"/>
      <c r="P763" s="54"/>
      <c r="Q763" s="54"/>
      <c r="R763" s="54"/>
      <c r="S763" s="54"/>
      <c r="T763" s="55"/>
      <c r="U763" s="33"/>
      <c r="V763" s="33"/>
      <c r="W763" s="33"/>
      <c r="X763" s="33"/>
      <c r="Y763" s="33"/>
      <c r="Z763" s="33"/>
      <c r="AA763" s="33"/>
      <c r="AB763" s="33"/>
      <c r="AC763" s="33"/>
      <c r="AD763" s="33"/>
      <c r="AE763" s="33"/>
      <c r="AT763" s="18" t="s">
        <v>245</v>
      </c>
      <c r="AU763" s="18" t="s">
        <v>78</v>
      </c>
    </row>
    <row r="764" spans="1:65" s="12" customFormat="1" ht="22.9" customHeight="1">
      <c r="B764" s="131"/>
      <c r="D764" s="132" t="s">
        <v>68</v>
      </c>
      <c r="E764" s="142" t="s">
        <v>260</v>
      </c>
      <c r="F764" s="142" t="s">
        <v>755</v>
      </c>
      <c r="I764" s="134"/>
      <c r="J764" s="143">
        <f>BK764</f>
        <v>0</v>
      </c>
      <c r="L764" s="131"/>
      <c r="M764" s="136"/>
      <c r="N764" s="137"/>
      <c r="O764" s="137"/>
      <c r="P764" s="138">
        <f>SUM(P765:P1140)</f>
        <v>0</v>
      </c>
      <c r="Q764" s="137"/>
      <c r="R764" s="138">
        <f>SUM(R765:R1140)</f>
        <v>104.78588602319999</v>
      </c>
      <c r="S764" s="137"/>
      <c r="T764" s="139">
        <f>SUM(T765:T1140)</f>
        <v>0</v>
      </c>
      <c r="AR764" s="132" t="s">
        <v>76</v>
      </c>
      <c r="AT764" s="140" t="s">
        <v>68</v>
      </c>
      <c r="AU764" s="140" t="s">
        <v>76</v>
      </c>
      <c r="AY764" s="132" t="s">
        <v>238</v>
      </c>
      <c r="BK764" s="141">
        <f>SUM(BK765:BK1140)</f>
        <v>0</v>
      </c>
    </row>
    <row r="765" spans="1:65" s="2" customFormat="1" ht="24.2" customHeight="1">
      <c r="A765" s="33"/>
      <c r="B765" s="144"/>
      <c r="C765" s="145" t="s">
        <v>756</v>
      </c>
      <c r="D765" s="145" t="s">
        <v>240</v>
      </c>
      <c r="E765" s="146" t="s">
        <v>757</v>
      </c>
      <c r="F765" s="147" t="s">
        <v>758</v>
      </c>
      <c r="G765" s="148" t="s">
        <v>112</v>
      </c>
      <c r="H765" s="149">
        <v>128.08000000000001</v>
      </c>
      <c r="I765" s="150"/>
      <c r="J765" s="151">
        <f>ROUND(I765*H765,2)</f>
        <v>0</v>
      </c>
      <c r="K765" s="147" t="s">
        <v>243</v>
      </c>
      <c r="L765" s="34"/>
      <c r="M765" s="152" t="s">
        <v>3</v>
      </c>
      <c r="N765" s="153" t="s">
        <v>40</v>
      </c>
      <c r="O765" s="54"/>
      <c r="P765" s="154">
        <f>O765*H765</f>
        <v>0</v>
      </c>
      <c r="Q765" s="154">
        <v>2.5999999999999998E-4</v>
      </c>
      <c r="R765" s="154">
        <f>Q765*H765</f>
        <v>3.3300799999999998E-2</v>
      </c>
      <c r="S765" s="154">
        <v>0</v>
      </c>
      <c r="T765" s="155">
        <f>S765*H765</f>
        <v>0</v>
      </c>
      <c r="U765" s="33"/>
      <c r="V765" s="33"/>
      <c r="W765" s="33"/>
      <c r="X765" s="33"/>
      <c r="Y765" s="33"/>
      <c r="Z765" s="33"/>
      <c r="AA765" s="33"/>
      <c r="AB765" s="33"/>
      <c r="AC765" s="33"/>
      <c r="AD765" s="33"/>
      <c r="AE765" s="33"/>
      <c r="AR765" s="156" t="s">
        <v>244</v>
      </c>
      <c r="AT765" s="156" t="s">
        <v>240</v>
      </c>
      <c r="AU765" s="156" t="s">
        <v>78</v>
      </c>
      <c r="AY765" s="18" t="s">
        <v>238</v>
      </c>
      <c r="BE765" s="157">
        <f>IF(N765="základní",J765,0)</f>
        <v>0</v>
      </c>
      <c r="BF765" s="157">
        <f>IF(N765="snížená",J765,0)</f>
        <v>0</v>
      </c>
      <c r="BG765" s="157">
        <f>IF(N765="zákl. přenesená",J765,0)</f>
        <v>0</v>
      </c>
      <c r="BH765" s="157">
        <f>IF(N765="sníž. přenesená",J765,0)</f>
        <v>0</v>
      </c>
      <c r="BI765" s="157">
        <f>IF(N765="nulová",J765,0)</f>
        <v>0</v>
      </c>
      <c r="BJ765" s="18" t="s">
        <v>76</v>
      </c>
      <c r="BK765" s="157">
        <f>ROUND(I765*H765,2)</f>
        <v>0</v>
      </c>
      <c r="BL765" s="18" t="s">
        <v>244</v>
      </c>
      <c r="BM765" s="156" t="s">
        <v>759</v>
      </c>
    </row>
    <row r="766" spans="1:65" s="2" customFormat="1" ht="11.25">
      <c r="A766" s="33"/>
      <c r="B766" s="34"/>
      <c r="C766" s="33"/>
      <c r="D766" s="158" t="s">
        <v>245</v>
      </c>
      <c r="E766" s="33"/>
      <c r="F766" s="159" t="s">
        <v>758</v>
      </c>
      <c r="G766" s="33"/>
      <c r="H766" s="33"/>
      <c r="I766" s="160"/>
      <c r="J766" s="33"/>
      <c r="K766" s="33"/>
      <c r="L766" s="34"/>
      <c r="M766" s="161"/>
      <c r="N766" s="162"/>
      <c r="O766" s="54"/>
      <c r="P766" s="54"/>
      <c r="Q766" s="54"/>
      <c r="R766" s="54"/>
      <c r="S766" s="54"/>
      <c r="T766" s="55"/>
      <c r="U766" s="33"/>
      <c r="V766" s="33"/>
      <c r="W766" s="33"/>
      <c r="X766" s="33"/>
      <c r="Y766" s="33"/>
      <c r="Z766" s="33"/>
      <c r="AA766" s="33"/>
      <c r="AB766" s="33"/>
      <c r="AC766" s="33"/>
      <c r="AD766" s="33"/>
      <c r="AE766" s="33"/>
      <c r="AT766" s="18" t="s">
        <v>245</v>
      </c>
      <c r="AU766" s="18" t="s">
        <v>78</v>
      </c>
    </row>
    <row r="767" spans="1:65" s="2" customFormat="1" ht="11.25">
      <c r="A767" s="33"/>
      <c r="B767" s="34"/>
      <c r="C767" s="33"/>
      <c r="D767" s="163" t="s">
        <v>246</v>
      </c>
      <c r="E767" s="33"/>
      <c r="F767" s="164" t="s">
        <v>760</v>
      </c>
      <c r="G767" s="33"/>
      <c r="H767" s="33"/>
      <c r="I767" s="160"/>
      <c r="J767" s="33"/>
      <c r="K767" s="33"/>
      <c r="L767" s="34"/>
      <c r="M767" s="161"/>
      <c r="N767" s="162"/>
      <c r="O767" s="54"/>
      <c r="P767" s="54"/>
      <c r="Q767" s="54"/>
      <c r="R767" s="54"/>
      <c r="S767" s="54"/>
      <c r="T767" s="55"/>
      <c r="U767" s="33"/>
      <c r="V767" s="33"/>
      <c r="W767" s="33"/>
      <c r="X767" s="33"/>
      <c r="Y767" s="33"/>
      <c r="Z767" s="33"/>
      <c r="AA767" s="33"/>
      <c r="AB767" s="33"/>
      <c r="AC767" s="33"/>
      <c r="AD767" s="33"/>
      <c r="AE767" s="33"/>
      <c r="AT767" s="18" t="s">
        <v>246</v>
      </c>
      <c r="AU767" s="18" t="s">
        <v>78</v>
      </c>
    </row>
    <row r="768" spans="1:65" s="13" customFormat="1" ht="11.25">
      <c r="B768" s="165"/>
      <c r="D768" s="158" t="s">
        <v>248</v>
      </c>
      <c r="E768" s="166" t="s">
        <v>3</v>
      </c>
      <c r="F768" s="167" t="s">
        <v>262</v>
      </c>
      <c r="H768" s="166" t="s">
        <v>3</v>
      </c>
      <c r="I768" s="168"/>
      <c r="L768" s="165"/>
      <c r="M768" s="169"/>
      <c r="N768" s="170"/>
      <c r="O768" s="170"/>
      <c r="P768" s="170"/>
      <c r="Q768" s="170"/>
      <c r="R768" s="170"/>
      <c r="S768" s="170"/>
      <c r="T768" s="171"/>
      <c r="AT768" s="166" t="s">
        <v>248</v>
      </c>
      <c r="AU768" s="166" t="s">
        <v>78</v>
      </c>
      <c r="AV768" s="13" t="s">
        <v>76</v>
      </c>
      <c r="AW768" s="13" t="s">
        <v>32</v>
      </c>
      <c r="AX768" s="13" t="s">
        <v>69</v>
      </c>
      <c r="AY768" s="166" t="s">
        <v>238</v>
      </c>
    </row>
    <row r="769" spans="2:51" s="14" customFormat="1" ht="11.25">
      <c r="B769" s="172"/>
      <c r="D769" s="158" t="s">
        <v>248</v>
      </c>
      <c r="E769" s="173" t="s">
        <v>3</v>
      </c>
      <c r="F769" s="174" t="s">
        <v>761</v>
      </c>
      <c r="H769" s="175">
        <v>4.8499999999999996</v>
      </c>
      <c r="I769" s="176"/>
      <c r="L769" s="172"/>
      <c r="M769" s="177"/>
      <c r="N769" s="178"/>
      <c r="O769" s="178"/>
      <c r="P769" s="178"/>
      <c r="Q769" s="178"/>
      <c r="R769" s="178"/>
      <c r="S769" s="178"/>
      <c r="T769" s="179"/>
      <c r="AT769" s="173" t="s">
        <v>248</v>
      </c>
      <c r="AU769" s="173" t="s">
        <v>78</v>
      </c>
      <c r="AV769" s="14" t="s">
        <v>78</v>
      </c>
      <c r="AW769" s="14" t="s">
        <v>32</v>
      </c>
      <c r="AX769" s="14" t="s">
        <v>69</v>
      </c>
      <c r="AY769" s="173" t="s">
        <v>238</v>
      </c>
    </row>
    <row r="770" spans="2:51" s="14" customFormat="1" ht="11.25">
      <c r="B770" s="172"/>
      <c r="D770" s="158" t="s">
        <v>248</v>
      </c>
      <c r="E770" s="173" t="s">
        <v>3</v>
      </c>
      <c r="F770" s="174" t="s">
        <v>762</v>
      </c>
      <c r="H770" s="175">
        <v>1.46</v>
      </c>
      <c r="I770" s="176"/>
      <c r="L770" s="172"/>
      <c r="M770" s="177"/>
      <c r="N770" s="178"/>
      <c r="O770" s="178"/>
      <c r="P770" s="178"/>
      <c r="Q770" s="178"/>
      <c r="R770" s="178"/>
      <c r="S770" s="178"/>
      <c r="T770" s="179"/>
      <c r="AT770" s="173" t="s">
        <v>248</v>
      </c>
      <c r="AU770" s="173" t="s">
        <v>78</v>
      </c>
      <c r="AV770" s="14" t="s">
        <v>78</v>
      </c>
      <c r="AW770" s="14" t="s">
        <v>32</v>
      </c>
      <c r="AX770" s="14" t="s">
        <v>69</v>
      </c>
      <c r="AY770" s="173" t="s">
        <v>238</v>
      </c>
    </row>
    <row r="771" spans="2:51" s="14" customFormat="1" ht="11.25">
      <c r="B771" s="172"/>
      <c r="D771" s="158" t="s">
        <v>248</v>
      </c>
      <c r="E771" s="173" t="s">
        <v>3</v>
      </c>
      <c r="F771" s="174" t="s">
        <v>763</v>
      </c>
      <c r="H771" s="175">
        <v>15.41</v>
      </c>
      <c r="I771" s="176"/>
      <c r="L771" s="172"/>
      <c r="M771" s="177"/>
      <c r="N771" s="178"/>
      <c r="O771" s="178"/>
      <c r="P771" s="178"/>
      <c r="Q771" s="178"/>
      <c r="R771" s="178"/>
      <c r="S771" s="178"/>
      <c r="T771" s="179"/>
      <c r="AT771" s="173" t="s">
        <v>248</v>
      </c>
      <c r="AU771" s="173" t="s">
        <v>78</v>
      </c>
      <c r="AV771" s="14" t="s">
        <v>78</v>
      </c>
      <c r="AW771" s="14" t="s">
        <v>32</v>
      </c>
      <c r="AX771" s="14" t="s">
        <v>69</v>
      </c>
      <c r="AY771" s="173" t="s">
        <v>238</v>
      </c>
    </row>
    <row r="772" spans="2:51" s="14" customFormat="1" ht="11.25">
      <c r="B772" s="172"/>
      <c r="D772" s="158" t="s">
        <v>248</v>
      </c>
      <c r="E772" s="173" t="s">
        <v>3</v>
      </c>
      <c r="F772" s="174" t="s">
        <v>764</v>
      </c>
      <c r="H772" s="175">
        <v>3.26</v>
      </c>
      <c r="I772" s="176"/>
      <c r="L772" s="172"/>
      <c r="M772" s="177"/>
      <c r="N772" s="178"/>
      <c r="O772" s="178"/>
      <c r="P772" s="178"/>
      <c r="Q772" s="178"/>
      <c r="R772" s="178"/>
      <c r="S772" s="178"/>
      <c r="T772" s="179"/>
      <c r="AT772" s="173" t="s">
        <v>248</v>
      </c>
      <c r="AU772" s="173" t="s">
        <v>78</v>
      </c>
      <c r="AV772" s="14" t="s">
        <v>78</v>
      </c>
      <c r="AW772" s="14" t="s">
        <v>32</v>
      </c>
      <c r="AX772" s="14" t="s">
        <v>69</v>
      </c>
      <c r="AY772" s="173" t="s">
        <v>238</v>
      </c>
    </row>
    <row r="773" spans="2:51" s="14" customFormat="1" ht="11.25">
      <c r="B773" s="172"/>
      <c r="D773" s="158" t="s">
        <v>248</v>
      </c>
      <c r="E773" s="173" t="s">
        <v>3</v>
      </c>
      <c r="F773" s="174" t="s">
        <v>765</v>
      </c>
      <c r="H773" s="175">
        <v>7.44</v>
      </c>
      <c r="I773" s="176"/>
      <c r="L773" s="172"/>
      <c r="M773" s="177"/>
      <c r="N773" s="178"/>
      <c r="O773" s="178"/>
      <c r="P773" s="178"/>
      <c r="Q773" s="178"/>
      <c r="R773" s="178"/>
      <c r="S773" s="178"/>
      <c r="T773" s="179"/>
      <c r="AT773" s="173" t="s">
        <v>248</v>
      </c>
      <c r="AU773" s="173" t="s">
        <v>78</v>
      </c>
      <c r="AV773" s="14" t="s">
        <v>78</v>
      </c>
      <c r="AW773" s="14" t="s">
        <v>32</v>
      </c>
      <c r="AX773" s="14" t="s">
        <v>69</v>
      </c>
      <c r="AY773" s="173" t="s">
        <v>238</v>
      </c>
    </row>
    <row r="774" spans="2:51" s="14" customFormat="1" ht="11.25">
      <c r="B774" s="172"/>
      <c r="D774" s="158" t="s">
        <v>248</v>
      </c>
      <c r="E774" s="173" t="s">
        <v>3</v>
      </c>
      <c r="F774" s="174" t="s">
        <v>766</v>
      </c>
      <c r="H774" s="175">
        <v>14.81</v>
      </c>
      <c r="I774" s="176"/>
      <c r="L774" s="172"/>
      <c r="M774" s="177"/>
      <c r="N774" s="178"/>
      <c r="O774" s="178"/>
      <c r="P774" s="178"/>
      <c r="Q774" s="178"/>
      <c r="R774" s="178"/>
      <c r="S774" s="178"/>
      <c r="T774" s="179"/>
      <c r="AT774" s="173" t="s">
        <v>248</v>
      </c>
      <c r="AU774" s="173" t="s">
        <v>78</v>
      </c>
      <c r="AV774" s="14" t="s">
        <v>78</v>
      </c>
      <c r="AW774" s="14" t="s">
        <v>32</v>
      </c>
      <c r="AX774" s="14" t="s">
        <v>69</v>
      </c>
      <c r="AY774" s="173" t="s">
        <v>238</v>
      </c>
    </row>
    <row r="775" spans="2:51" s="14" customFormat="1" ht="11.25">
      <c r="B775" s="172"/>
      <c r="D775" s="158" t="s">
        <v>248</v>
      </c>
      <c r="E775" s="173" t="s">
        <v>3</v>
      </c>
      <c r="F775" s="174" t="s">
        <v>767</v>
      </c>
      <c r="H775" s="175">
        <v>32.479999999999997</v>
      </c>
      <c r="I775" s="176"/>
      <c r="L775" s="172"/>
      <c r="M775" s="177"/>
      <c r="N775" s="178"/>
      <c r="O775" s="178"/>
      <c r="P775" s="178"/>
      <c r="Q775" s="178"/>
      <c r="R775" s="178"/>
      <c r="S775" s="178"/>
      <c r="T775" s="179"/>
      <c r="AT775" s="173" t="s">
        <v>248</v>
      </c>
      <c r="AU775" s="173" t="s">
        <v>78</v>
      </c>
      <c r="AV775" s="14" t="s">
        <v>78</v>
      </c>
      <c r="AW775" s="14" t="s">
        <v>32</v>
      </c>
      <c r="AX775" s="14" t="s">
        <v>69</v>
      </c>
      <c r="AY775" s="173" t="s">
        <v>238</v>
      </c>
    </row>
    <row r="776" spans="2:51" s="14" customFormat="1" ht="11.25">
      <c r="B776" s="172"/>
      <c r="D776" s="158" t="s">
        <v>248</v>
      </c>
      <c r="E776" s="173" t="s">
        <v>3</v>
      </c>
      <c r="F776" s="174" t="s">
        <v>768</v>
      </c>
      <c r="H776" s="175">
        <v>1.97</v>
      </c>
      <c r="I776" s="176"/>
      <c r="L776" s="172"/>
      <c r="M776" s="177"/>
      <c r="N776" s="178"/>
      <c r="O776" s="178"/>
      <c r="P776" s="178"/>
      <c r="Q776" s="178"/>
      <c r="R776" s="178"/>
      <c r="S776" s="178"/>
      <c r="T776" s="179"/>
      <c r="AT776" s="173" t="s">
        <v>248</v>
      </c>
      <c r="AU776" s="173" t="s">
        <v>78</v>
      </c>
      <c r="AV776" s="14" t="s">
        <v>78</v>
      </c>
      <c r="AW776" s="14" t="s">
        <v>32</v>
      </c>
      <c r="AX776" s="14" t="s">
        <v>69</v>
      </c>
      <c r="AY776" s="173" t="s">
        <v>238</v>
      </c>
    </row>
    <row r="777" spans="2:51" s="14" customFormat="1" ht="11.25">
      <c r="B777" s="172"/>
      <c r="D777" s="158" t="s">
        <v>248</v>
      </c>
      <c r="E777" s="173" t="s">
        <v>3</v>
      </c>
      <c r="F777" s="174" t="s">
        <v>769</v>
      </c>
      <c r="H777" s="175">
        <v>2</v>
      </c>
      <c r="I777" s="176"/>
      <c r="L777" s="172"/>
      <c r="M777" s="177"/>
      <c r="N777" s="178"/>
      <c r="O777" s="178"/>
      <c r="P777" s="178"/>
      <c r="Q777" s="178"/>
      <c r="R777" s="178"/>
      <c r="S777" s="178"/>
      <c r="T777" s="179"/>
      <c r="AT777" s="173" t="s">
        <v>248</v>
      </c>
      <c r="AU777" s="173" t="s">
        <v>78</v>
      </c>
      <c r="AV777" s="14" t="s">
        <v>78</v>
      </c>
      <c r="AW777" s="14" t="s">
        <v>32</v>
      </c>
      <c r="AX777" s="14" t="s">
        <v>69</v>
      </c>
      <c r="AY777" s="173" t="s">
        <v>238</v>
      </c>
    </row>
    <row r="778" spans="2:51" s="14" customFormat="1" ht="11.25">
      <c r="B778" s="172"/>
      <c r="D778" s="158" t="s">
        <v>248</v>
      </c>
      <c r="E778" s="173" t="s">
        <v>3</v>
      </c>
      <c r="F778" s="174" t="s">
        <v>770</v>
      </c>
      <c r="H778" s="175">
        <v>1.44</v>
      </c>
      <c r="I778" s="176"/>
      <c r="L778" s="172"/>
      <c r="M778" s="177"/>
      <c r="N778" s="178"/>
      <c r="O778" s="178"/>
      <c r="P778" s="178"/>
      <c r="Q778" s="178"/>
      <c r="R778" s="178"/>
      <c r="S778" s="178"/>
      <c r="T778" s="179"/>
      <c r="AT778" s="173" t="s">
        <v>248</v>
      </c>
      <c r="AU778" s="173" t="s">
        <v>78</v>
      </c>
      <c r="AV778" s="14" t="s">
        <v>78</v>
      </c>
      <c r="AW778" s="14" t="s">
        <v>32</v>
      </c>
      <c r="AX778" s="14" t="s">
        <v>69</v>
      </c>
      <c r="AY778" s="173" t="s">
        <v>238</v>
      </c>
    </row>
    <row r="779" spans="2:51" s="14" customFormat="1" ht="11.25">
      <c r="B779" s="172"/>
      <c r="D779" s="158" t="s">
        <v>248</v>
      </c>
      <c r="E779" s="173" t="s">
        <v>3</v>
      </c>
      <c r="F779" s="174" t="s">
        <v>771</v>
      </c>
      <c r="H779" s="175">
        <v>6.32</v>
      </c>
      <c r="I779" s="176"/>
      <c r="L779" s="172"/>
      <c r="M779" s="177"/>
      <c r="N779" s="178"/>
      <c r="O779" s="178"/>
      <c r="P779" s="178"/>
      <c r="Q779" s="178"/>
      <c r="R779" s="178"/>
      <c r="S779" s="178"/>
      <c r="T779" s="179"/>
      <c r="AT779" s="173" t="s">
        <v>248</v>
      </c>
      <c r="AU779" s="173" t="s">
        <v>78</v>
      </c>
      <c r="AV779" s="14" t="s">
        <v>78</v>
      </c>
      <c r="AW779" s="14" t="s">
        <v>32</v>
      </c>
      <c r="AX779" s="14" t="s">
        <v>69</v>
      </c>
      <c r="AY779" s="173" t="s">
        <v>238</v>
      </c>
    </row>
    <row r="780" spans="2:51" s="14" customFormat="1" ht="11.25">
      <c r="B780" s="172"/>
      <c r="D780" s="158" t="s">
        <v>248</v>
      </c>
      <c r="E780" s="173" t="s">
        <v>3</v>
      </c>
      <c r="F780" s="174" t="s">
        <v>772</v>
      </c>
      <c r="H780" s="175">
        <v>1.44</v>
      </c>
      <c r="I780" s="176"/>
      <c r="L780" s="172"/>
      <c r="M780" s="177"/>
      <c r="N780" s="178"/>
      <c r="O780" s="178"/>
      <c r="P780" s="178"/>
      <c r="Q780" s="178"/>
      <c r="R780" s="178"/>
      <c r="S780" s="178"/>
      <c r="T780" s="179"/>
      <c r="AT780" s="173" t="s">
        <v>248</v>
      </c>
      <c r="AU780" s="173" t="s">
        <v>78</v>
      </c>
      <c r="AV780" s="14" t="s">
        <v>78</v>
      </c>
      <c r="AW780" s="14" t="s">
        <v>32</v>
      </c>
      <c r="AX780" s="14" t="s">
        <v>69</v>
      </c>
      <c r="AY780" s="173" t="s">
        <v>238</v>
      </c>
    </row>
    <row r="781" spans="2:51" s="14" customFormat="1" ht="11.25">
      <c r="B781" s="172"/>
      <c r="D781" s="158" t="s">
        <v>248</v>
      </c>
      <c r="E781" s="173" t="s">
        <v>3</v>
      </c>
      <c r="F781" s="174" t="s">
        <v>773</v>
      </c>
      <c r="H781" s="175">
        <v>4.26</v>
      </c>
      <c r="I781" s="176"/>
      <c r="L781" s="172"/>
      <c r="M781" s="177"/>
      <c r="N781" s="178"/>
      <c r="O781" s="178"/>
      <c r="P781" s="178"/>
      <c r="Q781" s="178"/>
      <c r="R781" s="178"/>
      <c r="S781" s="178"/>
      <c r="T781" s="179"/>
      <c r="AT781" s="173" t="s">
        <v>248</v>
      </c>
      <c r="AU781" s="173" t="s">
        <v>78</v>
      </c>
      <c r="AV781" s="14" t="s">
        <v>78</v>
      </c>
      <c r="AW781" s="14" t="s">
        <v>32</v>
      </c>
      <c r="AX781" s="14" t="s">
        <v>69</v>
      </c>
      <c r="AY781" s="173" t="s">
        <v>238</v>
      </c>
    </row>
    <row r="782" spans="2:51" s="16" customFormat="1" ht="11.25">
      <c r="B782" s="188"/>
      <c r="D782" s="158" t="s">
        <v>248</v>
      </c>
      <c r="E782" s="189" t="s">
        <v>3</v>
      </c>
      <c r="F782" s="190" t="s">
        <v>264</v>
      </c>
      <c r="H782" s="191">
        <v>97.14</v>
      </c>
      <c r="I782" s="192"/>
      <c r="L782" s="188"/>
      <c r="M782" s="193"/>
      <c r="N782" s="194"/>
      <c r="O782" s="194"/>
      <c r="P782" s="194"/>
      <c r="Q782" s="194"/>
      <c r="R782" s="194"/>
      <c r="S782" s="194"/>
      <c r="T782" s="195"/>
      <c r="AT782" s="189" t="s">
        <v>248</v>
      </c>
      <c r="AU782" s="189" t="s">
        <v>78</v>
      </c>
      <c r="AV782" s="16" t="s">
        <v>109</v>
      </c>
      <c r="AW782" s="16" t="s">
        <v>32</v>
      </c>
      <c r="AX782" s="16" t="s">
        <v>69</v>
      </c>
      <c r="AY782" s="189" t="s">
        <v>238</v>
      </c>
    </row>
    <row r="783" spans="2:51" s="13" customFormat="1" ht="11.25">
      <c r="B783" s="165"/>
      <c r="D783" s="158" t="s">
        <v>248</v>
      </c>
      <c r="E783" s="166" t="s">
        <v>3</v>
      </c>
      <c r="F783" s="167" t="s">
        <v>774</v>
      </c>
      <c r="H783" s="166" t="s">
        <v>3</v>
      </c>
      <c r="I783" s="168"/>
      <c r="L783" s="165"/>
      <c r="M783" s="169"/>
      <c r="N783" s="170"/>
      <c r="O783" s="170"/>
      <c r="P783" s="170"/>
      <c r="Q783" s="170"/>
      <c r="R783" s="170"/>
      <c r="S783" s="170"/>
      <c r="T783" s="171"/>
      <c r="AT783" s="166" t="s">
        <v>248</v>
      </c>
      <c r="AU783" s="166" t="s">
        <v>78</v>
      </c>
      <c r="AV783" s="13" t="s">
        <v>76</v>
      </c>
      <c r="AW783" s="13" t="s">
        <v>32</v>
      </c>
      <c r="AX783" s="13" t="s">
        <v>69</v>
      </c>
      <c r="AY783" s="166" t="s">
        <v>238</v>
      </c>
    </row>
    <row r="784" spans="2:51" s="14" customFormat="1" ht="11.25">
      <c r="B784" s="172"/>
      <c r="D784" s="158" t="s">
        <v>248</v>
      </c>
      <c r="E784" s="173" t="s">
        <v>3</v>
      </c>
      <c r="F784" s="174" t="s">
        <v>775</v>
      </c>
      <c r="H784" s="175">
        <v>8.58</v>
      </c>
      <c r="I784" s="176"/>
      <c r="L784" s="172"/>
      <c r="M784" s="177"/>
      <c r="N784" s="178"/>
      <c r="O784" s="178"/>
      <c r="P784" s="178"/>
      <c r="Q784" s="178"/>
      <c r="R784" s="178"/>
      <c r="S784" s="178"/>
      <c r="T784" s="179"/>
      <c r="AT784" s="173" t="s">
        <v>248</v>
      </c>
      <c r="AU784" s="173" t="s">
        <v>78</v>
      </c>
      <c r="AV784" s="14" t="s">
        <v>78</v>
      </c>
      <c r="AW784" s="14" t="s">
        <v>32</v>
      </c>
      <c r="AX784" s="14" t="s">
        <v>69</v>
      </c>
      <c r="AY784" s="173" t="s">
        <v>238</v>
      </c>
    </row>
    <row r="785" spans="1:65" s="14" customFormat="1" ht="11.25">
      <c r="B785" s="172"/>
      <c r="D785" s="158" t="s">
        <v>248</v>
      </c>
      <c r="E785" s="173" t="s">
        <v>3</v>
      </c>
      <c r="F785" s="174" t="s">
        <v>776</v>
      </c>
      <c r="H785" s="175">
        <v>0.7</v>
      </c>
      <c r="I785" s="176"/>
      <c r="L785" s="172"/>
      <c r="M785" s="177"/>
      <c r="N785" s="178"/>
      <c r="O785" s="178"/>
      <c r="P785" s="178"/>
      <c r="Q785" s="178"/>
      <c r="R785" s="178"/>
      <c r="S785" s="178"/>
      <c r="T785" s="179"/>
      <c r="AT785" s="173" t="s">
        <v>248</v>
      </c>
      <c r="AU785" s="173" t="s">
        <v>78</v>
      </c>
      <c r="AV785" s="14" t="s">
        <v>78</v>
      </c>
      <c r="AW785" s="14" t="s">
        <v>32</v>
      </c>
      <c r="AX785" s="14" t="s">
        <v>69</v>
      </c>
      <c r="AY785" s="173" t="s">
        <v>238</v>
      </c>
    </row>
    <row r="786" spans="1:65" s="14" customFormat="1" ht="11.25">
      <c r="B786" s="172"/>
      <c r="D786" s="158" t="s">
        <v>248</v>
      </c>
      <c r="E786" s="173" t="s">
        <v>3</v>
      </c>
      <c r="F786" s="174" t="s">
        <v>777</v>
      </c>
      <c r="H786" s="175">
        <v>1.6</v>
      </c>
      <c r="I786" s="176"/>
      <c r="L786" s="172"/>
      <c r="M786" s="177"/>
      <c r="N786" s="178"/>
      <c r="O786" s="178"/>
      <c r="P786" s="178"/>
      <c r="Q786" s="178"/>
      <c r="R786" s="178"/>
      <c r="S786" s="178"/>
      <c r="T786" s="179"/>
      <c r="AT786" s="173" t="s">
        <v>248</v>
      </c>
      <c r="AU786" s="173" t="s">
        <v>78</v>
      </c>
      <c r="AV786" s="14" t="s">
        <v>78</v>
      </c>
      <c r="AW786" s="14" t="s">
        <v>32</v>
      </c>
      <c r="AX786" s="14" t="s">
        <v>69</v>
      </c>
      <c r="AY786" s="173" t="s">
        <v>238</v>
      </c>
    </row>
    <row r="787" spans="1:65" s="14" customFormat="1" ht="11.25">
      <c r="B787" s="172"/>
      <c r="D787" s="158" t="s">
        <v>248</v>
      </c>
      <c r="E787" s="173" t="s">
        <v>3</v>
      </c>
      <c r="F787" s="174" t="s">
        <v>778</v>
      </c>
      <c r="H787" s="175">
        <v>7.03</v>
      </c>
      <c r="I787" s="176"/>
      <c r="L787" s="172"/>
      <c r="M787" s="177"/>
      <c r="N787" s="178"/>
      <c r="O787" s="178"/>
      <c r="P787" s="178"/>
      <c r="Q787" s="178"/>
      <c r="R787" s="178"/>
      <c r="S787" s="178"/>
      <c r="T787" s="179"/>
      <c r="AT787" s="173" t="s">
        <v>248</v>
      </c>
      <c r="AU787" s="173" t="s">
        <v>78</v>
      </c>
      <c r="AV787" s="14" t="s">
        <v>78</v>
      </c>
      <c r="AW787" s="14" t="s">
        <v>32</v>
      </c>
      <c r="AX787" s="14" t="s">
        <v>69</v>
      </c>
      <c r="AY787" s="173" t="s">
        <v>238</v>
      </c>
    </row>
    <row r="788" spans="1:65" s="16" customFormat="1" ht="11.25">
      <c r="B788" s="188"/>
      <c r="D788" s="158" t="s">
        <v>248</v>
      </c>
      <c r="E788" s="189" t="s">
        <v>3</v>
      </c>
      <c r="F788" s="190" t="s">
        <v>541</v>
      </c>
      <c r="H788" s="191">
        <v>17.91</v>
      </c>
      <c r="I788" s="192"/>
      <c r="L788" s="188"/>
      <c r="M788" s="193"/>
      <c r="N788" s="194"/>
      <c r="O788" s="194"/>
      <c r="P788" s="194"/>
      <c r="Q788" s="194"/>
      <c r="R788" s="194"/>
      <c r="S788" s="194"/>
      <c r="T788" s="195"/>
      <c r="AT788" s="189" t="s">
        <v>248</v>
      </c>
      <c r="AU788" s="189" t="s">
        <v>78</v>
      </c>
      <c r="AV788" s="16" t="s">
        <v>109</v>
      </c>
      <c r="AW788" s="16" t="s">
        <v>32</v>
      </c>
      <c r="AX788" s="16" t="s">
        <v>69</v>
      </c>
      <c r="AY788" s="189" t="s">
        <v>238</v>
      </c>
    </row>
    <row r="789" spans="1:65" s="13" customFormat="1" ht="11.25">
      <c r="B789" s="165"/>
      <c r="D789" s="158" t="s">
        <v>248</v>
      </c>
      <c r="E789" s="166" t="s">
        <v>3</v>
      </c>
      <c r="F789" s="167" t="s">
        <v>779</v>
      </c>
      <c r="H789" s="166" t="s">
        <v>3</v>
      </c>
      <c r="I789" s="168"/>
      <c r="L789" s="165"/>
      <c r="M789" s="169"/>
      <c r="N789" s="170"/>
      <c r="O789" s="170"/>
      <c r="P789" s="170"/>
      <c r="Q789" s="170"/>
      <c r="R789" s="170"/>
      <c r="S789" s="170"/>
      <c r="T789" s="171"/>
      <c r="AT789" s="166" t="s">
        <v>248</v>
      </c>
      <c r="AU789" s="166" t="s">
        <v>78</v>
      </c>
      <c r="AV789" s="13" t="s">
        <v>76</v>
      </c>
      <c r="AW789" s="13" t="s">
        <v>32</v>
      </c>
      <c r="AX789" s="13" t="s">
        <v>69</v>
      </c>
      <c r="AY789" s="166" t="s">
        <v>238</v>
      </c>
    </row>
    <row r="790" spans="1:65" s="14" customFormat="1" ht="11.25">
      <c r="B790" s="172"/>
      <c r="D790" s="158" t="s">
        <v>248</v>
      </c>
      <c r="E790" s="173" t="s">
        <v>3</v>
      </c>
      <c r="F790" s="174" t="s">
        <v>780</v>
      </c>
      <c r="H790" s="175">
        <v>2.4900000000000002</v>
      </c>
      <c r="I790" s="176"/>
      <c r="L790" s="172"/>
      <c r="M790" s="177"/>
      <c r="N790" s="178"/>
      <c r="O790" s="178"/>
      <c r="P790" s="178"/>
      <c r="Q790" s="178"/>
      <c r="R790" s="178"/>
      <c r="S790" s="178"/>
      <c r="T790" s="179"/>
      <c r="AT790" s="173" t="s">
        <v>248</v>
      </c>
      <c r="AU790" s="173" t="s">
        <v>78</v>
      </c>
      <c r="AV790" s="14" t="s">
        <v>78</v>
      </c>
      <c r="AW790" s="14" t="s">
        <v>32</v>
      </c>
      <c r="AX790" s="14" t="s">
        <v>69</v>
      </c>
      <c r="AY790" s="173" t="s">
        <v>238</v>
      </c>
    </row>
    <row r="791" spans="1:65" s="14" customFormat="1" ht="11.25">
      <c r="B791" s="172"/>
      <c r="D791" s="158" t="s">
        <v>248</v>
      </c>
      <c r="E791" s="173" t="s">
        <v>3</v>
      </c>
      <c r="F791" s="174" t="s">
        <v>781</v>
      </c>
      <c r="H791" s="175">
        <v>6.59</v>
      </c>
      <c r="I791" s="176"/>
      <c r="L791" s="172"/>
      <c r="M791" s="177"/>
      <c r="N791" s="178"/>
      <c r="O791" s="178"/>
      <c r="P791" s="178"/>
      <c r="Q791" s="178"/>
      <c r="R791" s="178"/>
      <c r="S791" s="178"/>
      <c r="T791" s="179"/>
      <c r="AT791" s="173" t="s">
        <v>248</v>
      </c>
      <c r="AU791" s="173" t="s">
        <v>78</v>
      </c>
      <c r="AV791" s="14" t="s">
        <v>78</v>
      </c>
      <c r="AW791" s="14" t="s">
        <v>32</v>
      </c>
      <c r="AX791" s="14" t="s">
        <v>69</v>
      </c>
      <c r="AY791" s="173" t="s">
        <v>238</v>
      </c>
    </row>
    <row r="792" spans="1:65" s="14" customFormat="1" ht="11.25">
      <c r="B792" s="172"/>
      <c r="D792" s="158" t="s">
        <v>248</v>
      </c>
      <c r="E792" s="173" t="s">
        <v>3</v>
      </c>
      <c r="F792" s="174" t="s">
        <v>782</v>
      </c>
      <c r="H792" s="175">
        <v>3.95</v>
      </c>
      <c r="I792" s="176"/>
      <c r="L792" s="172"/>
      <c r="M792" s="177"/>
      <c r="N792" s="178"/>
      <c r="O792" s="178"/>
      <c r="P792" s="178"/>
      <c r="Q792" s="178"/>
      <c r="R792" s="178"/>
      <c r="S792" s="178"/>
      <c r="T792" s="179"/>
      <c r="AT792" s="173" t="s">
        <v>248</v>
      </c>
      <c r="AU792" s="173" t="s">
        <v>78</v>
      </c>
      <c r="AV792" s="14" t="s">
        <v>78</v>
      </c>
      <c r="AW792" s="14" t="s">
        <v>32</v>
      </c>
      <c r="AX792" s="14" t="s">
        <v>69</v>
      </c>
      <c r="AY792" s="173" t="s">
        <v>238</v>
      </c>
    </row>
    <row r="793" spans="1:65" s="16" customFormat="1" ht="11.25">
      <c r="B793" s="188"/>
      <c r="D793" s="158" t="s">
        <v>248</v>
      </c>
      <c r="E793" s="189" t="s">
        <v>3</v>
      </c>
      <c r="F793" s="190" t="s">
        <v>550</v>
      </c>
      <c r="H793" s="191">
        <v>13.03</v>
      </c>
      <c r="I793" s="192"/>
      <c r="L793" s="188"/>
      <c r="M793" s="193"/>
      <c r="N793" s="194"/>
      <c r="O793" s="194"/>
      <c r="P793" s="194"/>
      <c r="Q793" s="194"/>
      <c r="R793" s="194"/>
      <c r="S793" s="194"/>
      <c r="T793" s="195"/>
      <c r="AT793" s="189" t="s">
        <v>248</v>
      </c>
      <c r="AU793" s="189" t="s">
        <v>78</v>
      </c>
      <c r="AV793" s="16" t="s">
        <v>109</v>
      </c>
      <c r="AW793" s="16" t="s">
        <v>32</v>
      </c>
      <c r="AX793" s="16" t="s">
        <v>69</v>
      </c>
      <c r="AY793" s="189" t="s">
        <v>238</v>
      </c>
    </row>
    <row r="794" spans="1:65" s="15" customFormat="1" ht="11.25">
      <c r="B794" s="180"/>
      <c r="D794" s="158" t="s">
        <v>248</v>
      </c>
      <c r="E794" s="181" t="s">
        <v>3</v>
      </c>
      <c r="F794" s="182" t="s">
        <v>253</v>
      </c>
      <c r="H794" s="183">
        <v>128.08000000000001</v>
      </c>
      <c r="I794" s="184"/>
      <c r="L794" s="180"/>
      <c r="M794" s="185"/>
      <c r="N794" s="186"/>
      <c r="O794" s="186"/>
      <c r="P794" s="186"/>
      <c r="Q794" s="186"/>
      <c r="R794" s="186"/>
      <c r="S794" s="186"/>
      <c r="T794" s="187"/>
      <c r="AT794" s="181" t="s">
        <v>248</v>
      </c>
      <c r="AU794" s="181" t="s">
        <v>78</v>
      </c>
      <c r="AV794" s="15" t="s">
        <v>244</v>
      </c>
      <c r="AW794" s="15" t="s">
        <v>32</v>
      </c>
      <c r="AX794" s="15" t="s">
        <v>76</v>
      </c>
      <c r="AY794" s="181" t="s">
        <v>238</v>
      </c>
    </row>
    <row r="795" spans="1:65" s="2" customFormat="1" ht="24.2" customHeight="1">
      <c r="A795" s="33"/>
      <c r="B795" s="144"/>
      <c r="C795" s="145" t="s">
        <v>518</v>
      </c>
      <c r="D795" s="145" t="s">
        <v>240</v>
      </c>
      <c r="E795" s="146" t="s">
        <v>783</v>
      </c>
      <c r="F795" s="147" t="s">
        <v>784</v>
      </c>
      <c r="G795" s="148" t="s">
        <v>112</v>
      </c>
      <c r="H795" s="149">
        <v>128.08000000000001</v>
      </c>
      <c r="I795" s="150"/>
      <c r="J795" s="151">
        <f>ROUND(I795*H795,2)</f>
        <v>0</v>
      </c>
      <c r="K795" s="147" t="s">
        <v>243</v>
      </c>
      <c r="L795" s="34"/>
      <c r="M795" s="152" t="s">
        <v>3</v>
      </c>
      <c r="N795" s="153" t="s">
        <v>40</v>
      </c>
      <c r="O795" s="54"/>
      <c r="P795" s="154">
        <f>O795*H795</f>
        <v>0</v>
      </c>
      <c r="Q795" s="154">
        <v>4.3800000000000002E-3</v>
      </c>
      <c r="R795" s="154">
        <f>Q795*H795</f>
        <v>0.56099040000000011</v>
      </c>
      <c r="S795" s="154">
        <v>0</v>
      </c>
      <c r="T795" s="155">
        <f>S795*H795</f>
        <v>0</v>
      </c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R795" s="156" t="s">
        <v>244</v>
      </c>
      <c r="AT795" s="156" t="s">
        <v>240</v>
      </c>
      <c r="AU795" s="156" t="s">
        <v>78</v>
      </c>
      <c r="AY795" s="18" t="s">
        <v>238</v>
      </c>
      <c r="BE795" s="157">
        <f>IF(N795="základní",J795,0)</f>
        <v>0</v>
      </c>
      <c r="BF795" s="157">
        <f>IF(N795="snížená",J795,0)</f>
        <v>0</v>
      </c>
      <c r="BG795" s="157">
        <f>IF(N795="zákl. přenesená",J795,0)</f>
        <v>0</v>
      </c>
      <c r="BH795" s="157">
        <f>IF(N795="sníž. přenesená",J795,0)</f>
        <v>0</v>
      </c>
      <c r="BI795" s="157">
        <f>IF(N795="nulová",J795,0)</f>
        <v>0</v>
      </c>
      <c r="BJ795" s="18" t="s">
        <v>76</v>
      </c>
      <c r="BK795" s="157">
        <f>ROUND(I795*H795,2)</f>
        <v>0</v>
      </c>
      <c r="BL795" s="18" t="s">
        <v>244</v>
      </c>
      <c r="BM795" s="156" t="s">
        <v>785</v>
      </c>
    </row>
    <row r="796" spans="1:65" s="2" customFormat="1" ht="19.5">
      <c r="A796" s="33"/>
      <c r="B796" s="34"/>
      <c r="C796" s="33"/>
      <c r="D796" s="158" t="s">
        <v>245</v>
      </c>
      <c r="E796" s="33"/>
      <c r="F796" s="159" t="s">
        <v>784</v>
      </c>
      <c r="G796" s="33"/>
      <c r="H796" s="33"/>
      <c r="I796" s="160"/>
      <c r="J796" s="33"/>
      <c r="K796" s="33"/>
      <c r="L796" s="34"/>
      <c r="M796" s="161"/>
      <c r="N796" s="162"/>
      <c r="O796" s="54"/>
      <c r="P796" s="54"/>
      <c r="Q796" s="54"/>
      <c r="R796" s="54"/>
      <c r="S796" s="54"/>
      <c r="T796" s="55"/>
      <c r="U796" s="33"/>
      <c r="V796" s="33"/>
      <c r="W796" s="33"/>
      <c r="X796" s="33"/>
      <c r="Y796" s="33"/>
      <c r="Z796" s="33"/>
      <c r="AA796" s="33"/>
      <c r="AB796" s="33"/>
      <c r="AC796" s="33"/>
      <c r="AD796" s="33"/>
      <c r="AE796" s="33"/>
      <c r="AT796" s="18" t="s">
        <v>245</v>
      </c>
      <c r="AU796" s="18" t="s">
        <v>78</v>
      </c>
    </row>
    <row r="797" spans="1:65" s="2" customFormat="1" ht="11.25">
      <c r="A797" s="33"/>
      <c r="B797" s="34"/>
      <c r="C797" s="33"/>
      <c r="D797" s="163" t="s">
        <v>246</v>
      </c>
      <c r="E797" s="33"/>
      <c r="F797" s="164" t="s">
        <v>786</v>
      </c>
      <c r="G797" s="33"/>
      <c r="H797" s="33"/>
      <c r="I797" s="160"/>
      <c r="J797" s="33"/>
      <c r="K797" s="33"/>
      <c r="L797" s="34"/>
      <c r="M797" s="161"/>
      <c r="N797" s="162"/>
      <c r="O797" s="54"/>
      <c r="P797" s="54"/>
      <c r="Q797" s="54"/>
      <c r="R797" s="54"/>
      <c r="S797" s="54"/>
      <c r="T797" s="55"/>
      <c r="U797" s="33"/>
      <c r="V797" s="33"/>
      <c r="W797" s="33"/>
      <c r="X797" s="33"/>
      <c r="Y797" s="33"/>
      <c r="Z797" s="33"/>
      <c r="AA797" s="33"/>
      <c r="AB797" s="33"/>
      <c r="AC797" s="33"/>
      <c r="AD797" s="33"/>
      <c r="AE797" s="33"/>
      <c r="AT797" s="18" t="s">
        <v>246</v>
      </c>
      <c r="AU797" s="18" t="s">
        <v>78</v>
      </c>
    </row>
    <row r="798" spans="1:65" s="13" customFormat="1" ht="11.25">
      <c r="B798" s="165"/>
      <c r="D798" s="158" t="s">
        <v>248</v>
      </c>
      <c r="E798" s="166" t="s">
        <v>3</v>
      </c>
      <c r="F798" s="167" t="s">
        <v>787</v>
      </c>
      <c r="H798" s="166" t="s">
        <v>3</v>
      </c>
      <c r="I798" s="168"/>
      <c r="L798" s="165"/>
      <c r="M798" s="169"/>
      <c r="N798" s="170"/>
      <c r="O798" s="170"/>
      <c r="P798" s="170"/>
      <c r="Q798" s="170"/>
      <c r="R798" s="170"/>
      <c r="S798" s="170"/>
      <c r="T798" s="171"/>
      <c r="AT798" s="166" t="s">
        <v>248</v>
      </c>
      <c r="AU798" s="166" t="s">
        <v>78</v>
      </c>
      <c r="AV798" s="13" t="s">
        <v>76</v>
      </c>
      <c r="AW798" s="13" t="s">
        <v>32</v>
      </c>
      <c r="AX798" s="13" t="s">
        <v>69</v>
      </c>
      <c r="AY798" s="166" t="s">
        <v>238</v>
      </c>
    </row>
    <row r="799" spans="1:65" s="14" customFormat="1" ht="11.25">
      <c r="B799" s="172"/>
      <c r="D799" s="158" t="s">
        <v>248</v>
      </c>
      <c r="E799" s="173" t="s">
        <v>3</v>
      </c>
      <c r="F799" s="174" t="s">
        <v>788</v>
      </c>
      <c r="H799" s="175">
        <v>128.08000000000001</v>
      </c>
      <c r="I799" s="176"/>
      <c r="L799" s="172"/>
      <c r="M799" s="177"/>
      <c r="N799" s="178"/>
      <c r="O799" s="178"/>
      <c r="P799" s="178"/>
      <c r="Q799" s="178"/>
      <c r="R799" s="178"/>
      <c r="S799" s="178"/>
      <c r="T799" s="179"/>
      <c r="AT799" s="173" t="s">
        <v>248</v>
      </c>
      <c r="AU799" s="173" t="s">
        <v>78</v>
      </c>
      <c r="AV799" s="14" t="s">
        <v>78</v>
      </c>
      <c r="AW799" s="14" t="s">
        <v>32</v>
      </c>
      <c r="AX799" s="14" t="s">
        <v>69</v>
      </c>
      <c r="AY799" s="173" t="s">
        <v>238</v>
      </c>
    </row>
    <row r="800" spans="1:65" s="15" customFormat="1" ht="11.25">
      <c r="B800" s="180"/>
      <c r="D800" s="158" t="s">
        <v>248</v>
      </c>
      <c r="E800" s="181" t="s">
        <v>3</v>
      </c>
      <c r="F800" s="182" t="s">
        <v>253</v>
      </c>
      <c r="H800" s="183">
        <v>128.08000000000001</v>
      </c>
      <c r="I800" s="184"/>
      <c r="L800" s="180"/>
      <c r="M800" s="185"/>
      <c r="N800" s="186"/>
      <c r="O800" s="186"/>
      <c r="P800" s="186"/>
      <c r="Q800" s="186"/>
      <c r="R800" s="186"/>
      <c r="S800" s="186"/>
      <c r="T800" s="187"/>
      <c r="AT800" s="181" t="s">
        <v>248</v>
      </c>
      <c r="AU800" s="181" t="s">
        <v>78</v>
      </c>
      <c r="AV800" s="15" t="s">
        <v>244</v>
      </c>
      <c r="AW800" s="15" t="s">
        <v>32</v>
      </c>
      <c r="AX800" s="15" t="s">
        <v>76</v>
      </c>
      <c r="AY800" s="181" t="s">
        <v>238</v>
      </c>
    </row>
    <row r="801" spans="1:65" s="2" customFormat="1" ht="24.2" customHeight="1">
      <c r="A801" s="33"/>
      <c r="B801" s="144"/>
      <c r="C801" s="145" t="s">
        <v>789</v>
      </c>
      <c r="D801" s="145" t="s">
        <v>240</v>
      </c>
      <c r="E801" s="146" t="s">
        <v>790</v>
      </c>
      <c r="F801" s="147" t="s">
        <v>791</v>
      </c>
      <c r="G801" s="148" t="s">
        <v>112</v>
      </c>
      <c r="H801" s="149">
        <v>128.08000000000001</v>
      </c>
      <c r="I801" s="150"/>
      <c r="J801" s="151">
        <f>ROUND(I801*H801,2)</f>
        <v>0</v>
      </c>
      <c r="K801" s="147" t="s">
        <v>243</v>
      </c>
      <c r="L801" s="34"/>
      <c r="M801" s="152" t="s">
        <v>3</v>
      </c>
      <c r="N801" s="153" t="s">
        <v>40</v>
      </c>
      <c r="O801" s="54"/>
      <c r="P801" s="154">
        <f>O801*H801</f>
        <v>0</v>
      </c>
      <c r="Q801" s="154">
        <v>4.0000000000000001E-3</v>
      </c>
      <c r="R801" s="154">
        <f>Q801*H801</f>
        <v>0.51232000000000011</v>
      </c>
      <c r="S801" s="154">
        <v>0</v>
      </c>
      <c r="T801" s="155">
        <f>S801*H801</f>
        <v>0</v>
      </c>
      <c r="U801" s="33"/>
      <c r="V801" s="33"/>
      <c r="W801" s="33"/>
      <c r="X801" s="33"/>
      <c r="Y801" s="33"/>
      <c r="Z801" s="33"/>
      <c r="AA801" s="33"/>
      <c r="AB801" s="33"/>
      <c r="AC801" s="33"/>
      <c r="AD801" s="33"/>
      <c r="AE801" s="33"/>
      <c r="AR801" s="156" t="s">
        <v>244</v>
      </c>
      <c r="AT801" s="156" t="s">
        <v>240</v>
      </c>
      <c r="AU801" s="156" t="s">
        <v>78</v>
      </c>
      <c r="AY801" s="18" t="s">
        <v>238</v>
      </c>
      <c r="BE801" s="157">
        <f>IF(N801="základní",J801,0)</f>
        <v>0</v>
      </c>
      <c r="BF801" s="157">
        <f>IF(N801="snížená",J801,0)</f>
        <v>0</v>
      </c>
      <c r="BG801" s="157">
        <f>IF(N801="zákl. přenesená",J801,0)</f>
        <v>0</v>
      </c>
      <c r="BH801" s="157">
        <f>IF(N801="sníž. přenesená",J801,0)</f>
        <v>0</v>
      </c>
      <c r="BI801" s="157">
        <f>IF(N801="nulová",J801,0)</f>
        <v>0</v>
      </c>
      <c r="BJ801" s="18" t="s">
        <v>76</v>
      </c>
      <c r="BK801" s="157">
        <f>ROUND(I801*H801,2)</f>
        <v>0</v>
      </c>
      <c r="BL801" s="18" t="s">
        <v>244</v>
      </c>
      <c r="BM801" s="156" t="s">
        <v>792</v>
      </c>
    </row>
    <row r="802" spans="1:65" s="2" customFormat="1" ht="19.5">
      <c r="A802" s="33"/>
      <c r="B802" s="34"/>
      <c r="C802" s="33"/>
      <c r="D802" s="158" t="s">
        <v>245</v>
      </c>
      <c r="E802" s="33"/>
      <c r="F802" s="159" t="s">
        <v>791</v>
      </c>
      <c r="G802" s="33"/>
      <c r="H802" s="33"/>
      <c r="I802" s="160"/>
      <c r="J802" s="33"/>
      <c r="K802" s="33"/>
      <c r="L802" s="34"/>
      <c r="M802" s="161"/>
      <c r="N802" s="162"/>
      <c r="O802" s="54"/>
      <c r="P802" s="54"/>
      <c r="Q802" s="54"/>
      <c r="R802" s="54"/>
      <c r="S802" s="54"/>
      <c r="T802" s="55"/>
      <c r="U802" s="33"/>
      <c r="V802" s="33"/>
      <c r="W802" s="33"/>
      <c r="X802" s="33"/>
      <c r="Y802" s="33"/>
      <c r="Z802" s="33"/>
      <c r="AA802" s="33"/>
      <c r="AB802" s="33"/>
      <c r="AC802" s="33"/>
      <c r="AD802" s="33"/>
      <c r="AE802" s="33"/>
      <c r="AT802" s="18" t="s">
        <v>245</v>
      </c>
      <c r="AU802" s="18" t="s">
        <v>78</v>
      </c>
    </row>
    <row r="803" spans="1:65" s="2" customFormat="1" ht="11.25">
      <c r="A803" s="33"/>
      <c r="B803" s="34"/>
      <c r="C803" s="33"/>
      <c r="D803" s="163" t="s">
        <v>246</v>
      </c>
      <c r="E803" s="33"/>
      <c r="F803" s="164" t="s">
        <v>793</v>
      </c>
      <c r="G803" s="33"/>
      <c r="H803" s="33"/>
      <c r="I803" s="160"/>
      <c r="J803" s="33"/>
      <c r="K803" s="33"/>
      <c r="L803" s="34"/>
      <c r="M803" s="161"/>
      <c r="N803" s="162"/>
      <c r="O803" s="54"/>
      <c r="P803" s="54"/>
      <c r="Q803" s="54"/>
      <c r="R803" s="54"/>
      <c r="S803" s="54"/>
      <c r="T803" s="55"/>
      <c r="U803" s="33"/>
      <c r="V803" s="33"/>
      <c r="W803" s="33"/>
      <c r="X803" s="33"/>
      <c r="Y803" s="33"/>
      <c r="Z803" s="33"/>
      <c r="AA803" s="33"/>
      <c r="AB803" s="33"/>
      <c r="AC803" s="33"/>
      <c r="AD803" s="33"/>
      <c r="AE803" s="33"/>
      <c r="AT803" s="18" t="s">
        <v>246</v>
      </c>
      <c r="AU803" s="18" t="s">
        <v>78</v>
      </c>
    </row>
    <row r="804" spans="1:65" s="13" customFormat="1" ht="11.25">
      <c r="B804" s="165"/>
      <c r="D804" s="158" t="s">
        <v>248</v>
      </c>
      <c r="E804" s="166" t="s">
        <v>3</v>
      </c>
      <c r="F804" s="167" t="s">
        <v>787</v>
      </c>
      <c r="H804" s="166" t="s">
        <v>3</v>
      </c>
      <c r="I804" s="168"/>
      <c r="L804" s="165"/>
      <c r="M804" s="169"/>
      <c r="N804" s="170"/>
      <c r="O804" s="170"/>
      <c r="P804" s="170"/>
      <c r="Q804" s="170"/>
      <c r="R804" s="170"/>
      <c r="S804" s="170"/>
      <c r="T804" s="171"/>
      <c r="AT804" s="166" t="s">
        <v>248</v>
      </c>
      <c r="AU804" s="166" t="s">
        <v>78</v>
      </c>
      <c r="AV804" s="13" t="s">
        <v>76</v>
      </c>
      <c r="AW804" s="13" t="s">
        <v>32</v>
      </c>
      <c r="AX804" s="13" t="s">
        <v>69</v>
      </c>
      <c r="AY804" s="166" t="s">
        <v>238</v>
      </c>
    </row>
    <row r="805" spans="1:65" s="14" customFormat="1" ht="11.25">
      <c r="B805" s="172"/>
      <c r="D805" s="158" t="s">
        <v>248</v>
      </c>
      <c r="E805" s="173" t="s">
        <v>3</v>
      </c>
      <c r="F805" s="174" t="s">
        <v>788</v>
      </c>
      <c r="H805" s="175">
        <v>128.08000000000001</v>
      </c>
      <c r="I805" s="176"/>
      <c r="L805" s="172"/>
      <c r="M805" s="177"/>
      <c r="N805" s="178"/>
      <c r="O805" s="178"/>
      <c r="P805" s="178"/>
      <c r="Q805" s="178"/>
      <c r="R805" s="178"/>
      <c r="S805" s="178"/>
      <c r="T805" s="179"/>
      <c r="AT805" s="173" t="s">
        <v>248</v>
      </c>
      <c r="AU805" s="173" t="s">
        <v>78</v>
      </c>
      <c r="AV805" s="14" t="s">
        <v>78</v>
      </c>
      <c r="AW805" s="14" t="s">
        <v>32</v>
      </c>
      <c r="AX805" s="14" t="s">
        <v>69</v>
      </c>
      <c r="AY805" s="173" t="s">
        <v>238</v>
      </c>
    </row>
    <row r="806" spans="1:65" s="15" customFormat="1" ht="11.25">
      <c r="B806" s="180"/>
      <c r="D806" s="158" t="s">
        <v>248</v>
      </c>
      <c r="E806" s="181" t="s">
        <v>3</v>
      </c>
      <c r="F806" s="182" t="s">
        <v>253</v>
      </c>
      <c r="H806" s="183">
        <v>128.08000000000001</v>
      </c>
      <c r="I806" s="184"/>
      <c r="L806" s="180"/>
      <c r="M806" s="185"/>
      <c r="N806" s="186"/>
      <c r="O806" s="186"/>
      <c r="P806" s="186"/>
      <c r="Q806" s="186"/>
      <c r="R806" s="186"/>
      <c r="S806" s="186"/>
      <c r="T806" s="187"/>
      <c r="AT806" s="181" t="s">
        <v>248</v>
      </c>
      <c r="AU806" s="181" t="s">
        <v>78</v>
      </c>
      <c r="AV806" s="15" t="s">
        <v>244</v>
      </c>
      <c r="AW806" s="15" t="s">
        <v>32</v>
      </c>
      <c r="AX806" s="15" t="s">
        <v>76</v>
      </c>
      <c r="AY806" s="181" t="s">
        <v>238</v>
      </c>
    </row>
    <row r="807" spans="1:65" s="2" customFormat="1" ht="24.2" customHeight="1">
      <c r="A807" s="33"/>
      <c r="B807" s="144"/>
      <c r="C807" s="145" t="s">
        <v>524</v>
      </c>
      <c r="D807" s="145" t="s">
        <v>240</v>
      </c>
      <c r="E807" s="146" t="s">
        <v>794</v>
      </c>
      <c r="F807" s="147" t="s">
        <v>795</v>
      </c>
      <c r="G807" s="148" t="s">
        <v>112</v>
      </c>
      <c r="H807" s="149">
        <v>128.08000000000001</v>
      </c>
      <c r="I807" s="150"/>
      <c r="J807" s="151">
        <f>ROUND(I807*H807,2)</f>
        <v>0</v>
      </c>
      <c r="K807" s="147" t="s">
        <v>243</v>
      </c>
      <c r="L807" s="34"/>
      <c r="M807" s="152" t="s">
        <v>3</v>
      </c>
      <c r="N807" s="153" t="s">
        <v>40</v>
      </c>
      <c r="O807" s="54"/>
      <c r="P807" s="154">
        <f>O807*H807</f>
        <v>0</v>
      </c>
      <c r="Q807" s="154">
        <v>1.6899999999999998E-2</v>
      </c>
      <c r="R807" s="154">
        <f>Q807*H807</f>
        <v>2.164552</v>
      </c>
      <c r="S807" s="154">
        <v>0</v>
      </c>
      <c r="T807" s="155">
        <f>S807*H807</f>
        <v>0</v>
      </c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R807" s="156" t="s">
        <v>244</v>
      </c>
      <c r="AT807" s="156" t="s">
        <v>240</v>
      </c>
      <c r="AU807" s="156" t="s">
        <v>78</v>
      </c>
      <c r="AY807" s="18" t="s">
        <v>238</v>
      </c>
      <c r="BE807" s="157">
        <f>IF(N807="základní",J807,0)</f>
        <v>0</v>
      </c>
      <c r="BF807" s="157">
        <f>IF(N807="snížená",J807,0)</f>
        <v>0</v>
      </c>
      <c r="BG807" s="157">
        <f>IF(N807="zákl. přenesená",J807,0)</f>
        <v>0</v>
      </c>
      <c r="BH807" s="157">
        <f>IF(N807="sníž. přenesená",J807,0)</f>
        <v>0</v>
      </c>
      <c r="BI807" s="157">
        <f>IF(N807="nulová",J807,0)</f>
        <v>0</v>
      </c>
      <c r="BJ807" s="18" t="s">
        <v>76</v>
      </c>
      <c r="BK807" s="157">
        <f>ROUND(I807*H807,2)</f>
        <v>0</v>
      </c>
      <c r="BL807" s="18" t="s">
        <v>244</v>
      </c>
      <c r="BM807" s="156" t="s">
        <v>796</v>
      </c>
    </row>
    <row r="808" spans="1:65" s="2" customFormat="1" ht="19.5">
      <c r="A808" s="33"/>
      <c r="B808" s="34"/>
      <c r="C808" s="33"/>
      <c r="D808" s="158" t="s">
        <v>245</v>
      </c>
      <c r="E808" s="33"/>
      <c r="F808" s="159" t="s">
        <v>795</v>
      </c>
      <c r="G808" s="33"/>
      <c r="H808" s="33"/>
      <c r="I808" s="160"/>
      <c r="J808" s="33"/>
      <c r="K808" s="33"/>
      <c r="L808" s="34"/>
      <c r="M808" s="161"/>
      <c r="N808" s="162"/>
      <c r="O808" s="54"/>
      <c r="P808" s="54"/>
      <c r="Q808" s="54"/>
      <c r="R808" s="54"/>
      <c r="S808" s="54"/>
      <c r="T808" s="55"/>
      <c r="U808" s="33"/>
      <c r="V808" s="33"/>
      <c r="W808" s="33"/>
      <c r="X808" s="33"/>
      <c r="Y808" s="33"/>
      <c r="Z808" s="33"/>
      <c r="AA808" s="33"/>
      <c r="AB808" s="33"/>
      <c r="AC808" s="33"/>
      <c r="AD808" s="33"/>
      <c r="AE808" s="33"/>
      <c r="AT808" s="18" t="s">
        <v>245</v>
      </c>
      <c r="AU808" s="18" t="s">
        <v>78</v>
      </c>
    </row>
    <row r="809" spans="1:65" s="2" customFormat="1" ht="11.25">
      <c r="A809" s="33"/>
      <c r="B809" s="34"/>
      <c r="C809" s="33"/>
      <c r="D809" s="163" t="s">
        <v>246</v>
      </c>
      <c r="E809" s="33"/>
      <c r="F809" s="164" t="s">
        <v>797</v>
      </c>
      <c r="G809" s="33"/>
      <c r="H809" s="33"/>
      <c r="I809" s="160"/>
      <c r="J809" s="33"/>
      <c r="K809" s="33"/>
      <c r="L809" s="34"/>
      <c r="M809" s="161"/>
      <c r="N809" s="162"/>
      <c r="O809" s="54"/>
      <c r="P809" s="54"/>
      <c r="Q809" s="54"/>
      <c r="R809" s="54"/>
      <c r="S809" s="54"/>
      <c r="T809" s="55"/>
      <c r="U809" s="33"/>
      <c r="V809" s="33"/>
      <c r="W809" s="33"/>
      <c r="X809" s="33"/>
      <c r="Y809" s="33"/>
      <c r="Z809" s="33"/>
      <c r="AA809" s="33"/>
      <c r="AB809" s="33"/>
      <c r="AC809" s="33"/>
      <c r="AD809" s="33"/>
      <c r="AE809" s="33"/>
      <c r="AT809" s="18" t="s">
        <v>246</v>
      </c>
      <c r="AU809" s="18" t="s">
        <v>78</v>
      </c>
    </row>
    <row r="810" spans="1:65" s="13" customFormat="1" ht="11.25">
      <c r="B810" s="165"/>
      <c r="D810" s="158" t="s">
        <v>248</v>
      </c>
      <c r="E810" s="166" t="s">
        <v>3</v>
      </c>
      <c r="F810" s="167" t="s">
        <v>787</v>
      </c>
      <c r="H810" s="166" t="s">
        <v>3</v>
      </c>
      <c r="I810" s="168"/>
      <c r="L810" s="165"/>
      <c r="M810" s="169"/>
      <c r="N810" s="170"/>
      <c r="O810" s="170"/>
      <c r="P810" s="170"/>
      <c r="Q810" s="170"/>
      <c r="R810" s="170"/>
      <c r="S810" s="170"/>
      <c r="T810" s="171"/>
      <c r="AT810" s="166" t="s">
        <v>248</v>
      </c>
      <c r="AU810" s="166" t="s">
        <v>78</v>
      </c>
      <c r="AV810" s="13" t="s">
        <v>76</v>
      </c>
      <c r="AW810" s="13" t="s">
        <v>32</v>
      </c>
      <c r="AX810" s="13" t="s">
        <v>69</v>
      </c>
      <c r="AY810" s="166" t="s">
        <v>238</v>
      </c>
    </row>
    <row r="811" spans="1:65" s="14" customFormat="1" ht="11.25">
      <c r="B811" s="172"/>
      <c r="D811" s="158" t="s">
        <v>248</v>
      </c>
      <c r="E811" s="173" t="s">
        <v>3</v>
      </c>
      <c r="F811" s="174" t="s">
        <v>788</v>
      </c>
      <c r="H811" s="175">
        <v>128.08000000000001</v>
      </c>
      <c r="I811" s="176"/>
      <c r="L811" s="172"/>
      <c r="M811" s="177"/>
      <c r="N811" s="178"/>
      <c r="O811" s="178"/>
      <c r="P811" s="178"/>
      <c r="Q811" s="178"/>
      <c r="R811" s="178"/>
      <c r="S811" s="178"/>
      <c r="T811" s="179"/>
      <c r="AT811" s="173" t="s">
        <v>248</v>
      </c>
      <c r="AU811" s="173" t="s">
        <v>78</v>
      </c>
      <c r="AV811" s="14" t="s">
        <v>78</v>
      </c>
      <c r="AW811" s="14" t="s">
        <v>32</v>
      </c>
      <c r="AX811" s="14" t="s">
        <v>69</v>
      </c>
      <c r="AY811" s="173" t="s">
        <v>238</v>
      </c>
    </row>
    <row r="812" spans="1:65" s="15" customFormat="1" ht="11.25">
      <c r="B812" s="180"/>
      <c r="D812" s="158" t="s">
        <v>248</v>
      </c>
      <c r="E812" s="181" t="s">
        <v>3</v>
      </c>
      <c r="F812" s="182" t="s">
        <v>253</v>
      </c>
      <c r="H812" s="183">
        <v>128.08000000000001</v>
      </c>
      <c r="I812" s="184"/>
      <c r="L812" s="180"/>
      <c r="M812" s="185"/>
      <c r="N812" s="186"/>
      <c r="O812" s="186"/>
      <c r="P812" s="186"/>
      <c r="Q812" s="186"/>
      <c r="R812" s="186"/>
      <c r="S812" s="186"/>
      <c r="T812" s="187"/>
      <c r="AT812" s="181" t="s">
        <v>248</v>
      </c>
      <c r="AU812" s="181" t="s">
        <v>78</v>
      </c>
      <c r="AV812" s="15" t="s">
        <v>244</v>
      </c>
      <c r="AW812" s="15" t="s">
        <v>32</v>
      </c>
      <c r="AX812" s="15" t="s">
        <v>76</v>
      </c>
      <c r="AY812" s="181" t="s">
        <v>238</v>
      </c>
    </row>
    <row r="813" spans="1:65" s="2" customFormat="1" ht="24.2" customHeight="1">
      <c r="A813" s="33"/>
      <c r="B813" s="144"/>
      <c r="C813" s="145" t="s">
        <v>798</v>
      </c>
      <c r="D813" s="145" t="s">
        <v>240</v>
      </c>
      <c r="E813" s="146" t="s">
        <v>799</v>
      </c>
      <c r="F813" s="147" t="s">
        <v>800</v>
      </c>
      <c r="G813" s="148" t="s">
        <v>112</v>
      </c>
      <c r="H813" s="149">
        <v>140.602</v>
      </c>
      <c r="I813" s="150"/>
      <c r="J813" s="151">
        <f>ROUND(I813*H813,2)</f>
        <v>0</v>
      </c>
      <c r="K813" s="147" t="s">
        <v>243</v>
      </c>
      <c r="L813" s="34"/>
      <c r="M813" s="152" t="s">
        <v>3</v>
      </c>
      <c r="N813" s="153" t="s">
        <v>40</v>
      </c>
      <c r="O813" s="54"/>
      <c r="P813" s="154">
        <f>O813*H813</f>
        <v>0</v>
      </c>
      <c r="Q813" s="154">
        <v>2.0000000000000001E-4</v>
      </c>
      <c r="R813" s="154">
        <f>Q813*H813</f>
        <v>2.8120400000000004E-2</v>
      </c>
      <c r="S813" s="154">
        <v>0</v>
      </c>
      <c r="T813" s="155">
        <f>S813*H813</f>
        <v>0</v>
      </c>
      <c r="U813" s="33"/>
      <c r="V813" s="33"/>
      <c r="W813" s="33"/>
      <c r="X813" s="33"/>
      <c r="Y813" s="33"/>
      <c r="Z813" s="33"/>
      <c r="AA813" s="33"/>
      <c r="AB813" s="33"/>
      <c r="AC813" s="33"/>
      <c r="AD813" s="33"/>
      <c r="AE813" s="33"/>
      <c r="AR813" s="156" t="s">
        <v>244</v>
      </c>
      <c r="AT813" s="156" t="s">
        <v>240</v>
      </c>
      <c r="AU813" s="156" t="s">
        <v>78</v>
      </c>
      <c r="AY813" s="18" t="s">
        <v>238</v>
      </c>
      <c r="BE813" s="157">
        <f>IF(N813="základní",J813,0)</f>
        <v>0</v>
      </c>
      <c r="BF813" s="157">
        <f>IF(N813="snížená",J813,0)</f>
        <v>0</v>
      </c>
      <c r="BG813" s="157">
        <f>IF(N813="zákl. přenesená",J813,0)</f>
        <v>0</v>
      </c>
      <c r="BH813" s="157">
        <f>IF(N813="sníž. přenesená",J813,0)</f>
        <v>0</v>
      </c>
      <c r="BI813" s="157">
        <f>IF(N813="nulová",J813,0)</f>
        <v>0</v>
      </c>
      <c r="BJ813" s="18" t="s">
        <v>76</v>
      </c>
      <c r="BK813" s="157">
        <f>ROUND(I813*H813,2)</f>
        <v>0</v>
      </c>
      <c r="BL813" s="18" t="s">
        <v>244</v>
      </c>
      <c r="BM813" s="156" t="s">
        <v>801</v>
      </c>
    </row>
    <row r="814" spans="1:65" s="2" customFormat="1" ht="19.5">
      <c r="A814" s="33"/>
      <c r="B814" s="34"/>
      <c r="C814" s="33"/>
      <c r="D814" s="158" t="s">
        <v>245</v>
      </c>
      <c r="E814" s="33"/>
      <c r="F814" s="159" t="s">
        <v>800</v>
      </c>
      <c r="G814" s="33"/>
      <c r="H814" s="33"/>
      <c r="I814" s="160"/>
      <c r="J814" s="33"/>
      <c r="K814" s="33"/>
      <c r="L814" s="34"/>
      <c r="M814" s="161"/>
      <c r="N814" s="162"/>
      <c r="O814" s="54"/>
      <c r="P814" s="54"/>
      <c r="Q814" s="54"/>
      <c r="R814" s="54"/>
      <c r="S814" s="54"/>
      <c r="T814" s="55"/>
      <c r="U814" s="33"/>
      <c r="V814" s="33"/>
      <c r="W814" s="33"/>
      <c r="X814" s="33"/>
      <c r="Y814" s="33"/>
      <c r="Z814" s="33"/>
      <c r="AA814" s="33"/>
      <c r="AB814" s="33"/>
      <c r="AC814" s="33"/>
      <c r="AD814" s="33"/>
      <c r="AE814" s="33"/>
      <c r="AT814" s="18" t="s">
        <v>245</v>
      </c>
      <c r="AU814" s="18" t="s">
        <v>78</v>
      </c>
    </row>
    <row r="815" spans="1:65" s="2" customFormat="1" ht="11.25">
      <c r="A815" s="33"/>
      <c r="B815" s="34"/>
      <c r="C815" s="33"/>
      <c r="D815" s="163" t="s">
        <v>246</v>
      </c>
      <c r="E815" s="33"/>
      <c r="F815" s="164" t="s">
        <v>802</v>
      </c>
      <c r="G815" s="33"/>
      <c r="H815" s="33"/>
      <c r="I815" s="160"/>
      <c r="J815" s="33"/>
      <c r="K815" s="33"/>
      <c r="L815" s="34"/>
      <c r="M815" s="161"/>
      <c r="N815" s="162"/>
      <c r="O815" s="54"/>
      <c r="P815" s="54"/>
      <c r="Q815" s="54"/>
      <c r="R815" s="54"/>
      <c r="S815" s="54"/>
      <c r="T815" s="55"/>
      <c r="U815" s="33"/>
      <c r="V815" s="33"/>
      <c r="W815" s="33"/>
      <c r="X815" s="33"/>
      <c r="Y815" s="33"/>
      <c r="Z815" s="33"/>
      <c r="AA815" s="33"/>
      <c r="AB815" s="33"/>
      <c r="AC815" s="33"/>
      <c r="AD815" s="33"/>
      <c r="AE815" s="33"/>
      <c r="AT815" s="18" t="s">
        <v>246</v>
      </c>
      <c r="AU815" s="18" t="s">
        <v>78</v>
      </c>
    </row>
    <row r="816" spans="1:65" s="13" customFormat="1" ht="11.25">
      <c r="B816" s="165"/>
      <c r="D816" s="158" t="s">
        <v>248</v>
      </c>
      <c r="E816" s="166" t="s">
        <v>3</v>
      </c>
      <c r="F816" s="167" t="s">
        <v>341</v>
      </c>
      <c r="H816" s="166" t="s">
        <v>3</v>
      </c>
      <c r="I816" s="168"/>
      <c r="L816" s="165"/>
      <c r="M816" s="169"/>
      <c r="N816" s="170"/>
      <c r="O816" s="170"/>
      <c r="P816" s="170"/>
      <c r="Q816" s="170"/>
      <c r="R816" s="170"/>
      <c r="S816" s="170"/>
      <c r="T816" s="171"/>
      <c r="AT816" s="166" t="s">
        <v>248</v>
      </c>
      <c r="AU816" s="166" t="s">
        <v>78</v>
      </c>
      <c r="AV816" s="13" t="s">
        <v>76</v>
      </c>
      <c r="AW816" s="13" t="s">
        <v>32</v>
      </c>
      <c r="AX816" s="13" t="s">
        <v>69</v>
      </c>
      <c r="AY816" s="166" t="s">
        <v>238</v>
      </c>
    </row>
    <row r="817" spans="1:65" s="13" customFormat="1" ht="11.25">
      <c r="B817" s="165"/>
      <c r="D817" s="158" t="s">
        <v>248</v>
      </c>
      <c r="E817" s="166" t="s">
        <v>3</v>
      </c>
      <c r="F817" s="167" t="s">
        <v>540</v>
      </c>
      <c r="H817" s="166" t="s">
        <v>3</v>
      </c>
      <c r="I817" s="168"/>
      <c r="L817" s="165"/>
      <c r="M817" s="169"/>
      <c r="N817" s="170"/>
      <c r="O817" s="170"/>
      <c r="P817" s="170"/>
      <c r="Q817" s="170"/>
      <c r="R817" s="170"/>
      <c r="S817" s="170"/>
      <c r="T817" s="171"/>
      <c r="AT817" s="166" t="s">
        <v>248</v>
      </c>
      <c r="AU817" s="166" t="s">
        <v>78</v>
      </c>
      <c r="AV817" s="13" t="s">
        <v>76</v>
      </c>
      <c r="AW817" s="13" t="s">
        <v>32</v>
      </c>
      <c r="AX817" s="13" t="s">
        <v>69</v>
      </c>
      <c r="AY817" s="166" t="s">
        <v>238</v>
      </c>
    </row>
    <row r="818" spans="1:65" s="13" customFormat="1" ht="11.25">
      <c r="B818" s="165"/>
      <c r="D818" s="158" t="s">
        <v>248</v>
      </c>
      <c r="E818" s="166" t="s">
        <v>3</v>
      </c>
      <c r="F818" s="167" t="s">
        <v>549</v>
      </c>
      <c r="H818" s="166" t="s">
        <v>3</v>
      </c>
      <c r="I818" s="168"/>
      <c r="L818" s="165"/>
      <c r="M818" s="169"/>
      <c r="N818" s="170"/>
      <c r="O818" s="170"/>
      <c r="P818" s="170"/>
      <c r="Q818" s="170"/>
      <c r="R818" s="170"/>
      <c r="S818" s="170"/>
      <c r="T818" s="171"/>
      <c r="AT818" s="166" t="s">
        <v>248</v>
      </c>
      <c r="AU818" s="166" t="s">
        <v>78</v>
      </c>
      <c r="AV818" s="13" t="s">
        <v>76</v>
      </c>
      <c r="AW818" s="13" t="s">
        <v>32</v>
      </c>
      <c r="AX818" s="13" t="s">
        <v>69</v>
      </c>
      <c r="AY818" s="166" t="s">
        <v>238</v>
      </c>
    </row>
    <row r="819" spans="1:65" s="13" customFormat="1" ht="11.25">
      <c r="B819" s="165"/>
      <c r="D819" s="158" t="s">
        <v>248</v>
      </c>
      <c r="E819" s="166" t="s">
        <v>3</v>
      </c>
      <c r="F819" s="167" t="s">
        <v>803</v>
      </c>
      <c r="H819" s="166" t="s">
        <v>3</v>
      </c>
      <c r="I819" s="168"/>
      <c r="L819" s="165"/>
      <c r="M819" s="169"/>
      <c r="N819" s="170"/>
      <c r="O819" s="170"/>
      <c r="P819" s="170"/>
      <c r="Q819" s="170"/>
      <c r="R819" s="170"/>
      <c r="S819" s="170"/>
      <c r="T819" s="171"/>
      <c r="AT819" s="166" t="s">
        <v>248</v>
      </c>
      <c r="AU819" s="166" t="s">
        <v>78</v>
      </c>
      <c r="AV819" s="13" t="s">
        <v>76</v>
      </c>
      <c r="AW819" s="13" t="s">
        <v>32</v>
      </c>
      <c r="AX819" s="13" t="s">
        <v>69</v>
      </c>
      <c r="AY819" s="166" t="s">
        <v>238</v>
      </c>
    </row>
    <row r="820" spans="1:65" s="13" customFormat="1" ht="11.25">
      <c r="B820" s="165"/>
      <c r="D820" s="158" t="s">
        <v>248</v>
      </c>
      <c r="E820" s="166" t="s">
        <v>3</v>
      </c>
      <c r="F820" s="167" t="s">
        <v>804</v>
      </c>
      <c r="H820" s="166" t="s">
        <v>3</v>
      </c>
      <c r="I820" s="168"/>
      <c r="L820" s="165"/>
      <c r="M820" s="169"/>
      <c r="N820" s="170"/>
      <c r="O820" s="170"/>
      <c r="P820" s="170"/>
      <c r="Q820" s="170"/>
      <c r="R820" s="170"/>
      <c r="S820" s="170"/>
      <c r="T820" s="171"/>
      <c r="AT820" s="166" t="s">
        <v>248</v>
      </c>
      <c r="AU820" s="166" t="s">
        <v>78</v>
      </c>
      <c r="AV820" s="13" t="s">
        <v>76</v>
      </c>
      <c r="AW820" s="13" t="s">
        <v>32</v>
      </c>
      <c r="AX820" s="13" t="s">
        <v>69</v>
      </c>
      <c r="AY820" s="166" t="s">
        <v>238</v>
      </c>
    </row>
    <row r="821" spans="1:65" s="14" customFormat="1" ht="11.25">
      <c r="B821" s="172"/>
      <c r="D821" s="158" t="s">
        <v>248</v>
      </c>
      <c r="E821" s="173" t="s">
        <v>3</v>
      </c>
      <c r="F821" s="174" t="s">
        <v>805</v>
      </c>
      <c r="H821" s="175">
        <v>106.756</v>
      </c>
      <c r="I821" s="176"/>
      <c r="L821" s="172"/>
      <c r="M821" s="177"/>
      <c r="N821" s="178"/>
      <c r="O821" s="178"/>
      <c r="P821" s="178"/>
      <c r="Q821" s="178"/>
      <c r="R821" s="178"/>
      <c r="S821" s="178"/>
      <c r="T821" s="179"/>
      <c r="AT821" s="173" t="s">
        <v>248</v>
      </c>
      <c r="AU821" s="173" t="s">
        <v>78</v>
      </c>
      <c r="AV821" s="14" t="s">
        <v>78</v>
      </c>
      <c r="AW821" s="14" t="s">
        <v>32</v>
      </c>
      <c r="AX821" s="14" t="s">
        <v>69</v>
      </c>
      <c r="AY821" s="173" t="s">
        <v>238</v>
      </c>
    </row>
    <row r="822" spans="1:65" s="13" customFormat="1" ht="11.25">
      <c r="B822" s="165"/>
      <c r="D822" s="158" t="s">
        <v>248</v>
      </c>
      <c r="E822" s="166" t="s">
        <v>3</v>
      </c>
      <c r="F822" s="167" t="s">
        <v>806</v>
      </c>
      <c r="H822" s="166" t="s">
        <v>3</v>
      </c>
      <c r="I822" s="168"/>
      <c r="L822" s="165"/>
      <c r="M822" s="169"/>
      <c r="N822" s="170"/>
      <c r="O822" s="170"/>
      <c r="P822" s="170"/>
      <c r="Q822" s="170"/>
      <c r="R822" s="170"/>
      <c r="S822" s="170"/>
      <c r="T822" s="171"/>
      <c r="AT822" s="166" t="s">
        <v>248</v>
      </c>
      <c r="AU822" s="166" t="s">
        <v>78</v>
      </c>
      <c r="AV822" s="13" t="s">
        <v>76</v>
      </c>
      <c r="AW822" s="13" t="s">
        <v>32</v>
      </c>
      <c r="AX822" s="13" t="s">
        <v>69</v>
      </c>
      <c r="AY822" s="166" t="s">
        <v>238</v>
      </c>
    </row>
    <row r="823" spans="1:65" s="14" customFormat="1" ht="11.25">
      <c r="B823" s="172"/>
      <c r="D823" s="158" t="s">
        <v>248</v>
      </c>
      <c r="E823" s="173" t="s">
        <v>3</v>
      </c>
      <c r="F823" s="174" t="s">
        <v>807</v>
      </c>
      <c r="H823" s="175">
        <v>33.845999999999997</v>
      </c>
      <c r="I823" s="176"/>
      <c r="L823" s="172"/>
      <c r="M823" s="177"/>
      <c r="N823" s="178"/>
      <c r="O823" s="178"/>
      <c r="P823" s="178"/>
      <c r="Q823" s="178"/>
      <c r="R823" s="178"/>
      <c r="S823" s="178"/>
      <c r="T823" s="179"/>
      <c r="AT823" s="173" t="s">
        <v>248</v>
      </c>
      <c r="AU823" s="173" t="s">
        <v>78</v>
      </c>
      <c r="AV823" s="14" t="s">
        <v>78</v>
      </c>
      <c r="AW823" s="14" t="s">
        <v>32</v>
      </c>
      <c r="AX823" s="14" t="s">
        <v>69</v>
      </c>
      <c r="AY823" s="173" t="s">
        <v>238</v>
      </c>
    </row>
    <row r="824" spans="1:65" s="16" customFormat="1" ht="11.25">
      <c r="B824" s="188"/>
      <c r="D824" s="158" t="s">
        <v>248</v>
      </c>
      <c r="E824" s="189" t="s">
        <v>3</v>
      </c>
      <c r="F824" s="190" t="s">
        <v>808</v>
      </c>
      <c r="H824" s="191">
        <v>140.602</v>
      </c>
      <c r="I824" s="192"/>
      <c r="L824" s="188"/>
      <c r="M824" s="193"/>
      <c r="N824" s="194"/>
      <c r="O824" s="194"/>
      <c r="P824" s="194"/>
      <c r="Q824" s="194"/>
      <c r="R824" s="194"/>
      <c r="S824" s="194"/>
      <c r="T824" s="195"/>
      <c r="AT824" s="189" t="s">
        <v>248</v>
      </c>
      <c r="AU824" s="189" t="s">
        <v>78</v>
      </c>
      <c r="AV824" s="16" t="s">
        <v>109</v>
      </c>
      <c r="AW824" s="16" t="s">
        <v>32</v>
      </c>
      <c r="AX824" s="16" t="s">
        <v>69</v>
      </c>
      <c r="AY824" s="189" t="s">
        <v>238</v>
      </c>
    </row>
    <row r="825" spans="1:65" s="15" customFormat="1" ht="11.25">
      <c r="B825" s="180"/>
      <c r="D825" s="158" t="s">
        <v>248</v>
      </c>
      <c r="E825" s="181" t="s">
        <v>3</v>
      </c>
      <c r="F825" s="182" t="s">
        <v>253</v>
      </c>
      <c r="H825" s="183">
        <v>140.602</v>
      </c>
      <c r="I825" s="184"/>
      <c r="L825" s="180"/>
      <c r="M825" s="185"/>
      <c r="N825" s="186"/>
      <c r="O825" s="186"/>
      <c r="P825" s="186"/>
      <c r="Q825" s="186"/>
      <c r="R825" s="186"/>
      <c r="S825" s="186"/>
      <c r="T825" s="187"/>
      <c r="AT825" s="181" t="s">
        <v>248</v>
      </c>
      <c r="AU825" s="181" t="s">
        <v>78</v>
      </c>
      <c r="AV825" s="15" t="s">
        <v>244</v>
      </c>
      <c r="AW825" s="15" t="s">
        <v>32</v>
      </c>
      <c r="AX825" s="15" t="s">
        <v>76</v>
      </c>
      <c r="AY825" s="181" t="s">
        <v>238</v>
      </c>
    </row>
    <row r="826" spans="1:65" s="2" customFormat="1" ht="24.2" customHeight="1">
      <c r="A826" s="33"/>
      <c r="B826" s="144"/>
      <c r="C826" s="145" t="s">
        <v>537</v>
      </c>
      <c r="D826" s="145" t="s">
        <v>240</v>
      </c>
      <c r="E826" s="146" t="s">
        <v>809</v>
      </c>
      <c r="F826" s="147" t="s">
        <v>810</v>
      </c>
      <c r="G826" s="148" t="s">
        <v>112</v>
      </c>
      <c r="H826" s="149">
        <v>1399.932</v>
      </c>
      <c r="I826" s="150"/>
      <c r="J826" s="151">
        <f>ROUND(I826*H826,2)</f>
        <v>0</v>
      </c>
      <c r="K826" s="147" t="s">
        <v>243</v>
      </c>
      <c r="L826" s="34"/>
      <c r="M826" s="152" t="s">
        <v>3</v>
      </c>
      <c r="N826" s="153" t="s">
        <v>40</v>
      </c>
      <c r="O826" s="54"/>
      <c r="P826" s="154">
        <f>O826*H826</f>
        <v>0</v>
      </c>
      <c r="Q826" s="154">
        <v>2.5999999999999998E-4</v>
      </c>
      <c r="R826" s="154">
        <f>Q826*H826</f>
        <v>0.36398231999999997</v>
      </c>
      <c r="S826" s="154">
        <v>0</v>
      </c>
      <c r="T826" s="155">
        <f>S826*H826</f>
        <v>0</v>
      </c>
      <c r="U826" s="33"/>
      <c r="V826" s="33"/>
      <c r="W826" s="33"/>
      <c r="X826" s="33"/>
      <c r="Y826" s="33"/>
      <c r="Z826" s="33"/>
      <c r="AA826" s="33"/>
      <c r="AB826" s="33"/>
      <c r="AC826" s="33"/>
      <c r="AD826" s="33"/>
      <c r="AE826" s="33"/>
      <c r="AR826" s="156" t="s">
        <v>244</v>
      </c>
      <c r="AT826" s="156" t="s">
        <v>240</v>
      </c>
      <c r="AU826" s="156" t="s">
        <v>78</v>
      </c>
      <c r="AY826" s="18" t="s">
        <v>238</v>
      </c>
      <c r="BE826" s="157">
        <f>IF(N826="základní",J826,0)</f>
        <v>0</v>
      </c>
      <c r="BF826" s="157">
        <f>IF(N826="snížená",J826,0)</f>
        <v>0</v>
      </c>
      <c r="BG826" s="157">
        <f>IF(N826="zákl. přenesená",J826,0)</f>
        <v>0</v>
      </c>
      <c r="BH826" s="157">
        <f>IF(N826="sníž. přenesená",J826,0)</f>
        <v>0</v>
      </c>
      <c r="BI826" s="157">
        <f>IF(N826="nulová",J826,0)</f>
        <v>0</v>
      </c>
      <c r="BJ826" s="18" t="s">
        <v>76</v>
      </c>
      <c r="BK826" s="157">
        <f>ROUND(I826*H826,2)</f>
        <v>0</v>
      </c>
      <c r="BL826" s="18" t="s">
        <v>244</v>
      </c>
      <c r="BM826" s="156" t="s">
        <v>811</v>
      </c>
    </row>
    <row r="827" spans="1:65" s="2" customFormat="1" ht="11.25">
      <c r="A827" s="33"/>
      <c r="B827" s="34"/>
      <c r="C827" s="33"/>
      <c r="D827" s="158" t="s">
        <v>245</v>
      </c>
      <c r="E827" s="33"/>
      <c r="F827" s="159" t="s">
        <v>810</v>
      </c>
      <c r="G827" s="33"/>
      <c r="H827" s="33"/>
      <c r="I827" s="160"/>
      <c r="J827" s="33"/>
      <c r="K827" s="33"/>
      <c r="L827" s="34"/>
      <c r="M827" s="161"/>
      <c r="N827" s="162"/>
      <c r="O827" s="54"/>
      <c r="P827" s="54"/>
      <c r="Q827" s="54"/>
      <c r="R827" s="54"/>
      <c r="S827" s="54"/>
      <c r="T827" s="55"/>
      <c r="U827" s="33"/>
      <c r="V827" s="33"/>
      <c r="W827" s="33"/>
      <c r="X827" s="33"/>
      <c r="Y827" s="33"/>
      <c r="Z827" s="33"/>
      <c r="AA827" s="33"/>
      <c r="AB827" s="33"/>
      <c r="AC827" s="33"/>
      <c r="AD827" s="33"/>
      <c r="AE827" s="33"/>
      <c r="AT827" s="18" t="s">
        <v>245</v>
      </c>
      <c r="AU827" s="18" t="s">
        <v>78</v>
      </c>
    </row>
    <row r="828" spans="1:65" s="2" customFormat="1" ht="11.25">
      <c r="A828" s="33"/>
      <c r="B828" s="34"/>
      <c r="C828" s="33"/>
      <c r="D828" s="163" t="s">
        <v>246</v>
      </c>
      <c r="E828" s="33"/>
      <c r="F828" s="164" t="s">
        <v>812</v>
      </c>
      <c r="G828" s="33"/>
      <c r="H828" s="33"/>
      <c r="I828" s="160"/>
      <c r="J828" s="33"/>
      <c r="K828" s="33"/>
      <c r="L828" s="34"/>
      <c r="M828" s="161"/>
      <c r="N828" s="162"/>
      <c r="O828" s="54"/>
      <c r="P828" s="54"/>
      <c r="Q828" s="54"/>
      <c r="R828" s="54"/>
      <c r="S828" s="54"/>
      <c r="T828" s="55"/>
      <c r="U828" s="33"/>
      <c r="V828" s="33"/>
      <c r="W828" s="33"/>
      <c r="X828" s="33"/>
      <c r="Y828" s="33"/>
      <c r="Z828" s="33"/>
      <c r="AA828" s="33"/>
      <c r="AB828" s="33"/>
      <c r="AC828" s="33"/>
      <c r="AD828" s="33"/>
      <c r="AE828" s="33"/>
      <c r="AT828" s="18" t="s">
        <v>246</v>
      </c>
      <c r="AU828" s="18" t="s">
        <v>78</v>
      </c>
    </row>
    <row r="829" spans="1:65" s="13" customFormat="1" ht="11.25">
      <c r="B829" s="165"/>
      <c r="D829" s="158" t="s">
        <v>248</v>
      </c>
      <c r="E829" s="166" t="s">
        <v>3</v>
      </c>
      <c r="F829" s="167" t="s">
        <v>321</v>
      </c>
      <c r="H829" s="166" t="s">
        <v>3</v>
      </c>
      <c r="I829" s="168"/>
      <c r="L829" s="165"/>
      <c r="M829" s="169"/>
      <c r="N829" s="170"/>
      <c r="O829" s="170"/>
      <c r="P829" s="170"/>
      <c r="Q829" s="170"/>
      <c r="R829" s="170"/>
      <c r="S829" s="170"/>
      <c r="T829" s="171"/>
      <c r="AT829" s="166" t="s">
        <v>248</v>
      </c>
      <c r="AU829" s="166" t="s">
        <v>78</v>
      </c>
      <c r="AV829" s="13" t="s">
        <v>76</v>
      </c>
      <c r="AW829" s="13" t="s">
        <v>32</v>
      </c>
      <c r="AX829" s="13" t="s">
        <v>69</v>
      </c>
      <c r="AY829" s="166" t="s">
        <v>238</v>
      </c>
    </row>
    <row r="830" spans="1:65" s="14" customFormat="1" ht="11.25">
      <c r="B830" s="172"/>
      <c r="D830" s="158" t="s">
        <v>248</v>
      </c>
      <c r="E830" s="173" t="s">
        <v>3</v>
      </c>
      <c r="F830" s="174" t="s">
        <v>140</v>
      </c>
      <c r="H830" s="175">
        <v>1399.932</v>
      </c>
      <c r="I830" s="176"/>
      <c r="L830" s="172"/>
      <c r="M830" s="177"/>
      <c r="N830" s="178"/>
      <c r="O830" s="178"/>
      <c r="P830" s="178"/>
      <c r="Q830" s="178"/>
      <c r="R830" s="178"/>
      <c r="S830" s="178"/>
      <c r="T830" s="179"/>
      <c r="AT830" s="173" t="s">
        <v>248</v>
      </c>
      <c r="AU830" s="173" t="s">
        <v>78</v>
      </c>
      <c r="AV830" s="14" t="s">
        <v>78</v>
      </c>
      <c r="AW830" s="14" t="s">
        <v>32</v>
      </c>
      <c r="AX830" s="14" t="s">
        <v>69</v>
      </c>
      <c r="AY830" s="173" t="s">
        <v>238</v>
      </c>
    </row>
    <row r="831" spans="1:65" s="15" customFormat="1" ht="11.25">
      <c r="B831" s="180"/>
      <c r="D831" s="158" t="s">
        <v>248</v>
      </c>
      <c r="E831" s="181" t="s">
        <v>3</v>
      </c>
      <c r="F831" s="182" t="s">
        <v>253</v>
      </c>
      <c r="H831" s="183">
        <v>1399.932</v>
      </c>
      <c r="I831" s="184"/>
      <c r="L831" s="180"/>
      <c r="M831" s="185"/>
      <c r="N831" s="186"/>
      <c r="O831" s="186"/>
      <c r="P831" s="186"/>
      <c r="Q831" s="186"/>
      <c r="R831" s="186"/>
      <c r="S831" s="186"/>
      <c r="T831" s="187"/>
      <c r="AT831" s="181" t="s">
        <v>248</v>
      </c>
      <c r="AU831" s="181" t="s">
        <v>78</v>
      </c>
      <c r="AV831" s="15" t="s">
        <v>244</v>
      </c>
      <c r="AW831" s="15" t="s">
        <v>32</v>
      </c>
      <c r="AX831" s="15" t="s">
        <v>76</v>
      </c>
      <c r="AY831" s="181" t="s">
        <v>238</v>
      </c>
    </row>
    <row r="832" spans="1:65" s="2" customFormat="1" ht="24.2" customHeight="1">
      <c r="A832" s="33"/>
      <c r="B832" s="144"/>
      <c r="C832" s="145" t="s">
        <v>813</v>
      </c>
      <c r="D832" s="145" t="s">
        <v>240</v>
      </c>
      <c r="E832" s="146" t="s">
        <v>814</v>
      </c>
      <c r="F832" s="147" t="s">
        <v>815</v>
      </c>
      <c r="G832" s="148" t="s">
        <v>112</v>
      </c>
      <c r="H832" s="149">
        <v>699.60599999999999</v>
      </c>
      <c r="I832" s="150"/>
      <c r="J832" s="151">
        <f>ROUND(I832*H832,2)</f>
        <v>0</v>
      </c>
      <c r="K832" s="147" t="s">
        <v>243</v>
      </c>
      <c r="L832" s="34"/>
      <c r="M832" s="152" t="s">
        <v>3</v>
      </c>
      <c r="N832" s="153" t="s">
        <v>40</v>
      </c>
      <c r="O832" s="54"/>
      <c r="P832" s="154">
        <f>O832*H832</f>
        <v>0</v>
      </c>
      <c r="Q832" s="154">
        <v>4.3800000000000002E-3</v>
      </c>
      <c r="R832" s="154">
        <f>Q832*H832</f>
        <v>3.0642742800000002</v>
      </c>
      <c r="S832" s="154">
        <v>0</v>
      </c>
      <c r="T832" s="155">
        <f>S832*H832</f>
        <v>0</v>
      </c>
      <c r="U832" s="33"/>
      <c r="V832" s="33"/>
      <c r="W832" s="33"/>
      <c r="X832" s="33"/>
      <c r="Y832" s="33"/>
      <c r="Z832" s="33"/>
      <c r="AA832" s="33"/>
      <c r="AB832" s="33"/>
      <c r="AC832" s="33"/>
      <c r="AD832" s="33"/>
      <c r="AE832" s="33"/>
      <c r="AR832" s="156" t="s">
        <v>244</v>
      </c>
      <c r="AT832" s="156" t="s">
        <v>240</v>
      </c>
      <c r="AU832" s="156" t="s">
        <v>78</v>
      </c>
      <c r="AY832" s="18" t="s">
        <v>238</v>
      </c>
      <c r="BE832" s="157">
        <f>IF(N832="základní",J832,0)</f>
        <v>0</v>
      </c>
      <c r="BF832" s="157">
        <f>IF(N832="snížená",J832,0)</f>
        <v>0</v>
      </c>
      <c r="BG832" s="157">
        <f>IF(N832="zákl. přenesená",J832,0)</f>
        <v>0</v>
      </c>
      <c r="BH832" s="157">
        <f>IF(N832="sníž. přenesená",J832,0)</f>
        <v>0</v>
      </c>
      <c r="BI832" s="157">
        <f>IF(N832="nulová",J832,0)</f>
        <v>0</v>
      </c>
      <c r="BJ832" s="18" t="s">
        <v>76</v>
      </c>
      <c r="BK832" s="157">
        <f>ROUND(I832*H832,2)</f>
        <v>0</v>
      </c>
      <c r="BL832" s="18" t="s">
        <v>244</v>
      </c>
      <c r="BM832" s="156" t="s">
        <v>816</v>
      </c>
    </row>
    <row r="833" spans="1:65" s="2" customFormat="1" ht="19.5">
      <c r="A833" s="33"/>
      <c r="B833" s="34"/>
      <c r="C833" s="33"/>
      <c r="D833" s="158" t="s">
        <v>245</v>
      </c>
      <c r="E833" s="33"/>
      <c r="F833" s="159" t="s">
        <v>815</v>
      </c>
      <c r="G833" s="33"/>
      <c r="H833" s="33"/>
      <c r="I833" s="160"/>
      <c r="J833" s="33"/>
      <c r="K833" s="33"/>
      <c r="L833" s="34"/>
      <c r="M833" s="161"/>
      <c r="N833" s="162"/>
      <c r="O833" s="54"/>
      <c r="P833" s="54"/>
      <c r="Q833" s="54"/>
      <c r="R833" s="54"/>
      <c r="S833" s="54"/>
      <c r="T833" s="55"/>
      <c r="U833" s="33"/>
      <c r="V833" s="33"/>
      <c r="W833" s="33"/>
      <c r="X833" s="33"/>
      <c r="Y833" s="33"/>
      <c r="Z833" s="33"/>
      <c r="AA833" s="33"/>
      <c r="AB833" s="33"/>
      <c r="AC833" s="33"/>
      <c r="AD833" s="33"/>
      <c r="AE833" s="33"/>
      <c r="AT833" s="18" t="s">
        <v>245</v>
      </c>
      <c r="AU833" s="18" t="s">
        <v>78</v>
      </c>
    </row>
    <row r="834" spans="1:65" s="2" customFormat="1" ht="11.25">
      <c r="A834" s="33"/>
      <c r="B834" s="34"/>
      <c r="C834" s="33"/>
      <c r="D834" s="163" t="s">
        <v>246</v>
      </c>
      <c r="E834" s="33"/>
      <c r="F834" s="164" t="s">
        <v>817</v>
      </c>
      <c r="G834" s="33"/>
      <c r="H834" s="33"/>
      <c r="I834" s="160"/>
      <c r="J834" s="33"/>
      <c r="K834" s="33"/>
      <c r="L834" s="34"/>
      <c r="M834" s="161"/>
      <c r="N834" s="162"/>
      <c r="O834" s="54"/>
      <c r="P834" s="54"/>
      <c r="Q834" s="54"/>
      <c r="R834" s="54"/>
      <c r="S834" s="54"/>
      <c r="T834" s="55"/>
      <c r="U834" s="33"/>
      <c r="V834" s="33"/>
      <c r="W834" s="33"/>
      <c r="X834" s="33"/>
      <c r="Y834" s="33"/>
      <c r="Z834" s="33"/>
      <c r="AA834" s="33"/>
      <c r="AB834" s="33"/>
      <c r="AC834" s="33"/>
      <c r="AD834" s="33"/>
      <c r="AE834" s="33"/>
      <c r="AT834" s="18" t="s">
        <v>246</v>
      </c>
      <c r="AU834" s="18" t="s">
        <v>78</v>
      </c>
    </row>
    <row r="835" spans="1:65" s="13" customFormat="1" ht="11.25">
      <c r="B835" s="165"/>
      <c r="D835" s="158" t="s">
        <v>248</v>
      </c>
      <c r="E835" s="166" t="s">
        <v>3</v>
      </c>
      <c r="F835" s="167" t="s">
        <v>818</v>
      </c>
      <c r="H835" s="166" t="s">
        <v>3</v>
      </c>
      <c r="I835" s="168"/>
      <c r="L835" s="165"/>
      <c r="M835" s="169"/>
      <c r="N835" s="170"/>
      <c r="O835" s="170"/>
      <c r="P835" s="170"/>
      <c r="Q835" s="170"/>
      <c r="R835" s="170"/>
      <c r="S835" s="170"/>
      <c r="T835" s="171"/>
      <c r="AT835" s="166" t="s">
        <v>248</v>
      </c>
      <c r="AU835" s="166" t="s">
        <v>78</v>
      </c>
      <c r="AV835" s="13" t="s">
        <v>76</v>
      </c>
      <c r="AW835" s="13" t="s">
        <v>32</v>
      </c>
      <c r="AX835" s="13" t="s">
        <v>69</v>
      </c>
      <c r="AY835" s="166" t="s">
        <v>238</v>
      </c>
    </row>
    <row r="836" spans="1:65" s="14" customFormat="1" ht="11.25">
      <c r="B836" s="172"/>
      <c r="D836" s="158" t="s">
        <v>248</v>
      </c>
      <c r="E836" s="173" t="s">
        <v>3</v>
      </c>
      <c r="F836" s="174" t="s">
        <v>819</v>
      </c>
      <c r="H836" s="175">
        <v>699.60599999999999</v>
      </c>
      <c r="I836" s="176"/>
      <c r="L836" s="172"/>
      <c r="M836" s="177"/>
      <c r="N836" s="178"/>
      <c r="O836" s="178"/>
      <c r="P836" s="178"/>
      <c r="Q836" s="178"/>
      <c r="R836" s="178"/>
      <c r="S836" s="178"/>
      <c r="T836" s="179"/>
      <c r="AT836" s="173" t="s">
        <v>248</v>
      </c>
      <c r="AU836" s="173" t="s">
        <v>78</v>
      </c>
      <c r="AV836" s="14" t="s">
        <v>78</v>
      </c>
      <c r="AW836" s="14" t="s">
        <v>32</v>
      </c>
      <c r="AX836" s="14" t="s">
        <v>69</v>
      </c>
      <c r="AY836" s="173" t="s">
        <v>238</v>
      </c>
    </row>
    <row r="837" spans="1:65" s="15" customFormat="1" ht="11.25">
      <c r="B837" s="180"/>
      <c r="D837" s="158" t="s">
        <v>248</v>
      </c>
      <c r="E837" s="181" t="s">
        <v>3</v>
      </c>
      <c r="F837" s="182" t="s">
        <v>253</v>
      </c>
      <c r="H837" s="183">
        <v>699.60599999999999</v>
      </c>
      <c r="I837" s="184"/>
      <c r="L837" s="180"/>
      <c r="M837" s="185"/>
      <c r="N837" s="186"/>
      <c r="O837" s="186"/>
      <c r="P837" s="186"/>
      <c r="Q837" s="186"/>
      <c r="R837" s="186"/>
      <c r="S837" s="186"/>
      <c r="T837" s="187"/>
      <c r="AT837" s="181" t="s">
        <v>248</v>
      </c>
      <c r="AU837" s="181" t="s">
        <v>78</v>
      </c>
      <c r="AV837" s="15" t="s">
        <v>244</v>
      </c>
      <c r="AW837" s="15" t="s">
        <v>32</v>
      </c>
      <c r="AX837" s="15" t="s">
        <v>76</v>
      </c>
      <c r="AY837" s="181" t="s">
        <v>238</v>
      </c>
    </row>
    <row r="838" spans="1:65" s="2" customFormat="1" ht="24.2" customHeight="1">
      <c r="A838" s="33"/>
      <c r="B838" s="144"/>
      <c r="C838" s="145" t="s">
        <v>545</v>
      </c>
      <c r="D838" s="145" t="s">
        <v>240</v>
      </c>
      <c r="E838" s="146" t="s">
        <v>820</v>
      </c>
      <c r="F838" s="147" t="s">
        <v>821</v>
      </c>
      <c r="G838" s="148" t="s">
        <v>112</v>
      </c>
      <c r="H838" s="149">
        <v>1399.932</v>
      </c>
      <c r="I838" s="150"/>
      <c r="J838" s="151">
        <f>ROUND(I838*H838,2)</f>
        <v>0</v>
      </c>
      <c r="K838" s="147" t="s">
        <v>243</v>
      </c>
      <c r="L838" s="34"/>
      <c r="M838" s="152" t="s">
        <v>3</v>
      </c>
      <c r="N838" s="153" t="s">
        <v>40</v>
      </c>
      <c r="O838" s="54"/>
      <c r="P838" s="154">
        <f>O838*H838</f>
        <v>0</v>
      </c>
      <c r="Q838" s="154">
        <v>4.0000000000000001E-3</v>
      </c>
      <c r="R838" s="154">
        <f>Q838*H838</f>
        <v>5.5997279999999998</v>
      </c>
      <c r="S838" s="154">
        <v>0</v>
      </c>
      <c r="T838" s="155">
        <f>S838*H838</f>
        <v>0</v>
      </c>
      <c r="U838" s="33"/>
      <c r="V838" s="33"/>
      <c r="W838" s="33"/>
      <c r="X838" s="33"/>
      <c r="Y838" s="33"/>
      <c r="Z838" s="33"/>
      <c r="AA838" s="33"/>
      <c r="AB838" s="33"/>
      <c r="AC838" s="33"/>
      <c r="AD838" s="33"/>
      <c r="AE838" s="33"/>
      <c r="AR838" s="156" t="s">
        <v>244</v>
      </c>
      <c r="AT838" s="156" t="s">
        <v>240</v>
      </c>
      <c r="AU838" s="156" t="s">
        <v>78</v>
      </c>
      <c r="AY838" s="18" t="s">
        <v>238</v>
      </c>
      <c r="BE838" s="157">
        <f>IF(N838="základní",J838,0)</f>
        <v>0</v>
      </c>
      <c r="BF838" s="157">
        <f>IF(N838="snížená",J838,0)</f>
        <v>0</v>
      </c>
      <c r="BG838" s="157">
        <f>IF(N838="zákl. přenesená",J838,0)</f>
        <v>0</v>
      </c>
      <c r="BH838" s="157">
        <f>IF(N838="sníž. přenesená",J838,0)</f>
        <v>0</v>
      </c>
      <c r="BI838" s="157">
        <f>IF(N838="nulová",J838,0)</f>
        <v>0</v>
      </c>
      <c r="BJ838" s="18" t="s">
        <v>76</v>
      </c>
      <c r="BK838" s="157">
        <f>ROUND(I838*H838,2)</f>
        <v>0</v>
      </c>
      <c r="BL838" s="18" t="s">
        <v>244</v>
      </c>
      <c r="BM838" s="156" t="s">
        <v>822</v>
      </c>
    </row>
    <row r="839" spans="1:65" s="2" customFormat="1" ht="11.25">
      <c r="A839" s="33"/>
      <c r="B839" s="34"/>
      <c r="C839" s="33"/>
      <c r="D839" s="158" t="s">
        <v>245</v>
      </c>
      <c r="E839" s="33"/>
      <c r="F839" s="159" t="s">
        <v>821</v>
      </c>
      <c r="G839" s="33"/>
      <c r="H839" s="33"/>
      <c r="I839" s="160"/>
      <c r="J839" s="33"/>
      <c r="K839" s="33"/>
      <c r="L839" s="34"/>
      <c r="M839" s="161"/>
      <c r="N839" s="162"/>
      <c r="O839" s="54"/>
      <c r="P839" s="54"/>
      <c r="Q839" s="54"/>
      <c r="R839" s="54"/>
      <c r="S839" s="54"/>
      <c r="T839" s="55"/>
      <c r="U839" s="33"/>
      <c r="V839" s="33"/>
      <c r="W839" s="33"/>
      <c r="X839" s="33"/>
      <c r="Y839" s="33"/>
      <c r="Z839" s="33"/>
      <c r="AA839" s="33"/>
      <c r="AB839" s="33"/>
      <c r="AC839" s="33"/>
      <c r="AD839" s="33"/>
      <c r="AE839" s="33"/>
      <c r="AT839" s="18" t="s">
        <v>245</v>
      </c>
      <c r="AU839" s="18" t="s">
        <v>78</v>
      </c>
    </row>
    <row r="840" spans="1:65" s="2" customFormat="1" ht="11.25">
      <c r="A840" s="33"/>
      <c r="B840" s="34"/>
      <c r="C840" s="33"/>
      <c r="D840" s="163" t="s">
        <v>246</v>
      </c>
      <c r="E840" s="33"/>
      <c r="F840" s="164" t="s">
        <v>823</v>
      </c>
      <c r="G840" s="33"/>
      <c r="H840" s="33"/>
      <c r="I840" s="160"/>
      <c r="J840" s="33"/>
      <c r="K840" s="33"/>
      <c r="L840" s="34"/>
      <c r="M840" s="161"/>
      <c r="N840" s="162"/>
      <c r="O840" s="54"/>
      <c r="P840" s="54"/>
      <c r="Q840" s="54"/>
      <c r="R840" s="54"/>
      <c r="S840" s="54"/>
      <c r="T840" s="55"/>
      <c r="U840" s="33"/>
      <c r="V840" s="33"/>
      <c r="W840" s="33"/>
      <c r="X840" s="33"/>
      <c r="Y840" s="33"/>
      <c r="Z840" s="33"/>
      <c r="AA840" s="33"/>
      <c r="AB840" s="33"/>
      <c r="AC840" s="33"/>
      <c r="AD840" s="33"/>
      <c r="AE840" s="33"/>
      <c r="AT840" s="18" t="s">
        <v>246</v>
      </c>
      <c r="AU840" s="18" t="s">
        <v>78</v>
      </c>
    </row>
    <row r="841" spans="1:65" s="13" customFormat="1" ht="11.25">
      <c r="B841" s="165"/>
      <c r="D841" s="158" t="s">
        <v>248</v>
      </c>
      <c r="E841" s="166" t="s">
        <v>3</v>
      </c>
      <c r="F841" s="167" t="s">
        <v>321</v>
      </c>
      <c r="H841" s="166" t="s">
        <v>3</v>
      </c>
      <c r="I841" s="168"/>
      <c r="L841" s="165"/>
      <c r="M841" s="169"/>
      <c r="N841" s="170"/>
      <c r="O841" s="170"/>
      <c r="P841" s="170"/>
      <c r="Q841" s="170"/>
      <c r="R841" s="170"/>
      <c r="S841" s="170"/>
      <c r="T841" s="171"/>
      <c r="AT841" s="166" t="s">
        <v>248</v>
      </c>
      <c r="AU841" s="166" t="s">
        <v>78</v>
      </c>
      <c r="AV841" s="13" t="s">
        <v>76</v>
      </c>
      <c r="AW841" s="13" t="s">
        <v>32</v>
      </c>
      <c r="AX841" s="13" t="s">
        <v>69</v>
      </c>
      <c r="AY841" s="166" t="s">
        <v>238</v>
      </c>
    </row>
    <row r="842" spans="1:65" s="14" customFormat="1" ht="11.25">
      <c r="B842" s="172"/>
      <c r="D842" s="158" t="s">
        <v>248</v>
      </c>
      <c r="E842" s="173" t="s">
        <v>3</v>
      </c>
      <c r="F842" s="174" t="s">
        <v>140</v>
      </c>
      <c r="H842" s="175">
        <v>1399.932</v>
      </c>
      <c r="I842" s="176"/>
      <c r="L842" s="172"/>
      <c r="M842" s="177"/>
      <c r="N842" s="178"/>
      <c r="O842" s="178"/>
      <c r="P842" s="178"/>
      <c r="Q842" s="178"/>
      <c r="R842" s="178"/>
      <c r="S842" s="178"/>
      <c r="T842" s="179"/>
      <c r="AT842" s="173" t="s">
        <v>248</v>
      </c>
      <c r="AU842" s="173" t="s">
        <v>78</v>
      </c>
      <c r="AV842" s="14" t="s">
        <v>78</v>
      </c>
      <c r="AW842" s="14" t="s">
        <v>32</v>
      </c>
      <c r="AX842" s="14" t="s">
        <v>69</v>
      </c>
      <c r="AY842" s="173" t="s">
        <v>238</v>
      </c>
    </row>
    <row r="843" spans="1:65" s="15" customFormat="1" ht="11.25">
      <c r="B843" s="180"/>
      <c r="D843" s="158" t="s">
        <v>248</v>
      </c>
      <c r="E843" s="181" t="s">
        <v>3</v>
      </c>
      <c r="F843" s="182" t="s">
        <v>253</v>
      </c>
      <c r="H843" s="183">
        <v>1399.932</v>
      </c>
      <c r="I843" s="184"/>
      <c r="L843" s="180"/>
      <c r="M843" s="185"/>
      <c r="N843" s="186"/>
      <c r="O843" s="186"/>
      <c r="P843" s="186"/>
      <c r="Q843" s="186"/>
      <c r="R843" s="186"/>
      <c r="S843" s="186"/>
      <c r="T843" s="187"/>
      <c r="AT843" s="181" t="s">
        <v>248</v>
      </c>
      <c r="AU843" s="181" t="s">
        <v>78</v>
      </c>
      <c r="AV843" s="15" t="s">
        <v>244</v>
      </c>
      <c r="AW843" s="15" t="s">
        <v>32</v>
      </c>
      <c r="AX843" s="15" t="s">
        <v>76</v>
      </c>
      <c r="AY843" s="181" t="s">
        <v>238</v>
      </c>
    </row>
    <row r="844" spans="1:65" s="2" customFormat="1" ht="24.2" customHeight="1">
      <c r="A844" s="33"/>
      <c r="B844" s="144"/>
      <c r="C844" s="145" t="s">
        <v>824</v>
      </c>
      <c r="D844" s="145" t="s">
        <v>240</v>
      </c>
      <c r="E844" s="146" t="s">
        <v>825</v>
      </c>
      <c r="F844" s="147" t="s">
        <v>826</v>
      </c>
      <c r="G844" s="148" t="s">
        <v>112</v>
      </c>
      <c r="H844" s="149">
        <v>205.88499999999999</v>
      </c>
      <c r="I844" s="150"/>
      <c r="J844" s="151">
        <f>ROUND(I844*H844,2)</f>
        <v>0</v>
      </c>
      <c r="K844" s="147" t="s">
        <v>243</v>
      </c>
      <c r="L844" s="34"/>
      <c r="M844" s="152" t="s">
        <v>3</v>
      </c>
      <c r="N844" s="153" t="s">
        <v>40</v>
      </c>
      <c r="O844" s="54"/>
      <c r="P844" s="154">
        <f>O844*H844</f>
        <v>0</v>
      </c>
      <c r="Q844" s="154">
        <v>0.02</v>
      </c>
      <c r="R844" s="154">
        <f>Q844*H844</f>
        <v>4.1177000000000001</v>
      </c>
      <c r="S844" s="154">
        <v>0</v>
      </c>
      <c r="T844" s="155">
        <f>S844*H844</f>
        <v>0</v>
      </c>
      <c r="U844" s="33"/>
      <c r="V844" s="33"/>
      <c r="W844" s="33"/>
      <c r="X844" s="33"/>
      <c r="Y844" s="33"/>
      <c r="Z844" s="33"/>
      <c r="AA844" s="33"/>
      <c r="AB844" s="33"/>
      <c r="AC844" s="33"/>
      <c r="AD844" s="33"/>
      <c r="AE844" s="33"/>
      <c r="AR844" s="156" t="s">
        <v>244</v>
      </c>
      <c r="AT844" s="156" t="s">
        <v>240</v>
      </c>
      <c r="AU844" s="156" t="s">
        <v>78</v>
      </c>
      <c r="AY844" s="18" t="s">
        <v>238</v>
      </c>
      <c r="BE844" s="157">
        <f>IF(N844="základní",J844,0)</f>
        <v>0</v>
      </c>
      <c r="BF844" s="157">
        <f>IF(N844="snížená",J844,0)</f>
        <v>0</v>
      </c>
      <c r="BG844" s="157">
        <f>IF(N844="zákl. přenesená",J844,0)</f>
        <v>0</v>
      </c>
      <c r="BH844" s="157">
        <f>IF(N844="sníž. přenesená",J844,0)</f>
        <v>0</v>
      </c>
      <c r="BI844" s="157">
        <f>IF(N844="nulová",J844,0)</f>
        <v>0</v>
      </c>
      <c r="BJ844" s="18" t="s">
        <v>76</v>
      </c>
      <c r="BK844" s="157">
        <f>ROUND(I844*H844,2)</f>
        <v>0</v>
      </c>
      <c r="BL844" s="18" t="s">
        <v>244</v>
      </c>
      <c r="BM844" s="156" t="s">
        <v>827</v>
      </c>
    </row>
    <row r="845" spans="1:65" s="2" customFormat="1" ht="11.25">
      <c r="A845" s="33"/>
      <c r="B845" s="34"/>
      <c r="C845" s="33"/>
      <c r="D845" s="158" t="s">
        <v>245</v>
      </c>
      <c r="E845" s="33"/>
      <c r="F845" s="159" t="s">
        <v>826</v>
      </c>
      <c r="G845" s="33"/>
      <c r="H845" s="33"/>
      <c r="I845" s="160"/>
      <c r="J845" s="33"/>
      <c r="K845" s="33"/>
      <c r="L845" s="34"/>
      <c r="M845" s="161"/>
      <c r="N845" s="162"/>
      <c r="O845" s="54"/>
      <c r="P845" s="54"/>
      <c r="Q845" s="54"/>
      <c r="R845" s="54"/>
      <c r="S845" s="54"/>
      <c r="T845" s="55"/>
      <c r="U845" s="33"/>
      <c r="V845" s="33"/>
      <c r="W845" s="33"/>
      <c r="X845" s="33"/>
      <c r="Y845" s="33"/>
      <c r="Z845" s="33"/>
      <c r="AA845" s="33"/>
      <c r="AB845" s="33"/>
      <c r="AC845" s="33"/>
      <c r="AD845" s="33"/>
      <c r="AE845" s="33"/>
      <c r="AT845" s="18" t="s">
        <v>245</v>
      </c>
      <c r="AU845" s="18" t="s">
        <v>78</v>
      </c>
    </row>
    <row r="846" spans="1:65" s="2" customFormat="1" ht="11.25">
      <c r="A846" s="33"/>
      <c r="B846" s="34"/>
      <c r="C846" s="33"/>
      <c r="D846" s="163" t="s">
        <v>246</v>
      </c>
      <c r="E846" s="33"/>
      <c r="F846" s="164" t="s">
        <v>828</v>
      </c>
      <c r="G846" s="33"/>
      <c r="H846" s="33"/>
      <c r="I846" s="160"/>
      <c r="J846" s="33"/>
      <c r="K846" s="33"/>
      <c r="L846" s="34"/>
      <c r="M846" s="161"/>
      <c r="N846" s="162"/>
      <c r="O846" s="54"/>
      <c r="P846" s="54"/>
      <c r="Q846" s="54"/>
      <c r="R846" s="54"/>
      <c r="S846" s="54"/>
      <c r="T846" s="55"/>
      <c r="U846" s="33"/>
      <c r="V846" s="33"/>
      <c r="W846" s="33"/>
      <c r="X846" s="33"/>
      <c r="Y846" s="33"/>
      <c r="Z846" s="33"/>
      <c r="AA846" s="33"/>
      <c r="AB846" s="33"/>
      <c r="AC846" s="33"/>
      <c r="AD846" s="33"/>
      <c r="AE846" s="33"/>
      <c r="AT846" s="18" t="s">
        <v>246</v>
      </c>
      <c r="AU846" s="18" t="s">
        <v>78</v>
      </c>
    </row>
    <row r="847" spans="1:65" s="13" customFormat="1" ht="11.25">
      <c r="B847" s="165"/>
      <c r="D847" s="158" t="s">
        <v>248</v>
      </c>
      <c r="E847" s="166" t="s">
        <v>3</v>
      </c>
      <c r="F847" s="167" t="s">
        <v>321</v>
      </c>
      <c r="H847" s="166" t="s">
        <v>3</v>
      </c>
      <c r="I847" s="168"/>
      <c r="L847" s="165"/>
      <c r="M847" s="169"/>
      <c r="N847" s="170"/>
      <c r="O847" s="170"/>
      <c r="P847" s="170"/>
      <c r="Q847" s="170"/>
      <c r="R847" s="170"/>
      <c r="S847" s="170"/>
      <c r="T847" s="171"/>
      <c r="AT847" s="166" t="s">
        <v>248</v>
      </c>
      <c r="AU847" s="166" t="s">
        <v>78</v>
      </c>
      <c r="AV847" s="13" t="s">
        <v>76</v>
      </c>
      <c r="AW847" s="13" t="s">
        <v>32</v>
      </c>
      <c r="AX847" s="13" t="s">
        <v>69</v>
      </c>
      <c r="AY847" s="166" t="s">
        <v>238</v>
      </c>
    </row>
    <row r="848" spans="1:65" s="13" customFormat="1" ht="22.5">
      <c r="B848" s="165"/>
      <c r="D848" s="158" t="s">
        <v>248</v>
      </c>
      <c r="E848" s="166" t="s">
        <v>3</v>
      </c>
      <c r="F848" s="167" t="s">
        <v>829</v>
      </c>
      <c r="H848" s="166" t="s">
        <v>3</v>
      </c>
      <c r="I848" s="168"/>
      <c r="L848" s="165"/>
      <c r="M848" s="169"/>
      <c r="N848" s="170"/>
      <c r="O848" s="170"/>
      <c r="P848" s="170"/>
      <c r="Q848" s="170"/>
      <c r="R848" s="170"/>
      <c r="S848" s="170"/>
      <c r="T848" s="171"/>
      <c r="AT848" s="166" t="s">
        <v>248</v>
      </c>
      <c r="AU848" s="166" t="s">
        <v>78</v>
      </c>
      <c r="AV848" s="13" t="s">
        <v>76</v>
      </c>
      <c r="AW848" s="13" t="s">
        <v>32</v>
      </c>
      <c r="AX848" s="13" t="s">
        <v>69</v>
      </c>
      <c r="AY848" s="166" t="s">
        <v>238</v>
      </c>
    </row>
    <row r="849" spans="2:51" s="13" customFormat="1" ht="11.25">
      <c r="B849" s="165"/>
      <c r="D849" s="158" t="s">
        <v>248</v>
      </c>
      <c r="E849" s="166" t="s">
        <v>3</v>
      </c>
      <c r="F849" s="167" t="s">
        <v>830</v>
      </c>
      <c r="H849" s="166" t="s">
        <v>3</v>
      </c>
      <c r="I849" s="168"/>
      <c r="L849" s="165"/>
      <c r="M849" s="169"/>
      <c r="N849" s="170"/>
      <c r="O849" s="170"/>
      <c r="P849" s="170"/>
      <c r="Q849" s="170"/>
      <c r="R849" s="170"/>
      <c r="S849" s="170"/>
      <c r="T849" s="171"/>
      <c r="AT849" s="166" t="s">
        <v>248</v>
      </c>
      <c r="AU849" s="166" t="s">
        <v>78</v>
      </c>
      <c r="AV849" s="13" t="s">
        <v>76</v>
      </c>
      <c r="AW849" s="13" t="s">
        <v>32</v>
      </c>
      <c r="AX849" s="13" t="s">
        <v>69</v>
      </c>
      <c r="AY849" s="166" t="s">
        <v>238</v>
      </c>
    </row>
    <row r="850" spans="2:51" s="14" customFormat="1" ht="11.25">
      <c r="B850" s="172"/>
      <c r="D850" s="158" t="s">
        <v>248</v>
      </c>
      <c r="E850" s="173" t="s">
        <v>3</v>
      </c>
      <c r="F850" s="174" t="s">
        <v>831</v>
      </c>
      <c r="H850" s="175">
        <v>3.6749999999999998</v>
      </c>
      <c r="I850" s="176"/>
      <c r="L850" s="172"/>
      <c r="M850" s="177"/>
      <c r="N850" s="178"/>
      <c r="O850" s="178"/>
      <c r="P850" s="178"/>
      <c r="Q850" s="178"/>
      <c r="R850" s="178"/>
      <c r="S850" s="178"/>
      <c r="T850" s="179"/>
      <c r="AT850" s="173" t="s">
        <v>248</v>
      </c>
      <c r="AU850" s="173" t="s">
        <v>78</v>
      </c>
      <c r="AV850" s="14" t="s">
        <v>78</v>
      </c>
      <c r="AW850" s="14" t="s">
        <v>32</v>
      </c>
      <c r="AX850" s="14" t="s">
        <v>69</v>
      </c>
      <c r="AY850" s="173" t="s">
        <v>238</v>
      </c>
    </row>
    <row r="851" spans="2:51" s="14" customFormat="1" ht="11.25">
      <c r="B851" s="172"/>
      <c r="D851" s="158" t="s">
        <v>248</v>
      </c>
      <c r="E851" s="173" t="s">
        <v>3</v>
      </c>
      <c r="F851" s="174" t="s">
        <v>832</v>
      </c>
      <c r="H851" s="175">
        <v>8.59</v>
      </c>
      <c r="I851" s="176"/>
      <c r="L851" s="172"/>
      <c r="M851" s="177"/>
      <c r="N851" s="178"/>
      <c r="O851" s="178"/>
      <c r="P851" s="178"/>
      <c r="Q851" s="178"/>
      <c r="R851" s="178"/>
      <c r="S851" s="178"/>
      <c r="T851" s="179"/>
      <c r="AT851" s="173" t="s">
        <v>248</v>
      </c>
      <c r="AU851" s="173" t="s">
        <v>78</v>
      </c>
      <c r="AV851" s="14" t="s">
        <v>78</v>
      </c>
      <c r="AW851" s="14" t="s">
        <v>32</v>
      </c>
      <c r="AX851" s="14" t="s">
        <v>69</v>
      </c>
      <c r="AY851" s="173" t="s">
        <v>238</v>
      </c>
    </row>
    <row r="852" spans="2:51" s="14" customFormat="1" ht="11.25">
      <c r="B852" s="172"/>
      <c r="D852" s="158" t="s">
        <v>248</v>
      </c>
      <c r="E852" s="173" t="s">
        <v>3</v>
      </c>
      <c r="F852" s="174" t="s">
        <v>833</v>
      </c>
      <c r="H852" s="175">
        <v>10.994999999999999</v>
      </c>
      <c r="I852" s="176"/>
      <c r="L852" s="172"/>
      <c r="M852" s="177"/>
      <c r="N852" s="178"/>
      <c r="O852" s="178"/>
      <c r="P852" s="178"/>
      <c r="Q852" s="178"/>
      <c r="R852" s="178"/>
      <c r="S852" s="178"/>
      <c r="T852" s="179"/>
      <c r="AT852" s="173" t="s">
        <v>248</v>
      </c>
      <c r="AU852" s="173" t="s">
        <v>78</v>
      </c>
      <c r="AV852" s="14" t="s">
        <v>78</v>
      </c>
      <c r="AW852" s="14" t="s">
        <v>32</v>
      </c>
      <c r="AX852" s="14" t="s">
        <v>69</v>
      </c>
      <c r="AY852" s="173" t="s">
        <v>238</v>
      </c>
    </row>
    <row r="853" spans="2:51" s="14" customFormat="1" ht="11.25">
      <c r="B853" s="172"/>
      <c r="D853" s="158" t="s">
        <v>248</v>
      </c>
      <c r="E853" s="173" t="s">
        <v>3</v>
      </c>
      <c r="F853" s="174" t="s">
        <v>834</v>
      </c>
      <c r="H853" s="175">
        <v>5.56</v>
      </c>
      <c r="I853" s="176"/>
      <c r="L853" s="172"/>
      <c r="M853" s="177"/>
      <c r="N853" s="178"/>
      <c r="O853" s="178"/>
      <c r="P853" s="178"/>
      <c r="Q853" s="178"/>
      <c r="R853" s="178"/>
      <c r="S853" s="178"/>
      <c r="T853" s="179"/>
      <c r="AT853" s="173" t="s">
        <v>248</v>
      </c>
      <c r="AU853" s="173" t="s">
        <v>78</v>
      </c>
      <c r="AV853" s="14" t="s">
        <v>78</v>
      </c>
      <c r="AW853" s="14" t="s">
        <v>32</v>
      </c>
      <c r="AX853" s="14" t="s">
        <v>69</v>
      </c>
      <c r="AY853" s="173" t="s">
        <v>238</v>
      </c>
    </row>
    <row r="854" spans="2:51" s="14" customFormat="1" ht="11.25">
      <c r="B854" s="172"/>
      <c r="D854" s="158" t="s">
        <v>248</v>
      </c>
      <c r="E854" s="173" t="s">
        <v>3</v>
      </c>
      <c r="F854" s="174" t="s">
        <v>835</v>
      </c>
      <c r="H854" s="175">
        <v>3.0150000000000001</v>
      </c>
      <c r="I854" s="176"/>
      <c r="L854" s="172"/>
      <c r="M854" s="177"/>
      <c r="N854" s="178"/>
      <c r="O854" s="178"/>
      <c r="P854" s="178"/>
      <c r="Q854" s="178"/>
      <c r="R854" s="178"/>
      <c r="S854" s="178"/>
      <c r="T854" s="179"/>
      <c r="AT854" s="173" t="s">
        <v>248</v>
      </c>
      <c r="AU854" s="173" t="s">
        <v>78</v>
      </c>
      <c r="AV854" s="14" t="s">
        <v>78</v>
      </c>
      <c r="AW854" s="14" t="s">
        <v>32</v>
      </c>
      <c r="AX854" s="14" t="s">
        <v>69</v>
      </c>
      <c r="AY854" s="173" t="s">
        <v>238</v>
      </c>
    </row>
    <row r="855" spans="2:51" s="14" customFormat="1" ht="11.25">
      <c r="B855" s="172"/>
      <c r="D855" s="158" t="s">
        <v>248</v>
      </c>
      <c r="E855" s="173" t="s">
        <v>3</v>
      </c>
      <c r="F855" s="174" t="s">
        <v>836</v>
      </c>
      <c r="H855" s="175">
        <v>6.65</v>
      </c>
      <c r="I855" s="176"/>
      <c r="L855" s="172"/>
      <c r="M855" s="177"/>
      <c r="N855" s="178"/>
      <c r="O855" s="178"/>
      <c r="P855" s="178"/>
      <c r="Q855" s="178"/>
      <c r="R855" s="178"/>
      <c r="S855" s="178"/>
      <c r="T855" s="179"/>
      <c r="AT855" s="173" t="s">
        <v>248</v>
      </c>
      <c r="AU855" s="173" t="s">
        <v>78</v>
      </c>
      <c r="AV855" s="14" t="s">
        <v>78</v>
      </c>
      <c r="AW855" s="14" t="s">
        <v>32</v>
      </c>
      <c r="AX855" s="14" t="s">
        <v>69</v>
      </c>
      <c r="AY855" s="173" t="s">
        <v>238</v>
      </c>
    </row>
    <row r="856" spans="2:51" s="14" customFormat="1" ht="11.25">
      <c r="B856" s="172"/>
      <c r="D856" s="158" t="s">
        <v>248</v>
      </c>
      <c r="E856" s="173" t="s">
        <v>3</v>
      </c>
      <c r="F856" s="174" t="s">
        <v>837</v>
      </c>
      <c r="H856" s="175">
        <v>4.0949999999999998</v>
      </c>
      <c r="I856" s="176"/>
      <c r="L856" s="172"/>
      <c r="M856" s="177"/>
      <c r="N856" s="178"/>
      <c r="O856" s="178"/>
      <c r="P856" s="178"/>
      <c r="Q856" s="178"/>
      <c r="R856" s="178"/>
      <c r="S856" s="178"/>
      <c r="T856" s="179"/>
      <c r="AT856" s="173" t="s">
        <v>248</v>
      </c>
      <c r="AU856" s="173" t="s">
        <v>78</v>
      </c>
      <c r="AV856" s="14" t="s">
        <v>78</v>
      </c>
      <c r="AW856" s="14" t="s">
        <v>32</v>
      </c>
      <c r="AX856" s="14" t="s">
        <v>69</v>
      </c>
      <c r="AY856" s="173" t="s">
        <v>238</v>
      </c>
    </row>
    <row r="857" spans="2:51" s="14" customFormat="1" ht="11.25">
      <c r="B857" s="172"/>
      <c r="D857" s="158" t="s">
        <v>248</v>
      </c>
      <c r="E857" s="173" t="s">
        <v>3</v>
      </c>
      <c r="F857" s="174" t="s">
        <v>838</v>
      </c>
      <c r="H857" s="175">
        <v>2.6150000000000002</v>
      </c>
      <c r="I857" s="176"/>
      <c r="L857" s="172"/>
      <c r="M857" s="177"/>
      <c r="N857" s="178"/>
      <c r="O857" s="178"/>
      <c r="P857" s="178"/>
      <c r="Q857" s="178"/>
      <c r="R857" s="178"/>
      <c r="S857" s="178"/>
      <c r="T857" s="179"/>
      <c r="AT857" s="173" t="s">
        <v>248</v>
      </c>
      <c r="AU857" s="173" t="s">
        <v>78</v>
      </c>
      <c r="AV857" s="14" t="s">
        <v>78</v>
      </c>
      <c r="AW857" s="14" t="s">
        <v>32</v>
      </c>
      <c r="AX857" s="14" t="s">
        <v>69</v>
      </c>
      <c r="AY857" s="173" t="s">
        <v>238</v>
      </c>
    </row>
    <row r="858" spans="2:51" s="14" customFormat="1" ht="11.25">
      <c r="B858" s="172"/>
      <c r="D858" s="158" t="s">
        <v>248</v>
      </c>
      <c r="E858" s="173" t="s">
        <v>3</v>
      </c>
      <c r="F858" s="174" t="s">
        <v>839</v>
      </c>
      <c r="H858" s="175">
        <v>4.6950000000000003</v>
      </c>
      <c r="I858" s="176"/>
      <c r="L858" s="172"/>
      <c r="M858" s="177"/>
      <c r="N858" s="178"/>
      <c r="O858" s="178"/>
      <c r="P858" s="178"/>
      <c r="Q858" s="178"/>
      <c r="R858" s="178"/>
      <c r="S858" s="178"/>
      <c r="T858" s="179"/>
      <c r="AT858" s="173" t="s">
        <v>248</v>
      </c>
      <c r="AU858" s="173" t="s">
        <v>78</v>
      </c>
      <c r="AV858" s="14" t="s">
        <v>78</v>
      </c>
      <c r="AW858" s="14" t="s">
        <v>32</v>
      </c>
      <c r="AX858" s="14" t="s">
        <v>69</v>
      </c>
      <c r="AY858" s="173" t="s">
        <v>238</v>
      </c>
    </row>
    <row r="859" spans="2:51" s="14" customFormat="1" ht="11.25">
      <c r="B859" s="172"/>
      <c r="D859" s="158" t="s">
        <v>248</v>
      </c>
      <c r="E859" s="173" t="s">
        <v>3</v>
      </c>
      <c r="F859" s="174" t="s">
        <v>840</v>
      </c>
      <c r="H859" s="175">
        <v>7.6950000000000003</v>
      </c>
      <c r="I859" s="176"/>
      <c r="L859" s="172"/>
      <c r="M859" s="177"/>
      <c r="N859" s="178"/>
      <c r="O859" s="178"/>
      <c r="P859" s="178"/>
      <c r="Q859" s="178"/>
      <c r="R859" s="178"/>
      <c r="S859" s="178"/>
      <c r="T859" s="179"/>
      <c r="AT859" s="173" t="s">
        <v>248</v>
      </c>
      <c r="AU859" s="173" t="s">
        <v>78</v>
      </c>
      <c r="AV859" s="14" t="s">
        <v>78</v>
      </c>
      <c r="AW859" s="14" t="s">
        <v>32</v>
      </c>
      <c r="AX859" s="14" t="s">
        <v>69</v>
      </c>
      <c r="AY859" s="173" t="s">
        <v>238</v>
      </c>
    </row>
    <row r="860" spans="2:51" s="14" customFormat="1" ht="11.25">
      <c r="B860" s="172"/>
      <c r="D860" s="158" t="s">
        <v>248</v>
      </c>
      <c r="E860" s="173" t="s">
        <v>3</v>
      </c>
      <c r="F860" s="174" t="s">
        <v>841</v>
      </c>
      <c r="H860" s="175">
        <v>11.4</v>
      </c>
      <c r="I860" s="176"/>
      <c r="L860" s="172"/>
      <c r="M860" s="177"/>
      <c r="N860" s="178"/>
      <c r="O860" s="178"/>
      <c r="P860" s="178"/>
      <c r="Q860" s="178"/>
      <c r="R860" s="178"/>
      <c r="S860" s="178"/>
      <c r="T860" s="179"/>
      <c r="AT860" s="173" t="s">
        <v>248</v>
      </c>
      <c r="AU860" s="173" t="s">
        <v>78</v>
      </c>
      <c r="AV860" s="14" t="s">
        <v>78</v>
      </c>
      <c r="AW860" s="14" t="s">
        <v>32</v>
      </c>
      <c r="AX860" s="14" t="s">
        <v>69</v>
      </c>
      <c r="AY860" s="173" t="s">
        <v>238</v>
      </c>
    </row>
    <row r="861" spans="2:51" s="14" customFormat="1" ht="11.25">
      <c r="B861" s="172"/>
      <c r="D861" s="158" t="s">
        <v>248</v>
      </c>
      <c r="E861" s="173" t="s">
        <v>3</v>
      </c>
      <c r="F861" s="174" t="s">
        <v>842</v>
      </c>
      <c r="H861" s="175">
        <v>10.3</v>
      </c>
      <c r="I861" s="176"/>
      <c r="L861" s="172"/>
      <c r="M861" s="177"/>
      <c r="N861" s="178"/>
      <c r="O861" s="178"/>
      <c r="P861" s="178"/>
      <c r="Q861" s="178"/>
      <c r="R861" s="178"/>
      <c r="S861" s="178"/>
      <c r="T861" s="179"/>
      <c r="AT861" s="173" t="s">
        <v>248</v>
      </c>
      <c r="AU861" s="173" t="s">
        <v>78</v>
      </c>
      <c r="AV861" s="14" t="s">
        <v>78</v>
      </c>
      <c r="AW861" s="14" t="s">
        <v>32</v>
      </c>
      <c r="AX861" s="14" t="s">
        <v>69</v>
      </c>
      <c r="AY861" s="173" t="s">
        <v>238</v>
      </c>
    </row>
    <row r="862" spans="2:51" s="14" customFormat="1" ht="11.25">
      <c r="B862" s="172"/>
      <c r="D862" s="158" t="s">
        <v>248</v>
      </c>
      <c r="E862" s="173" t="s">
        <v>3</v>
      </c>
      <c r="F862" s="174" t="s">
        <v>843</v>
      </c>
      <c r="H862" s="175">
        <v>2.8050000000000002</v>
      </c>
      <c r="I862" s="176"/>
      <c r="L862" s="172"/>
      <c r="M862" s="177"/>
      <c r="N862" s="178"/>
      <c r="O862" s="178"/>
      <c r="P862" s="178"/>
      <c r="Q862" s="178"/>
      <c r="R862" s="178"/>
      <c r="S862" s="178"/>
      <c r="T862" s="179"/>
      <c r="AT862" s="173" t="s">
        <v>248</v>
      </c>
      <c r="AU862" s="173" t="s">
        <v>78</v>
      </c>
      <c r="AV862" s="14" t="s">
        <v>78</v>
      </c>
      <c r="AW862" s="14" t="s">
        <v>32</v>
      </c>
      <c r="AX862" s="14" t="s">
        <v>69</v>
      </c>
      <c r="AY862" s="173" t="s">
        <v>238</v>
      </c>
    </row>
    <row r="863" spans="2:51" s="14" customFormat="1" ht="11.25">
      <c r="B863" s="172"/>
      <c r="D863" s="158" t="s">
        <v>248</v>
      </c>
      <c r="E863" s="173" t="s">
        <v>3</v>
      </c>
      <c r="F863" s="174" t="s">
        <v>844</v>
      </c>
      <c r="H863" s="175">
        <v>2.83</v>
      </c>
      <c r="I863" s="176"/>
      <c r="L863" s="172"/>
      <c r="M863" s="177"/>
      <c r="N863" s="178"/>
      <c r="O863" s="178"/>
      <c r="P863" s="178"/>
      <c r="Q863" s="178"/>
      <c r="R863" s="178"/>
      <c r="S863" s="178"/>
      <c r="T863" s="179"/>
      <c r="AT863" s="173" t="s">
        <v>248</v>
      </c>
      <c r="AU863" s="173" t="s">
        <v>78</v>
      </c>
      <c r="AV863" s="14" t="s">
        <v>78</v>
      </c>
      <c r="AW863" s="14" t="s">
        <v>32</v>
      </c>
      <c r="AX863" s="14" t="s">
        <v>69</v>
      </c>
      <c r="AY863" s="173" t="s">
        <v>238</v>
      </c>
    </row>
    <row r="864" spans="2:51" s="14" customFormat="1" ht="11.25">
      <c r="B864" s="172"/>
      <c r="D864" s="158" t="s">
        <v>248</v>
      </c>
      <c r="E864" s="173" t="s">
        <v>3</v>
      </c>
      <c r="F864" s="174" t="s">
        <v>845</v>
      </c>
      <c r="H864" s="175">
        <v>5.1100000000000003</v>
      </c>
      <c r="I864" s="176"/>
      <c r="L864" s="172"/>
      <c r="M864" s="177"/>
      <c r="N864" s="178"/>
      <c r="O864" s="178"/>
      <c r="P864" s="178"/>
      <c r="Q864" s="178"/>
      <c r="R864" s="178"/>
      <c r="S864" s="178"/>
      <c r="T864" s="179"/>
      <c r="AT864" s="173" t="s">
        <v>248</v>
      </c>
      <c r="AU864" s="173" t="s">
        <v>78</v>
      </c>
      <c r="AV864" s="14" t="s">
        <v>78</v>
      </c>
      <c r="AW864" s="14" t="s">
        <v>32</v>
      </c>
      <c r="AX864" s="14" t="s">
        <v>69</v>
      </c>
      <c r="AY864" s="173" t="s">
        <v>238</v>
      </c>
    </row>
    <row r="865" spans="2:51" s="14" customFormat="1" ht="11.25">
      <c r="B865" s="172"/>
      <c r="D865" s="158" t="s">
        <v>248</v>
      </c>
      <c r="E865" s="173" t="s">
        <v>3</v>
      </c>
      <c r="F865" s="174" t="s">
        <v>846</v>
      </c>
      <c r="H865" s="175">
        <v>4.29</v>
      </c>
      <c r="I865" s="176"/>
      <c r="L865" s="172"/>
      <c r="M865" s="177"/>
      <c r="N865" s="178"/>
      <c r="O865" s="178"/>
      <c r="P865" s="178"/>
      <c r="Q865" s="178"/>
      <c r="R865" s="178"/>
      <c r="S865" s="178"/>
      <c r="T865" s="179"/>
      <c r="AT865" s="173" t="s">
        <v>248</v>
      </c>
      <c r="AU865" s="173" t="s">
        <v>78</v>
      </c>
      <c r="AV865" s="14" t="s">
        <v>78</v>
      </c>
      <c r="AW865" s="14" t="s">
        <v>32</v>
      </c>
      <c r="AX865" s="14" t="s">
        <v>69</v>
      </c>
      <c r="AY865" s="173" t="s">
        <v>238</v>
      </c>
    </row>
    <row r="866" spans="2:51" s="14" customFormat="1" ht="11.25">
      <c r="B866" s="172"/>
      <c r="D866" s="158" t="s">
        <v>248</v>
      </c>
      <c r="E866" s="173" t="s">
        <v>3</v>
      </c>
      <c r="F866" s="174" t="s">
        <v>847</v>
      </c>
      <c r="H866" s="175">
        <v>4.29</v>
      </c>
      <c r="I866" s="176"/>
      <c r="L866" s="172"/>
      <c r="M866" s="177"/>
      <c r="N866" s="178"/>
      <c r="O866" s="178"/>
      <c r="P866" s="178"/>
      <c r="Q866" s="178"/>
      <c r="R866" s="178"/>
      <c r="S866" s="178"/>
      <c r="T866" s="179"/>
      <c r="AT866" s="173" t="s">
        <v>248</v>
      </c>
      <c r="AU866" s="173" t="s">
        <v>78</v>
      </c>
      <c r="AV866" s="14" t="s">
        <v>78</v>
      </c>
      <c r="AW866" s="14" t="s">
        <v>32</v>
      </c>
      <c r="AX866" s="14" t="s">
        <v>69</v>
      </c>
      <c r="AY866" s="173" t="s">
        <v>238</v>
      </c>
    </row>
    <row r="867" spans="2:51" s="14" customFormat="1" ht="11.25">
      <c r="B867" s="172"/>
      <c r="D867" s="158" t="s">
        <v>248</v>
      </c>
      <c r="E867" s="173" t="s">
        <v>3</v>
      </c>
      <c r="F867" s="174" t="s">
        <v>848</v>
      </c>
      <c r="H867" s="175">
        <v>6.24</v>
      </c>
      <c r="I867" s="176"/>
      <c r="L867" s="172"/>
      <c r="M867" s="177"/>
      <c r="N867" s="178"/>
      <c r="O867" s="178"/>
      <c r="P867" s="178"/>
      <c r="Q867" s="178"/>
      <c r="R867" s="178"/>
      <c r="S867" s="178"/>
      <c r="T867" s="179"/>
      <c r="AT867" s="173" t="s">
        <v>248</v>
      </c>
      <c r="AU867" s="173" t="s">
        <v>78</v>
      </c>
      <c r="AV867" s="14" t="s">
        <v>78</v>
      </c>
      <c r="AW867" s="14" t="s">
        <v>32</v>
      </c>
      <c r="AX867" s="14" t="s">
        <v>69</v>
      </c>
      <c r="AY867" s="173" t="s">
        <v>238</v>
      </c>
    </row>
    <row r="868" spans="2:51" s="14" customFormat="1" ht="11.25">
      <c r="B868" s="172"/>
      <c r="D868" s="158" t="s">
        <v>248</v>
      </c>
      <c r="E868" s="173" t="s">
        <v>3</v>
      </c>
      <c r="F868" s="174" t="s">
        <v>849</v>
      </c>
      <c r="H868" s="175">
        <v>5.8150000000000004</v>
      </c>
      <c r="I868" s="176"/>
      <c r="L868" s="172"/>
      <c r="M868" s="177"/>
      <c r="N868" s="178"/>
      <c r="O868" s="178"/>
      <c r="P868" s="178"/>
      <c r="Q868" s="178"/>
      <c r="R868" s="178"/>
      <c r="S868" s="178"/>
      <c r="T868" s="179"/>
      <c r="AT868" s="173" t="s">
        <v>248</v>
      </c>
      <c r="AU868" s="173" t="s">
        <v>78</v>
      </c>
      <c r="AV868" s="14" t="s">
        <v>78</v>
      </c>
      <c r="AW868" s="14" t="s">
        <v>32</v>
      </c>
      <c r="AX868" s="14" t="s">
        <v>69</v>
      </c>
      <c r="AY868" s="173" t="s">
        <v>238</v>
      </c>
    </row>
    <row r="869" spans="2:51" s="14" customFormat="1" ht="11.25">
      <c r="B869" s="172"/>
      <c r="D869" s="158" t="s">
        <v>248</v>
      </c>
      <c r="E869" s="173" t="s">
        <v>3</v>
      </c>
      <c r="F869" s="174" t="s">
        <v>850</v>
      </c>
      <c r="H869" s="175">
        <v>2.39</v>
      </c>
      <c r="I869" s="176"/>
      <c r="L869" s="172"/>
      <c r="M869" s="177"/>
      <c r="N869" s="178"/>
      <c r="O869" s="178"/>
      <c r="P869" s="178"/>
      <c r="Q869" s="178"/>
      <c r="R869" s="178"/>
      <c r="S869" s="178"/>
      <c r="T869" s="179"/>
      <c r="AT869" s="173" t="s">
        <v>248</v>
      </c>
      <c r="AU869" s="173" t="s">
        <v>78</v>
      </c>
      <c r="AV869" s="14" t="s">
        <v>78</v>
      </c>
      <c r="AW869" s="14" t="s">
        <v>32</v>
      </c>
      <c r="AX869" s="14" t="s">
        <v>69</v>
      </c>
      <c r="AY869" s="173" t="s">
        <v>238</v>
      </c>
    </row>
    <row r="870" spans="2:51" s="14" customFormat="1" ht="11.25">
      <c r="B870" s="172"/>
      <c r="D870" s="158" t="s">
        <v>248</v>
      </c>
      <c r="E870" s="173" t="s">
        <v>3</v>
      </c>
      <c r="F870" s="174" t="s">
        <v>851</v>
      </c>
      <c r="H870" s="175">
        <v>11.345000000000001</v>
      </c>
      <c r="I870" s="176"/>
      <c r="L870" s="172"/>
      <c r="M870" s="177"/>
      <c r="N870" s="178"/>
      <c r="O870" s="178"/>
      <c r="P870" s="178"/>
      <c r="Q870" s="178"/>
      <c r="R870" s="178"/>
      <c r="S870" s="178"/>
      <c r="T870" s="179"/>
      <c r="AT870" s="173" t="s">
        <v>248</v>
      </c>
      <c r="AU870" s="173" t="s">
        <v>78</v>
      </c>
      <c r="AV870" s="14" t="s">
        <v>78</v>
      </c>
      <c r="AW870" s="14" t="s">
        <v>32</v>
      </c>
      <c r="AX870" s="14" t="s">
        <v>69</v>
      </c>
      <c r="AY870" s="173" t="s">
        <v>238</v>
      </c>
    </row>
    <row r="871" spans="2:51" s="14" customFormat="1" ht="11.25">
      <c r="B871" s="172"/>
      <c r="D871" s="158" t="s">
        <v>248</v>
      </c>
      <c r="E871" s="173" t="s">
        <v>3</v>
      </c>
      <c r="F871" s="174" t="s">
        <v>852</v>
      </c>
      <c r="H871" s="175">
        <v>6.99</v>
      </c>
      <c r="I871" s="176"/>
      <c r="L871" s="172"/>
      <c r="M871" s="177"/>
      <c r="N871" s="178"/>
      <c r="O871" s="178"/>
      <c r="P871" s="178"/>
      <c r="Q871" s="178"/>
      <c r="R871" s="178"/>
      <c r="S871" s="178"/>
      <c r="T871" s="179"/>
      <c r="AT871" s="173" t="s">
        <v>248</v>
      </c>
      <c r="AU871" s="173" t="s">
        <v>78</v>
      </c>
      <c r="AV871" s="14" t="s">
        <v>78</v>
      </c>
      <c r="AW871" s="14" t="s">
        <v>32</v>
      </c>
      <c r="AX871" s="14" t="s">
        <v>69</v>
      </c>
      <c r="AY871" s="173" t="s">
        <v>238</v>
      </c>
    </row>
    <row r="872" spans="2:51" s="14" customFormat="1" ht="11.25">
      <c r="B872" s="172"/>
      <c r="D872" s="158" t="s">
        <v>248</v>
      </c>
      <c r="E872" s="173" t="s">
        <v>3</v>
      </c>
      <c r="F872" s="174" t="s">
        <v>853</v>
      </c>
      <c r="H872" s="175">
        <v>5.85</v>
      </c>
      <c r="I872" s="176"/>
      <c r="L872" s="172"/>
      <c r="M872" s="177"/>
      <c r="N872" s="178"/>
      <c r="O872" s="178"/>
      <c r="P872" s="178"/>
      <c r="Q872" s="178"/>
      <c r="R872" s="178"/>
      <c r="S872" s="178"/>
      <c r="T872" s="179"/>
      <c r="AT872" s="173" t="s">
        <v>248</v>
      </c>
      <c r="AU872" s="173" t="s">
        <v>78</v>
      </c>
      <c r="AV872" s="14" t="s">
        <v>78</v>
      </c>
      <c r="AW872" s="14" t="s">
        <v>32</v>
      </c>
      <c r="AX872" s="14" t="s">
        <v>69</v>
      </c>
      <c r="AY872" s="173" t="s">
        <v>238</v>
      </c>
    </row>
    <row r="873" spans="2:51" s="14" customFormat="1" ht="11.25">
      <c r="B873" s="172"/>
      <c r="D873" s="158" t="s">
        <v>248</v>
      </c>
      <c r="E873" s="173" t="s">
        <v>3</v>
      </c>
      <c r="F873" s="174" t="s">
        <v>854</v>
      </c>
      <c r="H873" s="175">
        <v>8.4450000000000003</v>
      </c>
      <c r="I873" s="176"/>
      <c r="L873" s="172"/>
      <c r="M873" s="177"/>
      <c r="N873" s="178"/>
      <c r="O873" s="178"/>
      <c r="P873" s="178"/>
      <c r="Q873" s="178"/>
      <c r="R873" s="178"/>
      <c r="S873" s="178"/>
      <c r="T873" s="179"/>
      <c r="AT873" s="173" t="s">
        <v>248</v>
      </c>
      <c r="AU873" s="173" t="s">
        <v>78</v>
      </c>
      <c r="AV873" s="14" t="s">
        <v>78</v>
      </c>
      <c r="AW873" s="14" t="s">
        <v>32</v>
      </c>
      <c r="AX873" s="14" t="s">
        <v>69</v>
      </c>
      <c r="AY873" s="173" t="s">
        <v>238</v>
      </c>
    </row>
    <row r="874" spans="2:51" s="14" customFormat="1" ht="11.25">
      <c r="B874" s="172"/>
      <c r="D874" s="158" t="s">
        <v>248</v>
      </c>
      <c r="E874" s="173" t="s">
        <v>3</v>
      </c>
      <c r="F874" s="174" t="s">
        <v>855</v>
      </c>
      <c r="H874" s="175">
        <v>2.4</v>
      </c>
      <c r="I874" s="176"/>
      <c r="L874" s="172"/>
      <c r="M874" s="177"/>
      <c r="N874" s="178"/>
      <c r="O874" s="178"/>
      <c r="P874" s="178"/>
      <c r="Q874" s="178"/>
      <c r="R874" s="178"/>
      <c r="S874" s="178"/>
      <c r="T874" s="179"/>
      <c r="AT874" s="173" t="s">
        <v>248</v>
      </c>
      <c r="AU874" s="173" t="s">
        <v>78</v>
      </c>
      <c r="AV874" s="14" t="s">
        <v>78</v>
      </c>
      <c r="AW874" s="14" t="s">
        <v>32</v>
      </c>
      <c r="AX874" s="14" t="s">
        <v>69</v>
      </c>
      <c r="AY874" s="173" t="s">
        <v>238</v>
      </c>
    </row>
    <row r="875" spans="2:51" s="14" customFormat="1" ht="11.25">
      <c r="B875" s="172"/>
      <c r="D875" s="158" t="s">
        <v>248</v>
      </c>
      <c r="E875" s="173" t="s">
        <v>3</v>
      </c>
      <c r="F875" s="174" t="s">
        <v>856</v>
      </c>
      <c r="H875" s="175">
        <v>5.03</v>
      </c>
      <c r="I875" s="176"/>
      <c r="L875" s="172"/>
      <c r="M875" s="177"/>
      <c r="N875" s="178"/>
      <c r="O875" s="178"/>
      <c r="P875" s="178"/>
      <c r="Q875" s="178"/>
      <c r="R875" s="178"/>
      <c r="S875" s="178"/>
      <c r="T875" s="179"/>
      <c r="AT875" s="173" t="s">
        <v>248</v>
      </c>
      <c r="AU875" s="173" t="s">
        <v>78</v>
      </c>
      <c r="AV875" s="14" t="s">
        <v>78</v>
      </c>
      <c r="AW875" s="14" t="s">
        <v>32</v>
      </c>
      <c r="AX875" s="14" t="s">
        <v>69</v>
      </c>
      <c r="AY875" s="173" t="s">
        <v>238</v>
      </c>
    </row>
    <row r="876" spans="2:51" s="14" customFormat="1" ht="11.25">
      <c r="B876" s="172"/>
      <c r="D876" s="158" t="s">
        <v>248</v>
      </c>
      <c r="E876" s="173" t="s">
        <v>3</v>
      </c>
      <c r="F876" s="174" t="s">
        <v>857</v>
      </c>
      <c r="H876" s="175">
        <v>12.065</v>
      </c>
      <c r="I876" s="176"/>
      <c r="L876" s="172"/>
      <c r="M876" s="177"/>
      <c r="N876" s="178"/>
      <c r="O876" s="178"/>
      <c r="P876" s="178"/>
      <c r="Q876" s="178"/>
      <c r="R876" s="178"/>
      <c r="S876" s="178"/>
      <c r="T876" s="179"/>
      <c r="AT876" s="173" t="s">
        <v>248</v>
      </c>
      <c r="AU876" s="173" t="s">
        <v>78</v>
      </c>
      <c r="AV876" s="14" t="s">
        <v>78</v>
      </c>
      <c r="AW876" s="14" t="s">
        <v>32</v>
      </c>
      <c r="AX876" s="14" t="s">
        <v>69</v>
      </c>
      <c r="AY876" s="173" t="s">
        <v>238</v>
      </c>
    </row>
    <row r="877" spans="2:51" s="14" customFormat="1" ht="11.25">
      <c r="B877" s="172"/>
      <c r="D877" s="158" t="s">
        <v>248</v>
      </c>
      <c r="E877" s="173" t="s">
        <v>3</v>
      </c>
      <c r="F877" s="174" t="s">
        <v>858</v>
      </c>
      <c r="H877" s="175">
        <v>8</v>
      </c>
      <c r="I877" s="176"/>
      <c r="L877" s="172"/>
      <c r="M877" s="177"/>
      <c r="N877" s="178"/>
      <c r="O877" s="178"/>
      <c r="P877" s="178"/>
      <c r="Q877" s="178"/>
      <c r="R877" s="178"/>
      <c r="S877" s="178"/>
      <c r="T877" s="179"/>
      <c r="AT877" s="173" t="s">
        <v>248</v>
      </c>
      <c r="AU877" s="173" t="s">
        <v>78</v>
      </c>
      <c r="AV877" s="14" t="s">
        <v>78</v>
      </c>
      <c r="AW877" s="14" t="s">
        <v>32</v>
      </c>
      <c r="AX877" s="14" t="s">
        <v>69</v>
      </c>
      <c r="AY877" s="173" t="s">
        <v>238</v>
      </c>
    </row>
    <row r="878" spans="2:51" s="14" customFormat="1" ht="11.25">
      <c r="B878" s="172"/>
      <c r="D878" s="158" t="s">
        <v>248</v>
      </c>
      <c r="E878" s="173" t="s">
        <v>3</v>
      </c>
      <c r="F878" s="174" t="s">
        <v>859</v>
      </c>
      <c r="H878" s="175">
        <v>8.31</v>
      </c>
      <c r="I878" s="176"/>
      <c r="L878" s="172"/>
      <c r="M878" s="177"/>
      <c r="N878" s="178"/>
      <c r="O878" s="178"/>
      <c r="P878" s="178"/>
      <c r="Q878" s="178"/>
      <c r="R878" s="178"/>
      <c r="S878" s="178"/>
      <c r="T878" s="179"/>
      <c r="AT878" s="173" t="s">
        <v>248</v>
      </c>
      <c r="AU878" s="173" t="s">
        <v>78</v>
      </c>
      <c r="AV878" s="14" t="s">
        <v>78</v>
      </c>
      <c r="AW878" s="14" t="s">
        <v>32</v>
      </c>
      <c r="AX878" s="14" t="s">
        <v>69</v>
      </c>
      <c r="AY878" s="173" t="s">
        <v>238</v>
      </c>
    </row>
    <row r="879" spans="2:51" s="14" customFormat="1" ht="11.25">
      <c r="B879" s="172"/>
      <c r="D879" s="158" t="s">
        <v>248</v>
      </c>
      <c r="E879" s="173" t="s">
        <v>3</v>
      </c>
      <c r="F879" s="174" t="s">
        <v>860</v>
      </c>
      <c r="H879" s="175">
        <v>12.065</v>
      </c>
      <c r="I879" s="176"/>
      <c r="L879" s="172"/>
      <c r="M879" s="177"/>
      <c r="N879" s="178"/>
      <c r="O879" s="178"/>
      <c r="P879" s="178"/>
      <c r="Q879" s="178"/>
      <c r="R879" s="178"/>
      <c r="S879" s="178"/>
      <c r="T879" s="179"/>
      <c r="AT879" s="173" t="s">
        <v>248</v>
      </c>
      <c r="AU879" s="173" t="s">
        <v>78</v>
      </c>
      <c r="AV879" s="14" t="s">
        <v>78</v>
      </c>
      <c r="AW879" s="14" t="s">
        <v>32</v>
      </c>
      <c r="AX879" s="14" t="s">
        <v>69</v>
      </c>
      <c r="AY879" s="173" t="s">
        <v>238</v>
      </c>
    </row>
    <row r="880" spans="2:51" s="14" customFormat="1" ht="11.25">
      <c r="B880" s="172"/>
      <c r="D880" s="158" t="s">
        <v>248</v>
      </c>
      <c r="E880" s="173" t="s">
        <v>3</v>
      </c>
      <c r="F880" s="174" t="s">
        <v>861</v>
      </c>
      <c r="H880" s="175">
        <v>4.1550000000000002</v>
      </c>
      <c r="I880" s="176"/>
      <c r="L880" s="172"/>
      <c r="M880" s="177"/>
      <c r="N880" s="178"/>
      <c r="O880" s="178"/>
      <c r="P880" s="178"/>
      <c r="Q880" s="178"/>
      <c r="R880" s="178"/>
      <c r="S880" s="178"/>
      <c r="T880" s="179"/>
      <c r="AT880" s="173" t="s">
        <v>248</v>
      </c>
      <c r="AU880" s="173" t="s">
        <v>78</v>
      </c>
      <c r="AV880" s="14" t="s">
        <v>78</v>
      </c>
      <c r="AW880" s="14" t="s">
        <v>32</v>
      </c>
      <c r="AX880" s="14" t="s">
        <v>69</v>
      </c>
      <c r="AY880" s="173" t="s">
        <v>238</v>
      </c>
    </row>
    <row r="881" spans="1:65" s="14" customFormat="1" ht="11.25">
      <c r="B881" s="172"/>
      <c r="D881" s="158" t="s">
        <v>248</v>
      </c>
      <c r="E881" s="173" t="s">
        <v>3</v>
      </c>
      <c r="F881" s="174" t="s">
        <v>862</v>
      </c>
      <c r="H881" s="175">
        <v>2.77</v>
      </c>
      <c r="I881" s="176"/>
      <c r="L881" s="172"/>
      <c r="M881" s="177"/>
      <c r="N881" s="178"/>
      <c r="O881" s="178"/>
      <c r="P881" s="178"/>
      <c r="Q881" s="178"/>
      <c r="R881" s="178"/>
      <c r="S881" s="178"/>
      <c r="T881" s="179"/>
      <c r="AT881" s="173" t="s">
        <v>248</v>
      </c>
      <c r="AU881" s="173" t="s">
        <v>78</v>
      </c>
      <c r="AV881" s="14" t="s">
        <v>78</v>
      </c>
      <c r="AW881" s="14" t="s">
        <v>32</v>
      </c>
      <c r="AX881" s="14" t="s">
        <v>69</v>
      </c>
      <c r="AY881" s="173" t="s">
        <v>238</v>
      </c>
    </row>
    <row r="882" spans="1:65" s="14" customFormat="1" ht="11.25">
      <c r="B882" s="172"/>
      <c r="D882" s="158" t="s">
        <v>248</v>
      </c>
      <c r="E882" s="173" t="s">
        <v>3</v>
      </c>
      <c r="F882" s="174" t="s">
        <v>863</v>
      </c>
      <c r="H882" s="175">
        <v>2.5750000000000002</v>
      </c>
      <c r="I882" s="176"/>
      <c r="L882" s="172"/>
      <c r="M882" s="177"/>
      <c r="N882" s="178"/>
      <c r="O882" s="178"/>
      <c r="P882" s="178"/>
      <c r="Q882" s="178"/>
      <c r="R882" s="178"/>
      <c r="S882" s="178"/>
      <c r="T882" s="179"/>
      <c r="AT882" s="173" t="s">
        <v>248</v>
      </c>
      <c r="AU882" s="173" t="s">
        <v>78</v>
      </c>
      <c r="AV882" s="14" t="s">
        <v>78</v>
      </c>
      <c r="AW882" s="14" t="s">
        <v>32</v>
      </c>
      <c r="AX882" s="14" t="s">
        <v>69</v>
      </c>
      <c r="AY882" s="173" t="s">
        <v>238</v>
      </c>
    </row>
    <row r="883" spans="1:65" s="14" customFormat="1" ht="11.25">
      <c r="B883" s="172"/>
      <c r="D883" s="158" t="s">
        <v>248</v>
      </c>
      <c r="E883" s="173" t="s">
        <v>3</v>
      </c>
      <c r="F883" s="174" t="s">
        <v>864</v>
      </c>
      <c r="H883" s="175">
        <v>2.83</v>
      </c>
      <c r="I883" s="176"/>
      <c r="L883" s="172"/>
      <c r="M883" s="177"/>
      <c r="N883" s="178"/>
      <c r="O883" s="178"/>
      <c r="P883" s="178"/>
      <c r="Q883" s="178"/>
      <c r="R883" s="178"/>
      <c r="S883" s="178"/>
      <c r="T883" s="179"/>
      <c r="AT883" s="173" t="s">
        <v>248</v>
      </c>
      <c r="AU883" s="173" t="s">
        <v>78</v>
      </c>
      <c r="AV883" s="14" t="s">
        <v>78</v>
      </c>
      <c r="AW883" s="14" t="s">
        <v>32</v>
      </c>
      <c r="AX883" s="14" t="s">
        <v>69</v>
      </c>
      <c r="AY883" s="173" t="s">
        <v>238</v>
      </c>
    </row>
    <row r="884" spans="1:65" s="15" customFormat="1" ht="11.25">
      <c r="B884" s="180"/>
      <c r="D884" s="158" t="s">
        <v>248</v>
      </c>
      <c r="E884" s="181" t="s">
        <v>146</v>
      </c>
      <c r="F884" s="182" t="s">
        <v>253</v>
      </c>
      <c r="H884" s="183">
        <v>205.88499999999999</v>
      </c>
      <c r="I884" s="184"/>
      <c r="L884" s="180"/>
      <c r="M884" s="185"/>
      <c r="N884" s="186"/>
      <c r="O884" s="186"/>
      <c r="P884" s="186"/>
      <c r="Q884" s="186"/>
      <c r="R884" s="186"/>
      <c r="S884" s="186"/>
      <c r="T884" s="187"/>
      <c r="AT884" s="181" t="s">
        <v>248</v>
      </c>
      <c r="AU884" s="181" t="s">
        <v>78</v>
      </c>
      <c r="AV884" s="15" t="s">
        <v>244</v>
      </c>
      <c r="AW884" s="15" t="s">
        <v>32</v>
      </c>
      <c r="AX884" s="15" t="s">
        <v>76</v>
      </c>
      <c r="AY884" s="181" t="s">
        <v>238</v>
      </c>
    </row>
    <row r="885" spans="1:65" s="2" customFormat="1" ht="24.2" customHeight="1">
      <c r="A885" s="33"/>
      <c r="B885" s="144"/>
      <c r="C885" s="145" t="s">
        <v>553</v>
      </c>
      <c r="D885" s="145" t="s">
        <v>240</v>
      </c>
      <c r="E885" s="146" t="s">
        <v>865</v>
      </c>
      <c r="F885" s="147" t="s">
        <v>866</v>
      </c>
      <c r="G885" s="148" t="s">
        <v>112</v>
      </c>
      <c r="H885" s="149">
        <v>823.54</v>
      </c>
      <c r="I885" s="150"/>
      <c r="J885" s="151">
        <f>ROUND(I885*H885,2)</f>
        <v>0</v>
      </c>
      <c r="K885" s="147" t="s">
        <v>243</v>
      </c>
      <c r="L885" s="34"/>
      <c r="M885" s="152" t="s">
        <v>3</v>
      </c>
      <c r="N885" s="153" t="s">
        <v>40</v>
      </c>
      <c r="O885" s="54"/>
      <c r="P885" s="154">
        <f>O885*H885</f>
        <v>0</v>
      </c>
      <c r="Q885" s="154">
        <v>7.3499999999999998E-3</v>
      </c>
      <c r="R885" s="154">
        <f>Q885*H885</f>
        <v>6.0530189999999999</v>
      </c>
      <c r="S885" s="154">
        <v>0</v>
      </c>
      <c r="T885" s="155">
        <f>S885*H885</f>
        <v>0</v>
      </c>
      <c r="U885" s="33"/>
      <c r="V885" s="33"/>
      <c r="W885" s="33"/>
      <c r="X885" s="33"/>
      <c r="Y885" s="33"/>
      <c r="Z885" s="33"/>
      <c r="AA885" s="33"/>
      <c r="AB885" s="33"/>
      <c r="AC885" s="33"/>
      <c r="AD885" s="33"/>
      <c r="AE885" s="33"/>
      <c r="AR885" s="156" t="s">
        <v>244</v>
      </c>
      <c r="AT885" s="156" t="s">
        <v>240</v>
      </c>
      <c r="AU885" s="156" t="s">
        <v>78</v>
      </c>
      <c r="AY885" s="18" t="s">
        <v>238</v>
      </c>
      <c r="BE885" s="157">
        <f>IF(N885="základní",J885,0)</f>
        <v>0</v>
      </c>
      <c r="BF885" s="157">
        <f>IF(N885="snížená",J885,0)</f>
        <v>0</v>
      </c>
      <c r="BG885" s="157">
        <f>IF(N885="zákl. přenesená",J885,0)</f>
        <v>0</v>
      </c>
      <c r="BH885" s="157">
        <f>IF(N885="sníž. přenesená",J885,0)</f>
        <v>0</v>
      </c>
      <c r="BI885" s="157">
        <f>IF(N885="nulová",J885,0)</f>
        <v>0</v>
      </c>
      <c r="BJ885" s="18" t="s">
        <v>76</v>
      </c>
      <c r="BK885" s="157">
        <f>ROUND(I885*H885,2)</f>
        <v>0</v>
      </c>
      <c r="BL885" s="18" t="s">
        <v>244</v>
      </c>
      <c r="BM885" s="156" t="s">
        <v>867</v>
      </c>
    </row>
    <row r="886" spans="1:65" s="2" customFormat="1" ht="19.5">
      <c r="A886" s="33"/>
      <c r="B886" s="34"/>
      <c r="C886" s="33"/>
      <c r="D886" s="158" t="s">
        <v>245</v>
      </c>
      <c r="E886" s="33"/>
      <c r="F886" s="159" t="s">
        <v>866</v>
      </c>
      <c r="G886" s="33"/>
      <c r="H886" s="33"/>
      <c r="I886" s="160"/>
      <c r="J886" s="33"/>
      <c r="K886" s="33"/>
      <c r="L886" s="34"/>
      <c r="M886" s="161"/>
      <c r="N886" s="162"/>
      <c r="O886" s="54"/>
      <c r="P886" s="54"/>
      <c r="Q886" s="54"/>
      <c r="R886" s="54"/>
      <c r="S886" s="54"/>
      <c r="T886" s="55"/>
      <c r="U886" s="33"/>
      <c r="V886" s="33"/>
      <c r="W886" s="33"/>
      <c r="X886" s="33"/>
      <c r="Y886" s="33"/>
      <c r="Z886" s="33"/>
      <c r="AA886" s="33"/>
      <c r="AB886" s="33"/>
      <c r="AC886" s="33"/>
      <c r="AD886" s="33"/>
      <c r="AE886" s="33"/>
      <c r="AT886" s="18" t="s">
        <v>245</v>
      </c>
      <c r="AU886" s="18" t="s">
        <v>78</v>
      </c>
    </row>
    <row r="887" spans="1:65" s="2" customFormat="1" ht="11.25">
      <c r="A887" s="33"/>
      <c r="B887" s="34"/>
      <c r="C887" s="33"/>
      <c r="D887" s="163" t="s">
        <v>246</v>
      </c>
      <c r="E887" s="33"/>
      <c r="F887" s="164" t="s">
        <v>868</v>
      </c>
      <c r="G887" s="33"/>
      <c r="H887" s="33"/>
      <c r="I887" s="160"/>
      <c r="J887" s="33"/>
      <c r="K887" s="33"/>
      <c r="L887" s="34"/>
      <c r="M887" s="161"/>
      <c r="N887" s="162"/>
      <c r="O887" s="54"/>
      <c r="P887" s="54"/>
      <c r="Q887" s="54"/>
      <c r="R887" s="54"/>
      <c r="S887" s="54"/>
      <c r="T887" s="55"/>
      <c r="U887" s="33"/>
      <c r="V887" s="33"/>
      <c r="W887" s="33"/>
      <c r="X887" s="33"/>
      <c r="Y887" s="33"/>
      <c r="Z887" s="33"/>
      <c r="AA887" s="33"/>
      <c r="AB887" s="33"/>
      <c r="AC887" s="33"/>
      <c r="AD887" s="33"/>
      <c r="AE887" s="33"/>
      <c r="AT887" s="18" t="s">
        <v>246</v>
      </c>
      <c r="AU887" s="18" t="s">
        <v>78</v>
      </c>
    </row>
    <row r="888" spans="1:65" s="13" customFormat="1" ht="11.25">
      <c r="B888" s="165"/>
      <c r="D888" s="158" t="s">
        <v>248</v>
      </c>
      <c r="E888" s="166" t="s">
        <v>3</v>
      </c>
      <c r="F888" s="167" t="s">
        <v>321</v>
      </c>
      <c r="H888" s="166" t="s">
        <v>3</v>
      </c>
      <c r="I888" s="168"/>
      <c r="L888" s="165"/>
      <c r="M888" s="169"/>
      <c r="N888" s="170"/>
      <c r="O888" s="170"/>
      <c r="P888" s="170"/>
      <c r="Q888" s="170"/>
      <c r="R888" s="170"/>
      <c r="S888" s="170"/>
      <c r="T888" s="171"/>
      <c r="AT888" s="166" t="s">
        <v>248</v>
      </c>
      <c r="AU888" s="166" t="s">
        <v>78</v>
      </c>
      <c r="AV888" s="13" t="s">
        <v>76</v>
      </c>
      <c r="AW888" s="13" t="s">
        <v>32</v>
      </c>
      <c r="AX888" s="13" t="s">
        <v>69</v>
      </c>
      <c r="AY888" s="166" t="s">
        <v>238</v>
      </c>
    </row>
    <row r="889" spans="1:65" s="14" customFormat="1" ht="11.25">
      <c r="B889" s="172"/>
      <c r="D889" s="158" t="s">
        <v>248</v>
      </c>
      <c r="E889" s="173" t="s">
        <v>3</v>
      </c>
      <c r="F889" s="174" t="s">
        <v>869</v>
      </c>
      <c r="H889" s="175">
        <v>823.54</v>
      </c>
      <c r="I889" s="176"/>
      <c r="L889" s="172"/>
      <c r="M889" s="177"/>
      <c r="N889" s="178"/>
      <c r="O889" s="178"/>
      <c r="P889" s="178"/>
      <c r="Q889" s="178"/>
      <c r="R889" s="178"/>
      <c r="S889" s="178"/>
      <c r="T889" s="179"/>
      <c r="AT889" s="173" t="s">
        <v>248</v>
      </c>
      <c r="AU889" s="173" t="s">
        <v>78</v>
      </c>
      <c r="AV889" s="14" t="s">
        <v>78</v>
      </c>
      <c r="AW889" s="14" t="s">
        <v>32</v>
      </c>
      <c r="AX889" s="14" t="s">
        <v>69</v>
      </c>
      <c r="AY889" s="173" t="s">
        <v>238</v>
      </c>
    </row>
    <row r="890" spans="1:65" s="15" customFormat="1" ht="11.25">
      <c r="B890" s="180"/>
      <c r="D890" s="158" t="s">
        <v>248</v>
      </c>
      <c r="E890" s="181" t="s">
        <v>3</v>
      </c>
      <c r="F890" s="182" t="s">
        <v>253</v>
      </c>
      <c r="H890" s="183">
        <v>823.54</v>
      </c>
      <c r="I890" s="184"/>
      <c r="L890" s="180"/>
      <c r="M890" s="185"/>
      <c r="N890" s="186"/>
      <c r="O890" s="186"/>
      <c r="P890" s="186"/>
      <c r="Q890" s="186"/>
      <c r="R890" s="186"/>
      <c r="S890" s="186"/>
      <c r="T890" s="187"/>
      <c r="AT890" s="181" t="s">
        <v>248</v>
      </c>
      <c r="AU890" s="181" t="s">
        <v>78</v>
      </c>
      <c r="AV890" s="15" t="s">
        <v>244</v>
      </c>
      <c r="AW890" s="15" t="s">
        <v>32</v>
      </c>
      <c r="AX890" s="15" t="s">
        <v>76</v>
      </c>
      <c r="AY890" s="181" t="s">
        <v>238</v>
      </c>
    </row>
    <row r="891" spans="1:65" s="2" customFormat="1" ht="24.2" customHeight="1">
      <c r="A891" s="33"/>
      <c r="B891" s="144"/>
      <c r="C891" s="145" t="s">
        <v>870</v>
      </c>
      <c r="D891" s="145" t="s">
        <v>240</v>
      </c>
      <c r="E891" s="146" t="s">
        <v>871</v>
      </c>
      <c r="F891" s="147" t="s">
        <v>872</v>
      </c>
      <c r="G891" s="148" t="s">
        <v>112</v>
      </c>
      <c r="H891" s="149">
        <v>140.602</v>
      </c>
      <c r="I891" s="150"/>
      <c r="J891" s="151">
        <f>ROUND(I891*H891,2)</f>
        <v>0</v>
      </c>
      <c r="K891" s="147" t="s">
        <v>243</v>
      </c>
      <c r="L891" s="34"/>
      <c r="M891" s="152" t="s">
        <v>3</v>
      </c>
      <c r="N891" s="153" t="s">
        <v>40</v>
      </c>
      <c r="O891" s="54"/>
      <c r="P891" s="154">
        <f>O891*H891</f>
        <v>0</v>
      </c>
      <c r="Q891" s="154">
        <v>6.5599999999999999E-3</v>
      </c>
      <c r="R891" s="154">
        <f>Q891*H891</f>
        <v>0.92234912000000002</v>
      </c>
      <c r="S891" s="154">
        <v>0</v>
      </c>
      <c r="T891" s="155">
        <f>S891*H891</f>
        <v>0</v>
      </c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R891" s="156" t="s">
        <v>244</v>
      </c>
      <c r="AT891" s="156" t="s">
        <v>240</v>
      </c>
      <c r="AU891" s="156" t="s">
        <v>78</v>
      </c>
      <c r="AY891" s="18" t="s">
        <v>238</v>
      </c>
      <c r="BE891" s="157">
        <f>IF(N891="základní",J891,0)</f>
        <v>0</v>
      </c>
      <c r="BF891" s="157">
        <f>IF(N891="snížená",J891,0)</f>
        <v>0</v>
      </c>
      <c r="BG891" s="157">
        <f>IF(N891="zákl. přenesená",J891,0)</f>
        <v>0</v>
      </c>
      <c r="BH891" s="157">
        <f>IF(N891="sníž. přenesená",J891,0)</f>
        <v>0</v>
      </c>
      <c r="BI891" s="157">
        <f>IF(N891="nulová",J891,0)</f>
        <v>0</v>
      </c>
      <c r="BJ891" s="18" t="s">
        <v>76</v>
      </c>
      <c r="BK891" s="157">
        <f>ROUND(I891*H891,2)</f>
        <v>0</v>
      </c>
      <c r="BL891" s="18" t="s">
        <v>244</v>
      </c>
      <c r="BM891" s="156" t="s">
        <v>873</v>
      </c>
    </row>
    <row r="892" spans="1:65" s="2" customFormat="1" ht="19.5">
      <c r="A892" s="33"/>
      <c r="B892" s="34"/>
      <c r="C892" s="33"/>
      <c r="D892" s="158" t="s">
        <v>245</v>
      </c>
      <c r="E892" s="33"/>
      <c r="F892" s="159" t="s">
        <v>872</v>
      </c>
      <c r="G892" s="33"/>
      <c r="H892" s="33"/>
      <c r="I892" s="160"/>
      <c r="J892" s="33"/>
      <c r="K892" s="33"/>
      <c r="L892" s="34"/>
      <c r="M892" s="161"/>
      <c r="N892" s="162"/>
      <c r="O892" s="54"/>
      <c r="P892" s="54"/>
      <c r="Q892" s="54"/>
      <c r="R892" s="54"/>
      <c r="S892" s="54"/>
      <c r="T892" s="55"/>
      <c r="U892" s="33"/>
      <c r="V892" s="33"/>
      <c r="W892" s="33"/>
      <c r="X892" s="33"/>
      <c r="Y892" s="33"/>
      <c r="Z892" s="33"/>
      <c r="AA892" s="33"/>
      <c r="AB892" s="33"/>
      <c r="AC892" s="33"/>
      <c r="AD892" s="33"/>
      <c r="AE892" s="33"/>
      <c r="AT892" s="18" t="s">
        <v>245</v>
      </c>
      <c r="AU892" s="18" t="s">
        <v>78</v>
      </c>
    </row>
    <row r="893" spans="1:65" s="2" customFormat="1" ht="11.25">
      <c r="A893" s="33"/>
      <c r="B893" s="34"/>
      <c r="C893" s="33"/>
      <c r="D893" s="163" t="s">
        <v>246</v>
      </c>
      <c r="E893" s="33"/>
      <c r="F893" s="164" t="s">
        <v>874</v>
      </c>
      <c r="G893" s="33"/>
      <c r="H893" s="33"/>
      <c r="I893" s="160"/>
      <c r="J893" s="33"/>
      <c r="K893" s="33"/>
      <c r="L893" s="34"/>
      <c r="M893" s="161"/>
      <c r="N893" s="162"/>
      <c r="O893" s="54"/>
      <c r="P893" s="54"/>
      <c r="Q893" s="54"/>
      <c r="R893" s="54"/>
      <c r="S893" s="54"/>
      <c r="T893" s="55"/>
      <c r="U893" s="33"/>
      <c r="V893" s="33"/>
      <c r="W893" s="33"/>
      <c r="X893" s="33"/>
      <c r="Y893" s="33"/>
      <c r="Z893" s="33"/>
      <c r="AA893" s="33"/>
      <c r="AB893" s="33"/>
      <c r="AC893" s="33"/>
      <c r="AD893" s="33"/>
      <c r="AE893" s="33"/>
      <c r="AT893" s="18" t="s">
        <v>246</v>
      </c>
      <c r="AU893" s="18" t="s">
        <v>78</v>
      </c>
    </row>
    <row r="894" spans="1:65" s="13" customFormat="1" ht="11.25">
      <c r="B894" s="165"/>
      <c r="D894" s="158" t="s">
        <v>248</v>
      </c>
      <c r="E894" s="166" t="s">
        <v>3</v>
      </c>
      <c r="F894" s="167" t="s">
        <v>341</v>
      </c>
      <c r="H894" s="166" t="s">
        <v>3</v>
      </c>
      <c r="I894" s="168"/>
      <c r="L894" s="165"/>
      <c r="M894" s="169"/>
      <c r="N894" s="170"/>
      <c r="O894" s="170"/>
      <c r="P894" s="170"/>
      <c r="Q894" s="170"/>
      <c r="R894" s="170"/>
      <c r="S894" s="170"/>
      <c r="T894" s="171"/>
      <c r="AT894" s="166" t="s">
        <v>248</v>
      </c>
      <c r="AU894" s="166" t="s">
        <v>78</v>
      </c>
      <c r="AV894" s="13" t="s">
        <v>76</v>
      </c>
      <c r="AW894" s="13" t="s">
        <v>32</v>
      </c>
      <c r="AX894" s="13" t="s">
        <v>69</v>
      </c>
      <c r="AY894" s="166" t="s">
        <v>238</v>
      </c>
    </row>
    <row r="895" spans="1:65" s="13" customFormat="1" ht="11.25">
      <c r="B895" s="165"/>
      <c r="D895" s="158" t="s">
        <v>248</v>
      </c>
      <c r="E895" s="166" t="s">
        <v>3</v>
      </c>
      <c r="F895" s="167" t="s">
        <v>540</v>
      </c>
      <c r="H895" s="166" t="s">
        <v>3</v>
      </c>
      <c r="I895" s="168"/>
      <c r="L895" s="165"/>
      <c r="M895" s="169"/>
      <c r="N895" s="170"/>
      <c r="O895" s="170"/>
      <c r="P895" s="170"/>
      <c r="Q895" s="170"/>
      <c r="R895" s="170"/>
      <c r="S895" s="170"/>
      <c r="T895" s="171"/>
      <c r="AT895" s="166" t="s">
        <v>248</v>
      </c>
      <c r="AU895" s="166" t="s">
        <v>78</v>
      </c>
      <c r="AV895" s="13" t="s">
        <v>76</v>
      </c>
      <c r="AW895" s="13" t="s">
        <v>32</v>
      </c>
      <c r="AX895" s="13" t="s">
        <v>69</v>
      </c>
      <c r="AY895" s="166" t="s">
        <v>238</v>
      </c>
    </row>
    <row r="896" spans="1:65" s="13" customFormat="1" ht="11.25">
      <c r="B896" s="165"/>
      <c r="D896" s="158" t="s">
        <v>248</v>
      </c>
      <c r="E896" s="166" t="s">
        <v>3</v>
      </c>
      <c r="F896" s="167" t="s">
        <v>549</v>
      </c>
      <c r="H896" s="166" t="s">
        <v>3</v>
      </c>
      <c r="I896" s="168"/>
      <c r="L896" s="165"/>
      <c r="M896" s="169"/>
      <c r="N896" s="170"/>
      <c r="O896" s="170"/>
      <c r="P896" s="170"/>
      <c r="Q896" s="170"/>
      <c r="R896" s="170"/>
      <c r="S896" s="170"/>
      <c r="T896" s="171"/>
      <c r="AT896" s="166" t="s">
        <v>248</v>
      </c>
      <c r="AU896" s="166" t="s">
        <v>78</v>
      </c>
      <c r="AV896" s="13" t="s">
        <v>76</v>
      </c>
      <c r="AW896" s="13" t="s">
        <v>32</v>
      </c>
      <c r="AX896" s="13" t="s">
        <v>69</v>
      </c>
      <c r="AY896" s="166" t="s">
        <v>238</v>
      </c>
    </row>
    <row r="897" spans="1:65" s="13" customFormat="1" ht="11.25">
      <c r="B897" s="165"/>
      <c r="D897" s="158" t="s">
        <v>248</v>
      </c>
      <c r="E897" s="166" t="s">
        <v>3</v>
      </c>
      <c r="F897" s="167" t="s">
        <v>803</v>
      </c>
      <c r="H897" s="166" t="s">
        <v>3</v>
      </c>
      <c r="I897" s="168"/>
      <c r="L897" s="165"/>
      <c r="M897" s="169"/>
      <c r="N897" s="170"/>
      <c r="O897" s="170"/>
      <c r="P897" s="170"/>
      <c r="Q897" s="170"/>
      <c r="R897" s="170"/>
      <c r="S897" s="170"/>
      <c r="T897" s="171"/>
      <c r="AT897" s="166" t="s">
        <v>248</v>
      </c>
      <c r="AU897" s="166" t="s">
        <v>78</v>
      </c>
      <c r="AV897" s="13" t="s">
        <v>76</v>
      </c>
      <c r="AW897" s="13" t="s">
        <v>32</v>
      </c>
      <c r="AX897" s="13" t="s">
        <v>69</v>
      </c>
      <c r="AY897" s="166" t="s">
        <v>238</v>
      </c>
    </row>
    <row r="898" spans="1:65" s="13" customFormat="1" ht="11.25">
      <c r="B898" s="165"/>
      <c r="D898" s="158" t="s">
        <v>248</v>
      </c>
      <c r="E898" s="166" t="s">
        <v>3</v>
      </c>
      <c r="F898" s="167" t="s">
        <v>804</v>
      </c>
      <c r="H898" s="166" t="s">
        <v>3</v>
      </c>
      <c r="I898" s="168"/>
      <c r="L898" s="165"/>
      <c r="M898" s="169"/>
      <c r="N898" s="170"/>
      <c r="O898" s="170"/>
      <c r="P898" s="170"/>
      <c r="Q898" s="170"/>
      <c r="R898" s="170"/>
      <c r="S898" s="170"/>
      <c r="T898" s="171"/>
      <c r="AT898" s="166" t="s">
        <v>248</v>
      </c>
      <c r="AU898" s="166" t="s">
        <v>78</v>
      </c>
      <c r="AV898" s="13" t="s">
        <v>76</v>
      </c>
      <c r="AW898" s="13" t="s">
        <v>32</v>
      </c>
      <c r="AX898" s="13" t="s">
        <v>69</v>
      </c>
      <c r="AY898" s="166" t="s">
        <v>238</v>
      </c>
    </row>
    <row r="899" spans="1:65" s="14" customFormat="1" ht="11.25">
      <c r="B899" s="172"/>
      <c r="D899" s="158" t="s">
        <v>248</v>
      </c>
      <c r="E899" s="173" t="s">
        <v>3</v>
      </c>
      <c r="F899" s="174" t="s">
        <v>805</v>
      </c>
      <c r="H899" s="175">
        <v>106.756</v>
      </c>
      <c r="I899" s="176"/>
      <c r="L899" s="172"/>
      <c r="M899" s="177"/>
      <c r="N899" s="178"/>
      <c r="O899" s="178"/>
      <c r="P899" s="178"/>
      <c r="Q899" s="178"/>
      <c r="R899" s="178"/>
      <c r="S899" s="178"/>
      <c r="T899" s="179"/>
      <c r="AT899" s="173" t="s">
        <v>248</v>
      </c>
      <c r="AU899" s="173" t="s">
        <v>78</v>
      </c>
      <c r="AV899" s="14" t="s">
        <v>78</v>
      </c>
      <c r="AW899" s="14" t="s">
        <v>32</v>
      </c>
      <c r="AX899" s="14" t="s">
        <v>69</v>
      </c>
      <c r="AY899" s="173" t="s">
        <v>238</v>
      </c>
    </row>
    <row r="900" spans="1:65" s="13" customFormat="1" ht="11.25">
      <c r="B900" s="165"/>
      <c r="D900" s="158" t="s">
        <v>248</v>
      </c>
      <c r="E900" s="166" t="s">
        <v>3</v>
      </c>
      <c r="F900" s="167" t="s">
        <v>806</v>
      </c>
      <c r="H900" s="166" t="s">
        <v>3</v>
      </c>
      <c r="I900" s="168"/>
      <c r="L900" s="165"/>
      <c r="M900" s="169"/>
      <c r="N900" s="170"/>
      <c r="O900" s="170"/>
      <c r="P900" s="170"/>
      <c r="Q900" s="170"/>
      <c r="R900" s="170"/>
      <c r="S900" s="170"/>
      <c r="T900" s="171"/>
      <c r="AT900" s="166" t="s">
        <v>248</v>
      </c>
      <c r="AU900" s="166" t="s">
        <v>78</v>
      </c>
      <c r="AV900" s="13" t="s">
        <v>76</v>
      </c>
      <c r="AW900" s="13" t="s">
        <v>32</v>
      </c>
      <c r="AX900" s="13" t="s">
        <v>69</v>
      </c>
      <c r="AY900" s="166" t="s">
        <v>238</v>
      </c>
    </row>
    <row r="901" spans="1:65" s="14" customFormat="1" ht="11.25">
      <c r="B901" s="172"/>
      <c r="D901" s="158" t="s">
        <v>248</v>
      </c>
      <c r="E901" s="173" t="s">
        <v>3</v>
      </c>
      <c r="F901" s="174" t="s">
        <v>807</v>
      </c>
      <c r="H901" s="175">
        <v>33.845999999999997</v>
      </c>
      <c r="I901" s="176"/>
      <c r="L901" s="172"/>
      <c r="M901" s="177"/>
      <c r="N901" s="178"/>
      <c r="O901" s="178"/>
      <c r="P901" s="178"/>
      <c r="Q901" s="178"/>
      <c r="R901" s="178"/>
      <c r="S901" s="178"/>
      <c r="T901" s="179"/>
      <c r="AT901" s="173" t="s">
        <v>248</v>
      </c>
      <c r="AU901" s="173" t="s">
        <v>78</v>
      </c>
      <c r="AV901" s="14" t="s">
        <v>78</v>
      </c>
      <c r="AW901" s="14" t="s">
        <v>32</v>
      </c>
      <c r="AX901" s="14" t="s">
        <v>69</v>
      </c>
      <c r="AY901" s="173" t="s">
        <v>238</v>
      </c>
    </row>
    <row r="902" spans="1:65" s="16" customFormat="1" ht="11.25">
      <c r="B902" s="188"/>
      <c r="D902" s="158" t="s">
        <v>248</v>
      </c>
      <c r="E902" s="189" t="s">
        <v>3</v>
      </c>
      <c r="F902" s="190" t="s">
        <v>808</v>
      </c>
      <c r="H902" s="191">
        <v>140.602</v>
      </c>
      <c r="I902" s="192"/>
      <c r="L902" s="188"/>
      <c r="M902" s="193"/>
      <c r="N902" s="194"/>
      <c r="O902" s="194"/>
      <c r="P902" s="194"/>
      <c r="Q902" s="194"/>
      <c r="R902" s="194"/>
      <c r="S902" s="194"/>
      <c r="T902" s="195"/>
      <c r="AT902" s="189" t="s">
        <v>248</v>
      </c>
      <c r="AU902" s="189" t="s">
        <v>78</v>
      </c>
      <c r="AV902" s="16" t="s">
        <v>109</v>
      </c>
      <c r="AW902" s="16" t="s">
        <v>32</v>
      </c>
      <c r="AX902" s="16" t="s">
        <v>69</v>
      </c>
      <c r="AY902" s="189" t="s">
        <v>238</v>
      </c>
    </row>
    <row r="903" spans="1:65" s="15" customFormat="1" ht="11.25">
      <c r="B903" s="180"/>
      <c r="D903" s="158" t="s">
        <v>248</v>
      </c>
      <c r="E903" s="181" t="s">
        <v>3</v>
      </c>
      <c r="F903" s="182" t="s">
        <v>253</v>
      </c>
      <c r="H903" s="183">
        <v>140.602</v>
      </c>
      <c r="I903" s="184"/>
      <c r="L903" s="180"/>
      <c r="M903" s="185"/>
      <c r="N903" s="186"/>
      <c r="O903" s="186"/>
      <c r="P903" s="186"/>
      <c r="Q903" s="186"/>
      <c r="R903" s="186"/>
      <c r="S903" s="186"/>
      <c r="T903" s="187"/>
      <c r="AT903" s="181" t="s">
        <v>248</v>
      </c>
      <c r="AU903" s="181" t="s">
        <v>78</v>
      </c>
      <c r="AV903" s="15" t="s">
        <v>244</v>
      </c>
      <c r="AW903" s="15" t="s">
        <v>32</v>
      </c>
      <c r="AX903" s="15" t="s">
        <v>76</v>
      </c>
      <c r="AY903" s="181" t="s">
        <v>238</v>
      </c>
    </row>
    <row r="904" spans="1:65" s="2" customFormat="1" ht="37.9" customHeight="1">
      <c r="A904" s="33"/>
      <c r="B904" s="144"/>
      <c r="C904" s="145" t="s">
        <v>565</v>
      </c>
      <c r="D904" s="145" t="s">
        <v>240</v>
      </c>
      <c r="E904" s="146" t="s">
        <v>875</v>
      </c>
      <c r="F904" s="147" t="s">
        <v>876</v>
      </c>
      <c r="G904" s="148" t="s">
        <v>112</v>
      </c>
      <c r="H904" s="149">
        <v>1194.0440000000001</v>
      </c>
      <c r="I904" s="150"/>
      <c r="J904" s="151">
        <f>ROUND(I904*H904,2)</f>
        <v>0</v>
      </c>
      <c r="K904" s="147" t="s">
        <v>243</v>
      </c>
      <c r="L904" s="34"/>
      <c r="M904" s="152" t="s">
        <v>3</v>
      </c>
      <c r="N904" s="153" t="s">
        <v>40</v>
      </c>
      <c r="O904" s="54"/>
      <c r="P904" s="154">
        <f>O904*H904</f>
        <v>0</v>
      </c>
      <c r="Q904" s="154">
        <v>1.9699999999999999E-2</v>
      </c>
      <c r="R904" s="154">
        <f>Q904*H904</f>
        <v>23.5226668</v>
      </c>
      <c r="S904" s="154">
        <v>0</v>
      </c>
      <c r="T904" s="155">
        <f>S904*H904</f>
        <v>0</v>
      </c>
      <c r="U904" s="33"/>
      <c r="V904" s="33"/>
      <c r="W904" s="33"/>
      <c r="X904" s="33"/>
      <c r="Y904" s="33"/>
      <c r="Z904" s="33"/>
      <c r="AA904" s="33"/>
      <c r="AB904" s="33"/>
      <c r="AC904" s="33"/>
      <c r="AD904" s="33"/>
      <c r="AE904" s="33"/>
      <c r="AR904" s="156" t="s">
        <v>244</v>
      </c>
      <c r="AT904" s="156" t="s">
        <v>240</v>
      </c>
      <c r="AU904" s="156" t="s">
        <v>78</v>
      </c>
      <c r="AY904" s="18" t="s">
        <v>238</v>
      </c>
      <c r="BE904" s="157">
        <f>IF(N904="základní",J904,0)</f>
        <v>0</v>
      </c>
      <c r="BF904" s="157">
        <f>IF(N904="snížená",J904,0)</f>
        <v>0</v>
      </c>
      <c r="BG904" s="157">
        <f>IF(N904="zákl. přenesená",J904,0)</f>
        <v>0</v>
      </c>
      <c r="BH904" s="157">
        <f>IF(N904="sníž. přenesená",J904,0)</f>
        <v>0</v>
      </c>
      <c r="BI904" s="157">
        <f>IF(N904="nulová",J904,0)</f>
        <v>0</v>
      </c>
      <c r="BJ904" s="18" t="s">
        <v>76</v>
      </c>
      <c r="BK904" s="157">
        <f>ROUND(I904*H904,2)</f>
        <v>0</v>
      </c>
      <c r="BL904" s="18" t="s">
        <v>244</v>
      </c>
      <c r="BM904" s="156" t="s">
        <v>877</v>
      </c>
    </row>
    <row r="905" spans="1:65" s="2" customFormat="1" ht="19.5">
      <c r="A905" s="33"/>
      <c r="B905" s="34"/>
      <c r="C905" s="33"/>
      <c r="D905" s="158" t="s">
        <v>245</v>
      </c>
      <c r="E905" s="33"/>
      <c r="F905" s="159" t="s">
        <v>878</v>
      </c>
      <c r="G905" s="33"/>
      <c r="H905" s="33"/>
      <c r="I905" s="160"/>
      <c r="J905" s="33"/>
      <c r="K905" s="33"/>
      <c r="L905" s="34"/>
      <c r="M905" s="161"/>
      <c r="N905" s="162"/>
      <c r="O905" s="54"/>
      <c r="P905" s="54"/>
      <c r="Q905" s="54"/>
      <c r="R905" s="54"/>
      <c r="S905" s="54"/>
      <c r="T905" s="55"/>
      <c r="U905" s="33"/>
      <c r="V905" s="33"/>
      <c r="W905" s="33"/>
      <c r="X905" s="33"/>
      <c r="Y905" s="33"/>
      <c r="Z905" s="33"/>
      <c r="AA905" s="33"/>
      <c r="AB905" s="33"/>
      <c r="AC905" s="33"/>
      <c r="AD905" s="33"/>
      <c r="AE905" s="33"/>
      <c r="AT905" s="18" t="s">
        <v>245</v>
      </c>
      <c r="AU905" s="18" t="s">
        <v>78</v>
      </c>
    </row>
    <row r="906" spans="1:65" s="2" customFormat="1" ht="11.25">
      <c r="A906" s="33"/>
      <c r="B906" s="34"/>
      <c r="C906" s="33"/>
      <c r="D906" s="163" t="s">
        <v>246</v>
      </c>
      <c r="E906" s="33"/>
      <c r="F906" s="164" t="s">
        <v>879</v>
      </c>
      <c r="G906" s="33"/>
      <c r="H906" s="33"/>
      <c r="I906" s="160"/>
      <c r="J906" s="33"/>
      <c r="K906" s="33"/>
      <c r="L906" s="34"/>
      <c r="M906" s="161"/>
      <c r="N906" s="162"/>
      <c r="O906" s="54"/>
      <c r="P906" s="54"/>
      <c r="Q906" s="54"/>
      <c r="R906" s="54"/>
      <c r="S906" s="54"/>
      <c r="T906" s="55"/>
      <c r="U906" s="33"/>
      <c r="V906" s="33"/>
      <c r="W906" s="33"/>
      <c r="X906" s="33"/>
      <c r="Y906" s="33"/>
      <c r="Z906" s="33"/>
      <c r="AA906" s="33"/>
      <c r="AB906" s="33"/>
      <c r="AC906" s="33"/>
      <c r="AD906" s="33"/>
      <c r="AE906" s="33"/>
      <c r="AT906" s="18" t="s">
        <v>246</v>
      </c>
      <c r="AU906" s="18" t="s">
        <v>78</v>
      </c>
    </row>
    <row r="907" spans="1:65" s="13" customFormat="1" ht="11.25">
      <c r="B907" s="165"/>
      <c r="D907" s="158" t="s">
        <v>248</v>
      </c>
      <c r="E907" s="166" t="s">
        <v>3</v>
      </c>
      <c r="F907" s="167" t="s">
        <v>321</v>
      </c>
      <c r="H907" s="166" t="s">
        <v>3</v>
      </c>
      <c r="I907" s="168"/>
      <c r="L907" s="165"/>
      <c r="M907" s="169"/>
      <c r="N907" s="170"/>
      <c r="O907" s="170"/>
      <c r="P907" s="170"/>
      <c r="Q907" s="170"/>
      <c r="R907" s="170"/>
      <c r="S907" s="170"/>
      <c r="T907" s="171"/>
      <c r="AT907" s="166" t="s">
        <v>248</v>
      </c>
      <c r="AU907" s="166" t="s">
        <v>78</v>
      </c>
      <c r="AV907" s="13" t="s">
        <v>76</v>
      </c>
      <c r="AW907" s="13" t="s">
        <v>32</v>
      </c>
      <c r="AX907" s="13" t="s">
        <v>69</v>
      </c>
      <c r="AY907" s="166" t="s">
        <v>238</v>
      </c>
    </row>
    <row r="908" spans="1:65" s="14" customFormat="1" ht="11.25">
      <c r="B908" s="172"/>
      <c r="D908" s="158" t="s">
        <v>248</v>
      </c>
      <c r="E908" s="173" t="s">
        <v>3</v>
      </c>
      <c r="F908" s="174" t="s">
        <v>140</v>
      </c>
      <c r="H908" s="175">
        <v>1399.932</v>
      </c>
      <c r="I908" s="176"/>
      <c r="L908" s="172"/>
      <c r="M908" s="177"/>
      <c r="N908" s="178"/>
      <c r="O908" s="178"/>
      <c r="P908" s="178"/>
      <c r="Q908" s="178"/>
      <c r="R908" s="178"/>
      <c r="S908" s="178"/>
      <c r="T908" s="179"/>
      <c r="AT908" s="173" t="s">
        <v>248</v>
      </c>
      <c r="AU908" s="173" t="s">
        <v>78</v>
      </c>
      <c r="AV908" s="14" t="s">
        <v>78</v>
      </c>
      <c r="AW908" s="14" t="s">
        <v>32</v>
      </c>
      <c r="AX908" s="14" t="s">
        <v>69</v>
      </c>
      <c r="AY908" s="173" t="s">
        <v>238</v>
      </c>
    </row>
    <row r="909" spans="1:65" s="13" customFormat="1" ht="11.25">
      <c r="B909" s="165"/>
      <c r="D909" s="158" t="s">
        <v>248</v>
      </c>
      <c r="E909" s="166" t="s">
        <v>3</v>
      </c>
      <c r="F909" s="167" t="s">
        <v>880</v>
      </c>
      <c r="H909" s="166" t="s">
        <v>3</v>
      </c>
      <c r="I909" s="168"/>
      <c r="L909" s="165"/>
      <c r="M909" s="169"/>
      <c r="N909" s="170"/>
      <c r="O909" s="170"/>
      <c r="P909" s="170"/>
      <c r="Q909" s="170"/>
      <c r="R909" s="170"/>
      <c r="S909" s="170"/>
      <c r="T909" s="171"/>
      <c r="AT909" s="166" t="s">
        <v>248</v>
      </c>
      <c r="AU909" s="166" t="s">
        <v>78</v>
      </c>
      <c r="AV909" s="13" t="s">
        <v>76</v>
      </c>
      <c r="AW909" s="13" t="s">
        <v>32</v>
      </c>
      <c r="AX909" s="13" t="s">
        <v>69</v>
      </c>
      <c r="AY909" s="166" t="s">
        <v>238</v>
      </c>
    </row>
    <row r="910" spans="1:65" s="14" customFormat="1" ht="11.25">
      <c r="B910" s="172"/>
      <c r="D910" s="158" t="s">
        <v>248</v>
      </c>
      <c r="E910" s="173" t="s">
        <v>3</v>
      </c>
      <c r="F910" s="174" t="s">
        <v>881</v>
      </c>
      <c r="H910" s="175">
        <v>-205.88800000000001</v>
      </c>
      <c r="I910" s="176"/>
      <c r="L910" s="172"/>
      <c r="M910" s="177"/>
      <c r="N910" s="178"/>
      <c r="O910" s="178"/>
      <c r="P910" s="178"/>
      <c r="Q910" s="178"/>
      <c r="R910" s="178"/>
      <c r="S910" s="178"/>
      <c r="T910" s="179"/>
      <c r="AT910" s="173" t="s">
        <v>248</v>
      </c>
      <c r="AU910" s="173" t="s">
        <v>78</v>
      </c>
      <c r="AV910" s="14" t="s">
        <v>78</v>
      </c>
      <c r="AW910" s="14" t="s">
        <v>32</v>
      </c>
      <c r="AX910" s="14" t="s">
        <v>69</v>
      </c>
      <c r="AY910" s="173" t="s">
        <v>238</v>
      </c>
    </row>
    <row r="911" spans="1:65" s="15" customFormat="1" ht="11.25">
      <c r="B911" s="180"/>
      <c r="D911" s="158" t="s">
        <v>248</v>
      </c>
      <c r="E911" s="181" t="s">
        <v>3</v>
      </c>
      <c r="F911" s="182" t="s">
        <v>253</v>
      </c>
      <c r="H911" s="183">
        <v>1194.0440000000001</v>
      </c>
      <c r="I911" s="184"/>
      <c r="L911" s="180"/>
      <c r="M911" s="185"/>
      <c r="N911" s="186"/>
      <c r="O911" s="186"/>
      <c r="P911" s="186"/>
      <c r="Q911" s="186"/>
      <c r="R911" s="186"/>
      <c r="S911" s="186"/>
      <c r="T911" s="187"/>
      <c r="AT911" s="181" t="s">
        <v>248</v>
      </c>
      <c r="AU911" s="181" t="s">
        <v>78</v>
      </c>
      <c r="AV911" s="15" t="s">
        <v>244</v>
      </c>
      <c r="AW911" s="15" t="s">
        <v>32</v>
      </c>
      <c r="AX911" s="15" t="s">
        <v>76</v>
      </c>
      <c r="AY911" s="181" t="s">
        <v>238</v>
      </c>
    </row>
    <row r="912" spans="1:65" s="2" customFormat="1" ht="16.5" customHeight="1">
      <c r="A912" s="33"/>
      <c r="B912" s="144"/>
      <c r="C912" s="145" t="s">
        <v>882</v>
      </c>
      <c r="D912" s="145" t="s">
        <v>240</v>
      </c>
      <c r="E912" s="146" t="s">
        <v>883</v>
      </c>
      <c r="F912" s="147" t="s">
        <v>884</v>
      </c>
      <c r="G912" s="148" t="s">
        <v>112</v>
      </c>
      <c r="H912" s="149">
        <v>715.33</v>
      </c>
      <c r="I912" s="150"/>
      <c r="J912" s="151">
        <f>ROUND(I912*H912,2)</f>
        <v>0</v>
      </c>
      <c r="K912" s="147" t="s">
        <v>243</v>
      </c>
      <c r="L912" s="34"/>
      <c r="M912" s="152" t="s">
        <v>3</v>
      </c>
      <c r="N912" s="153" t="s">
        <v>40</v>
      </c>
      <c r="O912" s="54"/>
      <c r="P912" s="154">
        <f>O912*H912</f>
        <v>0</v>
      </c>
      <c r="Q912" s="154">
        <v>0</v>
      </c>
      <c r="R912" s="154">
        <f>Q912*H912</f>
        <v>0</v>
      </c>
      <c r="S912" s="154">
        <v>0</v>
      </c>
      <c r="T912" s="155">
        <f>S912*H912</f>
        <v>0</v>
      </c>
      <c r="U912" s="33"/>
      <c r="V912" s="33"/>
      <c r="W912" s="33"/>
      <c r="X912" s="33"/>
      <c r="Y912" s="33"/>
      <c r="Z912" s="33"/>
      <c r="AA912" s="33"/>
      <c r="AB912" s="33"/>
      <c r="AC912" s="33"/>
      <c r="AD912" s="33"/>
      <c r="AE912" s="33"/>
      <c r="AR912" s="156" t="s">
        <v>244</v>
      </c>
      <c r="AT912" s="156" t="s">
        <v>240</v>
      </c>
      <c r="AU912" s="156" t="s">
        <v>78</v>
      </c>
      <c r="AY912" s="18" t="s">
        <v>238</v>
      </c>
      <c r="BE912" s="157">
        <f>IF(N912="základní",J912,0)</f>
        <v>0</v>
      </c>
      <c r="BF912" s="157">
        <f>IF(N912="snížená",J912,0)</f>
        <v>0</v>
      </c>
      <c r="BG912" s="157">
        <f>IF(N912="zákl. přenesená",J912,0)</f>
        <v>0</v>
      </c>
      <c r="BH912" s="157">
        <f>IF(N912="sníž. přenesená",J912,0)</f>
        <v>0</v>
      </c>
      <c r="BI912" s="157">
        <f>IF(N912="nulová",J912,0)</f>
        <v>0</v>
      </c>
      <c r="BJ912" s="18" t="s">
        <v>76</v>
      </c>
      <c r="BK912" s="157">
        <f>ROUND(I912*H912,2)</f>
        <v>0</v>
      </c>
      <c r="BL912" s="18" t="s">
        <v>244</v>
      </c>
      <c r="BM912" s="156" t="s">
        <v>885</v>
      </c>
    </row>
    <row r="913" spans="1:65" s="2" customFormat="1" ht="11.25">
      <c r="A913" s="33"/>
      <c r="B913" s="34"/>
      <c r="C913" s="33"/>
      <c r="D913" s="158" t="s">
        <v>245</v>
      </c>
      <c r="E913" s="33"/>
      <c r="F913" s="159" t="s">
        <v>884</v>
      </c>
      <c r="G913" s="33"/>
      <c r="H913" s="33"/>
      <c r="I913" s="160"/>
      <c r="J913" s="33"/>
      <c r="K913" s="33"/>
      <c r="L913" s="34"/>
      <c r="M913" s="161"/>
      <c r="N913" s="162"/>
      <c r="O913" s="54"/>
      <c r="P913" s="54"/>
      <c r="Q913" s="54"/>
      <c r="R913" s="54"/>
      <c r="S913" s="54"/>
      <c r="T913" s="55"/>
      <c r="U913" s="33"/>
      <c r="V913" s="33"/>
      <c r="W913" s="33"/>
      <c r="X913" s="33"/>
      <c r="Y913" s="33"/>
      <c r="Z913" s="33"/>
      <c r="AA913" s="33"/>
      <c r="AB913" s="33"/>
      <c r="AC913" s="33"/>
      <c r="AD913" s="33"/>
      <c r="AE913" s="33"/>
      <c r="AT913" s="18" t="s">
        <v>245</v>
      </c>
      <c r="AU913" s="18" t="s">
        <v>78</v>
      </c>
    </row>
    <row r="914" spans="1:65" s="2" customFormat="1" ht="11.25">
      <c r="A914" s="33"/>
      <c r="B914" s="34"/>
      <c r="C914" s="33"/>
      <c r="D914" s="163" t="s">
        <v>246</v>
      </c>
      <c r="E914" s="33"/>
      <c r="F914" s="164" t="s">
        <v>886</v>
      </c>
      <c r="G914" s="33"/>
      <c r="H914" s="33"/>
      <c r="I914" s="160"/>
      <c r="J914" s="33"/>
      <c r="K914" s="33"/>
      <c r="L914" s="34"/>
      <c r="M914" s="161"/>
      <c r="N914" s="162"/>
      <c r="O914" s="54"/>
      <c r="P914" s="54"/>
      <c r="Q914" s="54"/>
      <c r="R914" s="54"/>
      <c r="S914" s="54"/>
      <c r="T914" s="55"/>
      <c r="U914" s="33"/>
      <c r="V914" s="33"/>
      <c r="W914" s="33"/>
      <c r="X914" s="33"/>
      <c r="Y914" s="33"/>
      <c r="Z914" s="33"/>
      <c r="AA914" s="33"/>
      <c r="AB914" s="33"/>
      <c r="AC914" s="33"/>
      <c r="AD914" s="33"/>
      <c r="AE914" s="33"/>
      <c r="AT914" s="18" t="s">
        <v>246</v>
      </c>
      <c r="AU914" s="18" t="s">
        <v>78</v>
      </c>
    </row>
    <row r="915" spans="1:65" s="13" customFormat="1" ht="11.25">
      <c r="B915" s="165"/>
      <c r="D915" s="158" t="s">
        <v>248</v>
      </c>
      <c r="E915" s="166" t="s">
        <v>3</v>
      </c>
      <c r="F915" s="167" t="s">
        <v>321</v>
      </c>
      <c r="H915" s="166" t="s">
        <v>3</v>
      </c>
      <c r="I915" s="168"/>
      <c r="L915" s="165"/>
      <c r="M915" s="169"/>
      <c r="N915" s="170"/>
      <c r="O915" s="170"/>
      <c r="P915" s="170"/>
      <c r="Q915" s="170"/>
      <c r="R915" s="170"/>
      <c r="S915" s="170"/>
      <c r="T915" s="171"/>
      <c r="AT915" s="166" t="s">
        <v>248</v>
      </c>
      <c r="AU915" s="166" t="s">
        <v>78</v>
      </c>
      <c r="AV915" s="13" t="s">
        <v>76</v>
      </c>
      <c r="AW915" s="13" t="s">
        <v>32</v>
      </c>
      <c r="AX915" s="13" t="s">
        <v>69</v>
      </c>
      <c r="AY915" s="166" t="s">
        <v>238</v>
      </c>
    </row>
    <row r="916" spans="1:65" s="14" customFormat="1" ht="11.25">
      <c r="B916" s="172"/>
      <c r="D916" s="158" t="s">
        <v>248</v>
      </c>
      <c r="E916" s="173" t="s">
        <v>3</v>
      </c>
      <c r="F916" s="174" t="s">
        <v>143</v>
      </c>
      <c r="H916" s="175">
        <v>715.33</v>
      </c>
      <c r="I916" s="176"/>
      <c r="L916" s="172"/>
      <c r="M916" s="177"/>
      <c r="N916" s="178"/>
      <c r="O916" s="178"/>
      <c r="P916" s="178"/>
      <c r="Q916" s="178"/>
      <c r="R916" s="178"/>
      <c r="S916" s="178"/>
      <c r="T916" s="179"/>
      <c r="AT916" s="173" t="s">
        <v>248</v>
      </c>
      <c r="AU916" s="173" t="s">
        <v>78</v>
      </c>
      <c r="AV916" s="14" t="s">
        <v>78</v>
      </c>
      <c r="AW916" s="14" t="s">
        <v>32</v>
      </c>
      <c r="AX916" s="14" t="s">
        <v>69</v>
      </c>
      <c r="AY916" s="173" t="s">
        <v>238</v>
      </c>
    </row>
    <row r="917" spans="1:65" s="15" customFormat="1" ht="11.25">
      <c r="B917" s="180"/>
      <c r="D917" s="158" t="s">
        <v>248</v>
      </c>
      <c r="E917" s="181" t="s">
        <v>3</v>
      </c>
      <c r="F917" s="182" t="s">
        <v>253</v>
      </c>
      <c r="H917" s="183">
        <v>715.33</v>
      </c>
      <c r="I917" s="184"/>
      <c r="L917" s="180"/>
      <c r="M917" s="185"/>
      <c r="N917" s="186"/>
      <c r="O917" s="186"/>
      <c r="P917" s="186"/>
      <c r="Q917" s="186"/>
      <c r="R917" s="186"/>
      <c r="S917" s="186"/>
      <c r="T917" s="187"/>
      <c r="AT917" s="181" t="s">
        <v>248</v>
      </c>
      <c r="AU917" s="181" t="s">
        <v>78</v>
      </c>
      <c r="AV917" s="15" t="s">
        <v>244</v>
      </c>
      <c r="AW917" s="15" t="s">
        <v>32</v>
      </c>
      <c r="AX917" s="15" t="s">
        <v>76</v>
      </c>
      <c r="AY917" s="181" t="s">
        <v>238</v>
      </c>
    </row>
    <row r="918" spans="1:65" s="2" customFormat="1" ht="24.2" customHeight="1">
      <c r="A918" s="33"/>
      <c r="B918" s="144"/>
      <c r="C918" s="145" t="s">
        <v>586</v>
      </c>
      <c r="D918" s="145" t="s">
        <v>240</v>
      </c>
      <c r="E918" s="146" t="s">
        <v>887</v>
      </c>
      <c r="F918" s="147" t="s">
        <v>888</v>
      </c>
      <c r="G918" s="148" t="s">
        <v>112</v>
      </c>
      <c r="H918" s="149">
        <v>154.595</v>
      </c>
      <c r="I918" s="150"/>
      <c r="J918" s="151">
        <f>ROUND(I918*H918,2)</f>
        <v>0</v>
      </c>
      <c r="K918" s="147" t="s">
        <v>243</v>
      </c>
      <c r="L918" s="34"/>
      <c r="M918" s="152" t="s">
        <v>3</v>
      </c>
      <c r="N918" s="153" t="s">
        <v>40</v>
      </c>
      <c r="O918" s="54"/>
      <c r="P918" s="154">
        <f>O918*H918</f>
        <v>0</v>
      </c>
      <c r="Q918" s="154">
        <v>0</v>
      </c>
      <c r="R918" s="154">
        <f>Q918*H918</f>
        <v>0</v>
      </c>
      <c r="S918" s="154">
        <v>0</v>
      </c>
      <c r="T918" s="155">
        <f>S918*H918</f>
        <v>0</v>
      </c>
      <c r="U918" s="33"/>
      <c r="V918" s="33"/>
      <c r="W918" s="33"/>
      <c r="X918" s="33"/>
      <c r="Y918" s="33"/>
      <c r="Z918" s="33"/>
      <c r="AA918" s="33"/>
      <c r="AB918" s="33"/>
      <c r="AC918" s="33"/>
      <c r="AD918" s="33"/>
      <c r="AE918" s="33"/>
      <c r="AR918" s="156" t="s">
        <v>244</v>
      </c>
      <c r="AT918" s="156" t="s">
        <v>240</v>
      </c>
      <c r="AU918" s="156" t="s">
        <v>78</v>
      </c>
      <c r="AY918" s="18" t="s">
        <v>238</v>
      </c>
      <c r="BE918" s="157">
        <f>IF(N918="základní",J918,0)</f>
        <v>0</v>
      </c>
      <c r="BF918" s="157">
        <f>IF(N918="snížená",J918,0)</f>
        <v>0</v>
      </c>
      <c r="BG918" s="157">
        <f>IF(N918="zákl. přenesená",J918,0)</f>
        <v>0</v>
      </c>
      <c r="BH918" s="157">
        <f>IF(N918="sníž. přenesená",J918,0)</f>
        <v>0</v>
      </c>
      <c r="BI918" s="157">
        <f>IF(N918="nulová",J918,0)</f>
        <v>0</v>
      </c>
      <c r="BJ918" s="18" t="s">
        <v>76</v>
      </c>
      <c r="BK918" s="157">
        <f>ROUND(I918*H918,2)</f>
        <v>0</v>
      </c>
      <c r="BL918" s="18" t="s">
        <v>244</v>
      </c>
      <c r="BM918" s="156" t="s">
        <v>889</v>
      </c>
    </row>
    <row r="919" spans="1:65" s="2" customFormat="1" ht="11.25">
      <c r="A919" s="33"/>
      <c r="B919" s="34"/>
      <c r="C919" s="33"/>
      <c r="D919" s="158" t="s">
        <v>245</v>
      </c>
      <c r="E919" s="33"/>
      <c r="F919" s="159" t="s">
        <v>888</v>
      </c>
      <c r="G919" s="33"/>
      <c r="H919" s="33"/>
      <c r="I919" s="160"/>
      <c r="J919" s="33"/>
      <c r="K919" s="33"/>
      <c r="L919" s="34"/>
      <c r="M919" s="161"/>
      <c r="N919" s="162"/>
      <c r="O919" s="54"/>
      <c r="P919" s="54"/>
      <c r="Q919" s="54"/>
      <c r="R919" s="54"/>
      <c r="S919" s="54"/>
      <c r="T919" s="55"/>
      <c r="U919" s="33"/>
      <c r="V919" s="33"/>
      <c r="W919" s="33"/>
      <c r="X919" s="33"/>
      <c r="Y919" s="33"/>
      <c r="Z919" s="33"/>
      <c r="AA919" s="33"/>
      <c r="AB919" s="33"/>
      <c r="AC919" s="33"/>
      <c r="AD919" s="33"/>
      <c r="AE919" s="33"/>
      <c r="AT919" s="18" t="s">
        <v>245</v>
      </c>
      <c r="AU919" s="18" t="s">
        <v>78</v>
      </c>
    </row>
    <row r="920" spans="1:65" s="2" customFormat="1" ht="11.25">
      <c r="A920" s="33"/>
      <c r="B920" s="34"/>
      <c r="C920" s="33"/>
      <c r="D920" s="163" t="s">
        <v>246</v>
      </c>
      <c r="E920" s="33"/>
      <c r="F920" s="164" t="s">
        <v>890</v>
      </c>
      <c r="G920" s="33"/>
      <c r="H920" s="33"/>
      <c r="I920" s="160"/>
      <c r="J920" s="33"/>
      <c r="K920" s="33"/>
      <c r="L920" s="34"/>
      <c r="M920" s="161"/>
      <c r="N920" s="162"/>
      <c r="O920" s="54"/>
      <c r="P920" s="54"/>
      <c r="Q920" s="54"/>
      <c r="R920" s="54"/>
      <c r="S920" s="54"/>
      <c r="T920" s="55"/>
      <c r="U920" s="33"/>
      <c r="V920" s="33"/>
      <c r="W920" s="33"/>
      <c r="X920" s="33"/>
      <c r="Y920" s="33"/>
      <c r="Z920" s="33"/>
      <c r="AA920" s="33"/>
      <c r="AB920" s="33"/>
      <c r="AC920" s="33"/>
      <c r="AD920" s="33"/>
      <c r="AE920" s="33"/>
      <c r="AT920" s="18" t="s">
        <v>246</v>
      </c>
      <c r="AU920" s="18" t="s">
        <v>78</v>
      </c>
    </row>
    <row r="921" spans="1:65" s="13" customFormat="1" ht="11.25">
      <c r="B921" s="165"/>
      <c r="D921" s="158" t="s">
        <v>248</v>
      </c>
      <c r="E921" s="166" t="s">
        <v>3</v>
      </c>
      <c r="F921" s="167" t="s">
        <v>341</v>
      </c>
      <c r="H921" s="166" t="s">
        <v>3</v>
      </c>
      <c r="I921" s="168"/>
      <c r="L921" s="165"/>
      <c r="M921" s="169"/>
      <c r="N921" s="170"/>
      <c r="O921" s="170"/>
      <c r="P921" s="170"/>
      <c r="Q921" s="170"/>
      <c r="R921" s="170"/>
      <c r="S921" s="170"/>
      <c r="T921" s="171"/>
      <c r="AT921" s="166" t="s">
        <v>248</v>
      </c>
      <c r="AU921" s="166" t="s">
        <v>78</v>
      </c>
      <c r="AV921" s="13" t="s">
        <v>76</v>
      </c>
      <c r="AW921" s="13" t="s">
        <v>32</v>
      </c>
      <c r="AX921" s="13" t="s">
        <v>69</v>
      </c>
      <c r="AY921" s="166" t="s">
        <v>238</v>
      </c>
    </row>
    <row r="922" spans="1:65" s="14" customFormat="1" ht="11.25">
      <c r="B922" s="172"/>
      <c r="D922" s="158" t="s">
        <v>248</v>
      </c>
      <c r="E922" s="173" t="s">
        <v>3</v>
      </c>
      <c r="F922" s="174" t="s">
        <v>891</v>
      </c>
      <c r="H922" s="175">
        <v>4.13</v>
      </c>
      <c r="I922" s="176"/>
      <c r="L922" s="172"/>
      <c r="M922" s="177"/>
      <c r="N922" s="178"/>
      <c r="O922" s="178"/>
      <c r="P922" s="178"/>
      <c r="Q922" s="178"/>
      <c r="R922" s="178"/>
      <c r="S922" s="178"/>
      <c r="T922" s="179"/>
      <c r="AT922" s="173" t="s">
        <v>248</v>
      </c>
      <c r="AU922" s="173" t="s">
        <v>78</v>
      </c>
      <c r="AV922" s="14" t="s">
        <v>78</v>
      </c>
      <c r="AW922" s="14" t="s">
        <v>32</v>
      </c>
      <c r="AX922" s="14" t="s">
        <v>69</v>
      </c>
      <c r="AY922" s="173" t="s">
        <v>238</v>
      </c>
    </row>
    <row r="923" spans="1:65" s="14" customFormat="1" ht="11.25">
      <c r="B923" s="172"/>
      <c r="D923" s="158" t="s">
        <v>248</v>
      </c>
      <c r="E923" s="173" t="s">
        <v>3</v>
      </c>
      <c r="F923" s="174" t="s">
        <v>892</v>
      </c>
      <c r="H923" s="175">
        <v>2.97</v>
      </c>
      <c r="I923" s="176"/>
      <c r="L923" s="172"/>
      <c r="M923" s="177"/>
      <c r="N923" s="178"/>
      <c r="O923" s="178"/>
      <c r="P923" s="178"/>
      <c r="Q923" s="178"/>
      <c r="R923" s="178"/>
      <c r="S923" s="178"/>
      <c r="T923" s="179"/>
      <c r="AT923" s="173" t="s">
        <v>248</v>
      </c>
      <c r="AU923" s="173" t="s">
        <v>78</v>
      </c>
      <c r="AV923" s="14" t="s">
        <v>78</v>
      </c>
      <c r="AW923" s="14" t="s">
        <v>32</v>
      </c>
      <c r="AX923" s="14" t="s">
        <v>69</v>
      </c>
      <c r="AY923" s="173" t="s">
        <v>238</v>
      </c>
    </row>
    <row r="924" spans="1:65" s="14" customFormat="1" ht="11.25">
      <c r="B924" s="172"/>
      <c r="D924" s="158" t="s">
        <v>248</v>
      </c>
      <c r="E924" s="173" t="s">
        <v>3</v>
      </c>
      <c r="F924" s="174" t="s">
        <v>893</v>
      </c>
      <c r="H924" s="175">
        <v>8.1999999999999993</v>
      </c>
      <c r="I924" s="176"/>
      <c r="L924" s="172"/>
      <c r="M924" s="177"/>
      <c r="N924" s="178"/>
      <c r="O924" s="178"/>
      <c r="P924" s="178"/>
      <c r="Q924" s="178"/>
      <c r="R924" s="178"/>
      <c r="S924" s="178"/>
      <c r="T924" s="179"/>
      <c r="AT924" s="173" t="s">
        <v>248</v>
      </c>
      <c r="AU924" s="173" t="s">
        <v>78</v>
      </c>
      <c r="AV924" s="14" t="s">
        <v>78</v>
      </c>
      <c r="AW924" s="14" t="s">
        <v>32</v>
      </c>
      <c r="AX924" s="14" t="s">
        <v>69</v>
      </c>
      <c r="AY924" s="173" t="s">
        <v>238</v>
      </c>
    </row>
    <row r="925" spans="1:65" s="14" customFormat="1" ht="11.25">
      <c r="B925" s="172"/>
      <c r="D925" s="158" t="s">
        <v>248</v>
      </c>
      <c r="E925" s="173" t="s">
        <v>3</v>
      </c>
      <c r="F925" s="174" t="s">
        <v>894</v>
      </c>
      <c r="H925" s="175">
        <v>1.7490000000000001</v>
      </c>
      <c r="I925" s="176"/>
      <c r="L925" s="172"/>
      <c r="M925" s="177"/>
      <c r="N925" s="178"/>
      <c r="O925" s="178"/>
      <c r="P925" s="178"/>
      <c r="Q925" s="178"/>
      <c r="R925" s="178"/>
      <c r="S925" s="178"/>
      <c r="T925" s="179"/>
      <c r="AT925" s="173" t="s">
        <v>248</v>
      </c>
      <c r="AU925" s="173" t="s">
        <v>78</v>
      </c>
      <c r="AV925" s="14" t="s">
        <v>78</v>
      </c>
      <c r="AW925" s="14" t="s">
        <v>32</v>
      </c>
      <c r="AX925" s="14" t="s">
        <v>69</v>
      </c>
      <c r="AY925" s="173" t="s">
        <v>238</v>
      </c>
    </row>
    <row r="926" spans="1:65" s="14" customFormat="1" ht="11.25">
      <c r="B926" s="172"/>
      <c r="D926" s="158" t="s">
        <v>248</v>
      </c>
      <c r="E926" s="173" t="s">
        <v>3</v>
      </c>
      <c r="F926" s="174" t="s">
        <v>895</v>
      </c>
      <c r="H926" s="175">
        <v>6.6670999999999996</v>
      </c>
      <c r="I926" s="176"/>
      <c r="L926" s="172"/>
      <c r="M926" s="177"/>
      <c r="N926" s="178"/>
      <c r="O926" s="178"/>
      <c r="P926" s="178"/>
      <c r="Q926" s="178"/>
      <c r="R926" s="178"/>
      <c r="S926" s="178"/>
      <c r="T926" s="179"/>
      <c r="AT926" s="173" t="s">
        <v>248</v>
      </c>
      <c r="AU926" s="173" t="s">
        <v>78</v>
      </c>
      <c r="AV926" s="14" t="s">
        <v>78</v>
      </c>
      <c r="AW926" s="14" t="s">
        <v>32</v>
      </c>
      <c r="AX926" s="14" t="s">
        <v>69</v>
      </c>
      <c r="AY926" s="173" t="s">
        <v>238</v>
      </c>
    </row>
    <row r="927" spans="1:65" s="14" customFormat="1" ht="11.25">
      <c r="B927" s="172"/>
      <c r="D927" s="158" t="s">
        <v>248</v>
      </c>
      <c r="E927" s="173" t="s">
        <v>3</v>
      </c>
      <c r="F927" s="174" t="s">
        <v>896</v>
      </c>
      <c r="H927" s="175">
        <v>10.875</v>
      </c>
      <c r="I927" s="176"/>
      <c r="L927" s="172"/>
      <c r="M927" s="177"/>
      <c r="N927" s="178"/>
      <c r="O927" s="178"/>
      <c r="P927" s="178"/>
      <c r="Q927" s="178"/>
      <c r="R927" s="178"/>
      <c r="S927" s="178"/>
      <c r="T927" s="179"/>
      <c r="AT927" s="173" t="s">
        <v>248</v>
      </c>
      <c r="AU927" s="173" t="s">
        <v>78</v>
      </c>
      <c r="AV927" s="14" t="s">
        <v>78</v>
      </c>
      <c r="AW927" s="14" t="s">
        <v>32</v>
      </c>
      <c r="AX927" s="14" t="s">
        <v>69</v>
      </c>
      <c r="AY927" s="173" t="s">
        <v>238</v>
      </c>
    </row>
    <row r="928" spans="1:65" s="14" customFormat="1" ht="11.25">
      <c r="B928" s="172"/>
      <c r="D928" s="158" t="s">
        <v>248</v>
      </c>
      <c r="E928" s="173" t="s">
        <v>3</v>
      </c>
      <c r="F928" s="174" t="s">
        <v>897</v>
      </c>
      <c r="H928" s="175">
        <v>2.97</v>
      </c>
      <c r="I928" s="176"/>
      <c r="L928" s="172"/>
      <c r="M928" s="177"/>
      <c r="N928" s="178"/>
      <c r="O928" s="178"/>
      <c r="P928" s="178"/>
      <c r="Q928" s="178"/>
      <c r="R928" s="178"/>
      <c r="S928" s="178"/>
      <c r="T928" s="179"/>
      <c r="AT928" s="173" t="s">
        <v>248</v>
      </c>
      <c r="AU928" s="173" t="s">
        <v>78</v>
      </c>
      <c r="AV928" s="14" t="s">
        <v>78</v>
      </c>
      <c r="AW928" s="14" t="s">
        <v>32</v>
      </c>
      <c r="AX928" s="14" t="s">
        <v>69</v>
      </c>
      <c r="AY928" s="173" t="s">
        <v>238</v>
      </c>
    </row>
    <row r="929" spans="2:51" s="14" customFormat="1" ht="11.25">
      <c r="B929" s="172"/>
      <c r="D929" s="158" t="s">
        <v>248</v>
      </c>
      <c r="E929" s="173" t="s">
        <v>3</v>
      </c>
      <c r="F929" s="174" t="s">
        <v>898</v>
      </c>
      <c r="H929" s="175">
        <v>20.399999999999999</v>
      </c>
      <c r="I929" s="176"/>
      <c r="L929" s="172"/>
      <c r="M929" s="177"/>
      <c r="N929" s="178"/>
      <c r="O929" s="178"/>
      <c r="P929" s="178"/>
      <c r="Q929" s="178"/>
      <c r="R929" s="178"/>
      <c r="S929" s="178"/>
      <c r="T929" s="179"/>
      <c r="AT929" s="173" t="s">
        <v>248</v>
      </c>
      <c r="AU929" s="173" t="s">
        <v>78</v>
      </c>
      <c r="AV929" s="14" t="s">
        <v>78</v>
      </c>
      <c r="AW929" s="14" t="s">
        <v>32</v>
      </c>
      <c r="AX929" s="14" t="s">
        <v>69</v>
      </c>
      <c r="AY929" s="173" t="s">
        <v>238</v>
      </c>
    </row>
    <row r="930" spans="2:51" s="14" customFormat="1" ht="11.25">
      <c r="B930" s="172"/>
      <c r="D930" s="158" t="s">
        <v>248</v>
      </c>
      <c r="E930" s="173" t="s">
        <v>3</v>
      </c>
      <c r="F930" s="174" t="s">
        <v>899</v>
      </c>
      <c r="H930" s="175">
        <v>2.2440000000000002</v>
      </c>
      <c r="I930" s="176"/>
      <c r="L930" s="172"/>
      <c r="M930" s="177"/>
      <c r="N930" s="178"/>
      <c r="O930" s="178"/>
      <c r="P930" s="178"/>
      <c r="Q930" s="178"/>
      <c r="R930" s="178"/>
      <c r="S930" s="178"/>
      <c r="T930" s="179"/>
      <c r="AT930" s="173" t="s">
        <v>248</v>
      </c>
      <c r="AU930" s="173" t="s">
        <v>78</v>
      </c>
      <c r="AV930" s="14" t="s">
        <v>78</v>
      </c>
      <c r="AW930" s="14" t="s">
        <v>32</v>
      </c>
      <c r="AX930" s="14" t="s">
        <v>69</v>
      </c>
      <c r="AY930" s="173" t="s">
        <v>238</v>
      </c>
    </row>
    <row r="931" spans="2:51" s="14" customFormat="1" ht="11.25">
      <c r="B931" s="172"/>
      <c r="D931" s="158" t="s">
        <v>248</v>
      </c>
      <c r="E931" s="173" t="s">
        <v>3</v>
      </c>
      <c r="F931" s="174" t="s">
        <v>900</v>
      </c>
      <c r="H931" s="175">
        <v>2.7587999999999999</v>
      </c>
      <c r="I931" s="176"/>
      <c r="L931" s="172"/>
      <c r="M931" s="177"/>
      <c r="N931" s="178"/>
      <c r="O931" s="178"/>
      <c r="P931" s="178"/>
      <c r="Q931" s="178"/>
      <c r="R931" s="178"/>
      <c r="S931" s="178"/>
      <c r="T931" s="179"/>
      <c r="AT931" s="173" t="s">
        <v>248</v>
      </c>
      <c r="AU931" s="173" t="s">
        <v>78</v>
      </c>
      <c r="AV931" s="14" t="s">
        <v>78</v>
      </c>
      <c r="AW931" s="14" t="s">
        <v>32</v>
      </c>
      <c r="AX931" s="14" t="s">
        <v>69</v>
      </c>
      <c r="AY931" s="173" t="s">
        <v>238</v>
      </c>
    </row>
    <row r="932" spans="2:51" s="14" customFormat="1" ht="11.25">
      <c r="B932" s="172"/>
      <c r="D932" s="158" t="s">
        <v>248</v>
      </c>
      <c r="E932" s="173" t="s">
        <v>3</v>
      </c>
      <c r="F932" s="174" t="s">
        <v>901</v>
      </c>
      <c r="H932" s="175">
        <v>2.3679999999999999</v>
      </c>
      <c r="I932" s="176"/>
      <c r="L932" s="172"/>
      <c r="M932" s="177"/>
      <c r="N932" s="178"/>
      <c r="O932" s="178"/>
      <c r="P932" s="178"/>
      <c r="Q932" s="178"/>
      <c r="R932" s="178"/>
      <c r="S932" s="178"/>
      <c r="T932" s="179"/>
      <c r="AT932" s="173" t="s">
        <v>248</v>
      </c>
      <c r="AU932" s="173" t="s">
        <v>78</v>
      </c>
      <c r="AV932" s="14" t="s">
        <v>78</v>
      </c>
      <c r="AW932" s="14" t="s">
        <v>32</v>
      </c>
      <c r="AX932" s="14" t="s">
        <v>69</v>
      </c>
      <c r="AY932" s="173" t="s">
        <v>238</v>
      </c>
    </row>
    <row r="933" spans="2:51" s="14" customFormat="1" ht="11.25">
      <c r="B933" s="172"/>
      <c r="D933" s="158" t="s">
        <v>248</v>
      </c>
      <c r="E933" s="173" t="s">
        <v>3</v>
      </c>
      <c r="F933" s="174" t="s">
        <v>902</v>
      </c>
      <c r="H933" s="175">
        <v>2.3519999999999999</v>
      </c>
      <c r="I933" s="176"/>
      <c r="L933" s="172"/>
      <c r="M933" s="177"/>
      <c r="N933" s="178"/>
      <c r="O933" s="178"/>
      <c r="P933" s="178"/>
      <c r="Q933" s="178"/>
      <c r="R933" s="178"/>
      <c r="S933" s="178"/>
      <c r="T933" s="179"/>
      <c r="AT933" s="173" t="s">
        <v>248</v>
      </c>
      <c r="AU933" s="173" t="s">
        <v>78</v>
      </c>
      <c r="AV933" s="14" t="s">
        <v>78</v>
      </c>
      <c r="AW933" s="14" t="s">
        <v>32</v>
      </c>
      <c r="AX933" s="14" t="s">
        <v>69</v>
      </c>
      <c r="AY933" s="173" t="s">
        <v>238</v>
      </c>
    </row>
    <row r="934" spans="2:51" s="14" customFormat="1" ht="11.25">
      <c r="B934" s="172"/>
      <c r="D934" s="158" t="s">
        <v>248</v>
      </c>
      <c r="E934" s="173" t="s">
        <v>3</v>
      </c>
      <c r="F934" s="174" t="s">
        <v>903</v>
      </c>
      <c r="H934" s="175">
        <v>9.6</v>
      </c>
      <c r="I934" s="176"/>
      <c r="L934" s="172"/>
      <c r="M934" s="177"/>
      <c r="N934" s="178"/>
      <c r="O934" s="178"/>
      <c r="P934" s="178"/>
      <c r="Q934" s="178"/>
      <c r="R934" s="178"/>
      <c r="S934" s="178"/>
      <c r="T934" s="179"/>
      <c r="AT934" s="173" t="s">
        <v>248</v>
      </c>
      <c r="AU934" s="173" t="s">
        <v>78</v>
      </c>
      <c r="AV934" s="14" t="s">
        <v>78</v>
      </c>
      <c r="AW934" s="14" t="s">
        <v>32</v>
      </c>
      <c r="AX934" s="14" t="s">
        <v>69</v>
      </c>
      <c r="AY934" s="173" t="s">
        <v>238</v>
      </c>
    </row>
    <row r="935" spans="2:51" s="14" customFormat="1" ht="11.25">
      <c r="B935" s="172"/>
      <c r="D935" s="158" t="s">
        <v>248</v>
      </c>
      <c r="E935" s="173" t="s">
        <v>3</v>
      </c>
      <c r="F935" s="174" t="s">
        <v>904</v>
      </c>
      <c r="H935" s="175">
        <v>0.58499999999999996</v>
      </c>
      <c r="I935" s="176"/>
      <c r="L935" s="172"/>
      <c r="M935" s="177"/>
      <c r="N935" s="178"/>
      <c r="O935" s="178"/>
      <c r="P935" s="178"/>
      <c r="Q935" s="178"/>
      <c r="R935" s="178"/>
      <c r="S935" s="178"/>
      <c r="T935" s="179"/>
      <c r="AT935" s="173" t="s">
        <v>248</v>
      </c>
      <c r="AU935" s="173" t="s">
        <v>78</v>
      </c>
      <c r="AV935" s="14" t="s">
        <v>78</v>
      </c>
      <c r="AW935" s="14" t="s">
        <v>32</v>
      </c>
      <c r="AX935" s="14" t="s">
        <v>69</v>
      </c>
      <c r="AY935" s="173" t="s">
        <v>238</v>
      </c>
    </row>
    <row r="936" spans="2:51" s="16" customFormat="1" ht="11.25">
      <c r="B936" s="188"/>
      <c r="D936" s="158" t="s">
        <v>248</v>
      </c>
      <c r="E936" s="189" t="s">
        <v>3</v>
      </c>
      <c r="F936" s="190" t="s">
        <v>264</v>
      </c>
      <c r="H936" s="191">
        <v>77.868899999999996</v>
      </c>
      <c r="I936" s="192"/>
      <c r="L936" s="188"/>
      <c r="M936" s="193"/>
      <c r="N936" s="194"/>
      <c r="O936" s="194"/>
      <c r="P936" s="194"/>
      <c r="Q936" s="194"/>
      <c r="R936" s="194"/>
      <c r="S936" s="194"/>
      <c r="T936" s="195"/>
      <c r="AT936" s="189" t="s">
        <v>248</v>
      </c>
      <c r="AU936" s="189" t="s">
        <v>78</v>
      </c>
      <c r="AV936" s="16" t="s">
        <v>109</v>
      </c>
      <c r="AW936" s="16" t="s">
        <v>32</v>
      </c>
      <c r="AX936" s="16" t="s">
        <v>69</v>
      </c>
      <c r="AY936" s="189" t="s">
        <v>238</v>
      </c>
    </row>
    <row r="937" spans="2:51" s="13" customFormat="1" ht="11.25">
      <c r="B937" s="165"/>
      <c r="D937" s="158" t="s">
        <v>248</v>
      </c>
      <c r="E937" s="166" t="s">
        <v>3</v>
      </c>
      <c r="F937" s="167" t="s">
        <v>540</v>
      </c>
      <c r="H937" s="166" t="s">
        <v>3</v>
      </c>
      <c r="I937" s="168"/>
      <c r="L937" s="165"/>
      <c r="M937" s="169"/>
      <c r="N937" s="170"/>
      <c r="O937" s="170"/>
      <c r="P937" s="170"/>
      <c r="Q937" s="170"/>
      <c r="R937" s="170"/>
      <c r="S937" s="170"/>
      <c r="T937" s="171"/>
      <c r="AT937" s="166" t="s">
        <v>248</v>
      </c>
      <c r="AU937" s="166" t="s">
        <v>78</v>
      </c>
      <c r="AV937" s="13" t="s">
        <v>76</v>
      </c>
      <c r="AW937" s="13" t="s">
        <v>32</v>
      </c>
      <c r="AX937" s="13" t="s">
        <v>69</v>
      </c>
      <c r="AY937" s="166" t="s">
        <v>238</v>
      </c>
    </row>
    <row r="938" spans="2:51" s="14" customFormat="1" ht="11.25">
      <c r="B938" s="172"/>
      <c r="D938" s="158" t="s">
        <v>248</v>
      </c>
      <c r="E938" s="173" t="s">
        <v>3</v>
      </c>
      <c r="F938" s="174" t="s">
        <v>905</v>
      </c>
      <c r="H938" s="175">
        <v>24.48</v>
      </c>
      <c r="I938" s="176"/>
      <c r="L938" s="172"/>
      <c r="M938" s="177"/>
      <c r="N938" s="178"/>
      <c r="O938" s="178"/>
      <c r="P938" s="178"/>
      <c r="Q938" s="178"/>
      <c r="R938" s="178"/>
      <c r="S938" s="178"/>
      <c r="T938" s="179"/>
      <c r="AT938" s="173" t="s">
        <v>248</v>
      </c>
      <c r="AU938" s="173" t="s">
        <v>78</v>
      </c>
      <c r="AV938" s="14" t="s">
        <v>78</v>
      </c>
      <c r="AW938" s="14" t="s">
        <v>32</v>
      </c>
      <c r="AX938" s="14" t="s">
        <v>69</v>
      </c>
      <c r="AY938" s="173" t="s">
        <v>238</v>
      </c>
    </row>
    <row r="939" spans="2:51" s="14" customFormat="1" ht="11.25">
      <c r="B939" s="172"/>
      <c r="D939" s="158" t="s">
        <v>248</v>
      </c>
      <c r="E939" s="173" t="s">
        <v>3</v>
      </c>
      <c r="F939" s="174" t="s">
        <v>906</v>
      </c>
      <c r="H939" s="175">
        <v>4.032</v>
      </c>
      <c r="I939" s="176"/>
      <c r="L939" s="172"/>
      <c r="M939" s="177"/>
      <c r="N939" s="178"/>
      <c r="O939" s="178"/>
      <c r="P939" s="178"/>
      <c r="Q939" s="178"/>
      <c r="R939" s="178"/>
      <c r="S939" s="178"/>
      <c r="T939" s="179"/>
      <c r="AT939" s="173" t="s">
        <v>248</v>
      </c>
      <c r="AU939" s="173" t="s">
        <v>78</v>
      </c>
      <c r="AV939" s="14" t="s">
        <v>78</v>
      </c>
      <c r="AW939" s="14" t="s">
        <v>32</v>
      </c>
      <c r="AX939" s="14" t="s">
        <v>69</v>
      </c>
      <c r="AY939" s="173" t="s">
        <v>238</v>
      </c>
    </row>
    <row r="940" spans="2:51" s="14" customFormat="1" ht="11.25">
      <c r="B940" s="172"/>
      <c r="D940" s="158" t="s">
        <v>248</v>
      </c>
      <c r="E940" s="173" t="s">
        <v>3</v>
      </c>
      <c r="F940" s="174" t="s">
        <v>896</v>
      </c>
      <c r="H940" s="175">
        <v>10.875</v>
      </c>
      <c r="I940" s="176"/>
      <c r="L940" s="172"/>
      <c r="M940" s="177"/>
      <c r="N940" s="178"/>
      <c r="O940" s="178"/>
      <c r="P940" s="178"/>
      <c r="Q940" s="178"/>
      <c r="R940" s="178"/>
      <c r="S940" s="178"/>
      <c r="T940" s="179"/>
      <c r="AT940" s="173" t="s">
        <v>248</v>
      </c>
      <c r="AU940" s="173" t="s">
        <v>78</v>
      </c>
      <c r="AV940" s="14" t="s">
        <v>78</v>
      </c>
      <c r="AW940" s="14" t="s">
        <v>32</v>
      </c>
      <c r="AX940" s="14" t="s">
        <v>69</v>
      </c>
      <c r="AY940" s="173" t="s">
        <v>238</v>
      </c>
    </row>
    <row r="941" spans="2:51" s="16" customFormat="1" ht="11.25">
      <c r="B941" s="188"/>
      <c r="D941" s="158" t="s">
        <v>248</v>
      </c>
      <c r="E941" s="189" t="s">
        <v>3</v>
      </c>
      <c r="F941" s="190" t="s">
        <v>541</v>
      </c>
      <c r="H941" s="191">
        <v>39.387</v>
      </c>
      <c r="I941" s="192"/>
      <c r="L941" s="188"/>
      <c r="M941" s="193"/>
      <c r="N941" s="194"/>
      <c r="O941" s="194"/>
      <c r="P941" s="194"/>
      <c r="Q941" s="194"/>
      <c r="R941" s="194"/>
      <c r="S941" s="194"/>
      <c r="T941" s="195"/>
      <c r="AT941" s="189" t="s">
        <v>248</v>
      </c>
      <c r="AU941" s="189" t="s">
        <v>78</v>
      </c>
      <c r="AV941" s="16" t="s">
        <v>109</v>
      </c>
      <c r="AW941" s="16" t="s">
        <v>32</v>
      </c>
      <c r="AX941" s="16" t="s">
        <v>69</v>
      </c>
      <c r="AY941" s="189" t="s">
        <v>238</v>
      </c>
    </row>
    <row r="942" spans="2:51" s="13" customFormat="1" ht="11.25">
      <c r="B942" s="165"/>
      <c r="D942" s="158" t="s">
        <v>248</v>
      </c>
      <c r="E942" s="166" t="s">
        <v>3</v>
      </c>
      <c r="F942" s="167" t="s">
        <v>549</v>
      </c>
      <c r="H942" s="166" t="s">
        <v>3</v>
      </c>
      <c r="I942" s="168"/>
      <c r="L942" s="165"/>
      <c r="M942" s="169"/>
      <c r="N942" s="170"/>
      <c r="O942" s="170"/>
      <c r="P942" s="170"/>
      <c r="Q942" s="170"/>
      <c r="R942" s="170"/>
      <c r="S942" s="170"/>
      <c r="T942" s="171"/>
      <c r="AT942" s="166" t="s">
        <v>248</v>
      </c>
      <c r="AU942" s="166" t="s">
        <v>78</v>
      </c>
      <c r="AV942" s="13" t="s">
        <v>76</v>
      </c>
      <c r="AW942" s="13" t="s">
        <v>32</v>
      </c>
      <c r="AX942" s="13" t="s">
        <v>69</v>
      </c>
      <c r="AY942" s="166" t="s">
        <v>238</v>
      </c>
    </row>
    <row r="943" spans="2:51" s="14" customFormat="1" ht="11.25">
      <c r="B943" s="172"/>
      <c r="D943" s="158" t="s">
        <v>248</v>
      </c>
      <c r="E943" s="173" t="s">
        <v>3</v>
      </c>
      <c r="F943" s="174" t="s">
        <v>907</v>
      </c>
      <c r="H943" s="175">
        <v>16.32</v>
      </c>
      <c r="I943" s="176"/>
      <c r="L943" s="172"/>
      <c r="M943" s="177"/>
      <c r="N943" s="178"/>
      <c r="O943" s="178"/>
      <c r="P943" s="178"/>
      <c r="Q943" s="178"/>
      <c r="R943" s="178"/>
      <c r="S943" s="178"/>
      <c r="T943" s="179"/>
      <c r="AT943" s="173" t="s">
        <v>248</v>
      </c>
      <c r="AU943" s="173" t="s">
        <v>78</v>
      </c>
      <c r="AV943" s="14" t="s">
        <v>78</v>
      </c>
      <c r="AW943" s="14" t="s">
        <v>32</v>
      </c>
      <c r="AX943" s="14" t="s">
        <v>69</v>
      </c>
      <c r="AY943" s="173" t="s">
        <v>238</v>
      </c>
    </row>
    <row r="944" spans="2:51" s="14" customFormat="1" ht="11.25">
      <c r="B944" s="172"/>
      <c r="D944" s="158" t="s">
        <v>248</v>
      </c>
      <c r="E944" s="173" t="s">
        <v>3</v>
      </c>
      <c r="F944" s="174" t="s">
        <v>908</v>
      </c>
      <c r="H944" s="175">
        <v>5.0999999999999996</v>
      </c>
      <c r="I944" s="176"/>
      <c r="L944" s="172"/>
      <c r="M944" s="177"/>
      <c r="N944" s="178"/>
      <c r="O944" s="178"/>
      <c r="P944" s="178"/>
      <c r="Q944" s="178"/>
      <c r="R944" s="178"/>
      <c r="S944" s="178"/>
      <c r="T944" s="179"/>
      <c r="AT944" s="173" t="s">
        <v>248</v>
      </c>
      <c r="AU944" s="173" t="s">
        <v>78</v>
      </c>
      <c r="AV944" s="14" t="s">
        <v>78</v>
      </c>
      <c r="AW944" s="14" t="s">
        <v>32</v>
      </c>
      <c r="AX944" s="14" t="s">
        <v>69</v>
      </c>
      <c r="AY944" s="173" t="s">
        <v>238</v>
      </c>
    </row>
    <row r="945" spans="1:65" s="14" customFormat="1" ht="11.25">
      <c r="B945" s="172"/>
      <c r="D945" s="158" t="s">
        <v>248</v>
      </c>
      <c r="E945" s="173" t="s">
        <v>3</v>
      </c>
      <c r="F945" s="174" t="s">
        <v>909</v>
      </c>
      <c r="H945" s="175">
        <v>3.3</v>
      </c>
      <c r="I945" s="176"/>
      <c r="L945" s="172"/>
      <c r="M945" s="177"/>
      <c r="N945" s="178"/>
      <c r="O945" s="178"/>
      <c r="P945" s="178"/>
      <c r="Q945" s="178"/>
      <c r="R945" s="178"/>
      <c r="S945" s="178"/>
      <c r="T945" s="179"/>
      <c r="AT945" s="173" t="s">
        <v>248</v>
      </c>
      <c r="AU945" s="173" t="s">
        <v>78</v>
      </c>
      <c r="AV945" s="14" t="s">
        <v>78</v>
      </c>
      <c r="AW945" s="14" t="s">
        <v>32</v>
      </c>
      <c r="AX945" s="14" t="s">
        <v>69</v>
      </c>
      <c r="AY945" s="173" t="s">
        <v>238</v>
      </c>
    </row>
    <row r="946" spans="1:65" s="14" customFormat="1" ht="11.25">
      <c r="B946" s="172"/>
      <c r="D946" s="158" t="s">
        <v>248</v>
      </c>
      <c r="E946" s="173" t="s">
        <v>3</v>
      </c>
      <c r="F946" s="174" t="s">
        <v>906</v>
      </c>
      <c r="H946" s="175">
        <v>4.032</v>
      </c>
      <c r="I946" s="176"/>
      <c r="L946" s="172"/>
      <c r="M946" s="177"/>
      <c r="N946" s="178"/>
      <c r="O946" s="178"/>
      <c r="P946" s="178"/>
      <c r="Q946" s="178"/>
      <c r="R946" s="178"/>
      <c r="S946" s="178"/>
      <c r="T946" s="179"/>
      <c r="AT946" s="173" t="s">
        <v>248</v>
      </c>
      <c r="AU946" s="173" t="s">
        <v>78</v>
      </c>
      <c r="AV946" s="14" t="s">
        <v>78</v>
      </c>
      <c r="AW946" s="14" t="s">
        <v>32</v>
      </c>
      <c r="AX946" s="14" t="s">
        <v>69</v>
      </c>
      <c r="AY946" s="173" t="s">
        <v>238</v>
      </c>
    </row>
    <row r="947" spans="1:65" s="14" customFormat="1" ht="11.25">
      <c r="B947" s="172"/>
      <c r="D947" s="158" t="s">
        <v>248</v>
      </c>
      <c r="E947" s="173" t="s">
        <v>3</v>
      </c>
      <c r="F947" s="174" t="s">
        <v>910</v>
      </c>
      <c r="H947" s="175">
        <v>8.5875000000000004</v>
      </c>
      <c r="I947" s="176"/>
      <c r="L947" s="172"/>
      <c r="M947" s="177"/>
      <c r="N947" s="178"/>
      <c r="O947" s="178"/>
      <c r="P947" s="178"/>
      <c r="Q947" s="178"/>
      <c r="R947" s="178"/>
      <c r="S947" s="178"/>
      <c r="T947" s="179"/>
      <c r="AT947" s="173" t="s">
        <v>248</v>
      </c>
      <c r="AU947" s="173" t="s">
        <v>78</v>
      </c>
      <c r="AV947" s="14" t="s">
        <v>78</v>
      </c>
      <c r="AW947" s="14" t="s">
        <v>32</v>
      </c>
      <c r="AX947" s="14" t="s">
        <v>69</v>
      </c>
      <c r="AY947" s="173" t="s">
        <v>238</v>
      </c>
    </row>
    <row r="948" spans="1:65" s="16" customFormat="1" ht="11.25">
      <c r="B948" s="188"/>
      <c r="D948" s="158" t="s">
        <v>248</v>
      </c>
      <c r="E948" s="189" t="s">
        <v>3</v>
      </c>
      <c r="F948" s="190" t="s">
        <v>550</v>
      </c>
      <c r="H948" s="191">
        <v>37.339500000000001</v>
      </c>
      <c r="I948" s="192"/>
      <c r="L948" s="188"/>
      <c r="M948" s="193"/>
      <c r="N948" s="194"/>
      <c r="O948" s="194"/>
      <c r="P948" s="194"/>
      <c r="Q948" s="194"/>
      <c r="R948" s="194"/>
      <c r="S948" s="194"/>
      <c r="T948" s="195"/>
      <c r="AT948" s="189" t="s">
        <v>248</v>
      </c>
      <c r="AU948" s="189" t="s">
        <v>78</v>
      </c>
      <c r="AV948" s="16" t="s">
        <v>109</v>
      </c>
      <c r="AW948" s="16" t="s">
        <v>32</v>
      </c>
      <c r="AX948" s="16" t="s">
        <v>69</v>
      </c>
      <c r="AY948" s="189" t="s">
        <v>238</v>
      </c>
    </row>
    <row r="949" spans="1:65" s="15" customFormat="1" ht="11.25">
      <c r="B949" s="180"/>
      <c r="D949" s="158" t="s">
        <v>248</v>
      </c>
      <c r="E949" s="181" t="s">
        <v>911</v>
      </c>
      <c r="F949" s="182" t="s">
        <v>253</v>
      </c>
      <c r="H949" s="183">
        <v>154.59540000000001</v>
      </c>
      <c r="I949" s="184"/>
      <c r="L949" s="180"/>
      <c r="M949" s="185"/>
      <c r="N949" s="186"/>
      <c r="O949" s="186"/>
      <c r="P949" s="186"/>
      <c r="Q949" s="186"/>
      <c r="R949" s="186"/>
      <c r="S949" s="186"/>
      <c r="T949" s="187"/>
      <c r="AT949" s="181" t="s">
        <v>248</v>
      </c>
      <c r="AU949" s="181" t="s">
        <v>78</v>
      </c>
      <c r="AV949" s="15" t="s">
        <v>244</v>
      </c>
      <c r="AW949" s="15" t="s">
        <v>32</v>
      </c>
      <c r="AX949" s="15" t="s">
        <v>76</v>
      </c>
      <c r="AY949" s="181" t="s">
        <v>238</v>
      </c>
    </row>
    <row r="950" spans="1:65" s="2" customFormat="1" ht="16.5" customHeight="1">
      <c r="A950" s="33"/>
      <c r="B950" s="144"/>
      <c r="C950" s="145" t="s">
        <v>912</v>
      </c>
      <c r="D950" s="145" t="s">
        <v>240</v>
      </c>
      <c r="E950" s="146" t="s">
        <v>913</v>
      </c>
      <c r="F950" s="147" t="s">
        <v>914</v>
      </c>
      <c r="G950" s="148" t="s">
        <v>112</v>
      </c>
      <c r="H950" s="149">
        <v>67.260000000000005</v>
      </c>
      <c r="I950" s="150"/>
      <c r="J950" s="151">
        <f>ROUND(I950*H950,2)</f>
        <v>0</v>
      </c>
      <c r="K950" s="147" t="s">
        <v>243</v>
      </c>
      <c r="L950" s="34"/>
      <c r="M950" s="152" t="s">
        <v>3</v>
      </c>
      <c r="N950" s="153" t="s">
        <v>40</v>
      </c>
      <c r="O950" s="54"/>
      <c r="P950" s="154">
        <f>O950*H950</f>
        <v>0</v>
      </c>
      <c r="Q950" s="154">
        <v>2.5999999999999998E-4</v>
      </c>
      <c r="R950" s="154">
        <f>Q950*H950</f>
        <v>1.7487599999999999E-2</v>
      </c>
      <c r="S950" s="154">
        <v>0</v>
      </c>
      <c r="T950" s="155">
        <f>S950*H950</f>
        <v>0</v>
      </c>
      <c r="U950" s="33"/>
      <c r="V950" s="33"/>
      <c r="W950" s="33"/>
      <c r="X950" s="33"/>
      <c r="Y950" s="33"/>
      <c r="Z950" s="33"/>
      <c r="AA950" s="33"/>
      <c r="AB950" s="33"/>
      <c r="AC950" s="33"/>
      <c r="AD950" s="33"/>
      <c r="AE950" s="33"/>
      <c r="AR950" s="156" t="s">
        <v>244</v>
      </c>
      <c r="AT950" s="156" t="s">
        <v>240</v>
      </c>
      <c r="AU950" s="156" t="s">
        <v>78</v>
      </c>
      <c r="AY950" s="18" t="s">
        <v>238</v>
      </c>
      <c r="BE950" s="157">
        <f>IF(N950="základní",J950,0)</f>
        <v>0</v>
      </c>
      <c r="BF950" s="157">
        <f>IF(N950="snížená",J950,0)</f>
        <v>0</v>
      </c>
      <c r="BG950" s="157">
        <f>IF(N950="zákl. přenesená",J950,0)</f>
        <v>0</v>
      </c>
      <c r="BH950" s="157">
        <f>IF(N950="sníž. přenesená",J950,0)</f>
        <v>0</v>
      </c>
      <c r="BI950" s="157">
        <f>IF(N950="nulová",J950,0)</f>
        <v>0</v>
      </c>
      <c r="BJ950" s="18" t="s">
        <v>76</v>
      </c>
      <c r="BK950" s="157">
        <f>ROUND(I950*H950,2)</f>
        <v>0</v>
      </c>
      <c r="BL950" s="18" t="s">
        <v>244</v>
      </c>
      <c r="BM950" s="156" t="s">
        <v>915</v>
      </c>
    </row>
    <row r="951" spans="1:65" s="2" customFormat="1" ht="11.25">
      <c r="A951" s="33"/>
      <c r="B951" s="34"/>
      <c r="C951" s="33"/>
      <c r="D951" s="158" t="s">
        <v>245</v>
      </c>
      <c r="E951" s="33"/>
      <c r="F951" s="159" t="s">
        <v>914</v>
      </c>
      <c r="G951" s="33"/>
      <c r="H951" s="33"/>
      <c r="I951" s="160"/>
      <c r="J951" s="33"/>
      <c r="K951" s="33"/>
      <c r="L951" s="34"/>
      <c r="M951" s="161"/>
      <c r="N951" s="162"/>
      <c r="O951" s="54"/>
      <c r="P951" s="54"/>
      <c r="Q951" s="54"/>
      <c r="R951" s="54"/>
      <c r="S951" s="54"/>
      <c r="T951" s="55"/>
      <c r="U951" s="33"/>
      <c r="V951" s="33"/>
      <c r="W951" s="33"/>
      <c r="X951" s="33"/>
      <c r="Y951" s="33"/>
      <c r="Z951" s="33"/>
      <c r="AA951" s="33"/>
      <c r="AB951" s="33"/>
      <c r="AC951" s="33"/>
      <c r="AD951" s="33"/>
      <c r="AE951" s="33"/>
      <c r="AT951" s="18" t="s">
        <v>245</v>
      </c>
      <c r="AU951" s="18" t="s">
        <v>78</v>
      </c>
    </row>
    <row r="952" spans="1:65" s="2" customFormat="1" ht="11.25">
      <c r="A952" s="33"/>
      <c r="B952" s="34"/>
      <c r="C952" s="33"/>
      <c r="D952" s="163" t="s">
        <v>246</v>
      </c>
      <c r="E952" s="33"/>
      <c r="F952" s="164" t="s">
        <v>916</v>
      </c>
      <c r="G952" s="33"/>
      <c r="H952" s="33"/>
      <c r="I952" s="160"/>
      <c r="J952" s="33"/>
      <c r="K952" s="33"/>
      <c r="L952" s="34"/>
      <c r="M952" s="161"/>
      <c r="N952" s="162"/>
      <c r="O952" s="54"/>
      <c r="P952" s="54"/>
      <c r="Q952" s="54"/>
      <c r="R952" s="54"/>
      <c r="S952" s="54"/>
      <c r="T952" s="55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T952" s="18" t="s">
        <v>246</v>
      </c>
      <c r="AU952" s="18" t="s">
        <v>78</v>
      </c>
    </row>
    <row r="953" spans="1:65" s="13" customFormat="1" ht="11.25">
      <c r="B953" s="165"/>
      <c r="D953" s="158" t="s">
        <v>248</v>
      </c>
      <c r="E953" s="166" t="s">
        <v>3</v>
      </c>
      <c r="F953" s="167" t="s">
        <v>321</v>
      </c>
      <c r="H953" s="166" t="s">
        <v>3</v>
      </c>
      <c r="I953" s="168"/>
      <c r="L953" s="165"/>
      <c r="M953" s="169"/>
      <c r="N953" s="170"/>
      <c r="O953" s="170"/>
      <c r="P953" s="170"/>
      <c r="Q953" s="170"/>
      <c r="R953" s="170"/>
      <c r="S953" s="170"/>
      <c r="T953" s="171"/>
      <c r="AT953" s="166" t="s">
        <v>248</v>
      </c>
      <c r="AU953" s="166" t="s">
        <v>78</v>
      </c>
      <c r="AV953" s="13" t="s">
        <v>76</v>
      </c>
      <c r="AW953" s="13" t="s">
        <v>32</v>
      </c>
      <c r="AX953" s="13" t="s">
        <v>69</v>
      </c>
      <c r="AY953" s="166" t="s">
        <v>238</v>
      </c>
    </row>
    <row r="954" spans="1:65" s="13" customFormat="1" ht="33.75">
      <c r="B954" s="165"/>
      <c r="D954" s="158" t="s">
        <v>248</v>
      </c>
      <c r="E954" s="166" t="s">
        <v>3</v>
      </c>
      <c r="F954" s="167" t="s">
        <v>917</v>
      </c>
      <c r="H954" s="166" t="s">
        <v>3</v>
      </c>
      <c r="I954" s="168"/>
      <c r="L954" s="165"/>
      <c r="M954" s="169"/>
      <c r="N954" s="170"/>
      <c r="O954" s="170"/>
      <c r="P954" s="170"/>
      <c r="Q954" s="170"/>
      <c r="R954" s="170"/>
      <c r="S954" s="170"/>
      <c r="T954" s="171"/>
      <c r="AT954" s="166" t="s">
        <v>248</v>
      </c>
      <c r="AU954" s="166" t="s">
        <v>78</v>
      </c>
      <c r="AV954" s="13" t="s">
        <v>76</v>
      </c>
      <c r="AW954" s="13" t="s">
        <v>32</v>
      </c>
      <c r="AX954" s="13" t="s">
        <v>69</v>
      </c>
      <c r="AY954" s="166" t="s">
        <v>238</v>
      </c>
    </row>
    <row r="955" spans="1:65" s="14" customFormat="1" ht="11.25">
      <c r="B955" s="172"/>
      <c r="D955" s="158" t="s">
        <v>248</v>
      </c>
      <c r="E955" s="173" t="s">
        <v>3</v>
      </c>
      <c r="F955" s="174" t="s">
        <v>918</v>
      </c>
      <c r="H955" s="175">
        <v>67.260000000000005</v>
      </c>
      <c r="I955" s="176"/>
      <c r="L955" s="172"/>
      <c r="M955" s="177"/>
      <c r="N955" s="178"/>
      <c r="O955" s="178"/>
      <c r="P955" s="178"/>
      <c r="Q955" s="178"/>
      <c r="R955" s="178"/>
      <c r="S955" s="178"/>
      <c r="T955" s="179"/>
      <c r="AT955" s="173" t="s">
        <v>248</v>
      </c>
      <c r="AU955" s="173" t="s">
        <v>78</v>
      </c>
      <c r="AV955" s="14" t="s">
        <v>78</v>
      </c>
      <c r="AW955" s="14" t="s">
        <v>32</v>
      </c>
      <c r="AX955" s="14" t="s">
        <v>69</v>
      </c>
      <c r="AY955" s="173" t="s">
        <v>238</v>
      </c>
    </row>
    <row r="956" spans="1:65" s="15" customFormat="1" ht="11.25">
      <c r="B956" s="180"/>
      <c r="D956" s="158" t="s">
        <v>248</v>
      </c>
      <c r="E956" s="181" t="s">
        <v>3</v>
      </c>
      <c r="F956" s="182" t="s">
        <v>253</v>
      </c>
      <c r="H956" s="183">
        <v>67.260000000000005</v>
      </c>
      <c r="I956" s="184"/>
      <c r="L956" s="180"/>
      <c r="M956" s="185"/>
      <c r="N956" s="186"/>
      <c r="O956" s="186"/>
      <c r="P956" s="186"/>
      <c r="Q956" s="186"/>
      <c r="R956" s="186"/>
      <c r="S956" s="186"/>
      <c r="T956" s="187"/>
      <c r="AT956" s="181" t="s">
        <v>248</v>
      </c>
      <c r="AU956" s="181" t="s">
        <v>78</v>
      </c>
      <c r="AV956" s="15" t="s">
        <v>244</v>
      </c>
      <c r="AW956" s="15" t="s">
        <v>32</v>
      </c>
      <c r="AX956" s="15" t="s">
        <v>76</v>
      </c>
      <c r="AY956" s="181" t="s">
        <v>238</v>
      </c>
    </row>
    <row r="957" spans="1:65" s="2" customFormat="1" ht="24.2" customHeight="1">
      <c r="A957" s="33"/>
      <c r="B957" s="144"/>
      <c r="C957" s="145" t="s">
        <v>594</v>
      </c>
      <c r="D957" s="145" t="s">
        <v>240</v>
      </c>
      <c r="E957" s="146" t="s">
        <v>919</v>
      </c>
      <c r="F957" s="147" t="s">
        <v>920</v>
      </c>
      <c r="G957" s="148" t="s">
        <v>112</v>
      </c>
      <c r="H957" s="149">
        <v>67.260000000000005</v>
      </c>
      <c r="I957" s="150"/>
      <c r="J957" s="151">
        <f>ROUND(I957*H957,2)</f>
        <v>0</v>
      </c>
      <c r="K957" s="147" t="s">
        <v>581</v>
      </c>
      <c r="L957" s="34"/>
      <c r="M957" s="152" t="s">
        <v>3</v>
      </c>
      <c r="N957" s="153" t="s">
        <v>40</v>
      </c>
      <c r="O957" s="54"/>
      <c r="P957" s="154">
        <f>O957*H957</f>
        <v>0</v>
      </c>
      <c r="Q957" s="154">
        <v>9.9423199999999993E-3</v>
      </c>
      <c r="R957" s="154">
        <f>Q957*H957</f>
        <v>0.66872044320000001</v>
      </c>
      <c r="S957" s="154">
        <v>0</v>
      </c>
      <c r="T957" s="155">
        <f>S957*H957</f>
        <v>0</v>
      </c>
      <c r="U957" s="33"/>
      <c r="V957" s="33"/>
      <c r="W957" s="33"/>
      <c r="X957" s="33"/>
      <c r="Y957" s="33"/>
      <c r="Z957" s="33"/>
      <c r="AA957" s="33"/>
      <c r="AB957" s="33"/>
      <c r="AC957" s="33"/>
      <c r="AD957" s="33"/>
      <c r="AE957" s="33"/>
      <c r="AR957" s="156" t="s">
        <v>244</v>
      </c>
      <c r="AT957" s="156" t="s">
        <v>240</v>
      </c>
      <c r="AU957" s="156" t="s">
        <v>78</v>
      </c>
      <c r="AY957" s="18" t="s">
        <v>238</v>
      </c>
      <c r="BE957" s="157">
        <f>IF(N957="základní",J957,0)</f>
        <v>0</v>
      </c>
      <c r="BF957" s="157">
        <f>IF(N957="snížená",J957,0)</f>
        <v>0</v>
      </c>
      <c r="BG957" s="157">
        <f>IF(N957="zákl. přenesená",J957,0)</f>
        <v>0</v>
      </c>
      <c r="BH957" s="157">
        <f>IF(N957="sníž. přenesená",J957,0)</f>
        <v>0</v>
      </c>
      <c r="BI957" s="157">
        <f>IF(N957="nulová",J957,0)</f>
        <v>0</v>
      </c>
      <c r="BJ957" s="18" t="s">
        <v>76</v>
      </c>
      <c r="BK957" s="157">
        <f>ROUND(I957*H957,2)</f>
        <v>0</v>
      </c>
      <c r="BL957" s="18" t="s">
        <v>244</v>
      </c>
      <c r="BM957" s="156" t="s">
        <v>921</v>
      </c>
    </row>
    <row r="958" spans="1:65" s="2" customFormat="1" ht="19.5">
      <c r="A958" s="33"/>
      <c r="B958" s="34"/>
      <c r="C958" s="33"/>
      <c r="D958" s="158" t="s">
        <v>245</v>
      </c>
      <c r="E958" s="33"/>
      <c r="F958" s="159" t="s">
        <v>920</v>
      </c>
      <c r="G958" s="33"/>
      <c r="H958" s="33"/>
      <c r="I958" s="160"/>
      <c r="J958" s="33"/>
      <c r="K958" s="33"/>
      <c r="L958" s="34"/>
      <c r="M958" s="161"/>
      <c r="N958" s="162"/>
      <c r="O958" s="54"/>
      <c r="P958" s="54"/>
      <c r="Q958" s="54"/>
      <c r="R958" s="54"/>
      <c r="S958" s="54"/>
      <c r="T958" s="55"/>
      <c r="U958" s="33"/>
      <c r="V958" s="33"/>
      <c r="W958" s="33"/>
      <c r="X958" s="33"/>
      <c r="Y958" s="33"/>
      <c r="Z958" s="33"/>
      <c r="AA958" s="33"/>
      <c r="AB958" s="33"/>
      <c r="AC958" s="33"/>
      <c r="AD958" s="33"/>
      <c r="AE958" s="33"/>
      <c r="AT958" s="18" t="s">
        <v>245</v>
      </c>
      <c r="AU958" s="18" t="s">
        <v>78</v>
      </c>
    </row>
    <row r="959" spans="1:65" s="13" customFormat="1" ht="11.25">
      <c r="B959" s="165"/>
      <c r="D959" s="158" t="s">
        <v>248</v>
      </c>
      <c r="E959" s="166" t="s">
        <v>3</v>
      </c>
      <c r="F959" s="167" t="s">
        <v>321</v>
      </c>
      <c r="H959" s="166" t="s">
        <v>3</v>
      </c>
      <c r="I959" s="168"/>
      <c r="L959" s="165"/>
      <c r="M959" s="169"/>
      <c r="N959" s="170"/>
      <c r="O959" s="170"/>
      <c r="P959" s="170"/>
      <c r="Q959" s="170"/>
      <c r="R959" s="170"/>
      <c r="S959" s="170"/>
      <c r="T959" s="171"/>
      <c r="AT959" s="166" t="s">
        <v>248</v>
      </c>
      <c r="AU959" s="166" t="s">
        <v>78</v>
      </c>
      <c r="AV959" s="13" t="s">
        <v>76</v>
      </c>
      <c r="AW959" s="13" t="s">
        <v>32</v>
      </c>
      <c r="AX959" s="13" t="s">
        <v>69</v>
      </c>
      <c r="AY959" s="166" t="s">
        <v>238</v>
      </c>
    </row>
    <row r="960" spans="1:65" s="13" customFormat="1" ht="22.5">
      <c r="B960" s="165"/>
      <c r="D960" s="158" t="s">
        <v>248</v>
      </c>
      <c r="E960" s="166" t="s">
        <v>3</v>
      </c>
      <c r="F960" s="167" t="s">
        <v>922</v>
      </c>
      <c r="H960" s="166" t="s">
        <v>3</v>
      </c>
      <c r="I960" s="168"/>
      <c r="L960" s="165"/>
      <c r="M960" s="169"/>
      <c r="N960" s="170"/>
      <c r="O960" s="170"/>
      <c r="P960" s="170"/>
      <c r="Q960" s="170"/>
      <c r="R960" s="170"/>
      <c r="S960" s="170"/>
      <c r="T960" s="171"/>
      <c r="AT960" s="166" t="s">
        <v>248</v>
      </c>
      <c r="AU960" s="166" t="s">
        <v>78</v>
      </c>
      <c r="AV960" s="13" t="s">
        <v>76</v>
      </c>
      <c r="AW960" s="13" t="s">
        <v>32</v>
      </c>
      <c r="AX960" s="13" t="s">
        <v>69</v>
      </c>
      <c r="AY960" s="166" t="s">
        <v>238</v>
      </c>
    </row>
    <row r="961" spans="1:65" s="14" customFormat="1" ht="11.25">
      <c r="B961" s="172"/>
      <c r="D961" s="158" t="s">
        <v>248</v>
      </c>
      <c r="E961" s="173" t="s">
        <v>3</v>
      </c>
      <c r="F961" s="174" t="s">
        <v>923</v>
      </c>
      <c r="H961" s="175">
        <v>67.260000000000005</v>
      </c>
      <c r="I961" s="176"/>
      <c r="L961" s="172"/>
      <c r="M961" s="177"/>
      <c r="N961" s="178"/>
      <c r="O961" s="178"/>
      <c r="P961" s="178"/>
      <c r="Q961" s="178"/>
      <c r="R961" s="178"/>
      <c r="S961" s="178"/>
      <c r="T961" s="179"/>
      <c r="AT961" s="173" t="s">
        <v>248</v>
      </c>
      <c r="AU961" s="173" t="s">
        <v>78</v>
      </c>
      <c r="AV961" s="14" t="s">
        <v>78</v>
      </c>
      <c r="AW961" s="14" t="s">
        <v>32</v>
      </c>
      <c r="AX961" s="14" t="s">
        <v>69</v>
      </c>
      <c r="AY961" s="173" t="s">
        <v>238</v>
      </c>
    </row>
    <row r="962" spans="1:65" s="15" customFormat="1" ht="11.25">
      <c r="B962" s="180"/>
      <c r="D962" s="158" t="s">
        <v>248</v>
      </c>
      <c r="E962" s="181" t="s">
        <v>3</v>
      </c>
      <c r="F962" s="182" t="s">
        <v>253</v>
      </c>
      <c r="H962" s="183">
        <v>67.260000000000005</v>
      </c>
      <c r="I962" s="184"/>
      <c r="L962" s="180"/>
      <c r="M962" s="185"/>
      <c r="N962" s="186"/>
      <c r="O962" s="186"/>
      <c r="P962" s="186"/>
      <c r="Q962" s="186"/>
      <c r="R962" s="186"/>
      <c r="S962" s="186"/>
      <c r="T962" s="187"/>
      <c r="AT962" s="181" t="s">
        <v>248</v>
      </c>
      <c r="AU962" s="181" t="s">
        <v>78</v>
      </c>
      <c r="AV962" s="15" t="s">
        <v>244</v>
      </c>
      <c r="AW962" s="15" t="s">
        <v>32</v>
      </c>
      <c r="AX962" s="15" t="s">
        <v>76</v>
      </c>
      <c r="AY962" s="181" t="s">
        <v>238</v>
      </c>
    </row>
    <row r="963" spans="1:65" s="2" customFormat="1" ht="33" customHeight="1">
      <c r="A963" s="33"/>
      <c r="B963" s="144"/>
      <c r="C963" s="145" t="s">
        <v>924</v>
      </c>
      <c r="D963" s="145" t="s">
        <v>240</v>
      </c>
      <c r="E963" s="146" t="s">
        <v>925</v>
      </c>
      <c r="F963" s="147" t="s">
        <v>926</v>
      </c>
      <c r="G963" s="148" t="s">
        <v>281</v>
      </c>
      <c r="H963" s="149">
        <v>6</v>
      </c>
      <c r="I963" s="150"/>
      <c r="J963" s="151">
        <f>ROUND(I963*H963,2)</f>
        <v>0</v>
      </c>
      <c r="K963" s="147" t="s">
        <v>243</v>
      </c>
      <c r="L963" s="34"/>
      <c r="M963" s="152" t="s">
        <v>3</v>
      </c>
      <c r="N963" s="153" t="s">
        <v>40</v>
      </c>
      <c r="O963" s="54"/>
      <c r="P963" s="154">
        <f>O963*H963</f>
        <v>0</v>
      </c>
      <c r="Q963" s="154">
        <v>1.5200000000000001E-3</v>
      </c>
      <c r="R963" s="154">
        <f>Q963*H963</f>
        <v>9.1199999999999996E-3</v>
      </c>
      <c r="S963" s="154">
        <v>0</v>
      </c>
      <c r="T963" s="155">
        <f>S963*H963</f>
        <v>0</v>
      </c>
      <c r="U963" s="33"/>
      <c r="V963" s="33"/>
      <c r="W963" s="33"/>
      <c r="X963" s="33"/>
      <c r="Y963" s="33"/>
      <c r="Z963" s="33"/>
      <c r="AA963" s="33"/>
      <c r="AB963" s="33"/>
      <c r="AC963" s="33"/>
      <c r="AD963" s="33"/>
      <c r="AE963" s="33"/>
      <c r="AR963" s="156" t="s">
        <v>244</v>
      </c>
      <c r="AT963" s="156" t="s">
        <v>240</v>
      </c>
      <c r="AU963" s="156" t="s">
        <v>78</v>
      </c>
      <c r="AY963" s="18" t="s">
        <v>238</v>
      </c>
      <c r="BE963" s="157">
        <f>IF(N963="základní",J963,0)</f>
        <v>0</v>
      </c>
      <c r="BF963" s="157">
        <f>IF(N963="snížená",J963,0)</f>
        <v>0</v>
      </c>
      <c r="BG963" s="157">
        <f>IF(N963="zákl. přenesená",J963,0)</f>
        <v>0</v>
      </c>
      <c r="BH963" s="157">
        <f>IF(N963="sníž. přenesená",J963,0)</f>
        <v>0</v>
      </c>
      <c r="BI963" s="157">
        <f>IF(N963="nulová",J963,0)</f>
        <v>0</v>
      </c>
      <c r="BJ963" s="18" t="s">
        <v>76</v>
      </c>
      <c r="BK963" s="157">
        <f>ROUND(I963*H963,2)</f>
        <v>0</v>
      </c>
      <c r="BL963" s="18" t="s">
        <v>244</v>
      </c>
      <c r="BM963" s="156" t="s">
        <v>927</v>
      </c>
    </row>
    <row r="964" spans="1:65" s="2" customFormat="1" ht="19.5">
      <c r="A964" s="33"/>
      <c r="B964" s="34"/>
      <c r="C964" s="33"/>
      <c r="D964" s="158" t="s">
        <v>245</v>
      </c>
      <c r="E964" s="33"/>
      <c r="F964" s="159" t="s">
        <v>926</v>
      </c>
      <c r="G964" s="33"/>
      <c r="H964" s="33"/>
      <c r="I964" s="160"/>
      <c r="J964" s="33"/>
      <c r="K964" s="33"/>
      <c r="L964" s="34"/>
      <c r="M964" s="161"/>
      <c r="N964" s="162"/>
      <c r="O964" s="54"/>
      <c r="P964" s="54"/>
      <c r="Q964" s="54"/>
      <c r="R964" s="54"/>
      <c r="S964" s="54"/>
      <c r="T964" s="55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T964" s="18" t="s">
        <v>245</v>
      </c>
      <c r="AU964" s="18" t="s">
        <v>78</v>
      </c>
    </row>
    <row r="965" spans="1:65" s="2" customFormat="1" ht="11.25">
      <c r="A965" s="33"/>
      <c r="B965" s="34"/>
      <c r="C965" s="33"/>
      <c r="D965" s="163" t="s">
        <v>246</v>
      </c>
      <c r="E965" s="33"/>
      <c r="F965" s="164" t="s">
        <v>928</v>
      </c>
      <c r="G965" s="33"/>
      <c r="H965" s="33"/>
      <c r="I965" s="160"/>
      <c r="J965" s="33"/>
      <c r="K965" s="33"/>
      <c r="L965" s="34"/>
      <c r="M965" s="161"/>
      <c r="N965" s="162"/>
      <c r="O965" s="54"/>
      <c r="P965" s="54"/>
      <c r="Q965" s="54"/>
      <c r="R965" s="54"/>
      <c r="S965" s="54"/>
      <c r="T965" s="55"/>
      <c r="U965" s="33"/>
      <c r="V965" s="33"/>
      <c r="W965" s="33"/>
      <c r="X965" s="33"/>
      <c r="Y965" s="33"/>
      <c r="Z965" s="33"/>
      <c r="AA965" s="33"/>
      <c r="AB965" s="33"/>
      <c r="AC965" s="33"/>
      <c r="AD965" s="33"/>
      <c r="AE965" s="33"/>
      <c r="AT965" s="18" t="s">
        <v>246</v>
      </c>
      <c r="AU965" s="18" t="s">
        <v>78</v>
      </c>
    </row>
    <row r="966" spans="1:65" s="13" customFormat="1" ht="11.25">
      <c r="B966" s="165"/>
      <c r="D966" s="158" t="s">
        <v>248</v>
      </c>
      <c r="E966" s="166" t="s">
        <v>3</v>
      </c>
      <c r="F966" s="167" t="s">
        <v>929</v>
      </c>
      <c r="H966" s="166" t="s">
        <v>3</v>
      </c>
      <c r="I966" s="168"/>
      <c r="L966" s="165"/>
      <c r="M966" s="169"/>
      <c r="N966" s="170"/>
      <c r="O966" s="170"/>
      <c r="P966" s="170"/>
      <c r="Q966" s="170"/>
      <c r="R966" s="170"/>
      <c r="S966" s="170"/>
      <c r="T966" s="171"/>
      <c r="AT966" s="166" t="s">
        <v>248</v>
      </c>
      <c r="AU966" s="166" t="s">
        <v>78</v>
      </c>
      <c r="AV966" s="13" t="s">
        <v>76</v>
      </c>
      <c r="AW966" s="13" t="s">
        <v>32</v>
      </c>
      <c r="AX966" s="13" t="s">
        <v>69</v>
      </c>
      <c r="AY966" s="166" t="s">
        <v>238</v>
      </c>
    </row>
    <row r="967" spans="1:65" s="14" customFormat="1" ht="11.25">
      <c r="B967" s="172"/>
      <c r="D967" s="158" t="s">
        <v>248</v>
      </c>
      <c r="E967" s="173" t="s">
        <v>3</v>
      </c>
      <c r="F967" s="174" t="s">
        <v>930</v>
      </c>
      <c r="H967" s="175">
        <v>6</v>
      </c>
      <c r="I967" s="176"/>
      <c r="L967" s="172"/>
      <c r="M967" s="177"/>
      <c r="N967" s="178"/>
      <c r="O967" s="178"/>
      <c r="P967" s="178"/>
      <c r="Q967" s="178"/>
      <c r="R967" s="178"/>
      <c r="S967" s="178"/>
      <c r="T967" s="179"/>
      <c r="AT967" s="173" t="s">
        <v>248</v>
      </c>
      <c r="AU967" s="173" t="s">
        <v>78</v>
      </c>
      <c r="AV967" s="14" t="s">
        <v>78</v>
      </c>
      <c r="AW967" s="14" t="s">
        <v>32</v>
      </c>
      <c r="AX967" s="14" t="s">
        <v>69</v>
      </c>
      <c r="AY967" s="173" t="s">
        <v>238</v>
      </c>
    </row>
    <row r="968" spans="1:65" s="15" customFormat="1" ht="11.25">
      <c r="B968" s="180"/>
      <c r="D968" s="158" t="s">
        <v>248</v>
      </c>
      <c r="E968" s="181" t="s">
        <v>3</v>
      </c>
      <c r="F968" s="182" t="s">
        <v>253</v>
      </c>
      <c r="H968" s="183">
        <v>6</v>
      </c>
      <c r="I968" s="184"/>
      <c r="L968" s="180"/>
      <c r="M968" s="185"/>
      <c r="N968" s="186"/>
      <c r="O968" s="186"/>
      <c r="P968" s="186"/>
      <c r="Q968" s="186"/>
      <c r="R968" s="186"/>
      <c r="S968" s="186"/>
      <c r="T968" s="187"/>
      <c r="AT968" s="181" t="s">
        <v>248</v>
      </c>
      <c r="AU968" s="181" t="s">
        <v>78</v>
      </c>
      <c r="AV968" s="15" t="s">
        <v>244</v>
      </c>
      <c r="AW968" s="15" t="s">
        <v>32</v>
      </c>
      <c r="AX968" s="15" t="s">
        <v>76</v>
      </c>
      <c r="AY968" s="181" t="s">
        <v>238</v>
      </c>
    </row>
    <row r="969" spans="1:65" s="2" customFormat="1" ht="21.75" customHeight="1">
      <c r="A969" s="33"/>
      <c r="B969" s="144"/>
      <c r="C969" s="145" t="s">
        <v>602</v>
      </c>
      <c r="D969" s="145" t="s">
        <v>240</v>
      </c>
      <c r="E969" s="146" t="s">
        <v>931</v>
      </c>
      <c r="F969" s="147" t="s">
        <v>932</v>
      </c>
      <c r="G969" s="148" t="s">
        <v>281</v>
      </c>
      <c r="H969" s="149">
        <v>14</v>
      </c>
      <c r="I969" s="150"/>
      <c r="J969" s="151">
        <f>ROUND(I969*H969,2)</f>
        <v>0</v>
      </c>
      <c r="K969" s="147" t="s">
        <v>243</v>
      </c>
      <c r="L969" s="34"/>
      <c r="M969" s="152" t="s">
        <v>3</v>
      </c>
      <c r="N969" s="153" t="s">
        <v>40</v>
      </c>
      <c r="O969" s="54"/>
      <c r="P969" s="154">
        <f>O969*H969</f>
        <v>0</v>
      </c>
      <c r="Q969" s="154">
        <v>4.684E-2</v>
      </c>
      <c r="R969" s="154">
        <f>Q969*H969</f>
        <v>0.65576000000000001</v>
      </c>
      <c r="S969" s="154">
        <v>0</v>
      </c>
      <c r="T969" s="155">
        <f>S969*H969</f>
        <v>0</v>
      </c>
      <c r="U969" s="33"/>
      <c r="V969" s="33"/>
      <c r="W969" s="33"/>
      <c r="X969" s="33"/>
      <c r="Y969" s="33"/>
      <c r="Z969" s="33"/>
      <c r="AA969" s="33"/>
      <c r="AB969" s="33"/>
      <c r="AC969" s="33"/>
      <c r="AD969" s="33"/>
      <c r="AE969" s="33"/>
      <c r="AR969" s="156" t="s">
        <v>244</v>
      </c>
      <c r="AT969" s="156" t="s">
        <v>240</v>
      </c>
      <c r="AU969" s="156" t="s">
        <v>78</v>
      </c>
      <c r="AY969" s="18" t="s">
        <v>238</v>
      </c>
      <c r="BE969" s="157">
        <f>IF(N969="základní",J969,0)</f>
        <v>0</v>
      </c>
      <c r="BF969" s="157">
        <f>IF(N969="snížená",J969,0)</f>
        <v>0</v>
      </c>
      <c r="BG969" s="157">
        <f>IF(N969="zákl. přenesená",J969,0)</f>
        <v>0</v>
      </c>
      <c r="BH969" s="157">
        <f>IF(N969="sníž. přenesená",J969,0)</f>
        <v>0</v>
      </c>
      <c r="BI969" s="157">
        <f>IF(N969="nulová",J969,0)</f>
        <v>0</v>
      </c>
      <c r="BJ969" s="18" t="s">
        <v>76</v>
      </c>
      <c r="BK969" s="157">
        <f>ROUND(I969*H969,2)</f>
        <v>0</v>
      </c>
      <c r="BL969" s="18" t="s">
        <v>244</v>
      </c>
      <c r="BM969" s="156" t="s">
        <v>933</v>
      </c>
    </row>
    <row r="970" spans="1:65" s="2" customFormat="1" ht="11.25">
      <c r="A970" s="33"/>
      <c r="B970" s="34"/>
      <c r="C970" s="33"/>
      <c r="D970" s="158" t="s">
        <v>245</v>
      </c>
      <c r="E970" s="33"/>
      <c r="F970" s="159" t="s">
        <v>932</v>
      </c>
      <c r="G970" s="33"/>
      <c r="H970" s="33"/>
      <c r="I970" s="160"/>
      <c r="J970" s="33"/>
      <c r="K970" s="33"/>
      <c r="L970" s="34"/>
      <c r="M970" s="161"/>
      <c r="N970" s="162"/>
      <c r="O970" s="54"/>
      <c r="P970" s="54"/>
      <c r="Q970" s="54"/>
      <c r="R970" s="54"/>
      <c r="S970" s="54"/>
      <c r="T970" s="55"/>
      <c r="U970" s="33"/>
      <c r="V970" s="33"/>
      <c r="W970" s="33"/>
      <c r="X970" s="33"/>
      <c r="Y970" s="33"/>
      <c r="Z970" s="33"/>
      <c r="AA970" s="33"/>
      <c r="AB970" s="33"/>
      <c r="AC970" s="33"/>
      <c r="AD970" s="33"/>
      <c r="AE970" s="33"/>
      <c r="AT970" s="18" t="s">
        <v>245</v>
      </c>
      <c r="AU970" s="18" t="s">
        <v>78</v>
      </c>
    </row>
    <row r="971" spans="1:65" s="2" customFormat="1" ht="11.25">
      <c r="A971" s="33"/>
      <c r="B971" s="34"/>
      <c r="C971" s="33"/>
      <c r="D971" s="163" t="s">
        <v>246</v>
      </c>
      <c r="E971" s="33"/>
      <c r="F971" s="164" t="s">
        <v>934</v>
      </c>
      <c r="G971" s="33"/>
      <c r="H971" s="33"/>
      <c r="I971" s="160"/>
      <c r="J971" s="33"/>
      <c r="K971" s="33"/>
      <c r="L971" s="34"/>
      <c r="M971" s="161"/>
      <c r="N971" s="162"/>
      <c r="O971" s="54"/>
      <c r="P971" s="54"/>
      <c r="Q971" s="54"/>
      <c r="R971" s="54"/>
      <c r="S971" s="54"/>
      <c r="T971" s="55"/>
      <c r="U971" s="33"/>
      <c r="V971" s="33"/>
      <c r="W971" s="33"/>
      <c r="X971" s="33"/>
      <c r="Y971" s="33"/>
      <c r="Z971" s="33"/>
      <c r="AA971" s="33"/>
      <c r="AB971" s="33"/>
      <c r="AC971" s="33"/>
      <c r="AD971" s="33"/>
      <c r="AE971" s="33"/>
      <c r="AT971" s="18" t="s">
        <v>246</v>
      </c>
      <c r="AU971" s="18" t="s">
        <v>78</v>
      </c>
    </row>
    <row r="972" spans="1:65" s="2" customFormat="1" ht="33" customHeight="1">
      <c r="A972" s="33"/>
      <c r="B972" s="144"/>
      <c r="C972" s="196" t="s">
        <v>935</v>
      </c>
      <c r="D972" s="196" t="s">
        <v>425</v>
      </c>
      <c r="E972" s="197" t="s">
        <v>936</v>
      </c>
      <c r="F972" s="198" t="s">
        <v>937</v>
      </c>
      <c r="G972" s="199" t="s">
        <v>281</v>
      </c>
      <c r="H972" s="200">
        <v>8</v>
      </c>
      <c r="I972" s="201"/>
      <c r="J972" s="202">
        <f>ROUND(I972*H972,2)</f>
        <v>0</v>
      </c>
      <c r="K972" s="198" t="s">
        <v>243</v>
      </c>
      <c r="L972" s="203"/>
      <c r="M972" s="204" t="s">
        <v>3</v>
      </c>
      <c r="N972" s="205" t="s">
        <v>40</v>
      </c>
      <c r="O972" s="54"/>
      <c r="P972" s="154">
        <f>O972*H972</f>
        <v>0</v>
      </c>
      <c r="Q972" s="154">
        <v>1.225E-2</v>
      </c>
      <c r="R972" s="154">
        <f>Q972*H972</f>
        <v>9.8000000000000004E-2</v>
      </c>
      <c r="S972" s="154">
        <v>0</v>
      </c>
      <c r="T972" s="155">
        <f>S972*H972</f>
        <v>0</v>
      </c>
      <c r="U972" s="33"/>
      <c r="V972" s="33"/>
      <c r="W972" s="33"/>
      <c r="X972" s="33"/>
      <c r="Y972" s="33"/>
      <c r="Z972" s="33"/>
      <c r="AA972" s="33"/>
      <c r="AB972" s="33"/>
      <c r="AC972" s="33"/>
      <c r="AD972" s="33"/>
      <c r="AE972" s="33"/>
      <c r="AR972" s="156" t="s">
        <v>267</v>
      </c>
      <c r="AT972" s="156" t="s">
        <v>425</v>
      </c>
      <c r="AU972" s="156" t="s">
        <v>78</v>
      </c>
      <c r="AY972" s="18" t="s">
        <v>238</v>
      </c>
      <c r="BE972" s="157">
        <f>IF(N972="základní",J972,0)</f>
        <v>0</v>
      </c>
      <c r="BF972" s="157">
        <f>IF(N972="snížená",J972,0)</f>
        <v>0</v>
      </c>
      <c r="BG972" s="157">
        <f>IF(N972="zákl. přenesená",J972,0)</f>
        <v>0</v>
      </c>
      <c r="BH972" s="157">
        <f>IF(N972="sníž. přenesená",J972,0)</f>
        <v>0</v>
      </c>
      <c r="BI972" s="157">
        <f>IF(N972="nulová",J972,0)</f>
        <v>0</v>
      </c>
      <c r="BJ972" s="18" t="s">
        <v>76</v>
      </c>
      <c r="BK972" s="157">
        <f>ROUND(I972*H972,2)</f>
        <v>0</v>
      </c>
      <c r="BL972" s="18" t="s">
        <v>244</v>
      </c>
      <c r="BM972" s="156" t="s">
        <v>938</v>
      </c>
    </row>
    <row r="973" spans="1:65" s="2" customFormat="1" ht="19.5">
      <c r="A973" s="33"/>
      <c r="B973" s="34"/>
      <c r="C973" s="33"/>
      <c r="D973" s="158" t="s">
        <v>245</v>
      </c>
      <c r="E973" s="33"/>
      <c r="F973" s="159" t="s">
        <v>937</v>
      </c>
      <c r="G973" s="33"/>
      <c r="H973" s="33"/>
      <c r="I973" s="160"/>
      <c r="J973" s="33"/>
      <c r="K973" s="33"/>
      <c r="L973" s="34"/>
      <c r="M973" s="161"/>
      <c r="N973" s="162"/>
      <c r="O973" s="54"/>
      <c r="P973" s="54"/>
      <c r="Q973" s="54"/>
      <c r="R973" s="54"/>
      <c r="S973" s="54"/>
      <c r="T973" s="55"/>
      <c r="U973" s="33"/>
      <c r="V973" s="33"/>
      <c r="W973" s="33"/>
      <c r="X973" s="33"/>
      <c r="Y973" s="33"/>
      <c r="Z973" s="33"/>
      <c r="AA973" s="33"/>
      <c r="AB973" s="33"/>
      <c r="AC973" s="33"/>
      <c r="AD973" s="33"/>
      <c r="AE973" s="33"/>
      <c r="AT973" s="18" t="s">
        <v>245</v>
      </c>
      <c r="AU973" s="18" t="s">
        <v>78</v>
      </c>
    </row>
    <row r="974" spans="1:65" s="13" customFormat="1" ht="11.25">
      <c r="B974" s="165"/>
      <c r="D974" s="158" t="s">
        <v>248</v>
      </c>
      <c r="E974" s="166" t="s">
        <v>3</v>
      </c>
      <c r="F974" s="167" t="s">
        <v>533</v>
      </c>
      <c r="H974" s="166" t="s">
        <v>3</v>
      </c>
      <c r="I974" s="168"/>
      <c r="L974" s="165"/>
      <c r="M974" s="169"/>
      <c r="N974" s="170"/>
      <c r="O974" s="170"/>
      <c r="P974" s="170"/>
      <c r="Q974" s="170"/>
      <c r="R974" s="170"/>
      <c r="S974" s="170"/>
      <c r="T974" s="171"/>
      <c r="AT974" s="166" t="s">
        <v>248</v>
      </c>
      <c r="AU974" s="166" t="s">
        <v>78</v>
      </c>
      <c r="AV974" s="13" t="s">
        <v>76</v>
      </c>
      <c r="AW974" s="13" t="s">
        <v>32</v>
      </c>
      <c r="AX974" s="13" t="s">
        <v>69</v>
      </c>
      <c r="AY974" s="166" t="s">
        <v>238</v>
      </c>
    </row>
    <row r="975" spans="1:65" s="14" customFormat="1" ht="11.25">
      <c r="B975" s="172"/>
      <c r="D975" s="158" t="s">
        <v>248</v>
      </c>
      <c r="E975" s="173" t="s">
        <v>3</v>
      </c>
      <c r="F975" s="174" t="s">
        <v>939</v>
      </c>
      <c r="H975" s="175">
        <v>2</v>
      </c>
      <c r="I975" s="176"/>
      <c r="L975" s="172"/>
      <c r="M975" s="177"/>
      <c r="N975" s="178"/>
      <c r="O975" s="178"/>
      <c r="P975" s="178"/>
      <c r="Q975" s="178"/>
      <c r="R975" s="178"/>
      <c r="S975" s="178"/>
      <c r="T975" s="179"/>
      <c r="AT975" s="173" t="s">
        <v>248</v>
      </c>
      <c r="AU975" s="173" t="s">
        <v>78</v>
      </c>
      <c r="AV975" s="14" t="s">
        <v>78</v>
      </c>
      <c r="AW975" s="14" t="s">
        <v>32</v>
      </c>
      <c r="AX975" s="14" t="s">
        <v>69</v>
      </c>
      <c r="AY975" s="173" t="s">
        <v>238</v>
      </c>
    </row>
    <row r="976" spans="1:65" s="14" customFormat="1" ht="11.25">
      <c r="B976" s="172"/>
      <c r="D976" s="158" t="s">
        <v>248</v>
      </c>
      <c r="E976" s="173" t="s">
        <v>3</v>
      </c>
      <c r="F976" s="174" t="s">
        <v>940</v>
      </c>
      <c r="H976" s="175">
        <v>5</v>
      </c>
      <c r="I976" s="176"/>
      <c r="L976" s="172"/>
      <c r="M976" s="177"/>
      <c r="N976" s="178"/>
      <c r="O976" s="178"/>
      <c r="P976" s="178"/>
      <c r="Q976" s="178"/>
      <c r="R976" s="178"/>
      <c r="S976" s="178"/>
      <c r="T976" s="179"/>
      <c r="AT976" s="173" t="s">
        <v>248</v>
      </c>
      <c r="AU976" s="173" t="s">
        <v>78</v>
      </c>
      <c r="AV976" s="14" t="s">
        <v>78</v>
      </c>
      <c r="AW976" s="14" t="s">
        <v>32</v>
      </c>
      <c r="AX976" s="14" t="s">
        <v>69</v>
      </c>
      <c r="AY976" s="173" t="s">
        <v>238</v>
      </c>
    </row>
    <row r="977" spans="1:65" s="14" customFormat="1" ht="11.25">
      <c r="B977" s="172"/>
      <c r="D977" s="158" t="s">
        <v>248</v>
      </c>
      <c r="E977" s="173" t="s">
        <v>3</v>
      </c>
      <c r="F977" s="174" t="s">
        <v>941</v>
      </c>
      <c r="H977" s="175">
        <v>1</v>
      </c>
      <c r="I977" s="176"/>
      <c r="L977" s="172"/>
      <c r="M977" s="177"/>
      <c r="N977" s="178"/>
      <c r="O977" s="178"/>
      <c r="P977" s="178"/>
      <c r="Q977" s="178"/>
      <c r="R977" s="178"/>
      <c r="S977" s="178"/>
      <c r="T977" s="179"/>
      <c r="AT977" s="173" t="s">
        <v>248</v>
      </c>
      <c r="AU977" s="173" t="s">
        <v>78</v>
      </c>
      <c r="AV977" s="14" t="s">
        <v>78</v>
      </c>
      <c r="AW977" s="14" t="s">
        <v>32</v>
      </c>
      <c r="AX977" s="14" t="s">
        <v>69</v>
      </c>
      <c r="AY977" s="173" t="s">
        <v>238</v>
      </c>
    </row>
    <row r="978" spans="1:65" s="15" customFormat="1" ht="11.25">
      <c r="B978" s="180"/>
      <c r="D978" s="158" t="s">
        <v>248</v>
      </c>
      <c r="E978" s="181" t="s">
        <v>3</v>
      </c>
      <c r="F978" s="182" t="s">
        <v>253</v>
      </c>
      <c r="H978" s="183">
        <v>8</v>
      </c>
      <c r="I978" s="184"/>
      <c r="L978" s="180"/>
      <c r="M978" s="185"/>
      <c r="N978" s="186"/>
      <c r="O978" s="186"/>
      <c r="P978" s="186"/>
      <c r="Q978" s="186"/>
      <c r="R978" s="186"/>
      <c r="S978" s="186"/>
      <c r="T978" s="187"/>
      <c r="AT978" s="181" t="s">
        <v>248</v>
      </c>
      <c r="AU978" s="181" t="s">
        <v>78</v>
      </c>
      <c r="AV978" s="15" t="s">
        <v>244</v>
      </c>
      <c r="AW978" s="15" t="s">
        <v>32</v>
      </c>
      <c r="AX978" s="15" t="s">
        <v>76</v>
      </c>
      <c r="AY978" s="181" t="s">
        <v>238</v>
      </c>
    </row>
    <row r="979" spans="1:65" s="2" customFormat="1" ht="33" customHeight="1">
      <c r="A979" s="33"/>
      <c r="B979" s="144"/>
      <c r="C979" s="196" t="s">
        <v>610</v>
      </c>
      <c r="D979" s="196" t="s">
        <v>425</v>
      </c>
      <c r="E979" s="197" t="s">
        <v>942</v>
      </c>
      <c r="F979" s="198" t="s">
        <v>943</v>
      </c>
      <c r="G979" s="199" t="s">
        <v>281</v>
      </c>
      <c r="H979" s="200">
        <v>3</v>
      </c>
      <c r="I979" s="201"/>
      <c r="J979" s="202">
        <f>ROUND(I979*H979,2)</f>
        <v>0</v>
      </c>
      <c r="K979" s="198" t="s">
        <v>243</v>
      </c>
      <c r="L979" s="203"/>
      <c r="M979" s="204" t="s">
        <v>3</v>
      </c>
      <c r="N979" s="205" t="s">
        <v>40</v>
      </c>
      <c r="O979" s="54"/>
      <c r="P979" s="154">
        <f>O979*H979</f>
        <v>0</v>
      </c>
      <c r="Q979" s="154">
        <v>1.2489999999999999E-2</v>
      </c>
      <c r="R979" s="154">
        <f>Q979*H979</f>
        <v>3.7469999999999996E-2</v>
      </c>
      <c r="S979" s="154">
        <v>0</v>
      </c>
      <c r="T979" s="155">
        <f>S979*H979</f>
        <v>0</v>
      </c>
      <c r="U979" s="33"/>
      <c r="V979" s="33"/>
      <c r="W979" s="33"/>
      <c r="X979" s="33"/>
      <c r="Y979" s="33"/>
      <c r="Z979" s="33"/>
      <c r="AA979" s="33"/>
      <c r="AB979" s="33"/>
      <c r="AC979" s="33"/>
      <c r="AD979" s="33"/>
      <c r="AE979" s="33"/>
      <c r="AR979" s="156" t="s">
        <v>267</v>
      </c>
      <c r="AT979" s="156" t="s">
        <v>425</v>
      </c>
      <c r="AU979" s="156" t="s">
        <v>78</v>
      </c>
      <c r="AY979" s="18" t="s">
        <v>238</v>
      </c>
      <c r="BE979" s="157">
        <f>IF(N979="základní",J979,0)</f>
        <v>0</v>
      </c>
      <c r="BF979" s="157">
        <f>IF(N979="snížená",J979,0)</f>
        <v>0</v>
      </c>
      <c r="BG979" s="157">
        <f>IF(N979="zákl. přenesená",J979,0)</f>
        <v>0</v>
      </c>
      <c r="BH979" s="157">
        <f>IF(N979="sníž. přenesená",J979,0)</f>
        <v>0</v>
      </c>
      <c r="BI979" s="157">
        <f>IF(N979="nulová",J979,0)</f>
        <v>0</v>
      </c>
      <c r="BJ979" s="18" t="s">
        <v>76</v>
      </c>
      <c r="BK979" s="157">
        <f>ROUND(I979*H979,2)</f>
        <v>0</v>
      </c>
      <c r="BL979" s="18" t="s">
        <v>244</v>
      </c>
      <c r="BM979" s="156" t="s">
        <v>944</v>
      </c>
    </row>
    <row r="980" spans="1:65" s="2" customFormat="1" ht="19.5">
      <c r="A980" s="33"/>
      <c r="B980" s="34"/>
      <c r="C980" s="33"/>
      <c r="D980" s="158" t="s">
        <v>245</v>
      </c>
      <c r="E980" s="33"/>
      <c r="F980" s="159" t="s">
        <v>943</v>
      </c>
      <c r="G980" s="33"/>
      <c r="H980" s="33"/>
      <c r="I980" s="160"/>
      <c r="J980" s="33"/>
      <c r="K980" s="33"/>
      <c r="L980" s="34"/>
      <c r="M980" s="161"/>
      <c r="N980" s="162"/>
      <c r="O980" s="54"/>
      <c r="P980" s="54"/>
      <c r="Q980" s="54"/>
      <c r="R980" s="54"/>
      <c r="S980" s="54"/>
      <c r="T980" s="55"/>
      <c r="U980" s="33"/>
      <c r="V980" s="33"/>
      <c r="W980" s="33"/>
      <c r="X980" s="33"/>
      <c r="Y980" s="33"/>
      <c r="Z980" s="33"/>
      <c r="AA980" s="33"/>
      <c r="AB980" s="33"/>
      <c r="AC980" s="33"/>
      <c r="AD980" s="33"/>
      <c r="AE980" s="33"/>
      <c r="AT980" s="18" t="s">
        <v>245</v>
      </c>
      <c r="AU980" s="18" t="s">
        <v>78</v>
      </c>
    </row>
    <row r="981" spans="1:65" s="13" customFormat="1" ht="11.25">
      <c r="B981" s="165"/>
      <c r="D981" s="158" t="s">
        <v>248</v>
      </c>
      <c r="E981" s="166" t="s">
        <v>3</v>
      </c>
      <c r="F981" s="167" t="s">
        <v>321</v>
      </c>
      <c r="H981" s="166" t="s">
        <v>3</v>
      </c>
      <c r="I981" s="168"/>
      <c r="L981" s="165"/>
      <c r="M981" s="169"/>
      <c r="N981" s="170"/>
      <c r="O981" s="170"/>
      <c r="P981" s="170"/>
      <c r="Q981" s="170"/>
      <c r="R981" s="170"/>
      <c r="S981" s="170"/>
      <c r="T981" s="171"/>
      <c r="AT981" s="166" t="s">
        <v>248</v>
      </c>
      <c r="AU981" s="166" t="s">
        <v>78</v>
      </c>
      <c r="AV981" s="13" t="s">
        <v>76</v>
      </c>
      <c r="AW981" s="13" t="s">
        <v>32</v>
      </c>
      <c r="AX981" s="13" t="s">
        <v>69</v>
      </c>
      <c r="AY981" s="166" t="s">
        <v>238</v>
      </c>
    </row>
    <row r="982" spans="1:65" s="14" customFormat="1" ht="11.25">
      <c r="B982" s="172"/>
      <c r="D982" s="158" t="s">
        <v>248</v>
      </c>
      <c r="E982" s="173" t="s">
        <v>3</v>
      </c>
      <c r="F982" s="174" t="s">
        <v>945</v>
      </c>
      <c r="H982" s="175">
        <v>3</v>
      </c>
      <c r="I982" s="176"/>
      <c r="L982" s="172"/>
      <c r="M982" s="177"/>
      <c r="N982" s="178"/>
      <c r="O982" s="178"/>
      <c r="P982" s="178"/>
      <c r="Q982" s="178"/>
      <c r="R982" s="178"/>
      <c r="S982" s="178"/>
      <c r="T982" s="179"/>
      <c r="AT982" s="173" t="s">
        <v>248</v>
      </c>
      <c r="AU982" s="173" t="s">
        <v>78</v>
      </c>
      <c r="AV982" s="14" t="s">
        <v>78</v>
      </c>
      <c r="AW982" s="14" t="s">
        <v>32</v>
      </c>
      <c r="AX982" s="14" t="s">
        <v>69</v>
      </c>
      <c r="AY982" s="173" t="s">
        <v>238</v>
      </c>
    </row>
    <row r="983" spans="1:65" s="15" customFormat="1" ht="11.25">
      <c r="B983" s="180"/>
      <c r="D983" s="158" t="s">
        <v>248</v>
      </c>
      <c r="E983" s="181" t="s">
        <v>3</v>
      </c>
      <c r="F983" s="182" t="s">
        <v>253</v>
      </c>
      <c r="H983" s="183">
        <v>3</v>
      </c>
      <c r="I983" s="184"/>
      <c r="L983" s="180"/>
      <c r="M983" s="185"/>
      <c r="N983" s="186"/>
      <c r="O983" s="186"/>
      <c r="P983" s="186"/>
      <c r="Q983" s="186"/>
      <c r="R983" s="186"/>
      <c r="S983" s="186"/>
      <c r="T983" s="187"/>
      <c r="AT983" s="181" t="s">
        <v>248</v>
      </c>
      <c r="AU983" s="181" t="s">
        <v>78</v>
      </c>
      <c r="AV983" s="15" t="s">
        <v>244</v>
      </c>
      <c r="AW983" s="15" t="s">
        <v>32</v>
      </c>
      <c r="AX983" s="15" t="s">
        <v>76</v>
      </c>
      <c r="AY983" s="181" t="s">
        <v>238</v>
      </c>
    </row>
    <row r="984" spans="1:65" s="2" customFormat="1" ht="33" customHeight="1">
      <c r="A984" s="33"/>
      <c r="B984" s="144"/>
      <c r="C984" s="196" t="s">
        <v>946</v>
      </c>
      <c r="D984" s="196" t="s">
        <v>425</v>
      </c>
      <c r="E984" s="197" t="s">
        <v>947</v>
      </c>
      <c r="F984" s="198" t="s">
        <v>948</v>
      </c>
      <c r="G984" s="199" t="s">
        <v>281</v>
      </c>
      <c r="H984" s="200">
        <v>2</v>
      </c>
      <c r="I984" s="201"/>
      <c r="J984" s="202">
        <f>ROUND(I984*H984,2)</f>
        <v>0</v>
      </c>
      <c r="K984" s="198" t="s">
        <v>243</v>
      </c>
      <c r="L984" s="203"/>
      <c r="M984" s="204" t="s">
        <v>3</v>
      </c>
      <c r="N984" s="205" t="s">
        <v>40</v>
      </c>
      <c r="O984" s="54"/>
      <c r="P984" s="154">
        <f>O984*H984</f>
        <v>0</v>
      </c>
      <c r="Q984" s="154">
        <v>1.272E-2</v>
      </c>
      <c r="R984" s="154">
        <f>Q984*H984</f>
        <v>2.5440000000000001E-2</v>
      </c>
      <c r="S984" s="154">
        <v>0</v>
      </c>
      <c r="T984" s="155">
        <f>S984*H984</f>
        <v>0</v>
      </c>
      <c r="U984" s="33"/>
      <c r="V984" s="33"/>
      <c r="W984" s="33"/>
      <c r="X984" s="33"/>
      <c r="Y984" s="33"/>
      <c r="Z984" s="33"/>
      <c r="AA984" s="33"/>
      <c r="AB984" s="33"/>
      <c r="AC984" s="33"/>
      <c r="AD984" s="33"/>
      <c r="AE984" s="33"/>
      <c r="AR984" s="156" t="s">
        <v>267</v>
      </c>
      <c r="AT984" s="156" t="s">
        <v>425</v>
      </c>
      <c r="AU984" s="156" t="s">
        <v>78</v>
      </c>
      <c r="AY984" s="18" t="s">
        <v>238</v>
      </c>
      <c r="BE984" s="157">
        <f>IF(N984="základní",J984,0)</f>
        <v>0</v>
      </c>
      <c r="BF984" s="157">
        <f>IF(N984="snížená",J984,0)</f>
        <v>0</v>
      </c>
      <c r="BG984" s="157">
        <f>IF(N984="zákl. přenesená",J984,0)</f>
        <v>0</v>
      </c>
      <c r="BH984" s="157">
        <f>IF(N984="sníž. přenesená",J984,0)</f>
        <v>0</v>
      </c>
      <c r="BI984" s="157">
        <f>IF(N984="nulová",J984,0)</f>
        <v>0</v>
      </c>
      <c r="BJ984" s="18" t="s">
        <v>76</v>
      </c>
      <c r="BK984" s="157">
        <f>ROUND(I984*H984,2)</f>
        <v>0</v>
      </c>
      <c r="BL984" s="18" t="s">
        <v>244</v>
      </c>
      <c r="BM984" s="156" t="s">
        <v>949</v>
      </c>
    </row>
    <row r="985" spans="1:65" s="2" customFormat="1" ht="19.5">
      <c r="A985" s="33"/>
      <c r="B985" s="34"/>
      <c r="C985" s="33"/>
      <c r="D985" s="158" t="s">
        <v>245</v>
      </c>
      <c r="E985" s="33"/>
      <c r="F985" s="159" t="s">
        <v>948</v>
      </c>
      <c r="G985" s="33"/>
      <c r="H985" s="33"/>
      <c r="I985" s="160"/>
      <c r="J985" s="33"/>
      <c r="K985" s="33"/>
      <c r="L985" s="34"/>
      <c r="M985" s="161"/>
      <c r="N985" s="162"/>
      <c r="O985" s="54"/>
      <c r="P985" s="54"/>
      <c r="Q985" s="54"/>
      <c r="R985" s="54"/>
      <c r="S985" s="54"/>
      <c r="T985" s="55"/>
      <c r="U985" s="33"/>
      <c r="V985" s="33"/>
      <c r="W985" s="33"/>
      <c r="X985" s="33"/>
      <c r="Y985" s="33"/>
      <c r="Z985" s="33"/>
      <c r="AA985" s="33"/>
      <c r="AB985" s="33"/>
      <c r="AC985" s="33"/>
      <c r="AD985" s="33"/>
      <c r="AE985" s="33"/>
      <c r="AT985" s="18" t="s">
        <v>245</v>
      </c>
      <c r="AU985" s="18" t="s">
        <v>78</v>
      </c>
    </row>
    <row r="986" spans="1:65" s="13" customFormat="1" ht="11.25">
      <c r="B986" s="165"/>
      <c r="D986" s="158" t="s">
        <v>248</v>
      </c>
      <c r="E986" s="166" t="s">
        <v>3</v>
      </c>
      <c r="F986" s="167" t="s">
        <v>950</v>
      </c>
      <c r="H986" s="166" t="s">
        <v>3</v>
      </c>
      <c r="I986" s="168"/>
      <c r="L986" s="165"/>
      <c r="M986" s="169"/>
      <c r="N986" s="170"/>
      <c r="O986" s="170"/>
      <c r="P986" s="170"/>
      <c r="Q986" s="170"/>
      <c r="R986" s="170"/>
      <c r="S986" s="170"/>
      <c r="T986" s="171"/>
      <c r="AT986" s="166" t="s">
        <v>248</v>
      </c>
      <c r="AU986" s="166" t="s">
        <v>78</v>
      </c>
      <c r="AV986" s="13" t="s">
        <v>76</v>
      </c>
      <c r="AW986" s="13" t="s">
        <v>32</v>
      </c>
      <c r="AX986" s="13" t="s">
        <v>69</v>
      </c>
      <c r="AY986" s="166" t="s">
        <v>238</v>
      </c>
    </row>
    <row r="987" spans="1:65" s="14" customFormat="1" ht="11.25">
      <c r="B987" s="172"/>
      <c r="D987" s="158" t="s">
        <v>248</v>
      </c>
      <c r="E987" s="173" t="s">
        <v>3</v>
      </c>
      <c r="F987" s="174" t="s">
        <v>951</v>
      </c>
      <c r="H987" s="175">
        <v>1</v>
      </c>
      <c r="I987" s="176"/>
      <c r="L987" s="172"/>
      <c r="M987" s="177"/>
      <c r="N987" s="178"/>
      <c r="O987" s="178"/>
      <c r="P987" s="178"/>
      <c r="Q987" s="178"/>
      <c r="R987" s="178"/>
      <c r="S987" s="178"/>
      <c r="T987" s="179"/>
      <c r="AT987" s="173" t="s">
        <v>248</v>
      </c>
      <c r="AU987" s="173" t="s">
        <v>78</v>
      </c>
      <c r="AV987" s="14" t="s">
        <v>78</v>
      </c>
      <c r="AW987" s="14" t="s">
        <v>32</v>
      </c>
      <c r="AX987" s="14" t="s">
        <v>69</v>
      </c>
      <c r="AY987" s="173" t="s">
        <v>238</v>
      </c>
    </row>
    <row r="988" spans="1:65" s="14" customFormat="1" ht="11.25">
      <c r="B988" s="172"/>
      <c r="D988" s="158" t="s">
        <v>248</v>
      </c>
      <c r="E988" s="173" t="s">
        <v>3</v>
      </c>
      <c r="F988" s="174" t="s">
        <v>952</v>
      </c>
      <c r="H988" s="175">
        <v>1</v>
      </c>
      <c r="I988" s="176"/>
      <c r="L988" s="172"/>
      <c r="M988" s="177"/>
      <c r="N988" s="178"/>
      <c r="O988" s="178"/>
      <c r="P988" s="178"/>
      <c r="Q988" s="178"/>
      <c r="R988" s="178"/>
      <c r="S988" s="178"/>
      <c r="T988" s="179"/>
      <c r="AT988" s="173" t="s">
        <v>248</v>
      </c>
      <c r="AU988" s="173" t="s">
        <v>78</v>
      </c>
      <c r="AV988" s="14" t="s">
        <v>78</v>
      </c>
      <c r="AW988" s="14" t="s">
        <v>32</v>
      </c>
      <c r="AX988" s="14" t="s">
        <v>69</v>
      </c>
      <c r="AY988" s="173" t="s">
        <v>238</v>
      </c>
    </row>
    <row r="989" spans="1:65" s="15" customFormat="1" ht="11.25">
      <c r="B989" s="180"/>
      <c r="D989" s="158" t="s">
        <v>248</v>
      </c>
      <c r="E989" s="181" t="s">
        <v>3</v>
      </c>
      <c r="F989" s="182" t="s">
        <v>253</v>
      </c>
      <c r="H989" s="183">
        <v>2</v>
      </c>
      <c r="I989" s="184"/>
      <c r="L989" s="180"/>
      <c r="M989" s="185"/>
      <c r="N989" s="186"/>
      <c r="O989" s="186"/>
      <c r="P989" s="186"/>
      <c r="Q989" s="186"/>
      <c r="R989" s="186"/>
      <c r="S989" s="186"/>
      <c r="T989" s="187"/>
      <c r="AT989" s="181" t="s">
        <v>248</v>
      </c>
      <c r="AU989" s="181" t="s">
        <v>78</v>
      </c>
      <c r="AV989" s="15" t="s">
        <v>244</v>
      </c>
      <c r="AW989" s="15" t="s">
        <v>32</v>
      </c>
      <c r="AX989" s="15" t="s">
        <v>76</v>
      </c>
      <c r="AY989" s="181" t="s">
        <v>238</v>
      </c>
    </row>
    <row r="990" spans="1:65" s="2" customFormat="1" ht="33" customHeight="1">
      <c r="A990" s="33"/>
      <c r="B990" s="144"/>
      <c r="C990" s="196" t="s">
        <v>618</v>
      </c>
      <c r="D990" s="196" t="s">
        <v>425</v>
      </c>
      <c r="E990" s="197" t="s">
        <v>953</v>
      </c>
      <c r="F990" s="198" t="s">
        <v>954</v>
      </c>
      <c r="G990" s="199" t="s">
        <v>281</v>
      </c>
      <c r="H990" s="200">
        <v>1</v>
      </c>
      <c r="I990" s="201"/>
      <c r="J990" s="202">
        <f>ROUND(I990*H990,2)</f>
        <v>0</v>
      </c>
      <c r="K990" s="198" t="s">
        <v>243</v>
      </c>
      <c r="L990" s="203"/>
      <c r="M990" s="204" t="s">
        <v>3</v>
      </c>
      <c r="N990" s="205" t="s">
        <v>40</v>
      </c>
      <c r="O990" s="54"/>
      <c r="P990" s="154">
        <f>O990*H990</f>
        <v>0</v>
      </c>
      <c r="Q990" s="154">
        <v>1.553E-2</v>
      </c>
      <c r="R990" s="154">
        <f>Q990*H990</f>
        <v>1.553E-2</v>
      </c>
      <c r="S990" s="154">
        <v>0</v>
      </c>
      <c r="T990" s="155">
        <f>S990*H990</f>
        <v>0</v>
      </c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R990" s="156" t="s">
        <v>267</v>
      </c>
      <c r="AT990" s="156" t="s">
        <v>425</v>
      </c>
      <c r="AU990" s="156" t="s">
        <v>78</v>
      </c>
      <c r="AY990" s="18" t="s">
        <v>238</v>
      </c>
      <c r="BE990" s="157">
        <f>IF(N990="základní",J990,0)</f>
        <v>0</v>
      </c>
      <c r="BF990" s="157">
        <f>IF(N990="snížená",J990,0)</f>
        <v>0</v>
      </c>
      <c r="BG990" s="157">
        <f>IF(N990="zákl. přenesená",J990,0)</f>
        <v>0</v>
      </c>
      <c r="BH990" s="157">
        <f>IF(N990="sníž. přenesená",J990,0)</f>
        <v>0</v>
      </c>
      <c r="BI990" s="157">
        <f>IF(N990="nulová",J990,0)</f>
        <v>0</v>
      </c>
      <c r="BJ990" s="18" t="s">
        <v>76</v>
      </c>
      <c r="BK990" s="157">
        <f>ROUND(I990*H990,2)</f>
        <v>0</v>
      </c>
      <c r="BL990" s="18" t="s">
        <v>244</v>
      </c>
      <c r="BM990" s="156" t="s">
        <v>955</v>
      </c>
    </row>
    <row r="991" spans="1:65" s="2" customFormat="1" ht="19.5">
      <c r="A991" s="33"/>
      <c r="B991" s="34"/>
      <c r="C991" s="33"/>
      <c r="D991" s="158" t="s">
        <v>245</v>
      </c>
      <c r="E991" s="33"/>
      <c r="F991" s="159" t="s">
        <v>954</v>
      </c>
      <c r="G991" s="33"/>
      <c r="H991" s="33"/>
      <c r="I991" s="160"/>
      <c r="J991" s="33"/>
      <c r="K991" s="33"/>
      <c r="L991" s="34"/>
      <c r="M991" s="161"/>
      <c r="N991" s="162"/>
      <c r="O991" s="54"/>
      <c r="P991" s="54"/>
      <c r="Q991" s="54"/>
      <c r="R991" s="54"/>
      <c r="S991" s="54"/>
      <c r="T991" s="55"/>
      <c r="U991" s="33"/>
      <c r="V991" s="33"/>
      <c r="W991" s="33"/>
      <c r="X991" s="33"/>
      <c r="Y991" s="33"/>
      <c r="Z991" s="33"/>
      <c r="AA991" s="33"/>
      <c r="AB991" s="33"/>
      <c r="AC991" s="33"/>
      <c r="AD991" s="33"/>
      <c r="AE991" s="33"/>
      <c r="AT991" s="18" t="s">
        <v>245</v>
      </c>
      <c r="AU991" s="18" t="s">
        <v>78</v>
      </c>
    </row>
    <row r="992" spans="1:65" s="13" customFormat="1" ht="11.25">
      <c r="B992" s="165"/>
      <c r="D992" s="158" t="s">
        <v>248</v>
      </c>
      <c r="E992" s="166" t="s">
        <v>3</v>
      </c>
      <c r="F992" s="167" t="s">
        <v>950</v>
      </c>
      <c r="H992" s="166" t="s">
        <v>3</v>
      </c>
      <c r="I992" s="168"/>
      <c r="L992" s="165"/>
      <c r="M992" s="169"/>
      <c r="N992" s="170"/>
      <c r="O992" s="170"/>
      <c r="P992" s="170"/>
      <c r="Q992" s="170"/>
      <c r="R992" s="170"/>
      <c r="S992" s="170"/>
      <c r="T992" s="171"/>
      <c r="AT992" s="166" t="s">
        <v>248</v>
      </c>
      <c r="AU992" s="166" t="s">
        <v>78</v>
      </c>
      <c r="AV992" s="13" t="s">
        <v>76</v>
      </c>
      <c r="AW992" s="13" t="s">
        <v>32</v>
      </c>
      <c r="AX992" s="13" t="s">
        <v>69</v>
      </c>
      <c r="AY992" s="166" t="s">
        <v>238</v>
      </c>
    </row>
    <row r="993" spans="1:65" s="14" customFormat="1" ht="11.25">
      <c r="B993" s="172"/>
      <c r="D993" s="158" t="s">
        <v>248</v>
      </c>
      <c r="E993" s="173" t="s">
        <v>3</v>
      </c>
      <c r="F993" s="174" t="s">
        <v>956</v>
      </c>
      <c r="H993" s="175">
        <v>1</v>
      </c>
      <c r="I993" s="176"/>
      <c r="L993" s="172"/>
      <c r="M993" s="177"/>
      <c r="N993" s="178"/>
      <c r="O993" s="178"/>
      <c r="P993" s="178"/>
      <c r="Q993" s="178"/>
      <c r="R993" s="178"/>
      <c r="S993" s="178"/>
      <c r="T993" s="179"/>
      <c r="AT993" s="173" t="s">
        <v>248</v>
      </c>
      <c r="AU993" s="173" t="s">
        <v>78</v>
      </c>
      <c r="AV993" s="14" t="s">
        <v>78</v>
      </c>
      <c r="AW993" s="14" t="s">
        <v>32</v>
      </c>
      <c r="AX993" s="14" t="s">
        <v>69</v>
      </c>
      <c r="AY993" s="173" t="s">
        <v>238</v>
      </c>
    </row>
    <row r="994" spans="1:65" s="15" customFormat="1" ht="11.25">
      <c r="B994" s="180"/>
      <c r="D994" s="158" t="s">
        <v>248</v>
      </c>
      <c r="E994" s="181" t="s">
        <v>3</v>
      </c>
      <c r="F994" s="182" t="s">
        <v>253</v>
      </c>
      <c r="H994" s="183">
        <v>1</v>
      </c>
      <c r="I994" s="184"/>
      <c r="L994" s="180"/>
      <c r="M994" s="185"/>
      <c r="N994" s="186"/>
      <c r="O994" s="186"/>
      <c r="P994" s="186"/>
      <c r="Q994" s="186"/>
      <c r="R994" s="186"/>
      <c r="S994" s="186"/>
      <c r="T994" s="187"/>
      <c r="AT994" s="181" t="s">
        <v>248</v>
      </c>
      <c r="AU994" s="181" t="s">
        <v>78</v>
      </c>
      <c r="AV994" s="15" t="s">
        <v>244</v>
      </c>
      <c r="AW994" s="15" t="s">
        <v>32</v>
      </c>
      <c r="AX994" s="15" t="s">
        <v>76</v>
      </c>
      <c r="AY994" s="181" t="s">
        <v>238</v>
      </c>
    </row>
    <row r="995" spans="1:65" s="2" customFormat="1" ht="24.2" customHeight="1">
      <c r="A995" s="33"/>
      <c r="B995" s="144"/>
      <c r="C995" s="145" t="s">
        <v>957</v>
      </c>
      <c r="D995" s="145" t="s">
        <v>240</v>
      </c>
      <c r="E995" s="146" t="s">
        <v>958</v>
      </c>
      <c r="F995" s="147" t="s">
        <v>959</v>
      </c>
      <c r="G995" s="148" t="s">
        <v>281</v>
      </c>
      <c r="H995" s="149">
        <v>5</v>
      </c>
      <c r="I995" s="150"/>
      <c r="J995" s="151">
        <f>ROUND(I995*H995,2)</f>
        <v>0</v>
      </c>
      <c r="K995" s="147" t="s">
        <v>243</v>
      </c>
      <c r="L995" s="34"/>
      <c r="M995" s="152" t="s">
        <v>3</v>
      </c>
      <c r="N995" s="153" t="s">
        <v>40</v>
      </c>
      <c r="O995" s="54"/>
      <c r="P995" s="154">
        <f>O995*H995</f>
        <v>0</v>
      </c>
      <c r="Q995" s="154">
        <v>0.44169999999999998</v>
      </c>
      <c r="R995" s="154">
        <f>Q995*H995</f>
        <v>2.2084999999999999</v>
      </c>
      <c r="S995" s="154">
        <v>0</v>
      </c>
      <c r="T995" s="155">
        <f>S995*H995</f>
        <v>0</v>
      </c>
      <c r="U995" s="33"/>
      <c r="V995" s="33"/>
      <c r="W995" s="33"/>
      <c r="X995" s="33"/>
      <c r="Y995" s="33"/>
      <c r="Z995" s="33"/>
      <c r="AA995" s="33"/>
      <c r="AB995" s="33"/>
      <c r="AC995" s="33"/>
      <c r="AD995" s="33"/>
      <c r="AE995" s="33"/>
      <c r="AR995" s="156" t="s">
        <v>244</v>
      </c>
      <c r="AT995" s="156" t="s">
        <v>240</v>
      </c>
      <c r="AU995" s="156" t="s">
        <v>78</v>
      </c>
      <c r="AY995" s="18" t="s">
        <v>238</v>
      </c>
      <c r="BE995" s="157">
        <f>IF(N995="základní",J995,0)</f>
        <v>0</v>
      </c>
      <c r="BF995" s="157">
        <f>IF(N995="snížená",J995,0)</f>
        <v>0</v>
      </c>
      <c r="BG995" s="157">
        <f>IF(N995="zákl. přenesená",J995,0)</f>
        <v>0</v>
      </c>
      <c r="BH995" s="157">
        <f>IF(N995="sníž. přenesená",J995,0)</f>
        <v>0</v>
      </c>
      <c r="BI995" s="157">
        <f>IF(N995="nulová",J995,0)</f>
        <v>0</v>
      </c>
      <c r="BJ995" s="18" t="s">
        <v>76</v>
      </c>
      <c r="BK995" s="157">
        <f>ROUND(I995*H995,2)</f>
        <v>0</v>
      </c>
      <c r="BL995" s="18" t="s">
        <v>244</v>
      </c>
      <c r="BM995" s="156" t="s">
        <v>960</v>
      </c>
    </row>
    <row r="996" spans="1:65" s="2" customFormat="1" ht="19.5">
      <c r="A996" s="33"/>
      <c r="B996" s="34"/>
      <c r="C996" s="33"/>
      <c r="D996" s="158" t="s">
        <v>245</v>
      </c>
      <c r="E996" s="33"/>
      <c r="F996" s="159" t="s">
        <v>959</v>
      </c>
      <c r="G996" s="33"/>
      <c r="H996" s="33"/>
      <c r="I996" s="160"/>
      <c r="J996" s="33"/>
      <c r="K996" s="33"/>
      <c r="L996" s="34"/>
      <c r="M996" s="161"/>
      <c r="N996" s="162"/>
      <c r="O996" s="54"/>
      <c r="P996" s="54"/>
      <c r="Q996" s="54"/>
      <c r="R996" s="54"/>
      <c r="S996" s="54"/>
      <c r="T996" s="55"/>
      <c r="U996" s="33"/>
      <c r="V996" s="33"/>
      <c r="W996" s="33"/>
      <c r="X996" s="33"/>
      <c r="Y996" s="33"/>
      <c r="Z996" s="33"/>
      <c r="AA996" s="33"/>
      <c r="AB996" s="33"/>
      <c r="AC996" s="33"/>
      <c r="AD996" s="33"/>
      <c r="AE996" s="33"/>
      <c r="AT996" s="18" t="s">
        <v>245</v>
      </c>
      <c r="AU996" s="18" t="s">
        <v>78</v>
      </c>
    </row>
    <row r="997" spans="1:65" s="2" customFormat="1" ht="11.25">
      <c r="A997" s="33"/>
      <c r="B997" s="34"/>
      <c r="C997" s="33"/>
      <c r="D997" s="163" t="s">
        <v>246</v>
      </c>
      <c r="E997" s="33"/>
      <c r="F997" s="164" t="s">
        <v>961</v>
      </c>
      <c r="G997" s="33"/>
      <c r="H997" s="33"/>
      <c r="I997" s="160"/>
      <c r="J997" s="33"/>
      <c r="K997" s="33"/>
      <c r="L997" s="34"/>
      <c r="M997" s="161"/>
      <c r="N997" s="162"/>
      <c r="O997" s="54"/>
      <c r="P997" s="54"/>
      <c r="Q997" s="54"/>
      <c r="R997" s="54"/>
      <c r="S997" s="54"/>
      <c r="T997" s="55"/>
      <c r="U997" s="33"/>
      <c r="V997" s="33"/>
      <c r="W997" s="33"/>
      <c r="X997" s="33"/>
      <c r="Y997" s="33"/>
      <c r="Z997" s="33"/>
      <c r="AA997" s="33"/>
      <c r="AB997" s="33"/>
      <c r="AC997" s="33"/>
      <c r="AD997" s="33"/>
      <c r="AE997" s="33"/>
      <c r="AT997" s="18" t="s">
        <v>246</v>
      </c>
      <c r="AU997" s="18" t="s">
        <v>78</v>
      </c>
    </row>
    <row r="998" spans="1:65" s="14" customFormat="1" ht="11.25">
      <c r="B998" s="172"/>
      <c r="D998" s="158" t="s">
        <v>248</v>
      </c>
      <c r="E998" s="173" t="s">
        <v>3</v>
      </c>
      <c r="F998" s="174" t="s">
        <v>962</v>
      </c>
      <c r="H998" s="175">
        <v>1</v>
      </c>
      <c r="I998" s="176"/>
      <c r="L998" s="172"/>
      <c r="M998" s="177"/>
      <c r="N998" s="178"/>
      <c r="O998" s="178"/>
      <c r="P998" s="178"/>
      <c r="Q998" s="178"/>
      <c r="R998" s="178"/>
      <c r="S998" s="178"/>
      <c r="T998" s="179"/>
      <c r="AT998" s="173" t="s">
        <v>248</v>
      </c>
      <c r="AU998" s="173" t="s">
        <v>78</v>
      </c>
      <c r="AV998" s="14" t="s">
        <v>78</v>
      </c>
      <c r="AW998" s="14" t="s">
        <v>32</v>
      </c>
      <c r="AX998" s="14" t="s">
        <v>69</v>
      </c>
      <c r="AY998" s="173" t="s">
        <v>238</v>
      </c>
    </row>
    <row r="999" spans="1:65" s="14" customFormat="1" ht="11.25">
      <c r="B999" s="172"/>
      <c r="D999" s="158" t="s">
        <v>248</v>
      </c>
      <c r="E999" s="173" t="s">
        <v>3</v>
      </c>
      <c r="F999" s="174" t="s">
        <v>963</v>
      </c>
      <c r="H999" s="175">
        <v>3</v>
      </c>
      <c r="I999" s="176"/>
      <c r="L999" s="172"/>
      <c r="M999" s="177"/>
      <c r="N999" s="178"/>
      <c r="O999" s="178"/>
      <c r="P999" s="178"/>
      <c r="Q999" s="178"/>
      <c r="R999" s="178"/>
      <c r="S999" s="178"/>
      <c r="T999" s="179"/>
      <c r="AT999" s="173" t="s">
        <v>248</v>
      </c>
      <c r="AU999" s="173" t="s">
        <v>78</v>
      </c>
      <c r="AV999" s="14" t="s">
        <v>78</v>
      </c>
      <c r="AW999" s="14" t="s">
        <v>32</v>
      </c>
      <c r="AX999" s="14" t="s">
        <v>69</v>
      </c>
      <c r="AY999" s="173" t="s">
        <v>238</v>
      </c>
    </row>
    <row r="1000" spans="1:65" s="14" customFormat="1" ht="11.25">
      <c r="B1000" s="172"/>
      <c r="D1000" s="158" t="s">
        <v>248</v>
      </c>
      <c r="E1000" s="173" t="s">
        <v>3</v>
      </c>
      <c r="F1000" s="174" t="s">
        <v>964</v>
      </c>
      <c r="H1000" s="175">
        <v>1</v>
      </c>
      <c r="I1000" s="176"/>
      <c r="L1000" s="172"/>
      <c r="M1000" s="177"/>
      <c r="N1000" s="178"/>
      <c r="O1000" s="178"/>
      <c r="P1000" s="178"/>
      <c r="Q1000" s="178"/>
      <c r="R1000" s="178"/>
      <c r="S1000" s="178"/>
      <c r="T1000" s="179"/>
      <c r="AT1000" s="173" t="s">
        <v>248</v>
      </c>
      <c r="AU1000" s="173" t="s">
        <v>78</v>
      </c>
      <c r="AV1000" s="14" t="s">
        <v>78</v>
      </c>
      <c r="AW1000" s="14" t="s">
        <v>32</v>
      </c>
      <c r="AX1000" s="14" t="s">
        <v>69</v>
      </c>
      <c r="AY1000" s="173" t="s">
        <v>238</v>
      </c>
    </row>
    <row r="1001" spans="1:65" s="15" customFormat="1" ht="11.25">
      <c r="B1001" s="180"/>
      <c r="D1001" s="158" t="s">
        <v>248</v>
      </c>
      <c r="E1001" s="181" t="s">
        <v>3</v>
      </c>
      <c r="F1001" s="182" t="s">
        <v>253</v>
      </c>
      <c r="H1001" s="183">
        <v>5</v>
      </c>
      <c r="I1001" s="184"/>
      <c r="L1001" s="180"/>
      <c r="M1001" s="185"/>
      <c r="N1001" s="186"/>
      <c r="O1001" s="186"/>
      <c r="P1001" s="186"/>
      <c r="Q1001" s="186"/>
      <c r="R1001" s="186"/>
      <c r="S1001" s="186"/>
      <c r="T1001" s="187"/>
      <c r="AT1001" s="181" t="s">
        <v>248</v>
      </c>
      <c r="AU1001" s="181" t="s">
        <v>78</v>
      </c>
      <c r="AV1001" s="15" t="s">
        <v>244</v>
      </c>
      <c r="AW1001" s="15" t="s">
        <v>32</v>
      </c>
      <c r="AX1001" s="15" t="s">
        <v>76</v>
      </c>
      <c r="AY1001" s="181" t="s">
        <v>238</v>
      </c>
    </row>
    <row r="1002" spans="1:65" s="2" customFormat="1" ht="37.9" customHeight="1">
      <c r="A1002" s="33"/>
      <c r="B1002" s="144"/>
      <c r="C1002" s="196" t="s">
        <v>637</v>
      </c>
      <c r="D1002" s="196" t="s">
        <v>425</v>
      </c>
      <c r="E1002" s="197" t="s">
        <v>965</v>
      </c>
      <c r="F1002" s="198" t="s">
        <v>966</v>
      </c>
      <c r="G1002" s="199" t="s">
        <v>281</v>
      </c>
      <c r="H1002" s="200">
        <v>5</v>
      </c>
      <c r="I1002" s="201"/>
      <c r="J1002" s="202">
        <f>ROUND(I1002*H1002,2)</f>
        <v>0</v>
      </c>
      <c r="K1002" s="198" t="s">
        <v>243</v>
      </c>
      <c r="L1002" s="203"/>
      <c r="M1002" s="204" t="s">
        <v>3</v>
      </c>
      <c r="N1002" s="205" t="s">
        <v>40</v>
      </c>
      <c r="O1002" s="54"/>
      <c r="P1002" s="154">
        <f>O1002*H1002</f>
        <v>0</v>
      </c>
      <c r="Q1002" s="154">
        <v>1.272E-2</v>
      </c>
      <c r="R1002" s="154">
        <f>Q1002*H1002</f>
        <v>6.3600000000000004E-2</v>
      </c>
      <c r="S1002" s="154">
        <v>0</v>
      </c>
      <c r="T1002" s="155">
        <f>S1002*H1002</f>
        <v>0</v>
      </c>
      <c r="U1002" s="33"/>
      <c r="V1002" s="33"/>
      <c r="W1002" s="33"/>
      <c r="X1002" s="33"/>
      <c r="Y1002" s="33"/>
      <c r="Z1002" s="33"/>
      <c r="AA1002" s="33"/>
      <c r="AB1002" s="33"/>
      <c r="AC1002" s="33"/>
      <c r="AD1002" s="33"/>
      <c r="AE1002" s="33"/>
      <c r="AR1002" s="156" t="s">
        <v>267</v>
      </c>
      <c r="AT1002" s="156" t="s">
        <v>425</v>
      </c>
      <c r="AU1002" s="156" t="s">
        <v>78</v>
      </c>
      <c r="AY1002" s="18" t="s">
        <v>238</v>
      </c>
      <c r="BE1002" s="157">
        <f>IF(N1002="základní",J1002,0)</f>
        <v>0</v>
      </c>
      <c r="BF1002" s="157">
        <f>IF(N1002="snížená",J1002,0)</f>
        <v>0</v>
      </c>
      <c r="BG1002" s="157">
        <f>IF(N1002="zákl. přenesená",J1002,0)</f>
        <v>0</v>
      </c>
      <c r="BH1002" s="157">
        <f>IF(N1002="sníž. přenesená",J1002,0)</f>
        <v>0</v>
      </c>
      <c r="BI1002" s="157">
        <f>IF(N1002="nulová",J1002,0)</f>
        <v>0</v>
      </c>
      <c r="BJ1002" s="18" t="s">
        <v>76</v>
      </c>
      <c r="BK1002" s="157">
        <f>ROUND(I1002*H1002,2)</f>
        <v>0</v>
      </c>
      <c r="BL1002" s="18" t="s">
        <v>244</v>
      </c>
      <c r="BM1002" s="156" t="s">
        <v>967</v>
      </c>
    </row>
    <row r="1003" spans="1:65" s="2" customFormat="1" ht="19.5">
      <c r="A1003" s="33"/>
      <c r="B1003" s="34"/>
      <c r="C1003" s="33"/>
      <c r="D1003" s="158" t="s">
        <v>245</v>
      </c>
      <c r="E1003" s="33"/>
      <c r="F1003" s="159" t="s">
        <v>966</v>
      </c>
      <c r="G1003" s="33"/>
      <c r="H1003" s="33"/>
      <c r="I1003" s="160"/>
      <c r="J1003" s="33"/>
      <c r="K1003" s="33"/>
      <c r="L1003" s="34"/>
      <c r="M1003" s="161"/>
      <c r="N1003" s="162"/>
      <c r="O1003" s="54"/>
      <c r="P1003" s="54"/>
      <c r="Q1003" s="54"/>
      <c r="R1003" s="54"/>
      <c r="S1003" s="54"/>
      <c r="T1003" s="55"/>
      <c r="U1003" s="33"/>
      <c r="V1003" s="33"/>
      <c r="W1003" s="33"/>
      <c r="X1003" s="33"/>
      <c r="Y1003" s="33"/>
      <c r="Z1003" s="33"/>
      <c r="AA1003" s="33"/>
      <c r="AB1003" s="33"/>
      <c r="AC1003" s="33"/>
      <c r="AD1003" s="33"/>
      <c r="AE1003" s="33"/>
      <c r="AT1003" s="18" t="s">
        <v>245</v>
      </c>
      <c r="AU1003" s="18" t="s">
        <v>78</v>
      </c>
    </row>
    <row r="1004" spans="1:65" s="2" customFormat="1" ht="44.25" customHeight="1">
      <c r="A1004" s="33"/>
      <c r="B1004" s="144"/>
      <c r="C1004" s="145" t="s">
        <v>968</v>
      </c>
      <c r="D1004" s="145" t="s">
        <v>240</v>
      </c>
      <c r="E1004" s="146" t="s">
        <v>969</v>
      </c>
      <c r="F1004" s="147" t="s">
        <v>970</v>
      </c>
      <c r="G1004" s="148" t="s">
        <v>281</v>
      </c>
      <c r="H1004" s="149">
        <v>2</v>
      </c>
      <c r="I1004" s="150"/>
      <c r="J1004" s="151">
        <f>ROUND(I1004*H1004,2)</f>
        <v>0</v>
      </c>
      <c r="K1004" s="147" t="s">
        <v>581</v>
      </c>
      <c r="L1004" s="34"/>
      <c r="M1004" s="152" t="s">
        <v>3</v>
      </c>
      <c r="N1004" s="153" t="s">
        <v>40</v>
      </c>
      <c r="O1004" s="54"/>
      <c r="P1004" s="154">
        <f>O1004*H1004</f>
        <v>0</v>
      </c>
      <c r="Q1004" s="154">
        <v>0</v>
      </c>
      <c r="R1004" s="154">
        <f>Q1004*H1004</f>
        <v>0</v>
      </c>
      <c r="S1004" s="154">
        <v>0</v>
      </c>
      <c r="T1004" s="155">
        <f>S1004*H1004</f>
        <v>0</v>
      </c>
      <c r="U1004" s="33"/>
      <c r="V1004" s="33"/>
      <c r="W1004" s="33"/>
      <c r="X1004" s="33"/>
      <c r="Y1004" s="33"/>
      <c r="Z1004" s="33"/>
      <c r="AA1004" s="33"/>
      <c r="AB1004" s="33"/>
      <c r="AC1004" s="33"/>
      <c r="AD1004" s="33"/>
      <c r="AE1004" s="33"/>
      <c r="AR1004" s="156" t="s">
        <v>244</v>
      </c>
      <c r="AT1004" s="156" t="s">
        <v>240</v>
      </c>
      <c r="AU1004" s="156" t="s">
        <v>78</v>
      </c>
      <c r="AY1004" s="18" t="s">
        <v>238</v>
      </c>
      <c r="BE1004" s="157">
        <f>IF(N1004="základní",J1004,0)</f>
        <v>0</v>
      </c>
      <c r="BF1004" s="157">
        <f>IF(N1004="snížená",J1004,0)</f>
        <v>0</v>
      </c>
      <c r="BG1004" s="157">
        <f>IF(N1004="zákl. přenesená",J1004,0)</f>
        <v>0</v>
      </c>
      <c r="BH1004" s="157">
        <f>IF(N1004="sníž. přenesená",J1004,0)</f>
        <v>0</v>
      </c>
      <c r="BI1004" s="157">
        <f>IF(N1004="nulová",J1004,0)</f>
        <v>0</v>
      </c>
      <c r="BJ1004" s="18" t="s">
        <v>76</v>
      </c>
      <c r="BK1004" s="157">
        <f>ROUND(I1004*H1004,2)</f>
        <v>0</v>
      </c>
      <c r="BL1004" s="18" t="s">
        <v>244</v>
      </c>
      <c r="BM1004" s="156" t="s">
        <v>971</v>
      </c>
    </row>
    <row r="1005" spans="1:65" s="2" customFormat="1" ht="29.25">
      <c r="A1005" s="33"/>
      <c r="B1005" s="34"/>
      <c r="C1005" s="33"/>
      <c r="D1005" s="158" t="s">
        <v>245</v>
      </c>
      <c r="E1005" s="33"/>
      <c r="F1005" s="159" t="s">
        <v>970</v>
      </c>
      <c r="G1005" s="33"/>
      <c r="H1005" s="33"/>
      <c r="I1005" s="160"/>
      <c r="J1005" s="33"/>
      <c r="K1005" s="33"/>
      <c r="L1005" s="34"/>
      <c r="M1005" s="161"/>
      <c r="N1005" s="162"/>
      <c r="O1005" s="54"/>
      <c r="P1005" s="54"/>
      <c r="Q1005" s="54"/>
      <c r="R1005" s="54"/>
      <c r="S1005" s="54"/>
      <c r="T1005" s="55"/>
      <c r="U1005" s="33"/>
      <c r="V1005" s="33"/>
      <c r="W1005" s="33"/>
      <c r="X1005" s="33"/>
      <c r="Y1005" s="33"/>
      <c r="Z1005" s="33"/>
      <c r="AA1005" s="33"/>
      <c r="AB1005" s="33"/>
      <c r="AC1005" s="33"/>
      <c r="AD1005" s="33"/>
      <c r="AE1005" s="33"/>
      <c r="AT1005" s="18" t="s">
        <v>245</v>
      </c>
      <c r="AU1005" s="18" t="s">
        <v>78</v>
      </c>
    </row>
    <row r="1006" spans="1:65" s="13" customFormat="1" ht="11.25">
      <c r="B1006" s="165"/>
      <c r="D1006" s="158" t="s">
        <v>248</v>
      </c>
      <c r="E1006" s="166" t="s">
        <v>3</v>
      </c>
      <c r="F1006" s="167" t="s">
        <v>972</v>
      </c>
      <c r="H1006" s="166" t="s">
        <v>3</v>
      </c>
      <c r="I1006" s="168"/>
      <c r="L1006" s="165"/>
      <c r="M1006" s="169"/>
      <c r="N1006" s="170"/>
      <c r="O1006" s="170"/>
      <c r="P1006" s="170"/>
      <c r="Q1006" s="170"/>
      <c r="R1006" s="170"/>
      <c r="S1006" s="170"/>
      <c r="T1006" s="171"/>
      <c r="AT1006" s="166" t="s">
        <v>248</v>
      </c>
      <c r="AU1006" s="166" t="s">
        <v>78</v>
      </c>
      <c r="AV1006" s="13" t="s">
        <v>76</v>
      </c>
      <c r="AW1006" s="13" t="s">
        <v>32</v>
      </c>
      <c r="AX1006" s="13" t="s">
        <v>69</v>
      </c>
      <c r="AY1006" s="166" t="s">
        <v>238</v>
      </c>
    </row>
    <row r="1007" spans="1:65" s="14" customFormat="1" ht="11.25">
      <c r="B1007" s="172"/>
      <c r="D1007" s="158" t="s">
        <v>248</v>
      </c>
      <c r="E1007" s="173" t="s">
        <v>3</v>
      </c>
      <c r="F1007" s="174" t="s">
        <v>973</v>
      </c>
      <c r="H1007" s="175">
        <v>1</v>
      </c>
      <c r="I1007" s="176"/>
      <c r="L1007" s="172"/>
      <c r="M1007" s="177"/>
      <c r="N1007" s="178"/>
      <c r="O1007" s="178"/>
      <c r="P1007" s="178"/>
      <c r="Q1007" s="178"/>
      <c r="R1007" s="178"/>
      <c r="S1007" s="178"/>
      <c r="T1007" s="179"/>
      <c r="AT1007" s="173" t="s">
        <v>248</v>
      </c>
      <c r="AU1007" s="173" t="s">
        <v>78</v>
      </c>
      <c r="AV1007" s="14" t="s">
        <v>78</v>
      </c>
      <c r="AW1007" s="14" t="s">
        <v>32</v>
      </c>
      <c r="AX1007" s="14" t="s">
        <v>69</v>
      </c>
      <c r="AY1007" s="173" t="s">
        <v>238</v>
      </c>
    </row>
    <row r="1008" spans="1:65" s="13" customFormat="1" ht="11.25">
      <c r="B1008" s="165"/>
      <c r="D1008" s="158" t="s">
        <v>248</v>
      </c>
      <c r="E1008" s="166" t="s">
        <v>3</v>
      </c>
      <c r="F1008" s="167" t="s">
        <v>929</v>
      </c>
      <c r="H1008" s="166" t="s">
        <v>3</v>
      </c>
      <c r="I1008" s="168"/>
      <c r="L1008" s="165"/>
      <c r="M1008" s="169"/>
      <c r="N1008" s="170"/>
      <c r="O1008" s="170"/>
      <c r="P1008" s="170"/>
      <c r="Q1008" s="170"/>
      <c r="R1008" s="170"/>
      <c r="S1008" s="170"/>
      <c r="T1008" s="171"/>
      <c r="AT1008" s="166" t="s">
        <v>248</v>
      </c>
      <c r="AU1008" s="166" t="s">
        <v>78</v>
      </c>
      <c r="AV1008" s="13" t="s">
        <v>76</v>
      </c>
      <c r="AW1008" s="13" t="s">
        <v>32</v>
      </c>
      <c r="AX1008" s="13" t="s">
        <v>69</v>
      </c>
      <c r="AY1008" s="166" t="s">
        <v>238</v>
      </c>
    </row>
    <row r="1009" spans="1:65" s="14" customFormat="1" ht="11.25">
      <c r="B1009" s="172"/>
      <c r="D1009" s="158" t="s">
        <v>248</v>
      </c>
      <c r="E1009" s="173" t="s">
        <v>3</v>
      </c>
      <c r="F1009" s="174" t="s">
        <v>973</v>
      </c>
      <c r="H1009" s="175">
        <v>1</v>
      </c>
      <c r="I1009" s="176"/>
      <c r="L1009" s="172"/>
      <c r="M1009" s="177"/>
      <c r="N1009" s="178"/>
      <c r="O1009" s="178"/>
      <c r="P1009" s="178"/>
      <c r="Q1009" s="178"/>
      <c r="R1009" s="178"/>
      <c r="S1009" s="178"/>
      <c r="T1009" s="179"/>
      <c r="AT1009" s="173" t="s">
        <v>248</v>
      </c>
      <c r="AU1009" s="173" t="s">
        <v>78</v>
      </c>
      <c r="AV1009" s="14" t="s">
        <v>78</v>
      </c>
      <c r="AW1009" s="14" t="s">
        <v>32</v>
      </c>
      <c r="AX1009" s="14" t="s">
        <v>69</v>
      </c>
      <c r="AY1009" s="173" t="s">
        <v>238</v>
      </c>
    </row>
    <row r="1010" spans="1:65" s="15" customFormat="1" ht="11.25">
      <c r="B1010" s="180"/>
      <c r="D1010" s="158" t="s">
        <v>248</v>
      </c>
      <c r="E1010" s="181" t="s">
        <v>3</v>
      </c>
      <c r="F1010" s="182" t="s">
        <v>253</v>
      </c>
      <c r="H1010" s="183">
        <v>2</v>
      </c>
      <c r="I1010" s="184"/>
      <c r="L1010" s="180"/>
      <c r="M1010" s="185"/>
      <c r="N1010" s="186"/>
      <c r="O1010" s="186"/>
      <c r="P1010" s="186"/>
      <c r="Q1010" s="186"/>
      <c r="R1010" s="186"/>
      <c r="S1010" s="186"/>
      <c r="T1010" s="187"/>
      <c r="AT1010" s="181" t="s">
        <v>248</v>
      </c>
      <c r="AU1010" s="181" t="s">
        <v>78</v>
      </c>
      <c r="AV1010" s="15" t="s">
        <v>244</v>
      </c>
      <c r="AW1010" s="15" t="s">
        <v>32</v>
      </c>
      <c r="AX1010" s="15" t="s">
        <v>76</v>
      </c>
      <c r="AY1010" s="181" t="s">
        <v>238</v>
      </c>
    </row>
    <row r="1011" spans="1:65" s="2" customFormat="1" ht="24.2" customHeight="1">
      <c r="A1011" s="33"/>
      <c r="B1011" s="144"/>
      <c r="C1011" s="145" t="s">
        <v>645</v>
      </c>
      <c r="D1011" s="145" t="s">
        <v>240</v>
      </c>
      <c r="E1011" s="146" t="s">
        <v>974</v>
      </c>
      <c r="F1011" s="147" t="s">
        <v>975</v>
      </c>
      <c r="G1011" s="148" t="s">
        <v>281</v>
      </c>
      <c r="H1011" s="149">
        <v>6</v>
      </c>
      <c r="I1011" s="150"/>
      <c r="J1011" s="151">
        <f>ROUND(I1011*H1011,2)</f>
        <v>0</v>
      </c>
      <c r="K1011" s="147" t="s">
        <v>243</v>
      </c>
      <c r="L1011" s="34"/>
      <c r="M1011" s="152" t="s">
        <v>3</v>
      </c>
      <c r="N1011" s="153" t="s">
        <v>40</v>
      </c>
      <c r="O1011" s="54"/>
      <c r="P1011" s="154">
        <f>O1011*H1011</f>
        <v>0</v>
      </c>
      <c r="Q1011" s="154">
        <v>5.5999999999999995E-4</v>
      </c>
      <c r="R1011" s="154">
        <f>Q1011*H1011</f>
        <v>3.3599999999999997E-3</v>
      </c>
      <c r="S1011" s="154">
        <v>0</v>
      </c>
      <c r="T1011" s="155">
        <f>S1011*H1011</f>
        <v>0</v>
      </c>
      <c r="U1011" s="33"/>
      <c r="V1011" s="33"/>
      <c r="W1011" s="33"/>
      <c r="X1011" s="33"/>
      <c r="Y1011" s="33"/>
      <c r="Z1011" s="33"/>
      <c r="AA1011" s="33"/>
      <c r="AB1011" s="33"/>
      <c r="AC1011" s="33"/>
      <c r="AD1011" s="33"/>
      <c r="AE1011" s="33"/>
      <c r="AR1011" s="156" t="s">
        <v>244</v>
      </c>
      <c r="AT1011" s="156" t="s">
        <v>240</v>
      </c>
      <c r="AU1011" s="156" t="s">
        <v>78</v>
      </c>
      <c r="AY1011" s="18" t="s">
        <v>238</v>
      </c>
      <c r="BE1011" s="157">
        <f>IF(N1011="základní",J1011,0)</f>
        <v>0</v>
      </c>
      <c r="BF1011" s="157">
        <f>IF(N1011="snížená",J1011,0)</f>
        <v>0</v>
      </c>
      <c r="BG1011" s="157">
        <f>IF(N1011="zákl. přenesená",J1011,0)</f>
        <v>0</v>
      </c>
      <c r="BH1011" s="157">
        <f>IF(N1011="sníž. přenesená",J1011,0)</f>
        <v>0</v>
      </c>
      <c r="BI1011" s="157">
        <f>IF(N1011="nulová",J1011,0)</f>
        <v>0</v>
      </c>
      <c r="BJ1011" s="18" t="s">
        <v>76</v>
      </c>
      <c r="BK1011" s="157">
        <f>ROUND(I1011*H1011,2)</f>
        <v>0</v>
      </c>
      <c r="BL1011" s="18" t="s">
        <v>244</v>
      </c>
      <c r="BM1011" s="156" t="s">
        <v>976</v>
      </c>
    </row>
    <row r="1012" spans="1:65" s="2" customFormat="1" ht="11.25">
      <c r="A1012" s="33"/>
      <c r="B1012" s="34"/>
      <c r="C1012" s="33"/>
      <c r="D1012" s="158" t="s">
        <v>245</v>
      </c>
      <c r="E1012" s="33"/>
      <c r="F1012" s="159" t="s">
        <v>975</v>
      </c>
      <c r="G1012" s="33"/>
      <c r="H1012" s="33"/>
      <c r="I1012" s="160"/>
      <c r="J1012" s="33"/>
      <c r="K1012" s="33"/>
      <c r="L1012" s="34"/>
      <c r="M1012" s="161"/>
      <c r="N1012" s="162"/>
      <c r="O1012" s="54"/>
      <c r="P1012" s="54"/>
      <c r="Q1012" s="54"/>
      <c r="R1012" s="54"/>
      <c r="S1012" s="54"/>
      <c r="T1012" s="55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T1012" s="18" t="s">
        <v>245</v>
      </c>
      <c r="AU1012" s="18" t="s">
        <v>78</v>
      </c>
    </row>
    <row r="1013" spans="1:65" s="2" customFormat="1" ht="11.25">
      <c r="A1013" s="33"/>
      <c r="B1013" s="34"/>
      <c r="C1013" s="33"/>
      <c r="D1013" s="163" t="s">
        <v>246</v>
      </c>
      <c r="E1013" s="33"/>
      <c r="F1013" s="164" t="s">
        <v>977</v>
      </c>
      <c r="G1013" s="33"/>
      <c r="H1013" s="33"/>
      <c r="I1013" s="160"/>
      <c r="J1013" s="33"/>
      <c r="K1013" s="33"/>
      <c r="L1013" s="34"/>
      <c r="M1013" s="161"/>
      <c r="N1013" s="162"/>
      <c r="O1013" s="54"/>
      <c r="P1013" s="54"/>
      <c r="Q1013" s="54"/>
      <c r="R1013" s="54"/>
      <c r="S1013" s="54"/>
      <c r="T1013" s="55"/>
      <c r="U1013" s="33"/>
      <c r="V1013" s="33"/>
      <c r="W1013" s="33"/>
      <c r="X1013" s="33"/>
      <c r="Y1013" s="33"/>
      <c r="Z1013" s="33"/>
      <c r="AA1013" s="33"/>
      <c r="AB1013" s="33"/>
      <c r="AC1013" s="33"/>
      <c r="AD1013" s="33"/>
      <c r="AE1013" s="33"/>
      <c r="AT1013" s="18" t="s">
        <v>246</v>
      </c>
      <c r="AU1013" s="18" t="s">
        <v>78</v>
      </c>
    </row>
    <row r="1014" spans="1:65" s="13" customFormat="1" ht="11.25">
      <c r="B1014" s="165"/>
      <c r="D1014" s="158" t="s">
        <v>248</v>
      </c>
      <c r="E1014" s="166" t="s">
        <v>3</v>
      </c>
      <c r="F1014" s="167" t="s">
        <v>929</v>
      </c>
      <c r="H1014" s="166" t="s">
        <v>3</v>
      </c>
      <c r="I1014" s="168"/>
      <c r="L1014" s="165"/>
      <c r="M1014" s="169"/>
      <c r="N1014" s="170"/>
      <c r="O1014" s="170"/>
      <c r="P1014" s="170"/>
      <c r="Q1014" s="170"/>
      <c r="R1014" s="170"/>
      <c r="S1014" s="170"/>
      <c r="T1014" s="171"/>
      <c r="AT1014" s="166" t="s">
        <v>248</v>
      </c>
      <c r="AU1014" s="166" t="s">
        <v>78</v>
      </c>
      <c r="AV1014" s="13" t="s">
        <v>76</v>
      </c>
      <c r="AW1014" s="13" t="s">
        <v>32</v>
      </c>
      <c r="AX1014" s="13" t="s">
        <v>69</v>
      </c>
      <c r="AY1014" s="166" t="s">
        <v>238</v>
      </c>
    </row>
    <row r="1015" spans="1:65" s="14" customFormat="1" ht="11.25">
      <c r="B1015" s="172"/>
      <c r="D1015" s="158" t="s">
        <v>248</v>
      </c>
      <c r="E1015" s="173" t="s">
        <v>3</v>
      </c>
      <c r="F1015" s="174" t="s">
        <v>930</v>
      </c>
      <c r="H1015" s="175">
        <v>6</v>
      </c>
      <c r="I1015" s="176"/>
      <c r="L1015" s="172"/>
      <c r="M1015" s="177"/>
      <c r="N1015" s="178"/>
      <c r="O1015" s="178"/>
      <c r="P1015" s="178"/>
      <c r="Q1015" s="178"/>
      <c r="R1015" s="178"/>
      <c r="S1015" s="178"/>
      <c r="T1015" s="179"/>
      <c r="AT1015" s="173" t="s">
        <v>248</v>
      </c>
      <c r="AU1015" s="173" t="s">
        <v>78</v>
      </c>
      <c r="AV1015" s="14" t="s">
        <v>78</v>
      </c>
      <c r="AW1015" s="14" t="s">
        <v>32</v>
      </c>
      <c r="AX1015" s="14" t="s">
        <v>69</v>
      </c>
      <c r="AY1015" s="173" t="s">
        <v>238</v>
      </c>
    </row>
    <row r="1016" spans="1:65" s="15" customFormat="1" ht="11.25">
      <c r="B1016" s="180"/>
      <c r="D1016" s="158" t="s">
        <v>248</v>
      </c>
      <c r="E1016" s="181" t="s">
        <v>3</v>
      </c>
      <c r="F1016" s="182" t="s">
        <v>253</v>
      </c>
      <c r="H1016" s="183">
        <v>6</v>
      </c>
      <c r="I1016" s="184"/>
      <c r="L1016" s="180"/>
      <c r="M1016" s="185"/>
      <c r="N1016" s="186"/>
      <c r="O1016" s="186"/>
      <c r="P1016" s="186"/>
      <c r="Q1016" s="186"/>
      <c r="R1016" s="186"/>
      <c r="S1016" s="186"/>
      <c r="T1016" s="187"/>
      <c r="AT1016" s="181" t="s">
        <v>248</v>
      </c>
      <c r="AU1016" s="181" t="s">
        <v>78</v>
      </c>
      <c r="AV1016" s="15" t="s">
        <v>244</v>
      </c>
      <c r="AW1016" s="15" t="s">
        <v>32</v>
      </c>
      <c r="AX1016" s="15" t="s">
        <v>76</v>
      </c>
      <c r="AY1016" s="181" t="s">
        <v>238</v>
      </c>
    </row>
    <row r="1017" spans="1:65" s="2" customFormat="1" ht="24.2" customHeight="1">
      <c r="A1017" s="33"/>
      <c r="B1017" s="144"/>
      <c r="C1017" s="145" t="s">
        <v>978</v>
      </c>
      <c r="D1017" s="145" t="s">
        <v>240</v>
      </c>
      <c r="E1017" s="146" t="s">
        <v>979</v>
      </c>
      <c r="F1017" s="147" t="s">
        <v>980</v>
      </c>
      <c r="G1017" s="148" t="s">
        <v>281</v>
      </c>
      <c r="H1017" s="149">
        <v>2</v>
      </c>
      <c r="I1017" s="150"/>
      <c r="J1017" s="151">
        <f>ROUND(I1017*H1017,2)</f>
        <v>0</v>
      </c>
      <c r="K1017" s="147" t="s">
        <v>243</v>
      </c>
      <c r="L1017" s="34"/>
      <c r="M1017" s="152" t="s">
        <v>3</v>
      </c>
      <c r="N1017" s="153" t="s">
        <v>40</v>
      </c>
      <c r="O1017" s="54"/>
      <c r="P1017" s="154">
        <f>O1017*H1017</f>
        <v>0</v>
      </c>
      <c r="Q1017" s="154">
        <v>1.4659999999999999E-2</v>
      </c>
      <c r="R1017" s="154">
        <f>Q1017*H1017</f>
        <v>2.9319999999999999E-2</v>
      </c>
      <c r="S1017" s="154">
        <v>0</v>
      </c>
      <c r="T1017" s="155">
        <f>S1017*H1017</f>
        <v>0</v>
      </c>
      <c r="U1017" s="33"/>
      <c r="V1017" s="33"/>
      <c r="W1017" s="33"/>
      <c r="X1017" s="33"/>
      <c r="Y1017" s="33"/>
      <c r="Z1017" s="33"/>
      <c r="AA1017" s="33"/>
      <c r="AB1017" s="33"/>
      <c r="AC1017" s="33"/>
      <c r="AD1017" s="33"/>
      <c r="AE1017" s="33"/>
      <c r="AR1017" s="156" t="s">
        <v>244</v>
      </c>
      <c r="AT1017" s="156" t="s">
        <v>240</v>
      </c>
      <c r="AU1017" s="156" t="s">
        <v>78</v>
      </c>
      <c r="AY1017" s="18" t="s">
        <v>238</v>
      </c>
      <c r="BE1017" s="157">
        <f>IF(N1017="základní",J1017,0)</f>
        <v>0</v>
      </c>
      <c r="BF1017" s="157">
        <f>IF(N1017="snížená",J1017,0)</f>
        <v>0</v>
      </c>
      <c r="BG1017" s="157">
        <f>IF(N1017="zákl. přenesená",J1017,0)</f>
        <v>0</v>
      </c>
      <c r="BH1017" s="157">
        <f>IF(N1017="sníž. přenesená",J1017,0)</f>
        <v>0</v>
      </c>
      <c r="BI1017" s="157">
        <f>IF(N1017="nulová",J1017,0)</f>
        <v>0</v>
      </c>
      <c r="BJ1017" s="18" t="s">
        <v>76</v>
      </c>
      <c r="BK1017" s="157">
        <f>ROUND(I1017*H1017,2)</f>
        <v>0</v>
      </c>
      <c r="BL1017" s="18" t="s">
        <v>244</v>
      </c>
      <c r="BM1017" s="156" t="s">
        <v>981</v>
      </c>
    </row>
    <row r="1018" spans="1:65" s="2" customFormat="1" ht="11.25">
      <c r="A1018" s="33"/>
      <c r="B1018" s="34"/>
      <c r="C1018" s="33"/>
      <c r="D1018" s="158" t="s">
        <v>245</v>
      </c>
      <c r="E1018" s="33"/>
      <c r="F1018" s="159" t="s">
        <v>980</v>
      </c>
      <c r="G1018" s="33"/>
      <c r="H1018" s="33"/>
      <c r="I1018" s="160"/>
      <c r="J1018" s="33"/>
      <c r="K1018" s="33"/>
      <c r="L1018" s="34"/>
      <c r="M1018" s="161"/>
      <c r="N1018" s="162"/>
      <c r="O1018" s="54"/>
      <c r="P1018" s="54"/>
      <c r="Q1018" s="54"/>
      <c r="R1018" s="54"/>
      <c r="S1018" s="54"/>
      <c r="T1018" s="55"/>
      <c r="U1018" s="33"/>
      <c r="V1018" s="33"/>
      <c r="W1018" s="33"/>
      <c r="X1018" s="33"/>
      <c r="Y1018" s="33"/>
      <c r="Z1018" s="33"/>
      <c r="AA1018" s="33"/>
      <c r="AB1018" s="33"/>
      <c r="AC1018" s="33"/>
      <c r="AD1018" s="33"/>
      <c r="AE1018" s="33"/>
      <c r="AT1018" s="18" t="s">
        <v>245</v>
      </c>
      <c r="AU1018" s="18" t="s">
        <v>78</v>
      </c>
    </row>
    <row r="1019" spans="1:65" s="2" customFormat="1" ht="11.25">
      <c r="A1019" s="33"/>
      <c r="B1019" s="34"/>
      <c r="C1019" s="33"/>
      <c r="D1019" s="163" t="s">
        <v>246</v>
      </c>
      <c r="E1019" s="33"/>
      <c r="F1019" s="164" t="s">
        <v>982</v>
      </c>
      <c r="G1019" s="33"/>
      <c r="H1019" s="33"/>
      <c r="I1019" s="160"/>
      <c r="J1019" s="33"/>
      <c r="K1019" s="33"/>
      <c r="L1019" s="34"/>
      <c r="M1019" s="161"/>
      <c r="N1019" s="162"/>
      <c r="O1019" s="54"/>
      <c r="P1019" s="54"/>
      <c r="Q1019" s="54"/>
      <c r="R1019" s="54"/>
      <c r="S1019" s="54"/>
      <c r="T1019" s="55"/>
      <c r="U1019" s="33"/>
      <c r="V1019" s="33"/>
      <c r="W1019" s="33"/>
      <c r="X1019" s="33"/>
      <c r="Y1019" s="33"/>
      <c r="Z1019" s="33"/>
      <c r="AA1019" s="33"/>
      <c r="AB1019" s="33"/>
      <c r="AC1019" s="33"/>
      <c r="AD1019" s="33"/>
      <c r="AE1019" s="33"/>
      <c r="AT1019" s="18" t="s">
        <v>246</v>
      </c>
      <c r="AU1019" s="18" t="s">
        <v>78</v>
      </c>
    </row>
    <row r="1020" spans="1:65" s="13" customFormat="1" ht="11.25">
      <c r="B1020" s="165"/>
      <c r="D1020" s="158" t="s">
        <v>248</v>
      </c>
      <c r="E1020" s="166" t="s">
        <v>3</v>
      </c>
      <c r="F1020" s="167" t="s">
        <v>972</v>
      </c>
      <c r="H1020" s="166" t="s">
        <v>3</v>
      </c>
      <c r="I1020" s="168"/>
      <c r="L1020" s="165"/>
      <c r="M1020" s="169"/>
      <c r="N1020" s="170"/>
      <c r="O1020" s="170"/>
      <c r="P1020" s="170"/>
      <c r="Q1020" s="170"/>
      <c r="R1020" s="170"/>
      <c r="S1020" s="170"/>
      <c r="T1020" s="171"/>
      <c r="AT1020" s="166" t="s">
        <v>248</v>
      </c>
      <c r="AU1020" s="166" t="s">
        <v>78</v>
      </c>
      <c r="AV1020" s="13" t="s">
        <v>76</v>
      </c>
      <c r="AW1020" s="13" t="s">
        <v>32</v>
      </c>
      <c r="AX1020" s="13" t="s">
        <v>69</v>
      </c>
      <c r="AY1020" s="166" t="s">
        <v>238</v>
      </c>
    </row>
    <row r="1021" spans="1:65" s="14" customFormat="1" ht="11.25">
      <c r="B1021" s="172"/>
      <c r="D1021" s="158" t="s">
        <v>248</v>
      </c>
      <c r="E1021" s="173" t="s">
        <v>3</v>
      </c>
      <c r="F1021" s="174" t="s">
        <v>973</v>
      </c>
      <c r="H1021" s="175">
        <v>1</v>
      </c>
      <c r="I1021" s="176"/>
      <c r="L1021" s="172"/>
      <c r="M1021" s="177"/>
      <c r="N1021" s="178"/>
      <c r="O1021" s="178"/>
      <c r="P1021" s="178"/>
      <c r="Q1021" s="178"/>
      <c r="R1021" s="178"/>
      <c r="S1021" s="178"/>
      <c r="T1021" s="179"/>
      <c r="AT1021" s="173" t="s">
        <v>248</v>
      </c>
      <c r="AU1021" s="173" t="s">
        <v>78</v>
      </c>
      <c r="AV1021" s="14" t="s">
        <v>78</v>
      </c>
      <c r="AW1021" s="14" t="s">
        <v>32</v>
      </c>
      <c r="AX1021" s="14" t="s">
        <v>69</v>
      </c>
      <c r="AY1021" s="173" t="s">
        <v>238</v>
      </c>
    </row>
    <row r="1022" spans="1:65" s="13" customFormat="1" ht="11.25">
      <c r="B1022" s="165"/>
      <c r="D1022" s="158" t="s">
        <v>248</v>
      </c>
      <c r="E1022" s="166" t="s">
        <v>3</v>
      </c>
      <c r="F1022" s="167" t="s">
        <v>929</v>
      </c>
      <c r="H1022" s="166" t="s">
        <v>3</v>
      </c>
      <c r="I1022" s="168"/>
      <c r="L1022" s="165"/>
      <c r="M1022" s="169"/>
      <c r="N1022" s="170"/>
      <c r="O1022" s="170"/>
      <c r="P1022" s="170"/>
      <c r="Q1022" s="170"/>
      <c r="R1022" s="170"/>
      <c r="S1022" s="170"/>
      <c r="T1022" s="171"/>
      <c r="AT1022" s="166" t="s">
        <v>248</v>
      </c>
      <c r="AU1022" s="166" t="s">
        <v>78</v>
      </c>
      <c r="AV1022" s="13" t="s">
        <v>76</v>
      </c>
      <c r="AW1022" s="13" t="s">
        <v>32</v>
      </c>
      <c r="AX1022" s="13" t="s">
        <v>69</v>
      </c>
      <c r="AY1022" s="166" t="s">
        <v>238</v>
      </c>
    </row>
    <row r="1023" spans="1:65" s="14" customFormat="1" ht="11.25">
      <c r="B1023" s="172"/>
      <c r="D1023" s="158" t="s">
        <v>248</v>
      </c>
      <c r="E1023" s="173" t="s">
        <v>3</v>
      </c>
      <c r="F1023" s="174" t="s">
        <v>973</v>
      </c>
      <c r="H1023" s="175">
        <v>1</v>
      </c>
      <c r="I1023" s="176"/>
      <c r="L1023" s="172"/>
      <c r="M1023" s="177"/>
      <c r="N1023" s="178"/>
      <c r="O1023" s="178"/>
      <c r="P1023" s="178"/>
      <c r="Q1023" s="178"/>
      <c r="R1023" s="178"/>
      <c r="S1023" s="178"/>
      <c r="T1023" s="179"/>
      <c r="AT1023" s="173" t="s">
        <v>248</v>
      </c>
      <c r="AU1023" s="173" t="s">
        <v>78</v>
      </c>
      <c r="AV1023" s="14" t="s">
        <v>78</v>
      </c>
      <c r="AW1023" s="14" t="s">
        <v>32</v>
      </c>
      <c r="AX1023" s="14" t="s">
        <v>69</v>
      </c>
      <c r="AY1023" s="173" t="s">
        <v>238</v>
      </c>
    </row>
    <row r="1024" spans="1:65" s="15" customFormat="1" ht="11.25">
      <c r="B1024" s="180"/>
      <c r="D1024" s="158" t="s">
        <v>248</v>
      </c>
      <c r="E1024" s="181" t="s">
        <v>3</v>
      </c>
      <c r="F1024" s="182" t="s">
        <v>253</v>
      </c>
      <c r="H1024" s="183">
        <v>2</v>
      </c>
      <c r="I1024" s="184"/>
      <c r="L1024" s="180"/>
      <c r="M1024" s="185"/>
      <c r="N1024" s="186"/>
      <c r="O1024" s="186"/>
      <c r="P1024" s="186"/>
      <c r="Q1024" s="186"/>
      <c r="R1024" s="186"/>
      <c r="S1024" s="186"/>
      <c r="T1024" s="187"/>
      <c r="AT1024" s="181" t="s">
        <v>248</v>
      </c>
      <c r="AU1024" s="181" t="s">
        <v>78</v>
      </c>
      <c r="AV1024" s="15" t="s">
        <v>244</v>
      </c>
      <c r="AW1024" s="15" t="s">
        <v>32</v>
      </c>
      <c r="AX1024" s="15" t="s">
        <v>76</v>
      </c>
      <c r="AY1024" s="181" t="s">
        <v>238</v>
      </c>
    </row>
    <row r="1025" spans="1:65" s="2" customFormat="1" ht="33" customHeight="1">
      <c r="A1025" s="33"/>
      <c r="B1025" s="144"/>
      <c r="C1025" s="145" t="s">
        <v>661</v>
      </c>
      <c r="D1025" s="145" t="s">
        <v>240</v>
      </c>
      <c r="E1025" s="146" t="s">
        <v>983</v>
      </c>
      <c r="F1025" s="147" t="s">
        <v>984</v>
      </c>
      <c r="G1025" s="148" t="s">
        <v>308</v>
      </c>
      <c r="H1025" s="149">
        <v>4.1870000000000003</v>
      </c>
      <c r="I1025" s="150"/>
      <c r="J1025" s="151">
        <f>ROUND(I1025*H1025,2)</f>
        <v>0</v>
      </c>
      <c r="K1025" s="147" t="s">
        <v>243</v>
      </c>
      <c r="L1025" s="34"/>
      <c r="M1025" s="152" t="s">
        <v>3</v>
      </c>
      <c r="N1025" s="153" t="s">
        <v>40</v>
      </c>
      <c r="O1025" s="54"/>
      <c r="P1025" s="154">
        <f>O1025*H1025</f>
        <v>0</v>
      </c>
      <c r="Q1025" s="154">
        <v>2.5018699999999998</v>
      </c>
      <c r="R1025" s="154">
        <f>Q1025*H1025</f>
        <v>10.475329690000001</v>
      </c>
      <c r="S1025" s="154">
        <v>0</v>
      </c>
      <c r="T1025" s="155">
        <f>S1025*H1025</f>
        <v>0</v>
      </c>
      <c r="U1025" s="33"/>
      <c r="V1025" s="33"/>
      <c r="W1025" s="33"/>
      <c r="X1025" s="33"/>
      <c r="Y1025" s="33"/>
      <c r="Z1025" s="33"/>
      <c r="AA1025" s="33"/>
      <c r="AB1025" s="33"/>
      <c r="AC1025" s="33"/>
      <c r="AD1025" s="33"/>
      <c r="AE1025" s="33"/>
      <c r="AR1025" s="156" t="s">
        <v>244</v>
      </c>
      <c r="AT1025" s="156" t="s">
        <v>240</v>
      </c>
      <c r="AU1025" s="156" t="s">
        <v>78</v>
      </c>
      <c r="AY1025" s="18" t="s">
        <v>238</v>
      </c>
      <c r="BE1025" s="157">
        <f>IF(N1025="základní",J1025,0)</f>
        <v>0</v>
      </c>
      <c r="BF1025" s="157">
        <f>IF(N1025="snížená",J1025,0)</f>
        <v>0</v>
      </c>
      <c r="BG1025" s="157">
        <f>IF(N1025="zákl. přenesená",J1025,0)</f>
        <v>0</v>
      </c>
      <c r="BH1025" s="157">
        <f>IF(N1025="sníž. přenesená",J1025,0)</f>
        <v>0</v>
      </c>
      <c r="BI1025" s="157">
        <f>IF(N1025="nulová",J1025,0)</f>
        <v>0</v>
      </c>
      <c r="BJ1025" s="18" t="s">
        <v>76</v>
      </c>
      <c r="BK1025" s="157">
        <f>ROUND(I1025*H1025,2)</f>
        <v>0</v>
      </c>
      <c r="BL1025" s="18" t="s">
        <v>244</v>
      </c>
      <c r="BM1025" s="156" t="s">
        <v>985</v>
      </c>
    </row>
    <row r="1026" spans="1:65" s="2" customFormat="1" ht="19.5">
      <c r="A1026" s="33"/>
      <c r="B1026" s="34"/>
      <c r="C1026" s="33"/>
      <c r="D1026" s="158" t="s">
        <v>245</v>
      </c>
      <c r="E1026" s="33"/>
      <c r="F1026" s="159" t="s">
        <v>984</v>
      </c>
      <c r="G1026" s="33"/>
      <c r="H1026" s="33"/>
      <c r="I1026" s="160"/>
      <c r="J1026" s="33"/>
      <c r="K1026" s="33"/>
      <c r="L1026" s="34"/>
      <c r="M1026" s="161"/>
      <c r="N1026" s="162"/>
      <c r="O1026" s="54"/>
      <c r="P1026" s="54"/>
      <c r="Q1026" s="54"/>
      <c r="R1026" s="54"/>
      <c r="S1026" s="54"/>
      <c r="T1026" s="55"/>
      <c r="U1026" s="33"/>
      <c r="V1026" s="33"/>
      <c r="W1026" s="33"/>
      <c r="X1026" s="33"/>
      <c r="Y1026" s="33"/>
      <c r="Z1026" s="33"/>
      <c r="AA1026" s="33"/>
      <c r="AB1026" s="33"/>
      <c r="AC1026" s="33"/>
      <c r="AD1026" s="33"/>
      <c r="AE1026" s="33"/>
      <c r="AT1026" s="18" t="s">
        <v>245</v>
      </c>
      <c r="AU1026" s="18" t="s">
        <v>78</v>
      </c>
    </row>
    <row r="1027" spans="1:65" s="2" customFormat="1" ht="11.25">
      <c r="A1027" s="33"/>
      <c r="B1027" s="34"/>
      <c r="C1027" s="33"/>
      <c r="D1027" s="163" t="s">
        <v>246</v>
      </c>
      <c r="E1027" s="33"/>
      <c r="F1027" s="164" t="s">
        <v>986</v>
      </c>
      <c r="G1027" s="33"/>
      <c r="H1027" s="33"/>
      <c r="I1027" s="160"/>
      <c r="J1027" s="33"/>
      <c r="K1027" s="33"/>
      <c r="L1027" s="34"/>
      <c r="M1027" s="161"/>
      <c r="N1027" s="162"/>
      <c r="O1027" s="54"/>
      <c r="P1027" s="54"/>
      <c r="Q1027" s="54"/>
      <c r="R1027" s="54"/>
      <c r="S1027" s="54"/>
      <c r="T1027" s="55"/>
      <c r="U1027" s="33"/>
      <c r="V1027" s="33"/>
      <c r="W1027" s="33"/>
      <c r="X1027" s="33"/>
      <c r="Y1027" s="33"/>
      <c r="Z1027" s="33"/>
      <c r="AA1027" s="33"/>
      <c r="AB1027" s="33"/>
      <c r="AC1027" s="33"/>
      <c r="AD1027" s="33"/>
      <c r="AE1027" s="33"/>
      <c r="AT1027" s="18" t="s">
        <v>246</v>
      </c>
      <c r="AU1027" s="18" t="s">
        <v>78</v>
      </c>
    </row>
    <row r="1028" spans="1:65" s="2" customFormat="1" ht="24.2" customHeight="1">
      <c r="A1028" s="33"/>
      <c r="B1028" s="144"/>
      <c r="C1028" s="145" t="s">
        <v>987</v>
      </c>
      <c r="D1028" s="145" t="s">
        <v>240</v>
      </c>
      <c r="E1028" s="146" t="s">
        <v>988</v>
      </c>
      <c r="F1028" s="147" t="s">
        <v>989</v>
      </c>
      <c r="G1028" s="148" t="s">
        <v>308</v>
      </c>
      <c r="H1028" s="149">
        <v>2.867</v>
      </c>
      <c r="I1028" s="150"/>
      <c r="J1028" s="151">
        <f>ROUND(I1028*H1028,2)</f>
        <v>0</v>
      </c>
      <c r="K1028" s="147" t="s">
        <v>243</v>
      </c>
      <c r="L1028" s="34"/>
      <c r="M1028" s="152" t="s">
        <v>3</v>
      </c>
      <c r="N1028" s="153" t="s">
        <v>40</v>
      </c>
      <c r="O1028" s="54"/>
      <c r="P1028" s="154">
        <f>O1028*H1028</f>
        <v>0</v>
      </c>
      <c r="Q1028" s="154">
        <v>2.3010199999999998</v>
      </c>
      <c r="R1028" s="154">
        <f>Q1028*H1028</f>
        <v>6.5970243399999999</v>
      </c>
      <c r="S1028" s="154">
        <v>0</v>
      </c>
      <c r="T1028" s="155">
        <f>S1028*H1028</f>
        <v>0</v>
      </c>
      <c r="U1028" s="33"/>
      <c r="V1028" s="33"/>
      <c r="W1028" s="33"/>
      <c r="X1028" s="33"/>
      <c r="Y1028" s="33"/>
      <c r="Z1028" s="33"/>
      <c r="AA1028" s="33"/>
      <c r="AB1028" s="33"/>
      <c r="AC1028" s="33"/>
      <c r="AD1028" s="33"/>
      <c r="AE1028" s="33"/>
      <c r="AR1028" s="156" t="s">
        <v>244</v>
      </c>
      <c r="AT1028" s="156" t="s">
        <v>240</v>
      </c>
      <c r="AU1028" s="156" t="s">
        <v>78</v>
      </c>
      <c r="AY1028" s="18" t="s">
        <v>238</v>
      </c>
      <c r="BE1028" s="157">
        <f>IF(N1028="základní",J1028,0)</f>
        <v>0</v>
      </c>
      <c r="BF1028" s="157">
        <f>IF(N1028="snížená",J1028,0)</f>
        <v>0</v>
      </c>
      <c r="BG1028" s="157">
        <f>IF(N1028="zákl. přenesená",J1028,0)</f>
        <v>0</v>
      </c>
      <c r="BH1028" s="157">
        <f>IF(N1028="sníž. přenesená",J1028,0)</f>
        <v>0</v>
      </c>
      <c r="BI1028" s="157">
        <f>IF(N1028="nulová",J1028,0)</f>
        <v>0</v>
      </c>
      <c r="BJ1028" s="18" t="s">
        <v>76</v>
      </c>
      <c r="BK1028" s="157">
        <f>ROUND(I1028*H1028,2)</f>
        <v>0</v>
      </c>
      <c r="BL1028" s="18" t="s">
        <v>244</v>
      </c>
      <c r="BM1028" s="156" t="s">
        <v>990</v>
      </c>
    </row>
    <row r="1029" spans="1:65" s="2" customFormat="1" ht="11.25">
      <c r="A1029" s="33"/>
      <c r="B1029" s="34"/>
      <c r="C1029" s="33"/>
      <c r="D1029" s="158" t="s">
        <v>245</v>
      </c>
      <c r="E1029" s="33"/>
      <c r="F1029" s="159" t="s">
        <v>989</v>
      </c>
      <c r="G1029" s="33"/>
      <c r="H1029" s="33"/>
      <c r="I1029" s="160"/>
      <c r="J1029" s="33"/>
      <c r="K1029" s="33"/>
      <c r="L1029" s="34"/>
      <c r="M1029" s="161"/>
      <c r="N1029" s="162"/>
      <c r="O1029" s="54"/>
      <c r="P1029" s="54"/>
      <c r="Q1029" s="54"/>
      <c r="R1029" s="54"/>
      <c r="S1029" s="54"/>
      <c r="T1029" s="55"/>
      <c r="U1029" s="33"/>
      <c r="V1029" s="33"/>
      <c r="W1029" s="33"/>
      <c r="X1029" s="33"/>
      <c r="Y1029" s="33"/>
      <c r="Z1029" s="33"/>
      <c r="AA1029" s="33"/>
      <c r="AB1029" s="33"/>
      <c r="AC1029" s="33"/>
      <c r="AD1029" s="33"/>
      <c r="AE1029" s="33"/>
      <c r="AT1029" s="18" t="s">
        <v>245</v>
      </c>
      <c r="AU1029" s="18" t="s">
        <v>78</v>
      </c>
    </row>
    <row r="1030" spans="1:65" s="2" customFormat="1" ht="11.25">
      <c r="A1030" s="33"/>
      <c r="B1030" s="34"/>
      <c r="C1030" s="33"/>
      <c r="D1030" s="163" t="s">
        <v>246</v>
      </c>
      <c r="E1030" s="33"/>
      <c r="F1030" s="164" t="s">
        <v>991</v>
      </c>
      <c r="G1030" s="33"/>
      <c r="H1030" s="33"/>
      <c r="I1030" s="160"/>
      <c r="J1030" s="33"/>
      <c r="K1030" s="33"/>
      <c r="L1030" s="34"/>
      <c r="M1030" s="161"/>
      <c r="N1030" s="162"/>
      <c r="O1030" s="54"/>
      <c r="P1030" s="54"/>
      <c r="Q1030" s="54"/>
      <c r="R1030" s="54"/>
      <c r="S1030" s="54"/>
      <c r="T1030" s="55"/>
      <c r="U1030" s="33"/>
      <c r="V1030" s="33"/>
      <c r="W1030" s="33"/>
      <c r="X1030" s="33"/>
      <c r="Y1030" s="33"/>
      <c r="Z1030" s="33"/>
      <c r="AA1030" s="33"/>
      <c r="AB1030" s="33"/>
      <c r="AC1030" s="33"/>
      <c r="AD1030" s="33"/>
      <c r="AE1030" s="33"/>
      <c r="AT1030" s="18" t="s">
        <v>246</v>
      </c>
      <c r="AU1030" s="18" t="s">
        <v>78</v>
      </c>
    </row>
    <row r="1031" spans="1:65" s="13" customFormat="1" ht="11.25">
      <c r="B1031" s="165"/>
      <c r="D1031" s="158" t="s">
        <v>248</v>
      </c>
      <c r="E1031" s="166" t="s">
        <v>3</v>
      </c>
      <c r="F1031" s="167" t="s">
        <v>262</v>
      </c>
      <c r="H1031" s="166" t="s">
        <v>3</v>
      </c>
      <c r="I1031" s="168"/>
      <c r="L1031" s="165"/>
      <c r="M1031" s="169"/>
      <c r="N1031" s="170"/>
      <c r="O1031" s="170"/>
      <c r="P1031" s="170"/>
      <c r="Q1031" s="170"/>
      <c r="R1031" s="170"/>
      <c r="S1031" s="170"/>
      <c r="T1031" s="171"/>
      <c r="AT1031" s="166" t="s">
        <v>248</v>
      </c>
      <c r="AU1031" s="166" t="s">
        <v>78</v>
      </c>
      <c r="AV1031" s="13" t="s">
        <v>76</v>
      </c>
      <c r="AW1031" s="13" t="s">
        <v>32</v>
      </c>
      <c r="AX1031" s="13" t="s">
        <v>69</v>
      </c>
      <c r="AY1031" s="166" t="s">
        <v>238</v>
      </c>
    </row>
    <row r="1032" spans="1:65" s="13" customFormat="1" ht="11.25">
      <c r="B1032" s="165"/>
      <c r="D1032" s="158" t="s">
        <v>248</v>
      </c>
      <c r="E1032" s="166" t="s">
        <v>3</v>
      </c>
      <c r="F1032" s="167" t="s">
        <v>774</v>
      </c>
      <c r="H1032" s="166" t="s">
        <v>3</v>
      </c>
      <c r="I1032" s="168"/>
      <c r="L1032" s="165"/>
      <c r="M1032" s="169"/>
      <c r="N1032" s="170"/>
      <c r="O1032" s="170"/>
      <c r="P1032" s="170"/>
      <c r="Q1032" s="170"/>
      <c r="R1032" s="170"/>
      <c r="S1032" s="170"/>
      <c r="T1032" s="171"/>
      <c r="AT1032" s="166" t="s">
        <v>248</v>
      </c>
      <c r="AU1032" s="166" t="s">
        <v>78</v>
      </c>
      <c r="AV1032" s="13" t="s">
        <v>76</v>
      </c>
      <c r="AW1032" s="13" t="s">
        <v>32</v>
      </c>
      <c r="AX1032" s="13" t="s">
        <v>69</v>
      </c>
      <c r="AY1032" s="166" t="s">
        <v>238</v>
      </c>
    </row>
    <row r="1033" spans="1:65" s="13" customFormat="1" ht="11.25">
      <c r="B1033" s="165"/>
      <c r="D1033" s="158" t="s">
        <v>248</v>
      </c>
      <c r="E1033" s="166" t="s">
        <v>3</v>
      </c>
      <c r="F1033" s="167" t="s">
        <v>779</v>
      </c>
      <c r="H1033" s="166" t="s">
        <v>3</v>
      </c>
      <c r="I1033" s="168"/>
      <c r="L1033" s="165"/>
      <c r="M1033" s="169"/>
      <c r="N1033" s="170"/>
      <c r="O1033" s="170"/>
      <c r="P1033" s="170"/>
      <c r="Q1033" s="170"/>
      <c r="R1033" s="170"/>
      <c r="S1033" s="170"/>
      <c r="T1033" s="171"/>
      <c r="AT1033" s="166" t="s">
        <v>248</v>
      </c>
      <c r="AU1033" s="166" t="s">
        <v>78</v>
      </c>
      <c r="AV1033" s="13" t="s">
        <v>76</v>
      </c>
      <c r="AW1033" s="13" t="s">
        <v>32</v>
      </c>
      <c r="AX1033" s="13" t="s">
        <v>69</v>
      </c>
      <c r="AY1033" s="166" t="s">
        <v>238</v>
      </c>
    </row>
    <row r="1034" spans="1:65" s="13" customFormat="1" ht="11.25">
      <c r="B1034" s="165"/>
      <c r="D1034" s="158" t="s">
        <v>248</v>
      </c>
      <c r="E1034" s="166" t="s">
        <v>3</v>
      </c>
      <c r="F1034" s="167" t="s">
        <v>992</v>
      </c>
      <c r="H1034" s="166" t="s">
        <v>3</v>
      </c>
      <c r="I1034" s="168"/>
      <c r="L1034" s="165"/>
      <c r="M1034" s="169"/>
      <c r="N1034" s="170"/>
      <c r="O1034" s="170"/>
      <c r="P1034" s="170"/>
      <c r="Q1034" s="170"/>
      <c r="R1034" s="170"/>
      <c r="S1034" s="170"/>
      <c r="T1034" s="171"/>
      <c r="AT1034" s="166" t="s">
        <v>248</v>
      </c>
      <c r="AU1034" s="166" t="s">
        <v>78</v>
      </c>
      <c r="AV1034" s="13" t="s">
        <v>76</v>
      </c>
      <c r="AW1034" s="13" t="s">
        <v>32</v>
      </c>
      <c r="AX1034" s="13" t="s">
        <v>69</v>
      </c>
      <c r="AY1034" s="166" t="s">
        <v>238</v>
      </c>
    </row>
    <row r="1035" spans="1:65" s="14" customFormat="1" ht="11.25">
      <c r="B1035" s="172"/>
      <c r="D1035" s="158" t="s">
        <v>248</v>
      </c>
      <c r="E1035" s="173" t="s">
        <v>3</v>
      </c>
      <c r="F1035" s="174" t="s">
        <v>993</v>
      </c>
      <c r="H1035" s="175">
        <v>2.8570199999999999</v>
      </c>
      <c r="I1035" s="176"/>
      <c r="L1035" s="172"/>
      <c r="M1035" s="177"/>
      <c r="N1035" s="178"/>
      <c r="O1035" s="178"/>
      <c r="P1035" s="178"/>
      <c r="Q1035" s="178"/>
      <c r="R1035" s="178"/>
      <c r="S1035" s="178"/>
      <c r="T1035" s="179"/>
      <c r="AT1035" s="173" t="s">
        <v>248</v>
      </c>
      <c r="AU1035" s="173" t="s">
        <v>78</v>
      </c>
      <c r="AV1035" s="14" t="s">
        <v>78</v>
      </c>
      <c r="AW1035" s="14" t="s">
        <v>32</v>
      </c>
      <c r="AX1035" s="14" t="s">
        <v>69</v>
      </c>
      <c r="AY1035" s="173" t="s">
        <v>238</v>
      </c>
    </row>
    <row r="1036" spans="1:65" s="16" customFormat="1" ht="11.25">
      <c r="B1036" s="188"/>
      <c r="D1036" s="158" t="s">
        <v>248</v>
      </c>
      <c r="E1036" s="189" t="s">
        <v>3</v>
      </c>
      <c r="F1036" s="190" t="s">
        <v>994</v>
      </c>
      <c r="H1036" s="191">
        <v>2.8570199999999999</v>
      </c>
      <c r="I1036" s="192"/>
      <c r="L1036" s="188"/>
      <c r="M1036" s="193"/>
      <c r="N1036" s="194"/>
      <c r="O1036" s="194"/>
      <c r="P1036" s="194"/>
      <c r="Q1036" s="194"/>
      <c r="R1036" s="194"/>
      <c r="S1036" s="194"/>
      <c r="T1036" s="195"/>
      <c r="AT1036" s="189" t="s">
        <v>248</v>
      </c>
      <c r="AU1036" s="189" t="s">
        <v>78</v>
      </c>
      <c r="AV1036" s="16" t="s">
        <v>109</v>
      </c>
      <c r="AW1036" s="16" t="s">
        <v>32</v>
      </c>
      <c r="AX1036" s="16" t="s">
        <v>69</v>
      </c>
      <c r="AY1036" s="189" t="s">
        <v>238</v>
      </c>
    </row>
    <row r="1037" spans="1:65" s="13" customFormat="1" ht="11.25">
      <c r="B1037" s="165"/>
      <c r="D1037" s="158" t="s">
        <v>248</v>
      </c>
      <c r="E1037" s="166" t="s">
        <v>3</v>
      </c>
      <c r="F1037" s="167" t="s">
        <v>513</v>
      </c>
      <c r="H1037" s="166" t="s">
        <v>3</v>
      </c>
      <c r="I1037" s="168"/>
      <c r="L1037" s="165"/>
      <c r="M1037" s="169"/>
      <c r="N1037" s="170"/>
      <c r="O1037" s="170"/>
      <c r="P1037" s="170"/>
      <c r="Q1037" s="170"/>
      <c r="R1037" s="170"/>
      <c r="S1037" s="170"/>
      <c r="T1037" s="171"/>
      <c r="AT1037" s="166" t="s">
        <v>248</v>
      </c>
      <c r="AU1037" s="166" t="s">
        <v>78</v>
      </c>
      <c r="AV1037" s="13" t="s">
        <v>76</v>
      </c>
      <c r="AW1037" s="13" t="s">
        <v>32</v>
      </c>
      <c r="AX1037" s="13" t="s">
        <v>69</v>
      </c>
      <c r="AY1037" s="166" t="s">
        <v>238</v>
      </c>
    </row>
    <row r="1038" spans="1:65" s="14" customFormat="1" ht="22.5">
      <c r="B1038" s="172"/>
      <c r="D1038" s="158" t="s">
        <v>248</v>
      </c>
      <c r="E1038" s="173" t="s">
        <v>3</v>
      </c>
      <c r="F1038" s="174" t="s">
        <v>995</v>
      </c>
      <c r="H1038" s="175">
        <v>9.8174999999999998E-3</v>
      </c>
      <c r="I1038" s="176"/>
      <c r="L1038" s="172"/>
      <c r="M1038" s="177"/>
      <c r="N1038" s="178"/>
      <c r="O1038" s="178"/>
      <c r="P1038" s="178"/>
      <c r="Q1038" s="178"/>
      <c r="R1038" s="178"/>
      <c r="S1038" s="178"/>
      <c r="T1038" s="179"/>
      <c r="AT1038" s="173" t="s">
        <v>248</v>
      </c>
      <c r="AU1038" s="173" t="s">
        <v>78</v>
      </c>
      <c r="AV1038" s="14" t="s">
        <v>78</v>
      </c>
      <c r="AW1038" s="14" t="s">
        <v>32</v>
      </c>
      <c r="AX1038" s="14" t="s">
        <v>69</v>
      </c>
      <c r="AY1038" s="173" t="s">
        <v>238</v>
      </c>
    </row>
    <row r="1039" spans="1:65" s="16" customFormat="1" ht="11.25">
      <c r="B1039" s="188"/>
      <c r="D1039" s="158" t="s">
        <v>248</v>
      </c>
      <c r="E1039" s="189" t="s">
        <v>3</v>
      </c>
      <c r="F1039" s="190" t="s">
        <v>264</v>
      </c>
      <c r="H1039" s="191">
        <v>9.8174999999999998E-3</v>
      </c>
      <c r="I1039" s="192"/>
      <c r="L1039" s="188"/>
      <c r="M1039" s="193"/>
      <c r="N1039" s="194"/>
      <c r="O1039" s="194"/>
      <c r="P1039" s="194"/>
      <c r="Q1039" s="194"/>
      <c r="R1039" s="194"/>
      <c r="S1039" s="194"/>
      <c r="T1039" s="195"/>
      <c r="AT1039" s="189" t="s">
        <v>248</v>
      </c>
      <c r="AU1039" s="189" t="s">
        <v>78</v>
      </c>
      <c r="AV1039" s="16" t="s">
        <v>109</v>
      </c>
      <c r="AW1039" s="16" t="s">
        <v>32</v>
      </c>
      <c r="AX1039" s="16" t="s">
        <v>69</v>
      </c>
      <c r="AY1039" s="189" t="s">
        <v>238</v>
      </c>
    </row>
    <row r="1040" spans="1:65" s="15" customFormat="1" ht="11.25">
      <c r="B1040" s="180"/>
      <c r="D1040" s="158" t="s">
        <v>248</v>
      </c>
      <c r="E1040" s="181" t="s">
        <v>3</v>
      </c>
      <c r="F1040" s="182" t="s">
        <v>253</v>
      </c>
      <c r="H1040" s="183">
        <v>2.8668374999999999</v>
      </c>
      <c r="I1040" s="184"/>
      <c r="L1040" s="180"/>
      <c r="M1040" s="185"/>
      <c r="N1040" s="186"/>
      <c r="O1040" s="186"/>
      <c r="P1040" s="186"/>
      <c r="Q1040" s="186"/>
      <c r="R1040" s="186"/>
      <c r="S1040" s="186"/>
      <c r="T1040" s="187"/>
      <c r="AT1040" s="181" t="s">
        <v>248</v>
      </c>
      <c r="AU1040" s="181" t="s">
        <v>78</v>
      </c>
      <c r="AV1040" s="15" t="s">
        <v>244</v>
      </c>
      <c r="AW1040" s="15" t="s">
        <v>32</v>
      </c>
      <c r="AX1040" s="15" t="s">
        <v>76</v>
      </c>
      <c r="AY1040" s="181" t="s">
        <v>238</v>
      </c>
    </row>
    <row r="1041" spans="1:65" s="2" customFormat="1" ht="24.2" customHeight="1">
      <c r="A1041" s="33"/>
      <c r="B1041" s="144"/>
      <c r="C1041" s="145" t="s">
        <v>668</v>
      </c>
      <c r="D1041" s="145" t="s">
        <v>240</v>
      </c>
      <c r="E1041" s="146" t="s">
        <v>996</v>
      </c>
      <c r="F1041" s="147" t="s">
        <v>997</v>
      </c>
      <c r="G1041" s="148" t="s">
        <v>308</v>
      </c>
      <c r="H1041" s="149">
        <v>4.1870000000000003</v>
      </c>
      <c r="I1041" s="150"/>
      <c r="J1041" s="151">
        <f>ROUND(I1041*H1041,2)</f>
        <v>0</v>
      </c>
      <c r="K1041" s="147" t="s">
        <v>243</v>
      </c>
      <c r="L1041" s="34"/>
      <c r="M1041" s="152" t="s">
        <v>3</v>
      </c>
      <c r="N1041" s="153" t="s">
        <v>40</v>
      </c>
      <c r="O1041" s="54"/>
      <c r="P1041" s="154">
        <f>O1041*H1041</f>
        <v>0</v>
      </c>
      <c r="Q1041" s="154">
        <v>0</v>
      </c>
      <c r="R1041" s="154">
        <f>Q1041*H1041</f>
        <v>0</v>
      </c>
      <c r="S1041" s="154">
        <v>0</v>
      </c>
      <c r="T1041" s="155">
        <f>S1041*H1041</f>
        <v>0</v>
      </c>
      <c r="U1041" s="33"/>
      <c r="V1041" s="33"/>
      <c r="W1041" s="33"/>
      <c r="X1041" s="33"/>
      <c r="Y1041" s="33"/>
      <c r="Z1041" s="33"/>
      <c r="AA1041" s="33"/>
      <c r="AB1041" s="33"/>
      <c r="AC1041" s="33"/>
      <c r="AD1041" s="33"/>
      <c r="AE1041" s="33"/>
      <c r="AR1041" s="156" t="s">
        <v>244</v>
      </c>
      <c r="AT1041" s="156" t="s">
        <v>240</v>
      </c>
      <c r="AU1041" s="156" t="s">
        <v>78</v>
      </c>
      <c r="AY1041" s="18" t="s">
        <v>238</v>
      </c>
      <c r="BE1041" s="157">
        <f>IF(N1041="základní",J1041,0)</f>
        <v>0</v>
      </c>
      <c r="BF1041" s="157">
        <f>IF(N1041="snížená",J1041,0)</f>
        <v>0</v>
      </c>
      <c r="BG1041" s="157">
        <f>IF(N1041="zákl. přenesená",J1041,0)</f>
        <v>0</v>
      </c>
      <c r="BH1041" s="157">
        <f>IF(N1041="sníž. přenesená",J1041,0)</f>
        <v>0</v>
      </c>
      <c r="BI1041" s="157">
        <f>IF(N1041="nulová",J1041,0)</f>
        <v>0</v>
      </c>
      <c r="BJ1041" s="18" t="s">
        <v>76</v>
      </c>
      <c r="BK1041" s="157">
        <f>ROUND(I1041*H1041,2)</f>
        <v>0</v>
      </c>
      <c r="BL1041" s="18" t="s">
        <v>244</v>
      </c>
      <c r="BM1041" s="156" t="s">
        <v>998</v>
      </c>
    </row>
    <row r="1042" spans="1:65" s="2" customFormat="1" ht="11.25">
      <c r="A1042" s="33"/>
      <c r="B1042" s="34"/>
      <c r="C1042" s="33"/>
      <c r="D1042" s="158" t="s">
        <v>245</v>
      </c>
      <c r="E1042" s="33"/>
      <c r="F1042" s="159" t="s">
        <v>997</v>
      </c>
      <c r="G1042" s="33"/>
      <c r="H1042" s="33"/>
      <c r="I1042" s="160"/>
      <c r="J1042" s="33"/>
      <c r="K1042" s="33"/>
      <c r="L1042" s="34"/>
      <c r="M1042" s="161"/>
      <c r="N1042" s="162"/>
      <c r="O1042" s="54"/>
      <c r="P1042" s="54"/>
      <c r="Q1042" s="54"/>
      <c r="R1042" s="54"/>
      <c r="S1042" s="54"/>
      <c r="T1042" s="55"/>
      <c r="U1042" s="33"/>
      <c r="V1042" s="33"/>
      <c r="W1042" s="33"/>
      <c r="X1042" s="33"/>
      <c r="Y1042" s="33"/>
      <c r="Z1042" s="33"/>
      <c r="AA1042" s="33"/>
      <c r="AB1042" s="33"/>
      <c r="AC1042" s="33"/>
      <c r="AD1042" s="33"/>
      <c r="AE1042" s="33"/>
      <c r="AT1042" s="18" t="s">
        <v>245</v>
      </c>
      <c r="AU1042" s="18" t="s">
        <v>78</v>
      </c>
    </row>
    <row r="1043" spans="1:65" s="2" customFormat="1" ht="11.25">
      <c r="A1043" s="33"/>
      <c r="B1043" s="34"/>
      <c r="C1043" s="33"/>
      <c r="D1043" s="163" t="s">
        <v>246</v>
      </c>
      <c r="E1043" s="33"/>
      <c r="F1043" s="164" t="s">
        <v>999</v>
      </c>
      <c r="G1043" s="33"/>
      <c r="H1043" s="33"/>
      <c r="I1043" s="160"/>
      <c r="J1043" s="33"/>
      <c r="K1043" s="33"/>
      <c r="L1043" s="34"/>
      <c r="M1043" s="161"/>
      <c r="N1043" s="162"/>
      <c r="O1043" s="54"/>
      <c r="P1043" s="54"/>
      <c r="Q1043" s="54"/>
      <c r="R1043" s="54"/>
      <c r="S1043" s="54"/>
      <c r="T1043" s="55"/>
      <c r="U1043" s="33"/>
      <c r="V1043" s="33"/>
      <c r="W1043" s="33"/>
      <c r="X1043" s="33"/>
      <c r="Y1043" s="33"/>
      <c r="Z1043" s="33"/>
      <c r="AA1043" s="33"/>
      <c r="AB1043" s="33"/>
      <c r="AC1043" s="33"/>
      <c r="AD1043" s="33"/>
      <c r="AE1043" s="33"/>
      <c r="AT1043" s="18" t="s">
        <v>246</v>
      </c>
      <c r="AU1043" s="18" t="s">
        <v>78</v>
      </c>
    </row>
    <row r="1044" spans="1:65" s="13" customFormat="1" ht="11.25">
      <c r="B1044" s="165"/>
      <c r="D1044" s="158" t="s">
        <v>248</v>
      </c>
      <c r="E1044" s="166" t="s">
        <v>3</v>
      </c>
      <c r="F1044" s="167" t="s">
        <v>1000</v>
      </c>
      <c r="H1044" s="166" t="s">
        <v>3</v>
      </c>
      <c r="I1044" s="168"/>
      <c r="L1044" s="165"/>
      <c r="M1044" s="169"/>
      <c r="N1044" s="170"/>
      <c r="O1044" s="170"/>
      <c r="P1044" s="170"/>
      <c r="Q1044" s="170"/>
      <c r="R1044" s="170"/>
      <c r="S1044" s="170"/>
      <c r="T1044" s="171"/>
      <c r="AT1044" s="166" t="s">
        <v>248</v>
      </c>
      <c r="AU1044" s="166" t="s">
        <v>78</v>
      </c>
      <c r="AV1044" s="13" t="s">
        <v>76</v>
      </c>
      <c r="AW1044" s="13" t="s">
        <v>32</v>
      </c>
      <c r="AX1044" s="13" t="s">
        <v>69</v>
      </c>
      <c r="AY1044" s="166" t="s">
        <v>238</v>
      </c>
    </row>
    <row r="1045" spans="1:65" s="14" customFormat="1" ht="11.25">
      <c r="B1045" s="172"/>
      <c r="D1045" s="158" t="s">
        <v>248</v>
      </c>
      <c r="E1045" s="173" t="s">
        <v>3</v>
      </c>
      <c r="F1045" s="174" t="s">
        <v>1001</v>
      </c>
      <c r="H1045" s="175">
        <v>4.1870000000000003</v>
      </c>
      <c r="I1045" s="176"/>
      <c r="L1045" s="172"/>
      <c r="M1045" s="177"/>
      <c r="N1045" s="178"/>
      <c r="O1045" s="178"/>
      <c r="P1045" s="178"/>
      <c r="Q1045" s="178"/>
      <c r="R1045" s="178"/>
      <c r="S1045" s="178"/>
      <c r="T1045" s="179"/>
      <c r="AT1045" s="173" t="s">
        <v>248</v>
      </c>
      <c r="AU1045" s="173" t="s">
        <v>78</v>
      </c>
      <c r="AV1045" s="14" t="s">
        <v>78</v>
      </c>
      <c r="AW1045" s="14" t="s">
        <v>32</v>
      </c>
      <c r="AX1045" s="14" t="s">
        <v>69</v>
      </c>
      <c r="AY1045" s="173" t="s">
        <v>238</v>
      </c>
    </row>
    <row r="1046" spans="1:65" s="15" customFormat="1" ht="11.25">
      <c r="B1046" s="180"/>
      <c r="D1046" s="158" t="s">
        <v>248</v>
      </c>
      <c r="E1046" s="181" t="s">
        <v>3</v>
      </c>
      <c r="F1046" s="182" t="s">
        <v>253</v>
      </c>
      <c r="H1046" s="183">
        <v>4.1870000000000003</v>
      </c>
      <c r="I1046" s="184"/>
      <c r="L1046" s="180"/>
      <c r="M1046" s="185"/>
      <c r="N1046" s="186"/>
      <c r="O1046" s="186"/>
      <c r="P1046" s="186"/>
      <c r="Q1046" s="186"/>
      <c r="R1046" s="186"/>
      <c r="S1046" s="186"/>
      <c r="T1046" s="187"/>
      <c r="AT1046" s="181" t="s">
        <v>248</v>
      </c>
      <c r="AU1046" s="181" t="s">
        <v>78</v>
      </c>
      <c r="AV1046" s="15" t="s">
        <v>244</v>
      </c>
      <c r="AW1046" s="15" t="s">
        <v>32</v>
      </c>
      <c r="AX1046" s="15" t="s">
        <v>76</v>
      </c>
      <c r="AY1046" s="181" t="s">
        <v>238</v>
      </c>
    </row>
    <row r="1047" spans="1:65" s="2" customFormat="1" ht="24.2" customHeight="1">
      <c r="A1047" s="33"/>
      <c r="B1047" s="144"/>
      <c r="C1047" s="145" t="s">
        <v>1002</v>
      </c>
      <c r="D1047" s="145" t="s">
        <v>240</v>
      </c>
      <c r="E1047" s="146" t="s">
        <v>1003</v>
      </c>
      <c r="F1047" s="147" t="s">
        <v>1004</v>
      </c>
      <c r="G1047" s="148" t="s">
        <v>308</v>
      </c>
      <c r="H1047" s="149">
        <v>0.35399999999999998</v>
      </c>
      <c r="I1047" s="150"/>
      <c r="J1047" s="151">
        <f>ROUND(I1047*H1047,2)</f>
        <v>0</v>
      </c>
      <c r="K1047" s="147" t="s">
        <v>243</v>
      </c>
      <c r="L1047" s="34"/>
      <c r="M1047" s="152" t="s">
        <v>3</v>
      </c>
      <c r="N1047" s="153" t="s">
        <v>40</v>
      </c>
      <c r="O1047" s="54"/>
      <c r="P1047" s="154">
        <f>O1047*H1047</f>
        <v>0</v>
      </c>
      <c r="Q1047" s="154">
        <v>0</v>
      </c>
      <c r="R1047" s="154">
        <f>Q1047*H1047</f>
        <v>0</v>
      </c>
      <c r="S1047" s="154">
        <v>0</v>
      </c>
      <c r="T1047" s="155">
        <f>S1047*H1047</f>
        <v>0</v>
      </c>
      <c r="U1047" s="33"/>
      <c r="V1047" s="33"/>
      <c r="W1047" s="33"/>
      <c r="X1047" s="33"/>
      <c r="Y1047" s="33"/>
      <c r="Z1047" s="33"/>
      <c r="AA1047" s="33"/>
      <c r="AB1047" s="33"/>
      <c r="AC1047" s="33"/>
      <c r="AD1047" s="33"/>
      <c r="AE1047" s="33"/>
      <c r="AR1047" s="156" t="s">
        <v>244</v>
      </c>
      <c r="AT1047" s="156" t="s">
        <v>240</v>
      </c>
      <c r="AU1047" s="156" t="s">
        <v>78</v>
      </c>
      <c r="AY1047" s="18" t="s">
        <v>238</v>
      </c>
      <c r="BE1047" s="157">
        <f>IF(N1047="základní",J1047,0)</f>
        <v>0</v>
      </c>
      <c r="BF1047" s="157">
        <f>IF(N1047="snížená",J1047,0)</f>
        <v>0</v>
      </c>
      <c r="BG1047" s="157">
        <f>IF(N1047="zákl. přenesená",J1047,0)</f>
        <v>0</v>
      </c>
      <c r="BH1047" s="157">
        <f>IF(N1047="sníž. přenesená",J1047,0)</f>
        <v>0</v>
      </c>
      <c r="BI1047" s="157">
        <f>IF(N1047="nulová",J1047,0)</f>
        <v>0</v>
      </c>
      <c r="BJ1047" s="18" t="s">
        <v>76</v>
      </c>
      <c r="BK1047" s="157">
        <f>ROUND(I1047*H1047,2)</f>
        <v>0</v>
      </c>
      <c r="BL1047" s="18" t="s">
        <v>244</v>
      </c>
      <c r="BM1047" s="156" t="s">
        <v>1005</v>
      </c>
    </row>
    <row r="1048" spans="1:65" s="2" customFormat="1" ht="11.25">
      <c r="A1048" s="33"/>
      <c r="B1048" s="34"/>
      <c r="C1048" s="33"/>
      <c r="D1048" s="158" t="s">
        <v>245</v>
      </c>
      <c r="E1048" s="33"/>
      <c r="F1048" s="159" t="s">
        <v>1004</v>
      </c>
      <c r="G1048" s="33"/>
      <c r="H1048" s="33"/>
      <c r="I1048" s="160"/>
      <c r="J1048" s="33"/>
      <c r="K1048" s="33"/>
      <c r="L1048" s="34"/>
      <c r="M1048" s="161"/>
      <c r="N1048" s="162"/>
      <c r="O1048" s="54"/>
      <c r="P1048" s="54"/>
      <c r="Q1048" s="54"/>
      <c r="R1048" s="54"/>
      <c r="S1048" s="54"/>
      <c r="T1048" s="55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T1048" s="18" t="s">
        <v>245</v>
      </c>
      <c r="AU1048" s="18" t="s">
        <v>78</v>
      </c>
    </row>
    <row r="1049" spans="1:65" s="2" customFormat="1" ht="11.25">
      <c r="A1049" s="33"/>
      <c r="B1049" s="34"/>
      <c r="C1049" s="33"/>
      <c r="D1049" s="163" t="s">
        <v>246</v>
      </c>
      <c r="E1049" s="33"/>
      <c r="F1049" s="164" t="s">
        <v>1006</v>
      </c>
      <c r="G1049" s="33"/>
      <c r="H1049" s="33"/>
      <c r="I1049" s="160"/>
      <c r="J1049" s="33"/>
      <c r="K1049" s="33"/>
      <c r="L1049" s="34"/>
      <c r="M1049" s="161"/>
      <c r="N1049" s="162"/>
      <c r="O1049" s="54"/>
      <c r="P1049" s="54"/>
      <c r="Q1049" s="54"/>
      <c r="R1049" s="54"/>
      <c r="S1049" s="54"/>
      <c r="T1049" s="55"/>
      <c r="U1049" s="33"/>
      <c r="V1049" s="33"/>
      <c r="W1049" s="33"/>
      <c r="X1049" s="33"/>
      <c r="Y1049" s="33"/>
      <c r="Z1049" s="33"/>
      <c r="AA1049" s="33"/>
      <c r="AB1049" s="33"/>
      <c r="AC1049" s="33"/>
      <c r="AD1049" s="33"/>
      <c r="AE1049" s="33"/>
      <c r="AT1049" s="18" t="s">
        <v>246</v>
      </c>
      <c r="AU1049" s="18" t="s">
        <v>78</v>
      </c>
    </row>
    <row r="1050" spans="1:65" s="13" customFormat="1" ht="11.25">
      <c r="B1050" s="165"/>
      <c r="D1050" s="158" t="s">
        <v>248</v>
      </c>
      <c r="E1050" s="166" t="s">
        <v>3</v>
      </c>
      <c r="F1050" s="167" t="s">
        <v>421</v>
      </c>
      <c r="H1050" s="166" t="s">
        <v>3</v>
      </c>
      <c r="I1050" s="168"/>
      <c r="L1050" s="165"/>
      <c r="M1050" s="169"/>
      <c r="N1050" s="170"/>
      <c r="O1050" s="170"/>
      <c r="P1050" s="170"/>
      <c r="Q1050" s="170"/>
      <c r="R1050" s="170"/>
      <c r="S1050" s="170"/>
      <c r="T1050" s="171"/>
      <c r="AT1050" s="166" t="s">
        <v>248</v>
      </c>
      <c r="AU1050" s="166" t="s">
        <v>78</v>
      </c>
      <c r="AV1050" s="13" t="s">
        <v>76</v>
      </c>
      <c r="AW1050" s="13" t="s">
        <v>32</v>
      </c>
      <c r="AX1050" s="13" t="s">
        <v>69</v>
      </c>
      <c r="AY1050" s="166" t="s">
        <v>238</v>
      </c>
    </row>
    <row r="1051" spans="1:65" s="13" customFormat="1" ht="11.25">
      <c r="B1051" s="165"/>
      <c r="D1051" s="158" t="s">
        <v>248</v>
      </c>
      <c r="E1051" s="166" t="s">
        <v>3</v>
      </c>
      <c r="F1051" s="167" t="s">
        <v>342</v>
      </c>
      <c r="H1051" s="166" t="s">
        <v>3</v>
      </c>
      <c r="I1051" s="168"/>
      <c r="L1051" s="165"/>
      <c r="M1051" s="169"/>
      <c r="N1051" s="170"/>
      <c r="O1051" s="170"/>
      <c r="P1051" s="170"/>
      <c r="Q1051" s="170"/>
      <c r="R1051" s="170"/>
      <c r="S1051" s="170"/>
      <c r="T1051" s="171"/>
      <c r="AT1051" s="166" t="s">
        <v>248</v>
      </c>
      <c r="AU1051" s="166" t="s">
        <v>78</v>
      </c>
      <c r="AV1051" s="13" t="s">
        <v>76</v>
      </c>
      <c r="AW1051" s="13" t="s">
        <v>32</v>
      </c>
      <c r="AX1051" s="13" t="s">
        <v>69</v>
      </c>
      <c r="AY1051" s="166" t="s">
        <v>238</v>
      </c>
    </row>
    <row r="1052" spans="1:65" s="13" customFormat="1" ht="11.25">
      <c r="B1052" s="165"/>
      <c r="D1052" s="158" t="s">
        <v>248</v>
      </c>
      <c r="E1052" s="166" t="s">
        <v>3</v>
      </c>
      <c r="F1052" s="167" t="s">
        <v>441</v>
      </c>
      <c r="H1052" s="166" t="s">
        <v>3</v>
      </c>
      <c r="I1052" s="168"/>
      <c r="L1052" s="165"/>
      <c r="M1052" s="169"/>
      <c r="N1052" s="170"/>
      <c r="O1052" s="170"/>
      <c r="P1052" s="170"/>
      <c r="Q1052" s="170"/>
      <c r="R1052" s="170"/>
      <c r="S1052" s="170"/>
      <c r="T1052" s="171"/>
      <c r="AT1052" s="166" t="s">
        <v>248</v>
      </c>
      <c r="AU1052" s="166" t="s">
        <v>78</v>
      </c>
      <c r="AV1052" s="13" t="s">
        <v>76</v>
      </c>
      <c r="AW1052" s="13" t="s">
        <v>32</v>
      </c>
      <c r="AX1052" s="13" t="s">
        <v>69</v>
      </c>
      <c r="AY1052" s="166" t="s">
        <v>238</v>
      </c>
    </row>
    <row r="1053" spans="1:65" s="14" customFormat="1" ht="11.25">
      <c r="B1053" s="172"/>
      <c r="D1053" s="158" t="s">
        <v>248</v>
      </c>
      <c r="E1053" s="173" t="s">
        <v>3</v>
      </c>
      <c r="F1053" s="174" t="s">
        <v>1007</v>
      </c>
      <c r="H1053" s="175">
        <v>0.25140000000000001</v>
      </c>
      <c r="I1053" s="176"/>
      <c r="L1053" s="172"/>
      <c r="M1053" s="177"/>
      <c r="N1053" s="178"/>
      <c r="O1053" s="178"/>
      <c r="P1053" s="178"/>
      <c r="Q1053" s="178"/>
      <c r="R1053" s="178"/>
      <c r="S1053" s="178"/>
      <c r="T1053" s="179"/>
      <c r="AT1053" s="173" t="s">
        <v>248</v>
      </c>
      <c r="AU1053" s="173" t="s">
        <v>78</v>
      </c>
      <c r="AV1053" s="14" t="s">
        <v>78</v>
      </c>
      <c r="AW1053" s="14" t="s">
        <v>32</v>
      </c>
      <c r="AX1053" s="14" t="s">
        <v>69</v>
      </c>
      <c r="AY1053" s="173" t="s">
        <v>238</v>
      </c>
    </row>
    <row r="1054" spans="1:65" s="14" customFormat="1" ht="11.25">
      <c r="B1054" s="172"/>
      <c r="D1054" s="158" t="s">
        <v>248</v>
      </c>
      <c r="E1054" s="173" t="s">
        <v>3</v>
      </c>
      <c r="F1054" s="174" t="s">
        <v>1008</v>
      </c>
      <c r="H1054" s="175">
        <v>0.1026</v>
      </c>
      <c r="I1054" s="176"/>
      <c r="L1054" s="172"/>
      <c r="M1054" s="177"/>
      <c r="N1054" s="178"/>
      <c r="O1054" s="178"/>
      <c r="P1054" s="178"/>
      <c r="Q1054" s="178"/>
      <c r="R1054" s="178"/>
      <c r="S1054" s="178"/>
      <c r="T1054" s="179"/>
      <c r="AT1054" s="173" t="s">
        <v>248</v>
      </c>
      <c r="AU1054" s="173" t="s">
        <v>78</v>
      </c>
      <c r="AV1054" s="14" t="s">
        <v>78</v>
      </c>
      <c r="AW1054" s="14" t="s">
        <v>32</v>
      </c>
      <c r="AX1054" s="14" t="s">
        <v>69</v>
      </c>
      <c r="AY1054" s="173" t="s">
        <v>238</v>
      </c>
    </row>
    <row r="1055" spans="1:65" s="16" customFormat="1" ht="11.25">
      <c r="B1055" s="188"/>
      <c r="D1055" s="158" t="s">
        <v>248</v>
      </c>
      <c r="E1055" s="189" t="s">
        <v>3</v>
      </c>
      <c r="F1055" s="190" t="s">
        <v>264</v>
      </c>
      <c r="H1055" s="191">
        <v>0.35399999999999998</v>
      </c>
      <c r="I1055" s="192"/>
      <c r="L1055" s="188"/>
      <c r="M1055" s="193"/>
      <c r="N1055" s="194"/>
      <c r="O1055" s="194"/>
      <c r="P1055" s="194"/>
      <c r="Q1055" s="194"/>
      <c r="R1055" s="194"/>
      <c r="S1055" s="194"/>
      <c r="T1055" s="195"/>
      <c r="AT1055" s="189" t="s">
        <v>248</v>
      </c>
      <c r="AU1055" s="189" t="s">
        <v>78</v>
      </c>
      <c r="AV1055" s="16" t="s">
        <v>109</v>
      </c>
      <c r="AW1055" s="16" t="s">
        <v>32</v>
      </c>
      <c r="AX1055" s="16" t="s">
        <v>69</v>
      </c>
      <c r="AY1055" s="189" t="s">
        <v>238</v>
      </c>
    </row>
    <row r="1056" spans="1:65" s="15" customFormat="1" ht="11.25">
      <c r="B1056" s="180"/>
      <c r="D1056" s="158" t="s">
        <v>248</v>
      </c>
      <c r="E1056" s="181" t="s">
        <v>3</v>
      </c>
      <c r="F1056" s="182" t="s">
        <v>253</v>
      </c>
      <c r="H1056" s="183">
        <v>0.35399999999999998</v>
      </c>
      <c r="I1056" s="184"/>
      <c r="L1056" s="180"/>
      <c r="M1056" s="185"/>
      <c r="N1056" s="186"/>
      <c r="O1056" s="186"/>
      <c r="P1056" s="186"/>
      <c r="Q1056" s="186"/>
      <c r="R1056" s="186"/>
      <c r="S1056" s="186"/>
      <c r="T1056" s="187"/>
      <c r="AT1056" s="181" t="s">
        <v>248</v>
      </c>
      <c r="AU1056" s="181" t="s">
        <v>78</v>
      </c>
      <c r="AV1056" s="15" t="s">
        <v>244</v>
      </c>
      <c r="AW1056" s="15" t="s">
        <v>32</v>
      </c>
      <c r="AX1056" s="15" t="s">
        <v>76</v>
      </c>
      <c r="AY1056" s="181" t="s">
        <v>238</v>
      </c>
    </row>
    <row r="1057" spans="1:65" s="2" customFormat="1" ht="16.5" customHeight="1">
      <c r="A1057" s="33"/>
      <c r="B1057" s="144"/>
      <c r="C1057" s="145" t="s">
        <v>680</v>
      </c>
      <c r="D1057" s="145" t="s">
        <v>240</v>
      </c>
      <c r="E1057" s="146" t="s">
        <v>1009</v>
      </c>
      <c r="F1057" s="147" t="s">
        <v>1010</v>
      </c>
      <c r="G1057" s="148" t="s">
        <v>112</v>
      </c>
      <c r="H1057" s="149">
        <v>74.346999999999994</v>
      </c>
      <c r="I1057" s="150"/>
      <c r="J1057" s="151">
        <f>ROUND(I1057*H1057,2)</f>
        <v>0</v>
      </c>
      <c r="K1057" s="147" t="s">
        <v>243</v>
      </c>
      <c r="L1057" s="34"/>
      <c r="M1057" s="152" t="s">
        <v>3</v>
      </c>
      <c r="N1057" s="153" t="s">
        <v>40</v>
      </c>
      <c r="O1057" s="54"/>
      <c r="P1057" s="154">
        <f>O1057*H1057</f>
        <v>0</v>
      </c>
      <c r="Q1057" s="154">
        <v>1.2999999999999999E-4</v>
      </c>
      <c r="R1057" s="154">
        <f>Q1057*H1057</f>
        <v>9.6651099999999976E-3</v>
      </c>
      <c r="S1057" s="154">
        <v>0</v>
      </c>
      <c r="T1057" s="155">
        <f>S1057*H1057</f>
        <v>0</v>
      </c>
      <c r="U1057" s="33"/>
      <c r="V1057" s="33"/>
      <c r="W1057" s="33"/>
      <c r="X1057" s="33"/>
      <c r="Y1057" s="33"/>
      <c r="Z1057" s="33"/>
      <c r="AA1057" s="33"/>
      <c r="AB1057" s="33"/>
      <c r="AC1057" s="33"/>
      <c r="AD1057" s="33"/>
      <c r="AE1057" s="33"/>
      <c r="AR1057" s="156" t="s">
        <v>244</v>
      </c>
      <c r="AT1057" s="156" t="s">
        <v>240</v>
      </c>
      <c r="AU1057" s="156" t="s">
        <v>78</v>
      </c>
      <c r="AY1057" s="18" t="s">
        <v>238</v>
      </c>
      <c r="BE1057" s="157">
        <f>IF(N1057="základní",J1057,0)</f>
        <v>0</v>
      </c>
      <c r="BF1057" s="157">
        <f>IF(N1057="snížená",J1057,0)</f>
        <v>0</v>
      </c>
      <c r="BG1057" s="157">
        <f>IF(N1057="zákl. přenesená",J1057,0)</f>
        <v>0</v>
      </c>
      <c r="BH1057" s="157">
        <f>IF(N1057="sníž. přenesená",J1057,0)</f>
        <v>0</v>
      </c>
      <c r="BI1057" s="157">
        <f>IF(N1057="nulová",J1057,0)</f>
        <v>0</v>
      </c>
      <c r="BJ1057" s="18" t="s">
        <v>76</v>
      </c>
      <c r="BK1057" s="157">
        <f>ROUND(I1057*H1057,2)</f>
        <v>0</v>
      </c>
      <c r="BL1057" s="18" t="s">
        <v>244</v>
      </c>
      <c r="BM1057" s="156" t="s">
        <v>1011</v>
      </c>
    </row>
    <row r="1058" spans="1:65" s="2" customFormat="1" ht="11.25">
      <c r="A1058" s="33"/>
      <c r="B1058" s="34"/>
      <c r="C1058" s="33"/>
      <c r="D1058" s="158" t="s">
        <v>245</v>
      </c>
      <c r="E1058" s="33"/>
      <c r="F1058" s="159" t="s">
        <v>1010</v>
      </c>
      <c r="G1058" s="33"/>
      <c r="H1058" s="33"/>
      <c r="I1058" s="160"/>
      <c r="J1058" s="33"/>
      <c r="K1058" s="33"/>
      <c r="L1058" s="34"/>
      <c r="M1058" s="161"/>
      <c r="N1058" s="162"/>
      <c r="O1058" s="54"/>
      <c r="P1058" s="54"/>
      <c r="Q1058" s="54"/>
      <c r="R1058" s="54"/>
      <c r="S1058" s="54"/>
      <c r="T1058" s="55"/>
      <c r="U1058" s="33"/>
      <c r="V1058" s="33"/>
      <c r="W1058" s="33"/>
      <c r="X1058" s="33"/>
      <c r="Y1058" s="33"/>
      <c r="Z1058" s="33"/>
      <c r="AA1058" s="33"/>
      <c r="AB1058" s="33"/>
      <c r="AC1058" s="33"/>
      <c r="AD1058" s="33"/>
      <c r="AE1058" s="33"/>
      <c r="AT1058" s="18" t="s">
        <v>245</v>
      </c>
      <c r="AU1058" s="18" t="s">
        <v>78</v>
      </c>
    </row>
    <row r="1059" spans="1:65" s="2" customFormat="1" ht="11.25">
      <c r="A1059" s="33"/>
      <c r="B1059" s="34"/>
      <c r="C1059" s="33"/>
      <c r="D1059" s="163" t="s">
        <v>246</v>
      </c>
      <c r="E1059" s="33"/>
      <c r="F1059" s="164" t="s">
        <v>1012</v>
      </c>
      <c r="G1059" s="33"/>
      <c r="H1059" s="33"/>
      <c r="I1059" s="160"/>
      <c r="J1059" s="33"/>
      <c r="K1059" s="33"/>
      <c r="L1059" s="34"/>
      <c r="M1059" s="161"/>
      <c r="N1059" s="162"/>
      <c r="O1059" s="54"/>
      <c r="P1059" s="54"/>
      <c r="Q1059" s="54"/>
      <c r="R1059" s="54"/>
      <c r="S1059" s="54"/>
      <c r="T1059" s="55"/>
      <c r="U1059" s="33"/>
      <c r="V1059" s="33"/>
      <c r="W1059" s="33"/>
      <c r="X1059" s="33"/>
      <c r="Y1059" s="33"/>
      <c r="Z1059" s="33"/>
      <c r="AA1059" s="33"/>
      <c r="AB1059" s="33"/>
      <c r="AC1059" s="33"/>
      <c r="AD1059" s="33"/>
      <c r="AE1059" s="33"/>
      <c r="AT1059" s="18" t="s">
        <v>246</v>
      </c>
      <c r="AU1059" s="18" t="s">
        <v>78</v>
      </c>
    </row>
    <row r="1060" spans="1:65" s="2" customFormat="1" ht="24.2" customHeight="1">
      <c r="A1060" s="33"/>
      <c r="B1060" s="144"/>
      <c r="C1060" s="145" t="s">
        <v>1013</v>
      </c>
      <c r="D1060" s="145" t="s">
        <v>240</v>
      </c>
      <c r="E1060" s="146" t="s">
        <v>1014</v>
      </c>
      <c r="F1060" s="147" t="s">
        <v>1015</v>
      </c>
      <c r="G1060" s="148" t="s">
        <v>112</v>
      </c>
      <c r="H1060" s="149">
        <v>69.760000000000005</v>
      </c>
      <c r="I1060" s="150"/>
      <c r="J1060" s="151">
        <f>ROUND(I1060*H1060,2)</f>
        <v>0</v>
      </c>
      <c r="K1060" s="147" t="s">
        <v>243</v>
      </c>
      <c r="L1060" s="34"/>
      <c r="M1060" s="152" t="s">
        <v>3</v>
      </c>
      <c r="N1060" s="153" t="s">
        <v>40</v>
      </c>
      <c r="O1060" s="54"/>
      <c r="P1060" s="154">
        <f>O1060*H1060</f>
        <v>0</v>
      </c>
      <c r="Q1060" s="154">
        <v>0</v>
      </c>
      <c r="R1060" s="154">
        <f>Q1060*H1060</f>
        <v>0</v>
      </c>
      <c r="S1060" s="154">
        <v>0</v>
      </c>
      <c r="T1060" s="155">
        <f>S1060*H1060</f>
        <v>0</v>
      </c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R1060" s="156" t="s">
        <v>244</v>
      </c>
      <c r="AT1060" s="156" t="s">
        <v>240</v>
      </c>
      <c r="AU1060" s="156" t="s">
        <v>78</v>
      </c>
      <c r="AY1060" s="18" t="s">
        <v>238</v>
      </c>
      <c r="BE1060" s="157">
        <f>IF(N1060="základní",J1060,0)</f>
        <v>0</v>
      </c>
      <c r="BF1060" s="157">
        <f>IF(N1060="snížená",J1060,0)</f>
        <v>0</v>
      </c>
      <c r="BG1060" s="157">
        <f>IF(N1060="zákl. přenesená",J1060,0)</f>
        <v>0</v>
      </c>
      <c r="BH1060" s="157">
        <f>IF(N1060="sníž. přenesená",J1060,0)</f>
        <v>0</v>
      </c>
      <c r="BI1060" s="157">
        <f>IF(N1060="nulová",J1060,0)</f>
        <v>0</v>
      </c>
      <c r="BJ1060" s="18" t="s">
        <v>76</v>
      </c>
      <c r="BK1060" s="157">
        <f>ROUND(I1060*H1060,2)</f>
        <v>0</v>
      </c>
      <c r="BL1060" s="18" t="s">
        <v>244</v>
      </c>
      <c r="BM1060" s="156" t="s">
        <v>1016</v>
      </c>
    </row>
    <row r="1061" spans="1:65" s="2" customFormat="1" ht="11.25">
      <c r="A1061" s="33"/>
      <c r="B1061" s="34"/>
      <c r="C1061" s="33"/>
      <c r="D1061" s="158" t="s">
        <v>245</v>
      </c>
      <c r="E1061" s="33"/>
      <c r="F1061" s="159" t="s">
        <v>1015</v>
      </c>
      <c r="G1061" s="33"/>
      <c r="H1061" s="33"/>
      <c r="I1061" s="160"/>
      <c r="J1061" s="33"/>
      <c r="K1061" s="33"/>
      <c r="L1061" s="34"/>
      <c r="M1061" s="161"/>
      <c r="N1061" s="162"/>
      <c r="O1061" s="54"/>
      <c r="P1061" s="54"/>
      <c r="Q1061" s="54"/>
      <c r="R1061" s="54"/>
      <c r="S1061" s="54"/>
      <c r="T1061" s="55"/>
      <c r="U1061" s="33"/>
      <c r="V1061" s="33"/>
      <c r="W1061" s="33"/>
      <c r="X1061" s="33"/>
      <c r="Y1061" s="33"/>
      <c r="Z1061" s="33"/>
      <c r="AA1061" s="33"/>
      <c r="AB1061" s="33"/>
      <c r="AC1061" s="33"/>
      <c r="AD1061" s="33"/>
      <c r="AE1061" s="33"/>
      <c r="AT1061" s="18" t="s">
        <v>245</v>
      </c>
      <c r="AU1061" s="18" t="s">
        <v>78</v>
      </c>
    </row>
    <row r="1062" spans="1:65" s="2" customFormat="1" ht="11.25">
      <c r="A1062" s="33"/>
      <c r="B1062" s="34"/>
      <c r="C1062" s="33"/>
      <c r="D1062" s="163" t="s">
        <v>246</v>
      </c>
      <c r="E1062" s="33"/>
      <c r="F1062" s="164" t="s">
        <v>1017</v>
      </c>
      <c r="G1062" s="33"/>
      <c r="H1062" s="33"/>
      <c r="I1062" s="160"/>
      <c r="J1062" s="33"/>
      <c r="K1062" s="33"/>
      <c r="L1062" s="34"/>
      <c r="M1062" s="161"/>
      <c r="N1062" s="162"/>
      <c r="O1062" s="54"/>
      <c r="P1062" s="54"/>
      <c r="Q1062" s="54"/>
      <c r="R1062" s="54"/>
      <c r="S1062" s="54"/>
      <c r="T1062" s="55"/>
      <c r="U1062" s="33"/>
      <c r="V1062" s="33"/>
      <c r="W1062" s="33"/>
      <c r="X1062" s="33"/>
      <c r="Y1062" s="33"/>
      <c r="Z1062" s="33"/>
      <c r="AA1062" s="33"/>
      <c r="AB1062" s="33"/>
      <c r="AC1062" s="33"/>
      <c r="AD1062" s="33"/>
      <c r="AE1062" s="33"/>
      <c r="AT1062" s="18" t="s">
        <v>246</v>
      </c>
      <c r="AU1062" s="18" t="s">
        <v>78</v>
      </c>
    </row>
    <row r="1063" spans="1:65" s="13" customFormat="1" ht="11.25">
      <c r="B1063" s="165"/>
      <c r="D1063" s="158" t="s">
        <v>248</v>
      </c>
      <c r="E1063" s="166" t="s">
        <v>3</v>
      </c>
      <c r="F1063" s="167" t="s">
        <v>421</v>
      </c>
      <c r="H1063" s="166" t="s">
        <v>3</v>
      </c>
      <c r="I1063" s="168"/>
      <c r="L1063" s="165"/>
      <c r="M1063" s="169"/>
      <c r="N1063" s="170"/>
      <c r="O1063" s="170"/>
      <c r="P1063" s="170"/>
      <c r="Q1063" s="170"/>
      <c r="R1063" s="170"/>
      <c r="S1063" s="170"/>
      <c r="T1063" s="171"/>
      <c r="AT1063" s="166" t="s">
        <v>248</v>
      </c>
      <c r="AU1063" s="166" t="s">
        <v>78</v>
      </c>
      <c r="AV1063" s="13" t="s">
        <v>76</v>
      </c>
      <c r="AW1063" s="13" t="s">
        <v>32</v>
      </c>
      <c r="AX1063" s="13" t="s">
        <v>69</v>
      </c>
      <c r="AY1063" s="166" t="s">
        <v>238</v>
      </c>
    </row>
    <row r="1064" spans="1:65" s="13" customFormat="1" ht="11.25">
      <c r="B1064" s="165"/>
      <c r="D1064" s="158" t="s">
        <v>248</v>
      </c>
      <c r="E1064" s="166" t="s">
        <v>3</v>
      </c>
      <c r="F1064" s="167" t="s">
        <v>342</v>
      </c>
      <c r="H1064" s="166" t="s">
        <v>3</v>
      </c>
      <c r="I1064" s="168"/>
      <c r="L1064" s="165"/>
      <c r="M1064" s="169"/>
      <c r="N1064" s="170"/>
      <c r="O1064" s="170"/>
      <c r="P1064" s="170"/>
      <c r="Q1064" s="170"/>
      <c r="R1064" s="170"/>
      <c r="S1064" s="170"/>
      <c r="T1064" s="171"/>
      <c r="AT1064" s="166" t="s">
        <v>248</v>
      </c>
      <c r="AU1064" s="166" t="s">
        <v>78</v>
      </c>
      <c r="AV1064" s="13" t="s">
        <v>76</v>
      </c>
      <c r="AW1064" s="13" t="s">
        <v>32</v>
      </c>
      <c r="AX1064" s="13" t="s">
        <v>69</v>
      </c>
      <c r="AY1064" s="166" t="s">
        <v>238</v>
      </c>
    </row>
    <row r="1065" spans="1:65" s="13" customFormat="1" ht="22.5">
      <c r="B1065" s="165"/>
      <c r="D1065" s="158" t="s">
        <v>248</v>
      </c>
      <c r="E1065" s="166" t="s">
        <v>3</v>
      </c>
      <c r="F1065" s="167" t="s">
        <v>1018</v>
      </c>
      <c r="H1065" s="166" t="s">
        <v>3</v>
      </c>
      <c r="I1065" s="168"/>
      <c r="L1065" s="165"/>
      <c r="M1065" s="169"/>
      <c r="N1065" s="170"/>
      <c r="O1065" s="170"/>
      <c r="P1065" s="170"/>
      <c r="Q1065" s="170"/>
      <c r="R1065" s="170"/>
      <c r="S1065" s="170"/>
      <c r="T1065" s="171"/>
      <c r="AT1065" s="166" t="s">
        <v>248</v>
      </c>
      <c r="AU1065" s="166" t="s">
        <v>78</v>
      </c>
      <c r="AV1065" s="13" t="s">
        <v>76</v>
      </c>
      <c r="AW1065" s="13" t="s">
        <v>32</v>
      </c>
      <c r="AX1065" s="13" t="s">
        <v>69</v>
      </c>
      <c r="AY1065" s="166" t="s">
        <v>238</v>
      </c>
    </row>
    <row r="1066" spans="1:65" s="14" customFormat="1" ht="11.25">
      <c r="B1066" s="172"/>
      <c r="D1066" s="158" t="s">
        <v>248</v>
      </c>
      <c r="E1066" s="173" t="s">
        <v>3</v>
      </c>
      <c r="F1066" s="174" t="s">
        <v>1019</v>
      </c>
      <c r="H1066" s="175">
        <v>11.06</v>
      </c>
      <c r="I1066" s="176"/>
      <c r="L1066" s="172"/>
      <c r="M1066" s="177"/>
      <c r="N1066" s="178"/>
      <c r="O1066" s="178"/>
      <c r="P1066" s="178"/>
      <c r="Q1066" s="178"/>
      <c r="R1066" s="178"/>
      <c r="S1066" s="178"/>
      <c r="T1066" s="179"/>
      <c r="AT1066" s="173" t="s">
        <v>248</v>
      </c>
      <c r="AU1066" s="173" t="s">
        <v>78</v>
      </c>
      <c r="AV1066" s="14" t="s">
        <v>78</v>
      </c>
      <c r="AW1066" s="14" t="s">
        <v>32</v>
      </c>
      <c r="AX1066" s="14" t="s">
        <v>69</v>
      </c>
      <c r="AY1066" s="173" t="s">
        <v>238</v>
      </c>
    </row>
    <row r="1067" spans="1:65" s="14" customFormat="1" ht="11.25">
      <c r="B1067" s="172"/>
      <c r="D1067" s="158" t="s">
        <v>248</v>
      </c>
      <c r="E1067" s="173" t="s">
        <v>3</v>
      </c>
      <c r="F1067" s="174" t="s">
        <v>1020</v>
      </c>
      <c r="H1067" s="175">
        <v>4.1900000000000004</v>
      </c>
      <c r="I1067" s="176"/>
      <c r="L1067" s="172"/>
      <c r="M1067" s="177"/>
      <c r="N1067" s="178"/>
      <c r="O1067" s="178"/>
      <c r="P1067" s="178"/>
      <c r="Q1067" s="178"/>
      <c r="R1067" s="178"/>
      <c r="S1067" s="178"/>
      <c r="T1067" s="179"/>
      <c r="AT1067" s="173" t="s">
        <v>248</v>
      </c>
      <c r="AU1067" s="173" t="s">
        <v>78</v>
      </c>
      <c r="AV1067" s="14" t="s">
        <v>78</v>
      </c>
      <c r="AW1067" s="14" t="s">
        <v>32</v>
      </c>
      <c r="AX1067" s="14" t="s">
        <v>69</v>
      </c>
      <c r="AY1067" s="173" t="s">
        <v>238</v>
      </c>
    </row>
    <row r="1068" spans="1:65" s="14" customFormat="1" ht="11.25">
      <c r="B1068" s="172"/>
      <c r="D1068" s="158" t="s">
        <v>248</v>
      </c>
      <c r="E1068" s="173" t="s">
        <v>3</v>
      </c>
      <c r="F1068" s="174" t="s">
        <v>1021</v>
      </c>
      <c r="H1068" s="175">
        <v>1.71</v>
      </c>
      <c r="I1068" s="176"/>
      <c r="L1068" s="172"/>
      <c r="M1068" s="177"/>
      <c r="N1068" s="178"/>
      <c r="O1068" s="178"/>
      <c r="P1068" s="178"/>
      <c r="Q1068" s="178"/>
      <c r="R1068" s="178"/>
      <c r="S1068" s="178"/>
      <c r="T1068" s="179"/>
      <c r="AT1068" s="173" t="s">
        <v>248</v>
      </c>
      <c r="AU1068" s="173" t="s">
        <v>78</v>
      </c>
      <c r="AV1068" s="14" t="s">
        <v>78</v>
      </c>
      <c r="AW1068" s="14" t="s">
        <v>32</v>
      </c>
      <c r="AX1068" s="14" t="s">
        <v>69</v>
      </c>
      <c r="AY1068" s="173" t="s">
        <v>238</v>
      </c>
    </row>
    <row r="1069" spans="1:65" s="14" customFormat="1" ht="11.25">
      <c r="B1069" s="172"/>
      <c r="D1069" s="158" t="s">
        <v>248</v>
      </c>
      <c r="E1069" s="173" t="s">
        <v>3</v>
      </c>
      <c r="F1069" s="174" t="s">
        <v>1022</v>
      </c>
      <c r="H1069" s="175">
        <v>5.51</v>
      </c>
      <c r="I1069" s="176"/>
      <c r="L1069" s="172"/>
      <c r="M1069" s="177"/>
      <c r="N1069" s="178"/>
      <c r="O1069" s="178"/>
      <c r="P1069" s="178"/>
      <c r="Q1069" s="178"/>
      <c r="R1069" s="178"/>
      <c r="S1069" s="178"/>
      <c r="T1069" s="179"/>
      <c r="AT1069" s="173" t="s">
        <v>248</v>
      </c>
      <c r="AU1069" s="173" t="s">
        <v>78</v>
      </c>
      <c r="AV1069" s="14" t="s">
        <v>78</v>
      </c>
      <c r="AW1069" s="14" t="s">
        <v>32</v>
      </c>
      <c r="AX1069" s="14" t="s">
        <v>69</v>
      </c>
      <c r="AY1069" s="173" t="s">
        <v>238</v>
      </c>
    </row>
    <row r="1070" spans="1:65" s="14" customFormat="1" ht="11.25">
      <c r="B1070" s="172"/>
      <c r="D1070" s="158" t="s">
        <v>248</v>
      </c>
      <c r="E1070" s="173" t="s">
        <v>3</v>
      </c>
      <c r="F1070" s="174" t="s">
        <v>766</v>
      </c>
      <c r="H1070" s="175">
        <v>14.81</v>
      </c>
      <c r="I1070" s="176"/>
      <c r="L1070" s="172"/>
      <c r="M1070" s="177"/>
      <c r="N1070" s="178"/>
      <c r="O1070" s="178"/>
      <c r="P1070" s="178"/>
      <c r="Q1070" s="178"/>
      <c r="R1070" s="178"/>
      <c r="S1070" s="178"/>
      <c r="T1070" s="179"/>
      <c r="AT1070" s="173" t="s">
        <v>248</v>
      </c>
      <c r="AU1070" s="173" t="s">
        <v>78</v>
      </c>
      <c r="AV1070" s="14" t="s">
        <v>78</v>
      </c>
      <c r="AW1070" s="14" t="s">
        <v>32</v>
      </c>
      <c r="AX1070" s="14" t="s">
        <v>69</v>
      </c>
      <c r="AY1070" s="173" t="s">
        <v>238</v>
      </c>
    </row>
    <row r="1071" spans="1:65" s="14" customFormat="1" ht="11.25">
      <c r="B1071" s="172"/>
      <c r="D1071" s="158" t="s">
        <v>248</v>
      </c>
      <c r="E1071" s="173" t="s">
        <v>3</v>
      </c>
      <c r="F1071" s="174" t="s">
        <v>767</v>
      </c>
      <c r="H1071" s="175">
        <v>32.479999999999997</v>
      </c>
      <c r="I1071" s="176"/>
      <c r="L1071" s="172"/>
      <c r="M1071" s="177"/>
      <c r="N1071" s="178"/>
      <c r="O1071" s="178"/>
      <c r="P1071" s="178"/>
      <c r="Q1071" s="178"/>
      <c r="R1071" s="178"/>
      <c r="S1071" s="178"/>
      <c r="T1071" s="179"/>
      <c r="AT1071" s="173" t="s">
        <v>248</v>
      </c>
      <c r="AU1071" s="173" t="s">
        <v>78</v>
      </c>
      <c r="AV1071" s="14" t="s">
        <v>78</v>
      </c>
      <c r="AW1071" s="14" t="s">
        <v>32</v>
      </c>
      <c r="AX1071" s="14" t="s">
        <v>69</v>
      </c>
      <c r="AY1071" s="173" t="s">
        <v>238</v>
      </c>
    </row>
    <row r="1072" spans="1:65" s="16" customFormat="1" ht="11.25">
      <c r="B1072" s="188"/>
      <c r="D1072" s="158" t="s">
        <v>248</v>
      </c>
      <c r="E1072" s="189" t="s">
        <v>3</v>
      </c>
      <c r="F1072" s="190" t="s">
        <v>264</v>
      </c>
      <c r="H1072" s="191">
        <v>69.760000000000005</v>
      </c>
      <c r="I1072" s="192"/>
      <c r="L1072" s="188"/>
      <c r="M1072" s="193"/>
      <c r="N1072" s="194"/>
      <c r="O1072" s="194"/>
      <c r="P1072" s="194"/>
      <c r="Q1072" s="194"/>
      <c r="R1072" s="194"/>
      <c r="S1072" s="194"/>
      <c r="T1072" s="195"/>
      <c r="AT1072" s="189" t="s">
        <v>248</v>
      </c>
      <c r="AU1072" s="189" t="s">
        <v>78</v>
      </c>
      <c r="AV1072" s="16" t="s">
        <v>109</v>
      </c>
      <c r="AW1072" s="16" t="s">
        <v>32</v>
      </c>
      <c r="AX1072" s="16" t="s">
        <v>69</v>
      </c>
      <c r="AY1072" s="189" t="s">
        <v>238</v>
      </c>
    </row>
    <row r="1073" spans="1:65" s="15" customFormat="1" ht="11.25">
      <c r="B1073" s="180"/>
      <c r="D1073" s="158" t="s">
        <v>248</v>
      </c>
      <c r="E1073" s="181" t="s">
        <v>3</v>
      </c>
      <c r="F1073" s="182" t="s">
        <v>253</v>
      </c>
      <c r="H1073" s="183">
        <v>69.760000000000005</v>
      </c>
      <c r="I1073" s="184"/>
      <c r="L1073" s="180"/>
      <c r="M1073" s="185"/>
      <c r="N1073" s="186"/>
      <c r="O1073" s="186"/>
      <c r="P1073" s="186"/>
      <c r="Q1073" s="186"/>
      <c r="R1073" s="186"/>
      <c r="S1073" s="186"/>
      <c r="T1073" s="187"/>
      <c r="AT1073" s="181" t="s">
        <v>248</v>
      </c>
      <c r="AU1073" s="181" t="s">
        <v>78</v>
      </c>
      <c r="AV1073" s="15" t="s">
        <v>244</v>
      </c>
      <c r="AW1073" s="15" t="s">
        <v>32</v>
      </c>
      <c r="AX1073" s="15" t="s">
        <v>76</v>
      </c>
      <c r="AY1073" s="181" t="s">
        <v>238</v>
      </c>
    </row>
    <row r="1074" spans="1:65" s="2" customFormat="1" ht="16.5" customHeight="1">
      <c r="A1074" s="33"/>
      <c r="B1074" s="144"/>
      <c r="C1074" s="145" t="s">
        <v>684</v>
      </c>
      <c r="D1074" s="145" t="s">
        <v>240</v>
      </c>
      <c r="E1074" s="146" t="s">
        <v>1023</v>
      </c>
      <c r="F1074" s="147" t="s">
        <v>1024</v>
      </c>
      <c r="G1074" s="148" t="s">
        <v>112</v>
      </c>
      <c r="H1074" s="149">
        <v>69.760000000000005</v>
      </c>
      <c r="I1074" s="150"/>
      <c r="J1074" s="151">
        <f>ROUND(I1074*H1074,2)</f>
        <v>0</v>
      </c>
      <c r="K1074" s="147" t="s">
        <v>243</v>
      </c>
      <c r="L1074" s="34"/>
      <c r="M1074" s="152" t="s">
        <v>3</v>
      </c>
      <c r="N1074" s="153" t="s">
        <v>40</v>
      </c>
      <c r="O1074" s="54"/>
      <c r="P1074" s="154">
        <f>O1074*H1074</f>
        <v>0</v>
      </c>
      <c r="Q1074" s="154">
        <v>2.2000000000000001E-4</v>
      </c>
      <c r="R1074" s="154">
        <f>Q1074*H1074</f>
        <v>1.5347200000000002E-2</v>
      </c>
      <c r="S1074" s="154">
        <v>0</v>
      </c>
      <c r="T1074" s="155">
        <f>S1074*H1074</f>
        <v>0</v>
      </c>
      <c r="U1074" s="33"/>
      <c r="V1074" s="33"/>
      <c r="W1074" s="33"/>
      <c r="X1074" s="33"/>
      <c r="Y1074" s="33"/>
      <c r="Z1074" s="33"/>
      <c r="AA1074" s="33"/>
      <c r="AB1074" s="33"/>
      <c r="AC1074" s="33"/>
      <c r="AD1074" s="33"/>
      <c r="AE1074" s="33"/>
      <c r="AR1074" s="156" t="s">
        <v>244</v>
      </c>
      <c r="AT1074" s="156" t="s">
        <v>240</v>
      </c>
      <c r="AU1074" s="156" t="s">
        <v>78</v>
      </c>
      <c r="AY1074" s="18" t="s">
        <v>238</v>
      </c>
      <c r="BE1074" s="157">
        <f>IF(N1074="základní",J1074,0)</f>
        <v>0</v>
      </c>
      <c r="BF1074" s="157">
        <f>IF(N1074="snížená",J1074,0)</f>
        <v>0</v>
      </c>
      <c r="BG1074" s="157">
        <f>IF(N1074="zákl. přenesená",J1074,0)</f>
        <v>0</v>
      </c>
      <c r="BH1074" s="157">
        <f>IF(N1074="sníž. přenesená",J1074,0)</f>
        <v>0</v>
      </c>
      <c r="BI1074" s="157">
        <f>IF(N1074="nulová",J1074,0)</f>
        <v>0</v>
      </c>
      <c r="BJ1074" s="18" t="s">
        <v>76</v>
      </c>
      <c r="BK1074" s="157">
        <f>ROUND(I1074*H1074,2)</f>
        <v>0</v>
      </c>
      <c r="BL1074" s="18" t="s">
        <v>244</v>
      </c>
      <c r="BM1074" s="156" t="s">
        <v>1025</v>
      </c>
    </row>
    <row r="1075" spans="1:65" s="2" customFormat="1" ht="11.25">
      <c r="A1075" s="33"/>
      <c r="B1075" s="34"/>
      <c r="C1075" s="33"/>
      <c r="D1075" s="158" t="s">
        <v>245</v>
      </c>
      <c r="E1075" s="33"/>
      <c r="F1075" s="159" t="s">
        <v>1024</v>
      </c>
      <c r="G1075" s="33"/>
      <c r="H1075" s="33"/>
      <c r="I1075" s="160"/>
      <c r="J1075" s="33"/>
      <c r="K1075" s="33"/>
      <c r="L1075" s="34"/>
      <c r="M1075" s="161"/>
      <c r="N1075" s="162"/>
      <c r="O1075" s="54"/>
      <c r="P1075" s="54"/>
      <c r="Q1075" s="54"/>
      <c r="R1075" s="54"/>
      <c r="S1075" s="54"/>
      <c r="T1075" s="55"/>
      <c r="U1075" s="33"/>
      <c r="V1075" s="33"/>
      <c r="W1075" s="33"/>
      <c r="X1075" s="33"/>
      <c r="Y1075" s="33"/>
      <c r="Z1075" s="33"/>
      <c r="AA1075" s="33"/>
      <c r="AB1075" s="33"/>
      <c r="AC1075" s="33"/>
      <c r="AD1075" s="33"/>
      <c r="AE1075" s="33"/>
      <c r="AT1075" s="18" t="s">
        <v>245</v>
      </c>
      <c r="AU1075" s="18" t="s">
        <v>78</v>
      </c>
    </row>
    <row r="1076" spans="1:65" s="2" customFormat="1" ht="11.25">
      <c r="A1076" s="33"/>
      <c r="B1076" s="34"/>
      <c r="C1076" s="33"/>
      <c r="D1076" s="163" t="s">
        <v>246</v>
      </c>
      <c r="E1076" s="33"/>
      <c r="F1076" s="164" t="s">
        <v>1026</v>
      </c>
      <c r="G1076" s="33"/>
      <c r="H1076" s="33"/>
      <c r="I1076" s="160"/>
      <c r="J1076" s="33"/>
      <c r="K1076" s="33"/>
      <c r="L1076" s="34"/>
      <c r="M1076" s="161"/>
      <c r="N1076" s="162"/>
      <c r="O1076" s="54"/>
      <c r="P1076" s="54"/>
      <c r="Q1076" s="54"/>
      <c r="R1076" s="54"/>
      <c r="S1076" s="54"/>
      <c r="T1076" s="55"/>
      <c r="U1076" s="33"/>
      <c r="V1076" s="33"/>
      <c r="W1076" s="33"/>
      <c r="X1076" s="33"/>
      <c r="Y1076" s="33"/>
      <c r="Z1076" s="33"/>
      <c r="AA1076" s="33"/>
      <c r="AB1076" s="33"/>
      <c r="AC1076" s="33"/>
      <c r="AD1076" s="33"/>
      <c r="AE1076" s="33"/>
      <c r="AT1076" s="18" t="s">
        <v>246</v>
      </c>
      <c r="AU1076" s="18" t="s">
        <v>78</v>
      </c>
    </row>
    <row r="1077" spans="1:65" s="13" customFormat="1" ht="11.25">
      <c r="B1077" s="165"/>
      <c r="D1077" s="158" t="s">
        <v>248</v>
      </c>
      <c r="E1077" s="166" t="s">
        <v>3</v>
      </c>
      <c r="F1077" s="167" t="s">
        <v>1027</v>
      </c>
      <c r="H1077" s="166" t="s">
        <v>3</v>
      </c>
      <c r="I1077" s="168"/>
      <c r="L1077" s="165"/>
      <c r="M1077" s="169"/>
      <c r="N1077" s="170"/>
      <c r="O1077" s="170"/>
      <c r="P1077" s="170"/>
      <c r="Q1077" s="170"/>
      <c r="R1077" s="170"/>
      <c r="S1077" s="170"/>
      <c r="T1077" s="171"/>
      <c r="AT1077" s="166" t="s">
        <v>248</v>
      </c>
      <c r="AU1077" s="166" t="s">
        <v>78</v>
      </c>
      <c r="AV1077" s="13" t="s">
        <v>76</v>
      </c>
      <c r="AW1077" s="13" t="s">
        <v>32</v>
      </c>
      <c r="AX1077" s="13" t="s">
        <v>69</v>
      </c>
      <c r="AY1077" s="166" t="s">
        <v>238</v>
      </c>
    </row>
    <row r="1078" spans="1:65" s="14" customFormat="1" ht="11.25">
      <c r="B1078" s="172"/>
      <c r="D1078" s="158" t="s">
        <v>248</v>
      </c>
      <c r="E1078" s="173" t="s">
        <v>3</v>
      </c>
      <c r="F1078" s="174" t="s">
        <v>1028</v>
      </c>
      <c r="H1078" s="175">
        <v>69.760000000000005</v>
      </c>
      <c r="I1078" s="176"/>
      <c r="L1078" s="172"/>
      <c r="M1078" s="177"/>
      <c r="N1078" s="178"/>
      <c r="O1078" s="178"/>
      <c r="P1078" s="178"/>
      <c r="Q1078" s="178"/>
      <c r="R1078" s="178"/>
      <c r="S1078" s="178"/>
      <c r="T1078" s="179"/>
      <c r="AT1078" s="173" t="s">
        <v>248</v>
      </c>
      <c r="AU1078" s="173" t="s">
        <v>78</v>
      </c>
      <c r="AV1078" s="14" t="s">
        <v>78</v>
      </c>
      <c r="AW1078" s="14" t="s">
        <v>32</v>
      </c>
      <c r="AX1078" s="14" t="s">
        <v>69</v>
      </c>
      <c r="AY1078" s="173" t="s">
        <v>238</v>
      </c>
    </row>
    <row r="1079" spans="1:65" s="15" customFormat="1" ht="11.25">
      <c r="B1079" s="180"/>
      <c r="D1079" s="158" t="s">
        <v>248</v>
      </c>
      <c r="E1079" s="181" t="s">
        <v>3</v>
      </c>
      <c r="F1079" s="182" t="s">
        <v>253</v>
      </c>
      <c r="H1079" s="183">
        <v>69.760000000000005</v>
      </c>
      <c r="I1079" s="184"/>
      <c r="L1079" s="180"/>
      <c r="M1079" s="185"/>
      <c r="N1079" s="186"/>
      <c r="O1079" s="186"/>
      <c r="P1079" s="186"/>
      <c r="Q1079" s="186"/>
      <c r="R1079" s="186"/>
      <c r="S1079" s="186"/>
      <c r="T1079" s="187"/>
      <c r="AT1079" s="181" t="s">
        <v>248</v>
      </c>
      <c r="AU1079" s="181" t="s">
        <v>78</v>
      </c>
      <c r="AV1079" s="15" t="s">
        <v>244</v>
      </c>
      <c r="AW1079" s="15" t="s">
        <v>32</v>
      </c>
      <c r="AX1079" s="15" t="s">
        <v>76</v>
      </c>
      <c r="AY1079" s="181" t="s">
        <v>238</v>
      </c>
    </row>
    <row r="1080" spans="1:65" s="2" customFormat="1" ht="37.9" customHeight="1">
      <c r="A1080" s="33"/>
      <c r="B1080" s="144"/>
      <c r="C1080" s="145" t="s">
        <v>1029</v>
      </c>
      <c r="D1080" s="145" t="s">
        <v>240</v>
      </c>
      <c r="E1080" s="146" t="s">
        <v>1030</v>
      </c>
      <c r="F1080" s="147" t="s">
        <v>1031</v>
      </c>
      <c r="G1080" s="148" t="s">
        <v>107</v>
      </c>
      <c r="H1080" s="149">
        <v>88.450999999999993</v>
      </c>
      <c r="I1080" s="150"/>
      <c r="J1080" s="151">
        <f>ROUND(I1080*H1080,2)</f>
        <v>0</v>
      </c>
      <c r="K1080" s="147" t="s">
        <v>243</v>
      </c>
      <c r="L1080" s="34"/>
      <c r="M1080" s="152" t="s">
        <v>3</v>
      </c>
      <c r="N1080" s="153" t="s">
        <v>40</v>
      </c>
      <c r="O1080" s="54"/>
      <c r="P1080" s="154">
        <f>O1080*H1080</f>
        <v>0</v>
      </c>
      <c r="Q1080" s="154">
        <v>2.0000000000000002E-5</v>
      </c>
      <c r="R1080" s="154">
        <f>Q1080*H1080</f>
        <v>1.7690200000000001E-3</v>
      </c>
      <c r="S1080" s="154">
        <v>0</v>
      </c>
      <c r="T1080" s="155">
        <f>S1080*H1080</f>
        <v>0</v>
      </c>
      <c r="U1080" s="33"/>
      <c r="V1080" s="33"/>
      <c r="W1080" s="33"/>
      <c r="X1080" s="33"/>
      <c r="Y1080" s="33"/>
      <c r="Z1080" s="33"/>
      <c r="AA1080" s="33"/>
      <c r="AB1080" s="33"/>
      <c r="AC1080" s="33"/>
      <c r="AD1080" s="33"/>
      <c r="AE1080" s="33"/>
      <c r="AR1080" s="156" t="s">
        <v>244</v>
      </c>
      <c r="AT1080" s="156" t="s">
        <v>240</v>
      </c>
      <c r="AU1080" s="156" t="s">
        <v>78</v>
      </c>
      <c r="AY1080" s="18" t="s">
        <v>238</v>
      </c>
      <c r="BE1080" s="157">
        <f>IF(N1080="základní",J1080,0)</f>
        <v>0</v>
      </c>
      <c r="BF1080" s="157">
        <f>IF(N1080="snížená",J1080,0)</f>
        <v>0</v>
      </c>
      <c r="BG1080" s="157">
        <f>IF(N1080="zákl. přenesená",J1080,0)</f>
        <v>0</v>
      </c>
      <c r="BH1080" s="157">
        <f>IF(N1080="sníž. přenesená",J1080,0)</f>
        <v>0</v>
      </c>
      <c r="BI1080" s="157">
        <f>IF(N1080="nulová",J1080,0)</f>
        <v>0</v>
      </c>
      <c r="BJ1080" s="18" t="s">
        <v>76</v>
      </c>
      <c r="BK1080" s="157">
        <f>ROUND(I1080*H1080,2)</f>
        <v>0</v>
      </c>
      <c r="BL1080" s="18" t="s">
        <v>244</v>
      </c>
      <c r="BM1080" s="156" t="s">
        <v>1032</v>
      </c>
    </row>
    <row r="1081" spans="1:65" s="2" customFormat="1" ht="19.5">
      <c r="A1081" s="33"/>
      <c r="B1081" s="34"/>
      <c r="C1081" s="33"/>
      <c r="D1081" s="158" t="s">
        <v>245</v>
      </c>
      <c r="E1081" s="33"/>
      <c r="F1081" s="159" t="s">
        <v>1031</v>
      </c>
      <c r="G1081" s="33"/>
      <c r="H1081" s="33"/>
      <c r="I1081" s="160"/>
      <c r="J1081" s="33"/>
      <c r="K1081" s="33"/>
      <c r="L1081" s="34"/>
      <c r="M1081" s="161"/>
      <c r="N1081" s="162"/>
      <c r="O1081" s="54"/>
      <c r="P1081" s="54"/>
      <c r="Q1081" s="54"/>
      <c r="R1081" s="54"/>
      <c r="S1081" s="54"/>
      <c r="T1081" s="55"/>
      <c r="U1081" s="33"/>
      <c r="V1081" s="33"/>
      <c r="W1081" s="33"/>
      <c r="X1081" s="33"/>
      <c r="Y1081" s="33"/>
      <c r="Z1081" s="33"/>
      <c r="AA1081" s="33"/>
      <c r="AB1081" s="33"/>
      <c r="AC1081" s="33"/>
      <c r="AD1081" s="33"/>
      <c r="AE1081" s="33"/>
      <c r="AT1081" s="18" t="s">
        <v>245</v>
      </c>
      <c r="AU1081" s="18" t="s">
        <v>78</v>
      </c>
    </row>
    <row r="1082" spans="1:65" s="2" customFormat="1" ht="11.25">
      <c r="A1082" s="33"/>
      <c r="B1082" s="34"/>
      <c r="C1082" s="33"/>
      <c r="D1082" s="163" t="s">
        <v>246</v>
      </c>
      <c r="E1082" s="33"/>
      <c r="F1082" s="164" t="s">
        <v>1033</v>
      </c>
      <c r="G1082" s="33"/>
      <c r="H1082" s="33"/>
      <c r="I1082" s="160"/>
      <c r="J1082" s="33"/>
      <c r="K1082" s="33"/>
      <c r="L1082" s="34"/>
      <c r="M1082" s="161"/>
      <c r="N1082" s="162"/>
      <c r="O1082" s="54"/>
      <c r="P1082" s="54"/>
      <c r="Q1082" s="54"/>
      <c r="R1082" s="54"/>
      <c r="S1082" s="54"/>
      <c r="T1082" s="55"/>
      <c r="U1082" s="33"/>
      <c r="V1082" s="33"/>
      <c r="W1082" s="33"/>
      <c r="X1082" s="33"/>
      <c r="Y1082" s="33"/>
      <c r="Z1082" s="33"/>
      <c r="AA1082" s="33"/>
      <c r="AB1082" s="33"/>
      <c r="AC1082" s="33"/>
      <c r="AD1082" s="33"/>
      <c r="AE1082" s="33"/>
      <c r="AT1082" s="18" t="s">
        <v>246</v>
      </c>
      <c r="AU1082" s="18" t="s">
        <v>78</v>
      </c>
    </row>
    <row r="1083" spans="1:65" s="13" customFormat="1" ht="11.25">
      <c r="B1083" s="165"/>
      <c r="D1083" s="158" t="s">
        <v>248</v>
      </c>
      <c r="E1083" s="166" t="s">
        <v>3</v>
      </c>
      <c r="F1083" s="167" t="s">
        <v>341</v>
      </c>
      <c r="H1083" s="166" t="s">
        <v>3</v>
      </c>
      <c r="I1083" s="168"/>
      <c r="L1083" s="165"/>
      <c r="M1083" s="169"/>
      <c r="N1083" s="170"/>
      <c r="O1083" s="170"/>
      <c r="P1083" s="170"/>
      <c r="Q1083" s="170"/>
      <c r="R1083" s="170"/>
      <c r="S1083" s="170"/>
      <c r="T1083" s="171"/>
      <c r="AT1083" s="166" t="s">
        <v>248</v>
      </c>
      <c r="AU1083" s="166" t="s">
        <v>78</v>
      </c>
      <c r="AV1083" s="13" t="s">
        <v>76</v>
      </c>
      <c r="AW1083" s="13" t="s">
        <v>32</v>
      </c>
      <c r="AX1083" s="13" t="s">
        <v>69</v>
      </c>
      <c r="AY1083" s="166" t="s">
        <v>238</v>
      </c>
    </row>
    <row r="1084" spans="1:65" s="14" customFormat="1" ht="11.25">
      <c r="B1084" s="172"/>
      <c r="D1084" s="158" t="s">
        <v>248</v>
      </c>
      <c r="E1084" s="173" t="s">
        <v>3</v>
      </c>
      <c r="F1084" s="174" t="s">
        <v>1034</v>
      </c>
      <c r="H1084" s="175">
        <v>13.5</v>
      </c>
      <c r="I1084" s="176"/>
      <c r="L1084" s="172"/>
      <c r="M1084" s="177"/>
      <c r="N1084" s="178"/>
      <c r="O1084" s="178"/>
      <c r="P1084" s="178"/>
      <c r="Q1084" s="178"/>
      <c r="R1084" s="178"/>
      <c r="S1084" s="178"/>
      <c r="T1084" s="179"/>
      <c r="AT1084" s="173" t="s">
        <v>248</v>
      </c>
      <c r="AU1084" s="173" t="s">
        <v>78</v>
      </c>
      <c r="AV1084" s="14" t="s">
        <v>78</v>
      </c>
      <c r="AW1084" s="14" t="s">
        <v>32</v>
      </c>
      <c r="AX1084" s="14" t="s">
        <v>69</v>
      </c>
      <c r="AY1084" s="173" t="s">
        <v>238</v>
      </c>
    </row>
    <row r="1085" spans="1:65" s="14" customFormat="1" ht="22.5">
      <c r="B1085" s="172"/>
      <c r="D1085" s="158" t="s">
        <v>248</v>
      </c>
      <c r="E1085" s="173" t="s">
        <v>3</v>
      </c>
      <c r="F1085" s="174" t="s">
        <v>1035</v>
      </c>
      <c r="H1085" s="175">
        <v>15.4</v>
      </c>
      <c r="I1085" s="176"/>
      <c r="L1085" s="172"/>
      <c r="M1085" s="177"/>
      <c r="N1085" s="178"/>
      <c r="O1085" s="178"/>
      <c r="P1085" s="178"/>
      <c r="Q1085" s="178"/>
      <c r="R1085" s="178"/>
      <c r="S1085" s="178"/>
      <c r="T1085" s="179"/>
      <c r="AT1085" s="173" t="s">
        <v>248</v>
      </c>
      <c r="AU1085" s="173" t="s">
        <v>78</v>
      </c>
      <c r="AV1085" s="14" t="s">
        <v>78</v>
      </c>
      <c r="AW1085" s="14" t="s">
        <v>32</v>
      </c>
      <c r="AX1085" s="14" t="s">
        <v>69</v>
      </c>
      <c r="AY1085" s="173" t="s">
        <v>238</v>
      </c>
    </row>
    <row r="1086" spans="1:65" s="14" customFormat="1" ht="11.25">
      <c r="B1086" s="172"/>
      <c r="D1086" s="158" t="s">
        <v>248</v>
      </c>
      <c r="E1086" s="173" t="s">
        <v>3</v>
      </c>
      <c r="F1086" s="174" t="s">
        <v>1036</v>
      </c>
      <c r="H1086" s="175">
        <v>5.35</v>
      </c>
      <c r="I1086" s="176"/>
      <c r="L1086" s="172"/>
      <c r="M1086" s="177"/>
      <c r="N1086" s="178"/>
      <c r="O1086" s="178"/>
      <c r="P1086" s="178"/>
      <c r="Q1086" s="178"/>
      <c r="R1086" s="178"/>
      <c r="S1086" s="178"/>
      <c r="T1086" s="179"/>
      <c r="AT1086" s="173" t="s">
        <v>248</v>
      </c>
      <c r="AU1086" s="173" t="s">
        <v>78</v>
      </c>
      <c r="AV1086" s="14" t="s">
        <v>78</v>
      </c>
      <c r="AW1086" s="14" t="s">
        <v>32</v>
      </c>
      <c r="AX1086" s="14" t="s">
        <v>69</v>
      </c>
      <c r="AY1086" s="173" t="s">
        <v>238</v>
      </c>
    </row>
    <row r="1087" spans="1:65" s="14" customFormat="1" ht="22.5">
      <c r="B1087" s="172"/>
      <c r="D1087" s="158" t="s">
        <v>248</v>
      </c>
      <c r="E1087" s="173" t="s">
        <v>3</v>
      </c>
      <c r="F1087" s="174" t="s">
        <v>1037</v>
      </c>
      <c r="H1087" s="175">
        <v>15.2</v>
      </c>
      <c r="I1087" s="176"/>
      <c r="L1087" s="172"/>
      <c r="M1087" s="177"/>
      <c r="N1087" s="178"/>
      <c r="O1087" s="178"/>
      <c r="P1087" s="178"/>
      <c r="Q1087" s="178"/>
      <c r="R1087" s="178"/>
      <c r="S1087" s="178"/>
      <c r="T1087" s="179"/>
      <c r="AT1087" s="173" t="s">
        <v>248</v>
      </c>
      <c r="AU1087" s="173" t="s">
        <v>78</v>
      </c>
      <c r="AV1087" s="14" t="s">
        <v>78</v>
      </c>
      <c r="AW1087" s="14" t="s">
        <v>32</v>
      </c>
      <c r="AX1087" s="14" t="s">
        <v>69</v>
      </c>
      <c r="AY1087" s="173" t="s">
        <v>238</v>
      </c>
    </row>
    <row r="1088" spans="1:65" s="14" customFormat="1" ht="11.25">
      <c r="B1088" s="172"/>
      <c r="D1088" s="158" t="s">
        <v>248</v>
      </c>
      <c r="E1088" s="173" t="s">
        <v>3</v>
      </c>
      <c r="F1088" s="174" t="s">
        <v>1038</v>
      </c>
      <c r="H1088" s="175">
        <v>15.4</v>
      </c>
      <c r="I1088" s="176"/>
      <c r="L1088" s="172"/>
      <c r="M1088" s="177"/>
      <c r="N1088" s="178"/>
      <c r="O1088" s="178"/>
      <c r="P1088" s="178"/>
      <c r="Q1088" s="178"/>
      <c r="R1088" s="178"/>
      <c r="S1088" s="178"/>
      <c r="T1088" s="179"/>
      <c r="AT1088" s="173" t="s">
        <v>248</v>
      </c>
      <c r="AU1088" s="173" t="s">
        <v>78</v>
      </c>
      <c r="AV1088" s="14" t="s">
        <v>78</v>
      </c>
      <c r="AW1088" s="14" t="s">
        <v>32</v>
      </c>
      <c r="AX1088" s="14" t="s">
        <v>69</v>
      </c>
      <c r="AY1088" s="173" t="s">
        <v>238</v>
      </c>
    </row>
    <row r="1089" spans="1:65" s="14" customFormat="1" ht="22.5">
      <c r="B1089" s="172"/>
      <c r="D1089" s="158" t="s">
        <v>248</v>
      </c>
      <c r="E1089" s="173" t="s">
        <v>3</v>
      </c>
      <c r="F1089" s="174" t="s">
        <v>1039</v>
      </c>
      <c r="H1089" s="175">
        <v>23.600999999999999</v>
      </c>
      <c r="I1089" s="176"/>
      <c r="L1089" s="172"/>
      <c r="M1089" s="177"/>
      <c r="N1089" s="178"/>
      <c r="O1089" s="178"/>
      <c r="P1089" s="178"/>
      <c r="Q1089" s="178"/>
      <c r="R1089" s="178"/>
      <c r="S1089" s="178"/>
      <c r="T1089" s="179"/>
      <c r="AT1089" s="173" t="s">
        <v>248</v>
      </c>
      <c r="AU1089" s="173" t="s">
        <v>78</v>
      </c>
      <c r="AV1089" s="14" t="s">
        <v>78</v>
      </c>
      <c r="AW1089" s="14" t="s">
        <v>32</v>
      </c>
      <c r="AX1089" s="14" t="s">
        <v>69</v>
      </c>
      <c r="AY1089" s="173" t="s">
        <v>238</v>
      </c>
    </row>
    <row r="1090" spans="1:65" s="16" customFormat="1" ht="11.25">
      <c r="B1090" s="188"/>
      <c r="D1090" s="158" t="s">
        <v>248</v>
      </c>
      <c r="E1090" s="189" t="s">
        <v>3</v>
      </c>
      <c r="F1090" s="190" t="s">
        <v>264</v>
      </c>
      <c r="H1090" s="191">
        <v>88.450999999999993</v>
      </c>
      <c r="I1090" s="192"/>
      <c r="L1090" s="188"/>
      <c r="M1090" s="193"/>
      <c r="N1090" s="194"/>
      <c r="O1090" s="194"/>
      <c r="P1090" s="194"/>
      <c r="Q1090" s="194"/>
      <c r="R1090" s="194"/>
      <c r="S1090" s="194"/>
      <c r="T1090" s="195"/>
      <c r="AT1090" s="189" t="s">
        <v>248</v>
      </c>
      <c r="AU1090" s="189" t="s">
        <v>78</v>
      </c>
      <c r="AV1090" s="16" t="s">
        <v>109</v>
      </c>
      <c r="AW1090" s="16" t="s">
        <v>32</v>
      </c>
      <c r="AX1090" s="16" t="s">
        <v>69</v>
      </c>
      <c r="AY1090" s="189" t="s">
        <v>238</v>
      </c>
    </row>
    <row r="1091" spans="1:65" s="15" customFormat="1" ht="11.25">
      <c r="B1091" s="180"/>
      <c r="D1091" s="158" t="s">
        <v>248</v>
      </c>
      <c r="E1091" s="181" t="s">
        <v>3</v>
      </c>
      <c r="F1091" s="182" t="s">
        <v>253</v>
      </c>
      <c r="H1091" s="183">
        <v>88.450999999999993</v>
      </c>
      <c r="I1091" s="184"/>
      <c r="L1091" s="180"/>
      <c r="M1091" s="185"/>
      <c r="N1091" s="186"/>
      <c r="O1091" s="186"/>
      <c r="P1091" s="186"/>
      <c r="Q1091" s="186"/>
      <c r="R1091" s="186"/>
      <c r="S1091" s="186"/>
      <c r="T1091" s="187"/>
      <c r="AT1091" s="181" t="s">
        <v>248</v>
      </c>
      <c r="AU1091" s="181" t="s">
        <v>78</v>
      </c>
      <c r="AV1091" s="15" t="s">
        <v>244</v>
      </c>
      <c r="AW1091" s="15" t="s">
        <v>32</v>
      </c>
      <c r="AX1091" s="15" t="s">
        <v>76</v>
      </c>
      <c r="AY1091" s="181" t="s">
        <v>238</v>
      </c>
    </row>
    <row r="1092" spans="1:65" s="2" customFormat="1" ht="24.2" customHeight="1">
      <c r="A1092" s="33"/>
      <c r="B1092" s="144"/>
      <c r="C1092" s="145" t="s">
        <v>689</v>
      </c>
      <c r="D1092" s="145" t="s">
        <v>240</v>
      </c>
      <c r="E1092" s="146" t="s">
        <v>1040</v>
      </c>
      <c r="F1092" s="147" t="s">
        <v>1041</v>
      </c>
      <c r="G1092" s="148" t="s">
        <v>107</v>
      </c>
      <c r="H1092" s="149">
        <v>30.966000000000001</v>
      </c>
      <c r="I1092" s="150"/>
      <c r="J1092" s="151">
        <f>ROUND(I1092*H1092,2)</f>
        <v>0</v>
      </c>
      <c r="K1092" s="147" t="s">
        <v>243</v>
      </c>
      <c r="L1092" s="34"/>
      <c r="M1092" s="152" t="s">
        <v>3</v>
      </c>
      <c r="N1092" s="153" t="s">
        <v>40</v>
      </c>
      <c r="O1092" s="54"/>
      <c r="P1092" s="154">
        <f>O1092*H1092</f>
        <v>0</v>
      </c>
      <c r="Q1092" s="154">
        <v>2.3000000000000001E-4</v>
      </c>
      <c r="R1092" s="154">
        <f>Q1092*H1092</f>
        <v>7.1221800000000005E-3</v>
      </c>
      <c r="S1092" s="154">
        <v>0</v>
      </c>
      <c r="T1092" s="155">
        <f>S1092*H1092</f>
        <v>0</v>
      </c>
      <c r="U1092" s="33"/>
      <c r="V1092" s="33"/>
      <c r="W1092" s="33"/>
      <c r="X1092" s="33"/>
      <c r="Y1092" s="33"/>
      <c r="Z1092" s="33"/>
      <c r="AA1092" s="33"/>
      <c r="AB1092" s="33"/>
      <c r="AC1092" s="33"/>
      <c r="AD1092" s="33"/>
      <c r="AE1092" s="33"/>
      <c r="AR1092" s="156" t="s">
        <v>244</v>
      </c>
      <c r="AT1092" s="156" t="s">
        <v>240</v>
      </c>
      <c r="AU1092" s="156" t="s">
        <v>78</v>
      </c>
      <c r="AY1092" s="18" t="s">
        <v>238</v>
      </c>
      <c r="BE1092" s="157">
        <f>IF(N1092="základní",J1092,0)</f>
        <v>0</v>
      </c>
      <c r="BF1092" s="157">
        <f>IF(N1092="snížená",J1092,0)</f>
        <v>0</v>
      </c>
      <c r="BG1092" s="157">
        <f>IF(N1092="zákl. přenesená",J1092,0)</f>
        <v>0</v>
      </c>
      <c r="BH1092" s="157">
        <f>IF(N1092="sníž. přenesená",J1092,0)</f>
        <v>0</v>
      </c>
      <c r="BI1092" s="157">
        <f>IF(N1092="nulová",J1092,0)</f>
        <v>0</v>
      </c>
      <c r="BJ1092" s="18" t="s">
        <v>76</v>
      </c>
      <c r="BK1092" s="157">
        <f>ROUND(I1092*H1092,2)</f>
        <v>0</v>
      </c>
      <c r="BL1092" s="18" t="s">
        <v>244</v>
      </c>
      <c r="BM1092" s="156" t="s">
        <v>1042</v>
      </c>
    </row>
    <row r="1093" spans="1:65" s="2" customFormat="1" ht="19.5">
      <c r="A1093" s="33"/>
      <c r="B1093" s="34"/>
      <c r="C1093" s="33"/>
      <c r="D1093" s="158" t="s">
        <v>245</v>
      </c>
      <c r="E1093" s="33"/>
      <c r="F1093" s="159" t="s">
        <v>1041</v>
      </c>
      <c r="G1093" s="33"/>
      <c r="H1093" s="33"/>
      <c r="I1093" s="160"/>
      <c r="J1093" s="33"/>
      <c r="K1093" s="33"/>
      <c r="L1093" s="34"/>
      <c r="M1093" s="161"/>
      <c r="N1093" s="162"/>
      <c r="O1093" s="54"/>
      <c r="P1093" s="54"/>
      <c r="Q1093" s="54"/>
      <c r="R1093" s="54"/>
      <c r="S1093" s="54"/>
      <c r="T1093" s="55"/>
      <c r="U1093" s="33"/>
      <c r="V1093" s="33"/>
      <c r="W1093" s="33"/>
      <c r="X1093" s="33"/>
      <c r="Y1093" s="33"/>
      <c r="Z1093" s="33"/>
      <c r="AA1093" s="33"/>
      <c r="AB1093" s="33"/>
      <c r="AC1093" s="33"/>
      <c r="AD1093" s="33"/>
      <c r="AE1093" s="33"/>
      <c r="AT1093" s="18" t="s">
        <v>245</v>
      </c>
      <c r="AU1093" s="18" t="s">
        <v>78</v>
      </c>
    </row>
    <row r="1094" spans="1:65" s="2" customFormat="1" ht="11.25">
      <c r="A1094" s="33"/>
      <c r="B1094" s="34"/>
      <c r="C1094" s="33"/>
      <c r="D1094" s="163" t="s">
        <v>246</v>
      </c>
      <c r="E1094" s="33"/>
      <c r="F1094" s="164" t="s">
        <v>1043</v>
      </c>
      <c r="G1094" s="33"/>
      <c r="H1094" s="33"/>
      <c r="I1094" s="160"/>
      <c r="J1094" s="33"/>
      <c r="K1094" s="33"/>
      <c r="L1094" s="34"/>
      <c r="M1094" s="161"/>
      <c r="N1094" s="162"/>
      <c r="O1094" s="54"/>
      <c r="P1094" s="54"/>
      <c r="Q1094" s="54"/>
      <c r="R1094" s="54"/>
      <c r="S1094" s="54"/>
      <c r="T1094" s="55"/>
      <c r="U1094" s="33"/>
      <c r="V1094" s="33"/>
      <c r="W1094" s="33"/>
      <c r="X1094" s="33"/>
      <c r="Y1094" s="33"/>
      <c r="Z1094" s="33"/>
      <c r="AA1094" s="33"/>
      <c r="AB1094" s="33"/>
      <c r="AC1094" s="33"/>
      <c r="AD1094" s="33"/>
      <c r="AE1094" s="33"/>
      <c r="AT1094" s="18" t="s">
        <v>246</v>
      </c>
      <c r="AU1094" s="18" t="s">
        <v>78</v>
      </c>
    </row>
    <row r="1095" spans="1:65" s="13" customFormat="1" ht="11.25">
      <c r="B1095" s="165"/>
      <c r="D1095" s="158" t="s">
        <v>248</v>
      </c>
      <c r="E1095" s="166" t="s">
        <v>3</v>
      </c>
      <c r="F1095" s="167" t="s">
        <v>341</v>
      </c>
      <c r="H1095" s="166" t="s">
        <v>3</v>
      </c>
      <c r="I1095" s="168"/>
      <c r="L1095" s="165"/>
      <c r="M1095" s="169"/>
      <c r="N1095" s="170"/>
      <c r="O1095" s="170"/>
      <c r="P1095" s="170"/>
      <c r="Q1095" s="170"/>
      <c r="R1095" s="170"/>
      <c r="S1095" s="170"/>
      <c r="T1095" s="171"/>
      <c r="AT1095" s="166" t="s">
        <v>248</v>
      </c>
      <c r="AU1095" s="166" t="s">
        <v>78</v>
      </c>
      <c r="AV1095" s="13" t="s">
        <v>76</v>
      </c>
      <c r="AW1095" s="13" t="s">
        <v>32</v>
      </c>
      <c r="AX1095" s="13" t="s">
        <v>69</v>
      </c>
      <c r="AY1095" s="166" t="s">
        <v>238</v>
      </c>
    </row>
    <row r="1096" spans="1:65" s="13" customFormat="1" ht="22.5">
      <c r="B1096" s="165"/>
      <c r="D1096" s="158" t="s">
        <v>248</v>
      </c>
      <c r="E1096" s="166" t="s">
        <v>3</v>
      </c>
      <c r="F1096" s="167" t="s">
        <v>1044</v>
      </c>
      <c r="H1096" s="166" t="s">
        <v>3</v>
      </c>
      <c r="I1096" s="168"/>
      <c r="L1096" s="165"/>
      <c r="M1096" s="169"/>
      <c r="N1096" s="170"/>
      <c r="O1096" s="170"/>
      <c r="P1096" s="170"/>
      <c r="Q1096" s="170"/>
      <c r="R1096" s="170"/>
      <c r="S1096" s="170"/>
      <c r="T1096" s="171"/>
      <c r="AT1096" s="166" t="s">
        <v>248</v>
      </c>
      <c r="AU1096" s="166" t="s">
        <v>78</v>
      </c>
      <c r="AV1096" s="13" t="s">
        <v>76</v>
      </c>
      <c r="AW1096" s="13" t="s">
        <v>32</v>
      </c>
      <c r="AX1096" s="13" t="s">
        <v>69</v>
      </c>
      <c r="AY1096" s="166" t="s">
        <v>238</v>
      </c>
    </row>
    <row r="1097" spans="1:65" s="14" customFormat="1" ht="11.25">
      <c r="B1097" s="172"/>
      <c r="D1097" s="158" t="s">
        <v>248</v>
      </c>
      <c r="E1097" s="173" t="s">
        <v>3</v>
      </c>
      <c r="F1097" s="174" t="s">
        <v>1045</v>
      </c>
      <c r="H1097" s="175">
        <v>6.75</v>
      </c>
      <c r="I1097" s="176"/>
      <c r="L1097" s="172"/>
      <c r="M1097" s="177"/>
      <c r="N1097" s="178"/>
      <c r="O1097" s="178"/>
      <c r="P1097" s="178"/>
      <c r="Q1097" s="178"/>
      <c r="R1097" s="178"/>
      <c r="S1097" s="178"/>
      <c r="T1097" s="179"/>
      <c r="AT1097" s="173" t="s">
        <v>248</v>
      </c>
      <c r="AU1097" s="173" t="s">
        <v>78</v>
      </c>
      <c r="AV1097" s="14" t="s">
        <v>78</v>
      </c>
      <c r="AW1097" s="14" t="s">
        <v>32</v>
      </c>
      <c r="AX1097" s="14" t="s">
        <v>69</v>
      </c>
      <c r="AY1097" s="173" t="s">
        <v>238</v>
      </c>
    </row>
    <row r="1098" spans="1:65" s="14" customFormat="1" ht="11.25">
      <c r="B1098" s="172"/>
      <c r="D1098" s="158" t="s">
        <v>248</v>
      </c>
      <c r="E1098" s="173" t="s">
        <v>3</v>
      </c>
      <c r="F1098" s="174" t="s">
        <v>1046</v>
      </c>
      <c r="H1098" s="175">
        <v>7.7</v>
      </c>
      <c r="I1098" s="176"/>
      <c r="L1098" s="172"/>
      <c r="M1098" s="177"/>
      <c r="N1098" s="178"/>
      <c r="O1098" s="178"/>
      <c r="P1098" s="178"/>
      <c r="Q1098" s="178"/>
      <c r="R1098" s="178"/>
      <c r="S1098" s="178"/>
      <c r="T1098" s="179"/>
      <c r="AT1098" s="173" t="s">
        <v>248</v>
      </c>
      <c r="AU1098" s="173" t="s">
        <v>78</v>
      </c>
      <c r="AV1098" s="14" t="s">
        <v>78</v>
      </c>
      <c r="AW1098" s="14" t="s">
        <v>32</v>
      </c>
      <c r="AX1098" s="14" t="s">
        <v>69</v>
      </c>
      <c r="AY1098" s="173" t="s">
        <v>238</v>
      </c>
    </row>
    <row r="1099" spans="1:65" s="14" customFormat="1" ht="11.25">
      <c r="B1099" s="172"/>
      <c r="D1099" s="158" t="s">
        <v>248</v>
      </c>
      <c r="E1099" s="173" t="s">
        <v>3</v>
      </c>
      <c r="F1099" s="174" t="s">
        <v>1047</v>
      </c>
      <c r="H1099" s="175">
        <v>16.515999999999998</v>
      </c>
      <c r="I1099" s="176"/>
      <c r="L1099" s="172"/>
      <c r="M1099" s="177"/>
      <c r="N1099" s="178"/>
      <c r="O1099" s="178"/>
      <c r="P1099" s="178"/>
      <c r="Q1099" s="178"/>
      <c r="R1099" s="178"/>
      <c r="S1099" s="178"/>
      <c r="T1099" s="179"/>
      <c r="AT1099" s="173" t="s">
        <v>248</v>
      </c>
      <c r="AU1099" s="173" t="s">
        <v>78</v>
      </c>
      <c r="AV1099" s="14" t="s">
        <v>78</v>
      </c>
      <c r="AW1099" s="14" t="s">
        <v>32</v>
      </c>
      <c r="AX1099" s="14" t="s">
        <v>69</v>
      </c>
      <c r="AY1099" s="173" t="s">
        <v>238</v>
      </c>
    </row>
    <row r="1100" spans="1:65" s="16" customFormat="1" ht="11.25">
      <c r="B1100" s="188"/>
      <c r="D1100" s="158" t="s">
        <v>248</v>
      </c>
      <c r="E1100" s="189" t="s">
        <v>3</v>
      </c>
      <c r="F1100" s="190" t="s">
        <v>264</v>
      </c>
      <c r="H1100" s="191">
        <v>30.966000000000001</v>
      </c>
      <c r="I1100" s="192"/>
      <c r="L1100" s="188"/>
      <c r="M1100" s="193"/>
      <c r="N1100" s="194"/>
      <c r="O1100" s="194"/>
      <c r="P1100" s="194"/>
      <c r="Q1100" s="194"/>
      <c r="R1100" s="194"/>
      <c r="S1100" s="194"/>
      <c r="T1100" s="195"/>
      <c r="AT1100" s="189" t="s">
        <v>248</v>
      </c>
      <c r="AU1100" s="189" t="s">
        <v>78</v>
      </c>
      <c r="AV1100" s="16" t="s">
        <v>109</v>
      </c>
      <c r="AW1100" s="16" t="s">
        <v>32</v>
      </c>
      <c r="AX1100" s="16" t="s">
        <v>69</v>
      </c>
      <c r="AY1100" s="189" t="s">
        <v>238</v>
      </c>
    </row>
    <row r="1101" spans="1:65" s="15" customFormat="1" ht="11.25">
      <c r="B1101" s="180"/>
      <c r="D1101" s="158" t="s">
        <v>248</v>
      </c>
      <c r="E1101" s="181" t="s">
        <v>3</v>
      </c>
      <c r="F1101" s="182" t="s">
        <v>253</v>
      </c>
      <c r="H1101" s="183">
        <v>30.966000000000001</v>
      </c>
      <c r="I1101" s="184"/>
      <c r="L1101" s="180"/>
      <c r="M1101" s="185"/>
      <c r="N1101" s="186"/>
      <c r="O1101" s="186"/>
      <c r="P1101" s="186"/>
      <c r="Q1101" s="186"/>
      <c r="R1101" s="186"/>
      <c r="S1101" s="186"/>
      <c r="T1101" s="187"/>
      <c r="AT1101" s="181" t="s">
        <v>248</v>
      </c>
      <c r="AU1101" s="181" t="s">
        <v>78</v>
      </c>
      <c r="AV1101" s="15" t="s">
        <v>244</v>
      </c>
      <c r="AW1101" s="15" t="s">
        <v>32</v>
      </c>
      <c r="AX1101" s="15" t="s">
        <v>76</v>
      </c>
      <c r="AY1101" s="181" t="s">
        <v>238</v>
      </c>
    </row>
    <row r="1102" spans="1:65" s="2" customFormat="1" ht="24.2" customHeight="1">
      <c r="A1102" s="33"/>
      <c r="B1102" s="144"/>
      <c r="C1102" s="145" t="s">
        <v>1048</v>
      </c>
      <c r="D1102" s="145" t="s">
        <v>240</v>
      </c>
      <c r="E1102" s="146" t="s">
        <v>1049</v>
      </c>
      <c r="F1102" s="147" t="s">
        <v>1050</v>
      </c>
      <c r="G1102" s="148" t="s">
        <v>107</v>
      </c>
      <c r="H1102" s="149">
        <v>30.966000000000001</v>
      </c>
      <c r="I1102" s="150"/>
      <c r="J1102" s="151">
        <f>ROUND(I1102*H1102,2)</f>
        <v>0</v>
      </c>
      <c r="K1102" s="147" t="s">
        <v>243</v>
      </c>
      <c r="L1102" s="34"/>
      <c r="M1102" s="152" t="s">
        <v>3</v>
      </c>
      <c r="N1102" s="153" t="s">
        <v>40</v>
      </c>
      <c r="O1102" s="54"/>
      <c r="P1102" s="154">
        <f>O1102*H1102</f>
        <v>0</v>
      </c>
      <c r="Q1102" s="154">
        <v>0</v>
      </c>
      <c r="R1102" s="154">
        <f>Q1102*H1102</f>
        <v>0</v>
      </c>
      <c r="S1102" s="154">
        <v>0</v>
      </c>
      <c r="T1102" s="155">
        <f>S1102*H1102</f>
        <v>0</v>
      </c>
      <c r="U1102" s="33"/>
      <c r="V1102" s="33"/>
      <c r="W1102" s="33"/>
      <c r="X1102" s="33"/>
      <c r="Y1102" s="33"/>
      <c r="Z1102" s="33"/>
      <c r="AA1102" s="33"/>
      <c r="AB1102" s="33"/>
      <c r="AC1102" s="33"/>
      <c r="AD1102" s="33"/>
      <c r="AE1102" s="33"/>
      <c r="AR1102" s="156" t="s">
        <v>244</v>
      </c>
      <c r="AT1102" s="156" t="s">
        <v>240</v>
      </c>
      <c r="AU1102" s="156" t="s">
        <v>78</v>
      </c>
      <c r="AY1102" s="18" t="s">
        <v>238</v>
      </c>
      <c r="BE1102" s="157">
        <f>IF(N1102="základní",J1102,0)</f>
        <v>0</v>
      </c>
      <c r="BF1102" s="157">
        <f>IF(N1102="snížená",J1102,0)</f>
        <v>0</v>
      </c>
      <c r="BG1102" s="157">
        <f>IF(N1102="zákl. přenesená",J1102,0)</f>
        <v>0</v>
      </c>
      <c r="BH1102" s="157">
        <f>IF(N1102="sníž. přenesená",J1102,0)</f>
        <v>0</v>
      </c>
      <c r="BI1102" s="157">
        <f>IF(N1102="nulová",J1102,0)</f>
        <v>0</v>
      </c>
      <c r="BJ1102" s="18" t="s">
        <v>76</v>
      </c>
      <c r="BK1102" s="157">
        <f>ROUND(I1102*H1102,2)</f>
        <v>0</v>
      </c>
      <c r="BL1102" s="18" t="s">
        <v>244</v>
      </c>
      <c r="BM1102" s="156" t="s">
        <v>1051</v>
      </c>
    </row>
    <row r="1103" spans="1:65" s="2" customFormat="1" ht="19.5">
      <c r="A1103" s="33"/>
      <c r="B1103" s="34"/>
      <c r="C1103" s="33"/>
      <c r="D1103" s="158" t="s">
        <v>245</v>
      </c>
      <c r="E1103" s="33"/>
      <c r="F1103" s="159" t="s">
        <v>1050</v>
      </c>
      <c r="G1103" s="33"/>
      <c r="H1103" s="33"/>
      <c r="I1103" s="160"/>
      <c r="J1103" s="33"/>
      <c r="K1103" s="33"/>
      <c r="L1103" s="34"/>
      <c r="M1103" s="161"/>
      <c r="N1103" s="162"/>
      <c r="O1103" s="54"/>
      <c r="P1103" s="54"/>
      <c r="Q1103" s="54"/>
      <c r="R1103" s="54"/>
      <c r="S1103" s="54"/>
      <c r="T1103" s="55"/>
      <c r="U1103" s="33"/>
      <c r="V1103" s="33"/>
      <c r="W1103" s="33"/>
      <c r="X1103" s="33"/>
      <c r="Y1103" s="33"/>
      <c r="Z1103" s="33"/>
      <c r="AA1103" s="33"/>
      <c r="AB1103" s="33"/>
      <c r="AC1103" s="33"/>
      <c r="AD1103" s="33"/>
      <c r="AE1103" s="33"/>
      <c r="AT1103" s="18" t="s">
        <v>245</v>
      </c>
      <c r="AU1103" s="18" t="s">
        <v>78</v>
      </c>
    </row>
    <row r="1104" spans="1:65" s="2" customFormat="1" ht="11.25">
      <c r="A1104" s="33"/>
      <c r="B1104" s="34"/>
      <c r="C1104" s="33"/>
      <c r="D1104" s="163" t="s">
        <v>246</v>
      </c>
      <c r="E1104" s="33"/>
      <c r="F1104" s="164" t="s">
        <v>1052</v>
      </c>
      <c r="G1104" s="33"/>
      <c r="H1104" s="33"/>
      <c r="I1104" s="160"/>
      <c r="J1104" s="33"/>
      <c r="K1104" s="33"/>
      <c r="L1104" s="34"/>
      <c r="M1104" s="161"/>
      <c r="N1104" s="162"/>
      <c r="O1104" s="54"/>
      <c r="P1104" s="54"/>
      <c r="Q1104" s="54"/>
      <c r="R1104" s="54"/>
      <c r="S1104" s="54"/>
      <c r="T1104" s="55"/>
      <c r="U1104" s="33"/>
      <c r="V1104" s="33"/>
      <c r="W1104" s="33"/>
      <c r="X1104" s="33"/>
      <c r="Y1104" s="33"/>
      <c r="Z1104" s="33"/>
      <c r="AA1104" s="33"/>
      <c r="AB1104" s="33"/>
      <c r="AC1104" s="33"/>
      <c r="AD1104" s="33"/>
      <c r="AE1104" s="33"/>
      <c r="AT1104" s="18" t="s">
        <v>246</v>
      </c>
      <c r="AU1104" s="18" t="s">
        <v>78</v>
      </c>
    </row>
    <row r="1105" spans="1:65" s="13" customFormat="1" ht="11.25">
      <c r="B1105" s="165"/>
      <c r="D1105" s="158" t="s">
        <v>248</v>
      </c>
      <c r="E1105" s="166" t="s">
        <v>3</v>
      </c>
      <c r="F1105" s="167" t="s">
        <v>1053</v>
      </c>
      <c r="H1105" s="166" t="s">
        <v>3</v>
      </c>
      <c r="I1105" s="168"/>
      <c r="L1105" s="165"/>
      <c r="M1105" s="169"/>
      <c r="N1105" s="170"/>
      <c r="O1105" s="170"/>
      <c r="P1105" s="170"/>
      <c r="Q1105" s="170"/>
      <c r="R1105" s="170"/>
      <c r="S1105" s="170"/>
      <c r="T1105" s="171"/>
      <c r="AT1105" s="166" t="s">
        <v>248</v>
      </c>
      <c r="AU1105" s="166" t="s">
        <v>78</v>
      </c>
      <c r="AV1105" s="13" t="s">
        <v>76</v>
      </c>
      <c r="AW1105" s="13" t="s">
        <v>32</v>
      </c>
      <c r="AX1105" s="13" t="s">
        <v>69</v>
      </c>
      <c r="AY1105" s="166" t="s">
        <v>238</v>
      </c>
    </row>
    <row r="1106" spans="1:65" s="14" customFormat="1" ht="11.25">
      <c r="B1106" s="172"/>
      <c r="D1106" s="158" t="s">
        <v>248</v>
      </c>
      <c r="E1106" s="173" t="s">
        <v>3</v>
      </c>
      <c r="F1106" s="174" t="s">
        <v>1054</v>
      </c>
      <c r="H1106" s="175">
        <v>30.966000000000001</v>
      </c>
      <c r="I1106" s="176"/>
      <c r="L1106" s="172"/>
      <c r="M1106" s="177"/>
      <c r="N1106" s="178"/>
      <c r="O1106" s="178"/>
      <c r="P1106" s="178"/>
      <c r="Q1106" s="178"/>
      <c r="R1106" s="178"/>
      <c r="S1106" s="178"/>
      <c r="T1106" s="179"/>
      <c r="AT1106" s="173" t="s">
        <v>248</v>
      </c>
      <c r="AU1106" s="173" t="s">
        <v>78</v>
      </c>
      <c r="AV1106" s="14" t="s">
        <v>78</v>
      </c>
      <c r="AW1106" s="14" t="s">
        <v>32</v>
      </c>
      <c r="AX1106" s="14" t="s">
        <v>69</v>
      </c>
      <c r="AY1106" s="173" t="s">
        <v>238</v>
      </c>
    </row>
    <row r="1107" spans="1:65" s="15" customFormat="1" ht="11.25">
      <c r="B1107" s="180"/>
      <c r="D1107" s="158" t="s">
        <v>248</v>
      </c>
      <c r="E1107" s="181" t="s">
        <v>3</v>
      </c>
      <c r="F1107" s="182" t="s">
        <v>253</v>
      </c>
      <c r="H1107" s="183">
        <v>30.966000000000001</v>
      </c>
      <c r="I1107" s="184"/>
      <c r="L1107" s="180"/>
      <c r="M1107" s="185"/>
      <c r="N1107" s="186"/>
      <c r="O1107" s="186"/>
      <c r="P1107" s="186"/>
      <c r="Q1107" s="186"/>
      <c r="R1107" s="186"/>
      <c r="S1107" s="186"/>
      <c r="T1107" s="187"/>
      <c r="AT1107" s="181" t="s">
        <v>248</v>
      </c>
      <c r="AU1107" s="181" t="s">
        <v>78</v>
      </c>
      <c r="AV1107" s="15" t="s">
        <v>244</v>
      </c>
      <c r="AW1107" s="15" t="s">
        <v>32</v>
      </c>
      <c r="AX1107" s="15" t="s">
        <v>76</v>
      </c>
      <c r="AY1107" s="181" t="s">
        <v>238</v>
      </c>
    </row>
    <row r="1108" spans="1:65" s="2" customFormat="1" ht="24.2" customHeight="1">
      <c r="A1108" s="33"/>
      <c r="B1108" s="144"/>
      <c r="C1108" s="145" t="s">
        <v>698</v>
      </c>
      <c r="D1108" s="145" t="s">
        <v>240</v>
      </c>
      <c r="E1108" s="146" t="s">
        <v>1055</v>
      </c>
      <c r="F1108" s="147" t="s">
        <v>1056</v>
      </c>
      <c r="G1108" s="148" t="s">
        <v>112</v>
      </c>
      <c r="H1108" s="149">
        <v>53.65</v>
      </c>
      <c r="I1108" s="150"/>
      <c r="J1108" s="151">
        <f>ROUND(I1108*H1108,2)</f>
        <v>0</v>
      </c>
      <c r="K1108" s="147" t="s">
        <v>243</v>
      </c>
      <c r="L1108" s="34"/>
      <c r="M1108" s="152" t="s">
        <v>3</v>
      </c>
      <c r="N1108" s="153" t="s">
        <v>40</v>
      </c>
      <c r="O1108" s="54"/>
      <c r="P1108" s="154">
        <f>O1108*H1108</f>
        <v>0</v>
      </c>
      <c r="Q1108" s="154">
        <v>8.9300000000000004E-3</v>
      </c>
      <c r="R1108" s="154">
        <f>Q1108*H1108</f>
        <v>0.47909450000000003</v>
      </c>
      <c r="S1108" s="154">
        <v>0</v>
      </c>
      <c r="T1108" s="155">
        <f>S1108*H1108</f>
        <v>0</v>
      </c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R1108" s="156" t="s">
        <v>244</v>
      </c>
      <c r="AT1108" s="156" t="s">
        <v>240</v>
      </c>
      <c r="AU1108" s="156" t="s">
        <v>78</v>
      </c>
      <c r="AY1108" s="18" t="s">
        <v>238</v>
      </c>
      <c r="BE1108" s="157">
        <f>IF(N1108="základní",J1108,0)</f>
        <v>0</v>
      </c>
      <c r="BF1108" s="157">
        <f>IF(N1108="snížená",J1108,0)</f>
        <v>0</v>
      </c>
      <c r="BG1108" s="157">
        <f>IF(N1108="zákl. přenesená",J1108,0)</f>
        <v>0</v>
      </c>
      <c r="BH1108" s="157">
        <f>IF(N1108="sníž. přenesená",J1108,0)</f>
        <v>0</v>
      </c>
      <c r="BI1108" s="157">
        <f>IF(N1108="nulová",J1108,0)</f>
        <v>0</v>
      </c>
      <c r="BJ1108" s="18" t="s">
        <v>76</v>
      </c>
      <c r="BK1108" s="157">
        <f>ROUND(I1108*H1108,2)</f>
        <v>0</v>
      </c>
      <c r="BL1108" s="18" t="s">
        <v>244</v>
      </c>
      <c r="BM1108" s="156" t="s">
        <v>1057</v>
      </c>
    </row>
    <row r="1109" spans="1:65" s="2" customFormat="1" ht="19.5">
      <c r="A1109" s="33"/>
      <c r="B1109" s="34"/>
      <c r="C1109" s="33"/>
      <c r="D1109" s="158" t="s">
        <v>245</v>
      </c>
      <c r="E1109" s="33"/>
      <c r="F1109" s="159" t="s">
        <v>1056</v>
      </c>
      <c r="G1109" s="33"/>
      <c r="H1109" s="33"/>
      <c r="I1109" s="160"/>
      <c r="J1109" s="33"/>
      <c r="K1109" s="33"/>
      <c r="L1109" s="34"/>
      <c r="M1109" s="161"/>
      <c r="N1109" s="162"/>
      <c r="O1109" s="54"/>
      <c r="P1109" s="54"/>
      <c r="Q1109" s="54"/>
      <c r="R1109" s="54"/>
      <c r="S1109" s="54"/>
      <c r="T1109" s="55"/>
      <c r="U1109" s="33"/>
      <c r="V1109" s="33"/>
      <c r="W1109" s="33"/>
      <c r="X1109" s="33"/>
      <c r="Y1109" s="33"/>
      <c r="Z1109" s="33"/>
      <c r="AA1109" s="33"/>
      <c r="AB1109" s="33"/>
      <c r="AC1109" s="33"/>
      <c r="AD1109" s="33"/>
      <c r="AE1109" s="33"/>
      <c r="AT1109" s="18" t="s">
        <v>245</v>
      </c>
      <c r="AU1109" s="18" t="s">
        <v>78</v>
      </c>
    </row>
    <row r="1110" spans="1:65" s="2" customFormat="1" ht="11.25">
      <c r="A1110" s="33"/>
      <c r="B1110" s="34"/>
      <c r="C1110" s="33"/>
      <c r="D1110" s="163" t="s">
        <v>246</v>
      </c>
      <c r="E1110" s="33"/>
      <c r="F1110" s="164" t="s">
        <v>1058</v>
      </c>
      <c r="G1110" s="33"/>
      <c r="H1110" s="33"/>
      <c r="I1110" s="160"/>
      <c r="J1110" s="33"/>
      <c r="K1110" s="33"/>
      <c r="L1110" s="34"/>
      <c r="M1110" s="161"/>
      <c r="N1110" s="162"/>
      <c r="O1110" s="54"/>
      <c r="P1110" s="54"/>
      <c r="Q1110" s="54"/>
      <c r="R1110" s="54"/>
      <c r="S1110" s="54"/>
      <c r="T1110" s="55"/>
      <c r="U1110" s="33"/>
      <c r="V1110" s="33"/>
      <c r="W1110" s="33"/>
      <c r="X1110" s="33"/>
      <c r="Y1110" s="33"/>
      <c r="Z1110" s="33"/>
      <c r="AA1110" s="33"/>
      <c r="AB1110" s="33"/>
      <c r="AC1110" s="33"/>
      <c r="AD1110" s="33"/>
      <c r="AE1110" s="33"/>
      <c r="AT1110" s="18" t="s">
        <v>246</v>
      </c>
      <c r="AU1110" s="18" t="s">
        <v>78</v>
      </c>
    </row>
    <row r="1111" spans="1:65" s="13" customFormat="1" ht="11.25">
      <c r="B1111" s="165"/>
      <c r="D1111" s="158" t="s">
        <v>248</v>
      </c>
      <c r="E1111" s="166" t="s">
        <v>3</v>
      </c>
      <c r="F1111" s="167" t="s">
        <v>341</v>
      </c>
      <c r="H1111" s="166" t="s">
        <v>3</v>
      </c>
      <c r="I1111" s="168"/>
      <c r="L1111" s="165"/>
      <c r="M1111" s="169"/>
      <c r="N1111" s="170"/>
      <c r="O1111" s="170"/>
      <c r="P1111" s="170"/>
      <c r="Q1111" s="170"/>
      <c r="R1111" s="170"/>
      <c r="S1111" s="170"/>
      <c r="T1111" s="171"/>
      <c r="AT1111" s="166" t="s">
        <v>248</v>
      </c>
      <c r="AU1111" s="166" t="s">
        <v>78</v>
      </c>
      <c r="AV1111" s="13" t="s">
        <v>76</v>
      </c>
      <c r="AW1111" s="13" t="s">
        <v>32</v>
      </c>
      <c r="AX1111" s="13" t="s">
        <v>69</v>
      </c>
      <c r="AY1111" s="166" t="s">
        <v>238</v>
      </c>
    </row>
    <row r="1112" spans="1:65" s="14" customFormat="1" ht="11.25">
      <c r="B1112" s="172"/>
      <c r="D1112" s="158" t="s">
        <v>248</v>
      </c>
      <c r="E1112" s="173" t="s">
        <v>3</v>
      </c>
      <c r="F1112" s="174" t="s">
        <v>1059</v>
      </c>
      <c r="H1112" s="175">
        <v>53.65</v>
      </c>
      <c r="I1112" s="176"/>
      <c r="L1112" s="172"/>
      <c r="M1112" s="177"/>
      <c r="N1112" s="178"/>
      <c r="O1112" s="178"/>
      <c r="P1112" s="178"/>
      <c r="Q1112" s="178"/>
      <c r="R1112" s="178"/>
      <c r="S1112" s="178"/>
      <c r="T1112" s="179"/>
      <c r="AT1112" s="173" t="s">
        <v>248</v>
      </c>
      <c r="AU1112" s="173" t="s">
        <v>78</v>
      </c>
      <c r="AV1112" s="14" t="s">
        <v>78</v>
      </c>
      <c r="AW1112" s="14" t="s">
        <v>32</v>
      </c>
      <c r="AX1112" s="14" t="s">
        <v>69</v>
      </c>
      <c r="AY1112" s="173" t="s">
        <v>238</v>
      </c>
    </row>
    <row r="1113" spans="1:65" s="16" customFormat="1" ht="11.25">
      <c r="B1113" s="188"/>
      <c r="D1113" s="158" t="s">
        <v>248</v>
      </c>
      <c r="E1113" s="189" t="s">
        <v>3</v>
      </c>
      <c r="F1113" s="190" t="s">
        <v>264</v>
      </c>
      <c r="H1113" s="191">
        <v>53.65</v>
      </c>
      <c r="I1113" s="192"/>
      <c r="L1113" s="188"/>
      <c r="M1113" s="193"/>
      <c r="N1113" s="194"/>
      <c r="O1113" s="194"/>
      <c r="P1113" s="194"/>
      <c r="Q1113" s="194"/>
      <c r="R1113" s="194"/>
      <c r="S1113" s="194"/>
      <c r="T1113" s="195"/>
      <c r="AT1113" s="189" t="s">
        <v>248</v>
      </c>
      <c r="AU1113" s="189" t="s">
        <v>78</v>
      </c>
      <c r="AV1113" s="16" t="s">
        <v>109</v>
      </c>
      <c r="AW1113" s="16" t="s">
        <v>32</v>
      </c>
      <c r="AX1113" s="16" t="s">
        <v>69</v>
      </c>
      <c r="AY1113" s="189" t="s">
        <v>238</v>
      </c>
    </row>
    <row r="1114" spans="1:65" s="15" customFormat="1" ht="11.25">
      <c r="B1114" s="180"/>
      <c r="D1114" s="158" t="s">
        <v>248</v>
      </c>
      <c r="E1114" s="181" t="s">
        <v>3</v>
      </c>
      <c r="F1114" s="182" t="s">
        <v>253</v>
      </c>
      <c r="H1114" s="183">
        <v>53.65</v>
      </c>
      <c r="I1114" s="184"/>
      <c r="L1114" s="180"/>
      <c r="M1114" s="185"/>
      <c r="N1114" s="186"/>
      <c r="O1114" s="186"/>
      <c r="P1114" s="186"/>
      <c r="Q1114" s="186"/>
      <c r="R1114" s="186"/>
      <c r="S1114" s="186"/>
      <c r="T1114" s="187"/>
      <c r="AT1114" s="181" t="s">
        <v>248</v>
      </c>
      <c r="AU1114" s="181" t="s">
        <v>78</v>
      </c>
      <c r="AV1114" s="15" t="s">
        <v>244</v>
      </c>
      <c r="AW1114" s="15" t="s">
        <v>32</v>
      </c>
      <c r="AX1114" s="15" t="s">
        <v>76</v>
      </c>
      <c r="AY1114" s="181" t="s">
        <v>238</v>
      </c>
    </row>
    <row r="1115" spans="1:65" s="2" customFormat="1" ht="24.2" customHeight="1">
      <c r="A1115" s="33"/>
      <c r="B1115" s="144"/>
      <c r="C1115" s="145" t="s">
        <v>1060</v>
      </c>
      <c r="D1115" s="145" t="s">
        <v>240</v>
      </c>
      <c r="E1115" s="146" t="s">
        <v>1061</v>
      </c>
      <c r="F1115" s="147" t="s">
        <v>1062</v>
      </c>
      <c r="G1115" s="148" t="s">
        <v>107</v>
      </c>
      <c r="H1115" s="149">
        <v>33.26</v>
      </c>
      <c r="I1115" s="150"/>
      <c r="J1115" s="151">
        <f>ROUND(I1115*H1115,2)</f>
        <v>0</v>
      </c>
      <c r="K1115" s="147" t="s">
        <v>243</v>
      </c>
      <c r="L1115" s="34"/>
      <c r="M1115" s="152" t="s">
        <v>3</v>
      </c>
      <c r="N1115" s="153" t="s">
        <v>40</v>
      </c>
      <c r="O1115" s="54"/>
      <c r="P1115" s="154">
        <f>O1115*H1115</f>
        <v>0</v>
      </c>
      <c r="Q1115" s="154">
        <v>7.2000000000000005E-4</v>
      </c>
      <c r="R1115" s="154">
        <f>Q1115*H1115</f>
        <v>2.3947199999999998E-2</v>
      </c>
      <c r="S1115" s="154">
        <v>0</v>
      </c>
      <c r="T1115" s="155">
        <f>S1115*H1115</f>
        <v>0</v>
      </c>
      <c r="U1115" s="33"/>
      <c r="V1115" s="33"/>
      <c r="W1115" s="33"/>
      <c r="X1115" s="33"/>
      <c r="Y1115" s="33"/>
      <c r="Z1115" s="33"/>
      <c r="AA1115" s="33"/>
      <c r="AB1115" s="33"/>
      <c r="AC1115" s="33"/>
      <c r="AD1115" s="33"/>
      <c r="AE1115" s="33"/>
      <c r="AR1115" s="156" t="s">
        <v>244</v>
      </c>
      <c r="AT1115" s="156" t="s">
        <v>240</v>
      </c>
      <c r="AU1115" s="156" t="s">
        <v>78</v>
      </c>
      <c r="AY1115" s="18" t="s">
        <v>238</v>
      </c>
      <c r="BE1115" s="157">
        <f>IF(N1115="základní",J1115,0)</f>
        <v>0</v>
      </c>
      <c r="BF1115" s="157">
        <f>IF(N1115="snížená",J1115,0)</f>
        <v>0</v>
      </c>
      <c r="BG1115" s="157">
        <f>IF(N1115="zákl. přenesená",J1115,0)</f>
        <v>0</v>
      </c>
      <c r="BH1115" s="157">
        <f>IF(N1115="sníž. přenesená",J1115,0)</f>
        <v>0</v>
      </c>
      <c r="BI1115" s="157">
        <f>IF(N1115="nulová",J1115,0)</f>
        <v>0</v>
      </c>
      <c r="BJ1115" s="18" t="s">
        <v>76</v>
      </c>
      <c r="BK1115" s="157">
        <f>ROUND(I1115*H1115,2)</f>
        <v>0</v>
      </c>
      <c r="BL1115" s="18" t="s">
        <v>244</v>
      </c>
      <c r="BM1115" s="156" t="s">
        <v>1063</v>
      </c>
    </row>
    <row r="1116" spans="1:65" s="2" customFormat="1" ht="19.5">
      <c r="A1116" s="33"/>
      <c r="B1116" s="34"/>
      <c r="C1116" s="33"/>
      <c r="D1116" s="158" t="s">
        <v>245</v>
      </c>
      <c r="E1116" s="33"/>
      <c r="F1116" s="159" t="s">
        <v>1062</v>
      </c>
      <c r="G1116" s="33"/>
      <c r="H1116" s="33"/>
      <c r="I1116" s="160"/>
      <c r="J1116" s="33"/>
      <c r="K1116" s="33"/>
      <c r="L1116" s="34"/>
      <c r="M1116" s="161"/>
      <c r="N1116" s="162"/>
      <c r="O1116" s="54"/>
      <c r="P1116" s="54"/>
      <c r="Q1116" s="54"/>
      <c r="R1116" s="54"/>
      <c r="S1116" s="54"/>
      <c r="T1116" s="55"/>
      <c r="U1116" s="33"/>
      <c r="V1116" s="33"/>
      <c r="W1116" s="33"/>
      <c r="X1116" s="33"/>
      <c r="Y1116" s="33"/>
      <c r="Z1116" s="33"/>
      <c r="AA1116" s="33"/>
      <c r="AB1116" s="33"/>
      <c r="AC1116" s="33"/>
      <c r="AD1116" s="33"/>
      <c r="AE1116" s="33"/>
      <c r="AT1116" s="18" t="s">
        <v>245</v>
      </c>
      <c r="AU1116" s="18" t="s">
        <v>78</v>
      </c>
    </row>
    <row r="1117" spans="1:65" s="2" customFormat="1" ht="11.25">
      <c r="A1117" s="33"/>
      <c r="B1117" s="34"/>
      <c r="C1117" s="33"/>
      <c r="D1117" s="163" t="s">
        <v>246</v>
      </c>
      <c r="E1117" s="33"/>
      <c r="F1117" s="164" t="s">
        <v>1064</v>
      </c>
      <c r="G1117" s="33"/>
      <c r="H1117" s="33"/>
      <c r="I1117" s="160"/>
      <c r="J1117" s="33"/>
      <c r="K1117" s="33"/>
      <c r="L1117" s="34"/>
      <c r="M1117" s="161"/>
      <c r="N1117" s="162"/>
      <c r="O1117" s="54"/>
      <c r="P1117" s="54"/>
      <c r="Q1117" s="54"/>
      <c r="R1117" s="54"/>
      <c r="S1117" s="54"/>
      <c r="T1117" s="55"/>
      <c r="U1117" s="33"/>
      <c r="V1117" s="33"/>
      <c r="W1117" s="33"/>
      <c r="X1117" s="33"/>
      <c r="Y1117" s="33"/>
      <c r="Z1117" s="33"/>
      <c r="AA1117" s="33"/>
      <c r="AB1117" s="33"/>
      <c r="AC1117" s="33"/>
      <c r="AD1117" s="33"/>
      <c r="AE1117" s="33"/>
      <c r="AT1117" s="18" t="s">
        <v>246</v>
      </c>
      <c r="AU1117" s="18" t="s">
        <v>78</v>
      </c>
    </row>
    <row r="1118" spans="1:65" s="13" customFormat="1" ht="11.25">
      <c r="B1118" s="165"/>
      <c r="D1118" s="158" t="s">
        <v>248</v>
      </c>
      <c r="E1118" s="166" t="s">
        <v>3</v>
      </c>
      <c r="F1118" s="167" t="s">
        <v>341</v>
      </c>
      <c r="H1118" s="166" t="s">
        <v>3</v>
      </c>
      <c r="I1118" s="168"/>
      <c r="L1118" s="165"/>
      <c r="M1118" s="169"/>
      <c r="N1118" s="170"/>
      <c r="O1118" s="170"/>
      <c r="P1118" s="170"/>
      <c r="Q1118" s="170"/>
      <c r="R1118" s="170"/>
      <c r="S1118" s="170"/>
      <c r="T1118" s="171"/>
      <c r="AT1118" s="166" t="s">
        <v>248</v>
      </c>
      <c r="AU1118" s="166" t="s">
        <v>78</v>
      </c>
      <c r="AV1118" s="13" t="s">
        <v>76</v>
      </c>
      <c r="AW1118" s="13" t="s">
        <v>32</v>
      </c>
      <c r="AX1118" s="13" t="s">
        <v>69</v>
      </c>
      <c r="AY1118" s="166" t="s">
        <v>238</v>
      </c>
    </row>
    <row r="1119" spans="1:65" s="14" customFormat="1" ht="33.75">
      <c r="B1119" s="172"/>
      <c r="D1119" s="158" t="s">
        <v>248</v>
      </c>
      <c r="E1119" s="173" t="s">
        <v>3</v>
      </c>
      <c r="F1119" s="174" t="s">
        <v>1065</v>
      </c>
      <c r="H1119" s="175">
        <v>33.26</v>
      </c>
      <c r="I1119" s="176"/>
      <c r="L1119" s="172"/>
      <c r="M1119" s="177"/>
      <c r="N1119" s="178"/>
      <c r="O1119" s="178"/>
      <c r="P1119" s="178"/>
      <c r="Q1119" s="178"/>
      <c r="R1119" s="178"/>
      <c r="S1119" s="178"/>
      <c r="T1119" s="179"/>
      <c r="AT1119" s="173" t="s">
        <v>248</v>
      </c>
      <c r="AU1119" s="173" t="s">
        <v>78</v>
      </c>
      <c r="AV1119" s="14" t="s">
        <v>78</v>
      </c>
      <c r="AW1119" s="14" t="s">
        <v>32</v>
      </c>
      <c r="AX1119" s="14" t="s">
        <v>69</v>
      </c>
      <c r="AY1119" s="173" t="s">
        <v>238</v>
      </c>
    </row>
    <row r="1120" spans="1:65" s="16" customFormat="1" ht="11.25">
      <c r="B1120" s="188"/>
      <c r="D1120" s="158" t="s">
        <v>248</v>
      </c>
      <c r="E1120" s="189" t="s">
        <v>3</v>
      </c>
      <c r="F1120" s="190" t="s">
        <v>264</v>
      </c>
      <c r="H1120" s="191">
        <v>33.26</v>
      </c>
      <c r="I1120" s="192"/>
      <c r="L1120" s="188"/>
      <c r="M1120" s="193"/>
      <c r="N1120" s="194"/>
      <c r="O1120" s="194"/>
      <c r="P1120" s="194"/>
      <c r="Q1120" s="194"/>
      <c r="R1120" s="194"/>
      <c r="S1120" s="194"/>
      <c r="T1120" s="195"/>
      <c r="AT1120" s="189" t="s">
        <v>248</v>
      </c>
      <c r="AU1120" s="189" t="s">
        <v>78</v>
      </c>
      <c r="AV1120" s="16" t="s">
        <v>109</v>
      </c>
      <c r="AW1120" s="16" t="s">
        <v>32</v>
      </c>
      <c r="AX1120" s="16" t="s">
        <v>69</v>
      </c>
      <c r="AY1120" s="189" t="s">
        <v>238</v>
      </c>
    </row>
    <row r="1121" spans="1:65" s="15" customFormat="1" ht="11.25">
      <c r="B1121" s="180"/>
      <c r="D1121" s="158" t="s">
        <v>248</v>
      </c>
      <c r="E1121" s="181" t="s">
        <v>3</v>
      </c>
      <c r="F1121" s="182" t="s">
        <v>253</v>
      </c>
      <c r="H1121" s="183">
        <v>33.26</v>
      </c>
      <c r="I1121" s="184"/>
      <c r="L1121" s="180"/>
      <c r="M1121" s="185"/>
      <c r="N1121" s="186"/>
      <c r="O1121" s="186"/>
      <c r="P1121" s="186"/>
      <c r="Q1121" s="186"/>
      <c r="R1121" s="186"/>
      <c r="S1121" s="186"/>
      <c r="T1121" s="187"/>
      <c r="AT1121" s="181" t="s">
        <v>248</v>
      </c>
      <c r="AU1121" s="181" t="s">
        <v>78</v>
      </c>
      <c r="AV1121" s="15" t="s">
        <v>244</v>
      </c>
      <c r="AW1121" s="15" t="s">
        <v>32</v>
      </c>
      <c r="AX1121" s="15" t="s">
        <v>76</v>
      </c>
      <c r="AY1121" s="181" t="s">
        <v>238</v>
      </c>
    </row>
    <row r="1122" spans="1:65" s="2" customFormat="1" ht="24.2" customHeight="1">
      <c r="A1122" s="33"/>
      <c r="B1122" s="144"/>
      <c r="C1122" s="145" t="s">
        <v>711</v>
      </c>
      <c r="D1122" s="145" t="s">
        <v>240</v>
      </c>
      <c r="E1122" s="146" t="s">
        <v>1066</v>
      </c>
      <c r="F1122" s="147" t="s">
        <v>1067</v>
      </c>
      <c r="G1122" s="148" t="s">
        <v>112</v>
      </c>
      <c r="H1122" s="149">
        <v>69.281999999999996</v>
      </c>
      <c r="I1122" s="150"/>
      <c r="J1122" s="151">
        <f>ROUND(I1122*H1122,2)</f>
        <v>0</v>
      </c>
      <c r="K1122" s="147" t="s">
        <v>243</v>
      </c>
      <c r="L1122" s="34"/>
      <c r="M1122" s="152" t="s">
        <v>3</v>
      </c>
      <c r="N1122" s="153" t="s">
        <v>40</v>
      </c>
      <c r="O1122" s="54"/>
      <c r="P1122" s="154">
        <f>O1122*H1122</f>
        <v>0</v>
      </c>
      <c r="Q1122" s="154">
        <v>0.26140999999999998</v>
      </c>
      <c r="R1122" s="154">
        <f>Q1122*H1122</f>
        <v>18.111007619999999</v>
      </c>
      <c r="S1122" s="154">
        <v>0</v>
      </c>
      <c r="T1122" s="155">
        <f>S1122*H1122</f>
        <v>0</v>
      </c>
      <c r="U1122" s="33"/>
      <c r="V1122" s="33"/>
      <c r="W1122" s="33"/>
      <c r="X1122" s="33"/>
      <c r="Y1122" s="33"/>
      <c r="Z1122" s="33"/>
      <c r="AA1122" s="33"/>
      <c r="AB1122" s="33"/>
      <c r="AC1122" s="33"/>
      <c r="AD1122" s="33"/>
      <c r="AE1122" s="33"/>
      <c r="AR1122" s="156" t="s">
        <v>244</v>
      </c>
      <c r="AT1122" s="156" t="s">
        <v>240</v>
      </c>
      <c r="AU1122" s="156" t="s">
        <v>78</v>
      </c>
      <c r="AY1122" s="18" t="s">
        <v>238</v>
      </c>
      <c r="BE1122" s="157">
        <f>IF(N1122="základní",J1122,0)</f>
        <v>0</v>
      </c>
      <c r="BF1122" s="157">
        <f>IF(N1122="snížená",J1122,0)</f>
        <v>0</v>
      </c>
      <c r="BG1122" s="157">
        <f>IF(N1122="zákl. přenesená",J1122,0)</f>
        <v>0</v>
      </c>
      <c r="BH1122" s="157">
        <f>IF(N1122="sníž. přenesená",J1122,0)</f>
        <v>0</v>
      </c>
      <c r="BI1122" s="157">
        <f>IF(N1122="nulová",J1122,0)</f>
        <v>0</v>
      </c>
      <c r="BJ1122" s="18" t="s">
        <v>76</v>
      </c>
      <c r="BK1122" s="157">
        <f>ROUND(I1122*H1122,2)</f>
        <v>0</v>
      </c>
      <c r="BL1122" s="18" t="s">
        <v>244</v>
      </c>
      <c r="BM1122" s="156" t="s">
        <v>1068</v>
      </c>
    </row>
    <row r="1123" spans="1:65" s="2" customFormat="1" ht="19.5">
      <c r="A1123" s="33"/>
      <c r="B1123" s="34"/>
      <c r="C1123" s="33"/>
      <c r="D1123" s="158" t="s">
        <v>245</v>
      </c>
      <c r="E1123" s="33"/>
      <c r="F1123" s="159" t="s">
        <v>1067</v>
      </c>
      <c r="G1123" s="33"/>
      <c r="H1123" s="33"/>
      <c r="I1123" s="160"/>
      <c r="J1123" s="33"/>
      <c r="K1123" s="33"/>
      <c r="L1123" s="34"/>
      <c r="M1123" s="161"/>
      <c r="N1123" s="162"/>
      <c r="O1123" s="54"/>
      <c r="P1123" s="54"/>
      <c r="Q1123" s="54"/>
      <c r="R1123" s="54"/>
      <c r="S1123" s="54"/>
      <c r="T1123" s="55"/>
      <c r="U1123" s="33"/>
      <c r="V1123" s="33"/>
      <c r="W1123" s="33"/>
      <c r="X1123" s="33"/>
      <c r="Y1123" s="33"/>
      <c r="Z1123" s="33"/>
      <c r="AA1123" s="33"/>
      <c r="AB1123" s="33"/>
      <c r="AC1123" s="33"/>
      <c r="AD1123" s="33"/>
      <c r="AE1123" s="33"/>
      <c r="AT1123" s="18" t="s">
        <v>245</v>
      </c>
      <c r="AU1123" s="18" t="s">
        <v>78</v>
      </c>
    </row>
    <row r="1124" spans="1:65" s="2" customFormat="1" ht="11.25">
      <c r="A1124" s="33"/>
      <c r="B1124" s="34"/>
      <c r="C1124" s="33"/>
      <c r="D1124" s="163" t="s">
        <v>246</v>
      </c>
      <c r="E1124" s="33"/>
      <c r="F1124" s="164" t="s">
        <v>1069</v>
      </c>
      <c r="G1124" s="33"/>
      <c r="H1124" s="33"/>
      <c r="I1124" s="160"/>
      <c r="J1124" s="33"/>
      <c r="K1124" s="33"/>
      <c r="L1124" s="34"/>
      <c r="M1124" s="161"/>
      <c r="N1124" s="162"/>
      <c r="O1124" s="54"/>
      <c r="P1124" s="54"/>
      <c r="Q1124" s="54"/>
      <c r="R1124" s="54"/>
      <c r="S1124" s="54"/>
      <c r="T1124" s="55"/>
      <c r="U1124" s="33"/>
      <c r="V1124" s="33"/>
      <c r="W1124" s="33"/>
      <c r="X1124" s="33"/>
      <c r="Y1124" s="33"/>
      <c r="Z1124" s="33"/>
      <c r="AA1124" s="33"/>
      <c r="AB1124" s="33"/>
      <c r="AC1124" s="33"/>
      <c r="AD1124" s="33"/>
      <c r="AE1124" s="33"/>
      <c r="AT1124" s="18" t="s">
        <v>246</v>
      </c>
      <c r="AU1124" s="18" t="s">
        <v>78</v>
      </c>
    </row>
    <row r="1125" spans="1:65" s="13" customFormat="1" ht="11.25">
      <c r="B1125" s="165"/>
      <c r="D1125" s="158" t="s">
        <v>248</v>
      </c>
      <c r="E1125" s="166" t="s">
        <v>3</v>
      </c>
      <c r="F1125" s="167" t="s">
        <v>341</v>
      </c>
      <c r="H1125" s="166" t="s">
        <v>3</v>
      </c>
      <c r="I1125" s="168"/>
      <c r="L1125" s="165"/>
      <c r="M1125" s="169"/>
      <c r="N1125" s="170"/>
      <c r="O1125" s="170"/>
      <c r="P1125" s="170"/>
      <c r="Q1125" s="170"/>
      <c r="R1125" s="170"/>
      <c r="S1125" s="170"/>
      <c r="T1125" s="171"/>
      <c r="AT1125" s="166" t="s">
        <v>248</v>
      </c>
      <c r="AU1125" s="166" t="s">
        <v>78</v>
      </c>
      <c r="AV1125" s="13" t="s">
        <v>76</v>
      </c>
      <c r="AW1125" s="13" t="s">
        <v>32</v>
      </c>
      <c r="AX1125" s="13" t="s">
        <v>69</v>
      </c>
      <c r="AY1125" s="166" t="s">
        <v>238</v>
      </c>
    </row>
    <row r="1126" spans="1:65" s="13" customFormat="1" ht="11.25">
      <c r="B1126" s="165"/>
      <c r="D1126" s="158" t="s">
        <v>248</v>
      </c>
      <c r="E1126" s="166" t="s">
        <v>3</v>
      </c>
      <c r="F1126" s="167" t="s">
        <v>312</v>
      </c>
      <c r="H1126" s="166" t="s">
        <v>3</v>
      </c>
      <c r="I1126" s="168"/>
      <c r="L1126" s="165"/>
      <c r="M1126" s="169"/>
      <c r="N1126" s="170"/>
      <c r="O1126" s="170"/>
      <c r="P1126" s="170"/>
      <c r="Q1126" s="170"/>
      <c r="R1126" s="170"/>
      <c r="S1126" s="170"/>
      <c r="T1126" s="171"/>
      <c r="AT1126" s="166" t="s">
        <v>248</v>
      </c>
      <c r="AU1126" s="166" t="s">
        <v>78</v>
      </c>
      <c r="AV1126" s="13" t="s">
        <v>76</v>
      </c>
      <c r="AW1126" s="13" t="s">
        <v>32</v>
      </c>
      <c r="AX1126" s="13" t="s">
        <v>69</v>
      </c>
      <c r="AY1126" s="166" t="s">
        <v>238</v>
      </c>
    </row>
    <row r="1127" spans="1:65" s="13" customFormat="1" ht="11.25">
      <c r="B1127" s="165"/>
      <c r="D1127" s="158" t="s">
        <v>248</v>
      </c>
      <c r="E1127" s="166" t="s">
        <v>3</v>
      </c>
      <c r="F1127" s="167" t="s">
        <v>732</v>
      </c>
      <c r="H1127" s="166" t="s">
        <v>3</v>
      </c>
      <c r="I1127" s="168"/>
      <c r="L1127" s="165"/>
      <c r="M1127" s="169"/>
      <c r="N1127" s="170"/>
      <c r="O1127" s="170"/>
      <c r="P1127" s="170"/>
      <c r="Q1127" s="170"/>
      <c r="R1127" s="170"/>
      <c r="S1127" s="170"/>
      <c r="T1127" s="171"/>
      <c r="AT1127" s="166" t="s">
        <v>248</v>
      </c>
      <c r="AU1127" s="166" t="s">
        <v>78</v>
      </c>
      <c r="AV1127" s="13" t="s">
        <v>76</v>
      </c>
      <c r="AW1127" s="13" t="s">
        <v>32</v>
      </c>
      <c r="AX1127" s="13" t="s">
        <v>69</v>
      </c>
      <c r="AY1127" s="166" t="s">
        <v>238</v>
      </c>
    </row>
    <row r="1128" spans="1:65" s="14" customFormat="1" ht="33.75">
      <c r="B1128" s="172"/>
      <c r="D1128" s="158" t="s">
        <v>248</v>
      </c>
      <c r="E1128" s="173" t="s">
        <v>3</v>
      </c>
      <c r="F1128" s="174" t="s">
        <v>1070</v>
      </c>
      <c r="H1128" s="175">
        <v>33.521734000000002</v>
      </c>
      <c r="I1128" s="176"/>
      <c r="L1128" s="172"/>
      <c r="M1128" s="177"/>
      <c r="N1128" s="178"/>
      <c r="O1128" s="178"/>
      <c r="P1128" s="178"/>
      <c r="Q1128" s="178"/>
      <c r="R1128" s="178"/>
      <c r="S1128" s="178"/>
      <c r="T1128" s="179"/>
      <c r="AT1128" s="173" t="s">
        <v>248</v>
      </c>
      <c r="AU1128" s="173" t="s">
        <v>78</v>
      </c>
      <c r="AV1128" s="14" t="s">
        <v>78</v>
      </c>
      <c r="AW1128" s="14" t="s">
        <v>32</v>
      </c>
      <c r="AX1128" s="14" t="s">
        <v>69</v>
      </c>
      <c r="AY1128" s="173" t="s">
        <v>238</v>
      </c>
    </row>
    <row r="1129" spans="1:65" s="14" customFormat="1" ht="22.5">
      <c r="B1129" s="172"/>
      <c r="D1129" s="158" t="s">
        <v>248</v>
      </c>
      <c r="E1129" s="173" t="s">
        <v>3</v>
      </c>
      <c r="F1129" s="174" t="s">
        <v>734</v>
      </c>
      <c r="H1129" s="175">
        <v>25.853999999999999</v>
      </c>
      <c r="I1129" s="176"/>
      <c r="L1129" s="172"/>
      <c r="M1129" s="177"/>
      <c r="N1129" s="178"/>
      <c r="O1129" s="178"/>
      <c r="P1129" s="178"/>
      <c r="Q1129" s="178"/>
      <c r="R1129" s="178"/>
      <c r="S1129" s="178"/>
      <c r="T1129" s="179"/>
      <c r="AT1129" s="173" t="s">
        <v>248</v>
      </c>
      <c r="AU1129" s="173" t="s">
        <v>78</v>
      </c>
      <c r="AV1129" s="14" t="s">
        <v>78</v>
      </c>
      <c r="AW1129" s="14" t="s">
        <v>32</v>
      </c>
      <c r="AX1129" s="14" t="s">
        <v>69</v>
      </c>
      <c r="AY1129" s="173" t="s">
        <v>238</v>
      </c>
    </row>
    <row r="1130" spans="1:65" s="14" customFormat="1" ht="11.25">
      <c r="B1130" s="172"/>
      <c r="D1130" s="158" t="s">
        <v>248</v>
      </c>
      <c r="E1130" s="173" t="s">
        <v>3</v>
      </c>
      <c r="F1130" s="174" t="s">
        <v>735</v>
      </c>
      <c r="H1130" s="175">
        <v>9.9060000000000006</v>
      </c>
      <c r="I1130" s="176"/>
      <c r="L1130" s="172"/>
      <c r="M1130" s="177"/>
      <c r="N1130" s="178"/>
      <c r="O1130" s="178"/>
      <c r="P1130" s="178"/>
      <c r="Q1130" s="178"/>
      <c r="R1130" s="178"/>
      <c r="S1130" s="178"/>
      <c r="T1130" s="179"/>
      <c r="AT1130" s="173" t="s">
        <v>248</v>
      </c>
      <c r="AU1130" s="173" t="s">
        <v>78</v>
      </c>
      <c r="AV1130" s="14" t="s">
        <v>78</v>
      </c>
      <c r="AW1130" s="14" t="s">
        <v>32</v>
      </c>
      <c r="AX1130" s="14" t="s">
        <v>69</v>
      </c>
      <c r="AY1130" s="173" t="s">
        <v>238</v>
      </c>
    </row>
    <row r="1131" spans="1:65" s="16" customFormat="1" ht="11.25">
      <c r="B1131" s="188"/>
      <c r="D1131" s="158" t="s">
        <v>248</v>
      </c>
      <c r="E1131" s="189" t="s">
        <v>3</v>
      </c>
      <c r="F1131" s="190" t="s">
        <v>264</v>
      </c>
      <c r="H1131" s="191">
        <v>69.281734</v>
      </c>
      <c r="I1131" s="192"/>
      <c r="L1131" s="188"/>
      <c r="M1131" s="193"/>
      <c r="N1131" s="194"/>
      <c r="O1131" s="194"/>
      <c r="P1131" s="194"/>
      <c r="Q1131" s="194"/>
      <c r="R1131" s="194"/>
      <c r="S1131" s="194"/>
      <c r="T1131" s="195"/>
      <c r="AT1131" s="189" t="s">
        <v>248</v>
      </c>
      <c r="AU1131" s="189" t="s">
        <v>78</v>
      </c>
      <c r="AV1131" s="16" t="s">
        <v>109</v>
      </c>
      <c r="AW1131" s="16" t="s">
        <v>32</v>
      </c>
      <c r="AX1131" s="16" t="s">
        <v>69</v>
      </c>
      <c r="AY1131" s="189" t="s">
        <v>238</v>
      </c>
    </row>
    <row r="1132" spans="1:65" s="15" customFormat="1" ht="11.25">
      <c r="B1132" s="180"/>
      <c r="D1132" s="158" t="s">
        <v>248</v>
      </c>
      <c r="E1132" s="181" t="s">
        <v>3</v>
      </c>
      <c r="F1132" s="182" t="s">
        <v>253</v>
      </c>
      <c r="H1132" s="183">
        <v>69.281734</v>
      </c>
      <c r="I1132" s="184"/>
      <c r="L1132" s="180"/>
      <c r="M1132" s="185"/>
      <c r="N1132" s="186"/>
      <c r="O1132" s="186"/>
      <c r="P1132" s="186"/>
      <c r="Q1132" s="186"/>
      <c r="R1132" s="186"/>
      <c r="S1132" s="186"/>
      <c r="T1132" s="187"/>
      <c r="AT1132" s="181" t="s">
        <v>248</v>
      </c>
      <c r="AU1132" s="181" t="s">
        <v>78</v>
      </c>
      <c r="AV1132" s="15" t="s">
        <v>244</v>
      </c>
      <c r="AW1132" s="15" t="s">
        <v>32</v>
      </c>
      <c r="AX1132" s="15" t="s">
        <v>76</v>
      </c>
      <c r="AY1132" s="181" t="s">
        <v>238</v>
      </c>
    </row>
    <row r="1133" spans="1:65" s="2" customFormat="1" ht="24.2" customHeight="1">
      <c r="A1133" s="33"/>
      <c r="B1133" s="144"/>
      <c r="C1133" s="145" t="s">
        <v>1071</v>
      </c>
      <c r="D1133" s="145" t="s">
        <v>240</v>
      </c>
      <c r="E1133" s="146" t="s">
        <v>1072</v>
      </c>
      <c r="F1133" s="147" t="s">
        <v>1073</v>
      </c>
      <c r="G1133" s="148" t="s">
        <v>107</v>
      </c>
      <c r="H1133" s="149">
        <v>141.84</v>
      </c>
      <c r="I1133" s="150"/>
      <c r="J1133" s="151">
        <f>ROUND(I1133*H1133,2)</f>
        <v>0</v>
      </c>
      <c r="K1133" s="147" t="s">
        <v>243</v>
      </c>
      <c r="L1133" s="34"/>
      <c r="M1133" s="152" t="s">
        <v>3</v>
      </c>
      <c r="N1133" s="153" t="s">
        <v>40</v>
      </c>
      <c r="O1133" s="54"/>
      <c r="P1133" s="154">
        <f>O1133*H1133</f>
        <v>0</v>
      </c>
      <c r="Q1133" s="154">
        <v>0.12895000000000001</v>
      </c>
      <c r="R1133" s="154">
        <f>Q1133*H1133</f>
        <v>18.290268000000001</v>
      </c>
      <c r="S1133" s="154">
        <v>0</v>
      </c>
      <c r="T1133" s="155">
        <f>S1133*H1133</f>
        <v>0</v>
      </c>
      <c r="U1133" s="33"/>
      <c r="V1133" s="33"/>
      <c r="W1133" s="33"/>
      <c r="X1133" s="33"/>
      <c r="Y1133" s="33"/>
      <c r="Z1133" s="33"/>
      <c r="AA1133" s="33"/>
      <c r="AB1133" s="33"/>
      <c r="AC1133" s="33"/>
      <c r="AD1133" s="33"/>
      <c r="AE1133" s="33"/>
      <c r="AR1133" s="156" t="s">
        <v>244</v>
      </c>
      <c r="AT1133" s="156" t="s">
        <v>240</v>
      </c>
      <c r="AU1133" s="156" t="s">
        <v>78</v>
      </c>
      <c r="AY1133" s="18" t="s">
        <v>238</v>
      </c>
      <c r="BE1133" s="157">
        <f>IF(N1133="základní",J1133,0)</f>
        <v>0</v>
      </c>
      <c r="BF1133" s="157">
        <f>IF(N1133="snížená",J1133,0)</f>
        <v>0</v>
      </c>
      <c r="BG1133" s="157">
        <f>IF(N1133="zákl. přenesená",J1133,0)</f>
        <v>0</v>
      </c>
      <c r="BH1133" s="157">
        <f>IF(N1133="sníž. přenesená",J1133,0)</f>
        <v>0</v>
      </c>
      <c r="BI1133" s="157">
        <f>IF(N1133="nulová",J1133,0)</f>
        <v>0</v>
      </c>
      <c r="BJ1133" s="18" t="s">
        <v>76</v>
      </c>
      <c r="BK1133" s="157">
        <f>ROUND(I1133*H1133,2)</f>
        <v>0</v>
      </c>
      <c r="BL1133" s="18" t="s">
        <v>244</v>
      </c>
      <c r="BM1133" s="156" t="s">
        <v>1074</v>
      </c>
    </row>
    <row r="1134" spans="1:65" s="2" customFormat="1" ht="11.25">
      <c r="A1134" s="33"/>
      <c r="B1134" s="34"/>
      <c r="C1134" s="33"/>
      <c r="D1134" s="158" t="s">
        <v>245</v>
      </c>
      <c r="E1134" s="33"/>
      <c r="F1134" s="159" t="s">
        <v>1073</v>
      </c>
      <c r="G1134" s="33"/>
      <c r="H1134" s="33"/>
      <c r="I1134" s="160"/>
      <c r="J1134" s="33"/>
      <c r="K1134" s="33"/>
      <c r="L1134" s="34"/>
      <c r="M1134" s="161"/>
      <c r="N1134" s="162"/>
      <c r="O1134" s="54"/>
      <c r="P1134" s="54"/>
      <c r="Q1134" s="54"/>
      <c r="R1134" s="54"/>
      <c r="S1134" s="54"/>
      <c r="T1134" s="55"/>
      <c r="U1134" s="33"/>
      <c r="V1134" s="33"/>
      <c r="W1134" s="33"/>
      <c r="X1134" s="33"/>
      <c r="Y1134" s="33"/>
      <c r="Z1134" s="33"/>
      <c r="AA1134" s="33"/>
      <c r="AB1134" s="33"/>
      <c r="AC1134" s="33"/>
      <c r="AD1134" s="33"/>
      <c r="AE1134" s="33"/>
      <c r="AT1134" s="18" t="s">
        <v>245</v>
      </c>
      <c r="AU1134" s="18" t="s">
        <v>78</v>
      </c>
    </row>
    <row r="1135" spans="1:65" s="2" customFormat="1" ht="11.25">
      <c r="A1135" s="33"/>
      <c r="B1135" s="34"/>
      <c r="C1135" s="33"/>
      <c r="D1135" s="163" t="s">
        <v>246</v>
      </c>
      <c r="E1135" s="33"/>
      <c r="F1135" s="164" t="s">
        <v>1075</v>
      </c>
      <c r="G1135" s="33"/>
      <c r="H1135" s="33"/>
      <c r="I1135" s="160"/>
      <c r="J1135" s="33"/>
      <c r="K1135" s="33"/>
      <c r="L1135" s="34"/>
      <c r="M1135" s="161"/>
      <c r="N1135" s="162"/>
      <c r="O1135" s="54"/>
      <c r="P1135" s="54"/>
      <c r="Q1135" s="54"/>
      <c r="R1135" s="54"/>
      <c r="S1135" s="54"/>
      <c r="T1135" s="55"/>
      <c r="U1135" s="33"/>
      <c r="V1135" s="33"/>
      <c r="W1135" s="33"/>
      <c r="X1135" s="33"/>
      <c r="Y1135" s="33"/>
      <c r="Z1135" s="33"/>
      <c r="AA1135" s="33"/>
      <c r="AB1135" s="33"/>
      <c r="AC1135" s="33"/>
      <c r="AD1135" s="33"/>
      <c r="AE1135" s="33"/>
      <c r="AT1135" s="18" t="s">
        <v>246</v>
      </c>
      <c r="AU1135" s="18" t="s">
        <v>78</v>
      </c>
    </row>
    <row r="1136" spans="1:65" s="13" customFormat="1" ht="11.25">
      <c r="B1136" s="165"/>
      <c r="D1136" s="158" t="s">
        <v>248</v>
      </c>
      <c r="E1136" s="166" t="s">
        <v>3</v>
      </c>
      <c r="F1136" s="167" t="s">
        <v>341</v>
      </c>
      <c r="H1136" s="166" t="s">
        <v>3</v>
      </c>
      <c r="I1136" s="168"/>
      <c r="L1136" s="165"/>
      <c r="M1136" s="169"/>
      <c r="N1136" s="170"/>
      <c r="O1136" s="170"/>
      <c r="P1136" s="170"/>
      <c r="Q1136" s="170"/>
      <c r="R1136" s="170"/>
      <c r="S1136" s="170"/>
      <c r="T1136" s="171"/>
      <c r="AT1136" s="166" t="s">
        <v>248</v>
      </c>
      <c r="AU1136" s="166" t="s">
        <v>78</v>
      </c>
      <c r="AV1136" s="13" t="s">
        <v>76</v>
      </c>
      <c r="AW1136" s="13" t="s">
        <v>32</v>
      </c>
      <c r="AX1136" s="13" t="s">
        <v>69</v>
      </c>
      <c r="AY1136" s="166" t="s">
        <v>238</v>
      </c>
    </row>
    <row r="1137" spans="1:65" s="14" customFormat="1" ht="33.75">
      <c r="B1137" s="172"/>
      <c r="D1137" s="158" t="s">
        <v>248</v>
      </c>
      <c r="E1137" s="173" t="s">
        <v>3</v>
      </c>
      <c r="F1137" s="174" t="s">
        <v>1076</v>
      </c>
      <c r="H1137" s="175">
        <v>129.78299999999999</v>
      </c>
      <c r="I1137" s="176"/>
      <c r="L1137" s="172"/>
      <c r="M1137" s="177"/>
      <c r="N1137" s="178"/>
      <c r="O1137" s="178"/>
      <c r="P1137" s="178"/>
      <c r="Q1137" s="178"/>
      <c r="R1137" s="178"/>
      <c r="S1137" s="178"/>
      <c r="T1137" s="179"/>
      <c r="AT1137" s="173" t="s">
        <v>248</v>
      </c>
      <c r="AU1137" s="173" t="s">
        <v>78</v>
      </c>
      <c r="AV1137" s="14" t="s">
        <v>78</v>
      </c>
      <c r="AW1137" s="14" t="s">
        <v>32</v>
      </c>
      <c r="AX1137" s="14" t="s">
        <v>69</v>
      </c>
      <c r="AY1137" s="173" t="s">
        <v>238</v>
      </c>
    </row>
    <row r="1138" spans="1:65" s="14" customFormat="1" ht="11.25">
      <c r="B1138" s="172"/>
      <c r="D1138" s="158" t="s">
        <v>248</v>
      </c>
      <c r="E1138" s="173" t="s">
        <v>3</v>
      </c>
      <c r="F1138" s="174" t="s">
        <v>1077</v>
      </c>
      <c r="H1138" s="175">
        <v>12.057</v>
      </c>
      <c r="I1138" s="176"/>
      <c r="L1138" s="172"/>
      <c r="M1138" s="177"/>
      <c r="N1138" s="178"/>
      <c r="O1138" s="178"/>
      <c r="P1138" s="178"/>
      <c r="Q1138" s="178"/>
      <c r="R1138" s="178"/>
      <c r="S1138" s="178"/>
      <c r="T1138" s="179"/>
      <c r="AT1138" s="173" t="s">
        <v>248</v>
      </c>
      <c r="AU1138" s="173" t="s">
        <v>78</v>
      </c>
      <c r="AV1138" s="14" t="s">
        <v>78</v>
      </c>
      <c r="AW1138" s="14" t="s">
        <v>32</v>
      </c>
      <c r="AX1138" s="14" t="s">
        <v>69</v>
      </c>
      <c r="AY1138" s="173" t="s">
        <v>238</v>
      </c>
    </row>
    <row r="1139" spans="1:65" s="16" customFormat="1" ht="11.25">
      <c r="B1139" s="188"/>
      <c r="D1139" s="158" t="s">
        <v>248</v>
      </c>
      <c r="E1139" s="189" t="s">
        <v>3</v>
      </c>
      <c r="F1139" s="190" t="s">
        <v>264</v>
      </c>
      <c r="H1139" s="191">
        <v>141.84</v>
      </c>
      <c r="I1139" s="192"/>
      <c r="L1139" s="188"/>
      <c r="M1139" s="193"/>
      <c r="N1139" s="194"/>
      <c r="O1139" s="194"/>
      <c r="P1139" s="194"/>
      <c r="Q1139" s="194"/>
      <c r="R1139" s="194"/>
      <c r="S1139" s="194"/>
      <c r="T1139" s="195"/>
      <c r="AT1139" s="189" t="s">
        <v>248</v>
      </c>
      <c r="AU1139" s="189" t="s">
        <v>78</v>
      </c>
      <c r="AV1139" s="16" t="s">
        <v>109</v>
      </c>
      <c r="AW1139" s="16" t="s">
        <v>32</v>
      </c>
      <c r="AX1139" s="16" t="s">
        <v>69</v>
      </c>
      <c r="AY1139" s="189" t="s">
        <v>238</v>
      </c>
    </row>
    <row r="1140" spans="1:65" s="15" customFormat="1" ht="11.25">
      <c r="B1140" s="180"/>
      <c r="D1140" s="158" t="s">
        <v>248</v>
      </c>
      <c r="E1140" s="181" t="s">
        <v>3</v>
      </c>
      <c r="F1140" s="182" t="s">
        <v>253</v>
      </c>
      <c r="H1140" s="183">
        <v>141.84</v>
      </c>
      <c r="I1140" s="184"/>
      <c r="L1140" s="180"/>
      <c r="M1140" s="185"/>
      <c r="N1140" s="186"/>
      <c r="O1140" s="186"/>
      <c r="P1140" s="186"/>
      <c r="Q1140" s="186"/>
      <c r="R1140" s="186"/>
      <c r="S1140" s="186"/>
      <c r="T1140" s="187"/>
      <c r="AT1140" s="181" t="s">
        <v>248</v>
      </c>
      <c r="AU1140" s="181" t="s">
        <v>78</v>
      </c>
      <c r="AV1140" s="15" t="s">
        <v>244</v>
      </c>
      <c r="AW1140" s="15" t="s">
        <v>32</v>
      </c>
      <c r="AX1140" s="15" t="s">
        <v>76</v>
      </c>
      <c r="AY1140" s="181" t="s">
        <v>238</v>
      </c>
    </row>
    <row r="1141" spans="1:65" s="12" customFormat="1" ht="22.9" customHeight="1">
      <c r="B1141" s="131"/>
      <c r="D1141" s="132" t="s">
        <v>68</v>
      </c>
      <c r="E1141" s="142" t="s">
        <v>267</v>
      </c>
      <c r="F1141" s="142" t="s">
        <v>1078</v>
      </c>
      <c r="I1141" s="134"/>
      <c r="J1141" s="143">
        <f>BK1141</f>
        <v>0</v>
      </c>
      <c r="L1141" s="131"/>
      <c r="M1141" s="136"/>
      <c r="N1141" s="137"/>
      <c r="O1141" s="137"/>
      <c r="P1141" s="138">
        <f>SUM(P1142:P1240)</f>
        <v>0</v>
      </c>
      <c r="Q1141" s="137"/>
      <c r="R1141" s="138">
        <f>SUM(R1142:R1240)</f>
        <v>1.8631930000000001</v>
      </c>
      <c r="S1141" s="137"/>
      <c r="T1141" s="139">
        <f>SUM(T1142:T1240)</f>
        <v>0.25</v>
      </c>
      <c r="AR1141" s="132" t="s">
        <v>76</v>
      </c>
      <c r="AT1141" s="140" t="s">
        <v>68</v>
      </c>
      <c r="AU1141" s="140" t="s">
        <v>76</v>
      </c>
      <c r="AY1141" s="132" t="s">
        <v>238</v>
      </c>
      <c r="BK1141" s="141">
        <f>SUM(BK1142:BK1240)</f>
        <v>0</v>
      </c>
    </row>
    <row r="1142" spans="1:65" s="2" customFormat="1" ht="33" customHeight="1">
      <c r="A1142" s="33"/>
      <c r="B1142" s="144"/>
      <c r="C1142" s="145" t="s">
        <v>718</v>
      </c>
      <c r="D1142" s="145" t="s">
        <v>240</v>
      </c>
      <c r="E1142" s="146" t="s">
        <v>1079</v>
      </c>
      <c r="F1142" s="147" t="s">
        <v>1080</v>
      </c>
      <c r="G1142" s="148" t="s">
        <v>107</v>
      </c>
      <c r="H1142" s="149">
        <v>50</v>
      </c>
      <c r="I1142" s="150"/>
      <c r="J1142" s="151">
        <f>ROUND(I1142*H1142,2)</f>
        <v>0</v>
      </c>
      <c r="K1142" s="147" t="s">
        <v>243</v>
      </c>
      <c r="L1142" s="34"/>
      <c r="M1142" s="152" t="s">
        <v>3</v>
      </c>
      <c r="N1142" s="153" t="s">
        <v>40</v>
      </c>
      <c r="O1142" s="54"/>
      <c r="P1142" s="154">
        <f>O1142*H1142</f>
        <v>0</v>
      </c>
      <c r="Q1142" s="154">
        <v>1.0000000000000001E-5</v>
      </c>
      <c r="R1142" s="154">
        <f>Q1142*H1142</f>
        <v>5.0000000000000001E-4</v>
      </c>
      <c r="S1142" s="154">
        <v>0</v>
      </c>
      <c r="T1142" s="155">
        <f>S1142*H1142</f>
        <v>0</v>
      </c>
      <c r="U1142" s="33"/>
      <c r="V1142" s="33"/>
      <c r="W1142" s="33"/>
      <c r="X1142" s="33"/>
      <c r="Y1142" s="33"/>
      <c r="Z1142" s="33"/>
      <c r="AA1142" s="33"/>
      <c r="AB1142" s="33"/>
      <c r="AC1142" s="33"/>
      <c r="AD1142" s="33"/>
      <c r="AE1142" s="33"/>
      <c r="AR1142" s="156" t="s">
        <v>244</v>
      </c>
      <c r="AT1142" s="156" t="s">
        <v>240</v>
      </c>
      <c r="AU1142" s="156" t="s">
        <v>78</v>
      </c>
      <c r="AY1142" s="18" t="s">
        <v>238</v>
      </c>
      <c r="BE1142" s="157">
        <f>IF(N1142="základní",J1142,0)</f>
        <v>0</v>
      </c>
      <c r="BF1142" s="157">
        <f>IF(N1142="snížená",J1142,0)</f>
        <v>0</v>
      </c>
      <c r="BG1142" s="157">
        <f>IF(N1142="zákl. přenesená",J1142,0)</f>
        <v>0</v>
      </c>
      <c r="BH1142" s="157">
        <f>IF(N1142="sníž. přenesená",J1142,0)</f>
        <v>0</v>
      </c>
      <c r="BI1142" s="157">
        <f>IF(N1142="nulová",J1142,0)</f>
        <v>0</v>
      </c>
      <c r="BJ1142" s="18" t="s">
        <v>76</v>
      </c>
      <c r="BK1142" s="157">
        <f>ROUND(I1142*H1142,2)</f>
        <v>0</v>
      </c>
      <c r="BL1142" s="18" t="s">
        <v>244</v>
      </c>
      <c r="BM1142" s="156" t="s">
        <v>1081</v>
      </c>
    </row>
    <row r="1143" spans="1:65" s="2" customFormat="1" ht="19.5">
      <c r="A1143" s="33"/>
      <c r="B1143" s="34"/>
      <c r="C1143" s="33"/>
      <c r="D1143" s="158" t="s">
        <v>245</v>
      </c>
      <c r="E1143" s="33"/>
      <c r="F1143" s="159" t="s">
        <v>1080</v>
      </c>
      <c r="G1143" s="33"/>
      <c r="H1143" s="33"/>
      <c r="I1143" s="160"/>
      <c r="J1143" s="33"/>
      <c r="K1143" s="33"/>
      <c r="L1143" s="34"/>
      <c r="M1143" s="161"/>
      <c r="N1143" s="162"/>
      <c r="O1143" s="54"/>
      <c r="P1143" s="54"/>
      <c r="Q1143" s="54"/>
      <c r="R1143" s="54"/>
      <c r="S1143" s="54"/>
      <c r="T1143" s="55"/>
      <c r="U1143" s="33"/>
      <c r="V1143" s="33"/>
      <c r="W1143" s="33"/>
      <c r="X1143" s="33"/>
      <c r="Y1143" s="33"/>
      <c r="Z1143" s="33"/>
      <c r="AA1143" s="33"/>
      <c r="AB1143" s="33"/>
      <c r="AC1143" s="33"/>
      <c r="AD1143" s="33"/>
      <c r="AE1143" s="33"/>
      <c r="AT1143" s="18" t="s">
        <v>245</v>
      </c>
      <c r="AU1143" s="18" t="s">
        <v>78</v>
      </c>
    </row>
    <row r="1144" spans="1:65" s="2" customFormat="1" ht="11.25">
      <c r="A1144" s="33"/>
      <c r="B1144" s="34"/>
      <c r="C1144" s="33"/>
      <c r="D1144" s="163" t="s">
        <v>246</v>
      </c>
      <c r="E1144" s="33"/>
      <c r="F1144" s="164" t="s">
        <v>1082</v>
      </c>
      <c r="G1144" s="33"/>
      <c r="H1144" s="33"/>
      <c r="I1144" s="160"/>
      <c r="J1144" s="33"/>
      <c r="K1144" s="33"/>
      <c r="L1144" s="34"/>
      <c r="M1144" s="161"/>
      <c r="N1144" s="162"/>
      <c r="O1144" s="54"/>
      <c r="P1144" s="54"/>
      <c r="Q1144" s="54"/>
      <c r="R1144" s="54"/>
      <c r="S1144" s="54"/>
      <c r="T1144" s="55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T1144" s="18" t="s">
        <v>246</v>
      </c>
      <c r="AU1144" s="18" t="s">
        <v>78</v>
      </c>
    </row>
    <row r="1145" spans="1:65" s="13" customFormat="1" ht="11.25">
      <c r="B1145" s="165"/>
      <c r="D1145" s="158" t="s">
        <v>248</v>
      </c>
      <c r="E1145" s="166" t="s">
        <v>3</v>
      </c>
      <c r="F1145" s="167" t="s">
        <v>493</v>
      </c>
      <c r="H1145" s="166" t="s">
        <v>3</v>
      </c>
      <c r="I1145" s="168"/>
      <c r="L1145" s="165"/>
      <c r="M1145" s="169"/>
      <c r="N1145" s="170"/>
      <c r="O1145" s="170"/>
      <c r="P1145" s="170"/>
      <c r="Q1145" s="170"/>
      <c r="R1145" s="170"/>
      <c r="S1145" s="170"/>
      <c r="T1145" s="171"/>
      <c r="AT1145" s="166" t="s">
        <v>248</v>
      </c>
      <c r="AU1145" s="166" t="s">
        <v>78</v>
      </c>
      <c r="AV1145" s="13" t="s">
        <v>76</v>
      </c>
      <c r="AW1145" s="13" t="s">
        <v>32</v>
      </c>
      <c r="AX1145" s="13" t="s">
        <v>69</v>
      </c>
      <c r="AY1145" s="166" t="s">
        <v>238</v>
      </c>
    </row>
    <row r="1146" spans="1:65" s="13" customFormat="1" ht="11.25">
      <c r="B1146" s="165"/>
      <c r="D1146" s="158" t="s">
        <v>248</v>
      </c>
      <c r="E1146" s="166" t="s">
        <v>3</v>
      </c>
      <c r="F1146" s="167" t="s">
        <v>494</v>
      </c>
      <c r="H1146" s="166" t="s">
        <v>3</v>
      </c>
      <c r="I1146" s="168"/>
      <c r="L1146" s="165"/>
      <c r="M1146" s="169"/>
      <c r="N1146" s="170"/>
      <c r="O1146" s="170"/>
      <c r="P1146" s="170"/>
      <c r="Q1146" s="170"/>
      <c r="R1146" s="170"/>
      <c r="S1146" s="170"/>
      <c r="T1146" s="171"/>
      <c r="AT1146" s="166" t="s">
        <v>248</v>
      </c>
      <c r="AU1146" s="166" t="s">
        <v>78</v>
      </c>
      <c r="AV1146" s="13" t="s">
        <v>76</v>
      </c>
      <c r="AW1146" s="13" t="s">
        <v>32</v>
      </c>
      <c r="AX1146" s="13" t="s">
        <v>69</v>
      </c>
      <c r="AY1146" s="166" t="s">
        <v>238</v>
      </c>
    </row>
    <row r="1147" spans="1:65" s="14" customFormat="1" ht="11.25">
      <c r="B1147" s="172"/>
      <c r="D1147" s="158" t="s">
        <v>248</v>
      </c>
      <c r="E1147" s="173" t="s">
        <v>3</v>
      </c>
      <c r="F1147" s="174" t="s">
        <v>1083</v>
      </c>
      <c r="H1147" s="175">
        <v>11</v>
      </c>
      <c r="I1147" s="176"/>
      <c r="L1147" s="172"/>
      <c r="M1147" s="177"/>
      <c r="N1147" s="178"/>
      <c r="O1147" s="178"/>
      <c r="P1147" s="178"/>
      <c r="Q1147" s="178"/>
      <c r="R1147" s="178"/>
      <c r="S1147" s="178"/>
      <c r="T1147" s="179"/>
      <c r="AT1147" s="173" t="s">
        <v>248</v>
      </c>
      <c r="AU1147" s="173" t="s">
        <v>78</v>
      </c>
      <c r="AV1147" s="14" t="s">
        <v>78</v>
      </c>
      <c r="AW1147" s="14" t="s">
        <v>32</v>
      </c>
      <c r="AX1147" s="14" t="s">
        <v>69</v>
      </c>
      <c r="AY1147" s="173" t="s">
        <v>238</v>
      </c>
    </row>
    <row r="1148" spans="1:65" s="14" customFormat="1" ht="22.5">
      <c r="B1148" s="172"/>
      <c r="D1148" s="158" t="s">
        <v>248</v>
      </c>
      <c r="E1148" s="173" t="s">
        <v>3</v>
      </c>
      <c r="F1148" s="174" t="s">
        <v>1084</v>
      </c>
      <c r="H1148" s="175">
        <v>39</v>
      </c>
      <c r="I1148" s="176"/>
      <c r="L1148" s="172"/>
      <c r="M1148" s="177"/>
      <c r="N1148" s="178"/>
      <c r="O1148" s="178"/>
      <c r="P1148" s="178"/>
      <c r="Q1148" s="178"/>
      <c r="R1148" s="178"/>
      <c r="S1148" s="178"/>
      <c r="T1148" s="179"/>
      <c r="AT1148" s="173" t="s">
        <v>248</v>
      </c>
      <c r="AU1148" s="173" t="s">
        <v>78</v>
      </c>
      <c r="AV1148" s="14" t="s">
        <v>78</v>
      </c>
      <c r="AW1148" s="14" t="s">
        <v>32</v>
      </c>
      <c r="AX1148" s="14" t="s">
        <v>69</v>
      </c>
      <c r="AY1148" s="173" t="s">
        <v>238</v>
      </c>
    </row>
    <row r="1149" spans="1:65" s="15" customFormat="1" ht="11.25">
      <c r="B1149" s="180"/>
      <c r="D1149" s="158" t="s">
        <v>248</v>
      </c>
      <c r="E1149" s="181" t="s">
        <v>3</v>
      </c>
      <c r="F1149" s="182" t="s">
        <v>253</v>
      </c>
      <c r="H1149" s="183">
        <v>50</v>
      </c>
      <c r="I1149" s="184"/>
      <c r="L1149" s="180"/>
      <c r="M1149" s="185"/>
      <c r="N1149" s="186"/>
      <c r="O1149" s="186"/>
      <c r="P1149" s="186"/>
      <c r="Q1149" s="186"/>
      <c r="R1149" s="186"/>
      <c r="S1149" s="186"/>
      <c r="T1149" s="187"/>
      <c r="AT1149" s="181" t="s">
        <v>248</v>
      </c>
      <c r="AU1149" s="181" t="s">
        <v>78</v>
      </c>
      <c r="AV1149" s="15" t="s">
        <v>244</v>
      </c>
      <c r="AW1149" s="15" t="s">
        <v>32</v>
      </c>
      <c r="AX1149" s="15" t="s">
        <v>76</v>
      </c>
      <c r="AY1149" s="181" t="s">
        <v>238</v>
      </c>
    </row>
    <row r="1150" spans="1:65" s="2" customFormat="1" ht="16.5" customHeight="1">
      <c r="A1150" s="33"/>
      <c r="B1150" s="144"/>
      <c r="C1150" s="196" t="s">
        <v>1085</v>
      </c>
      <c r="D1150" s="196" t="s">
        <v>425</v>
      </c>
      <c r="E1150" s="197" t="s">
        <v>1086</v>
      </c>
      <c r="F1150" s="198" t="s">
        <v>1087</v>
      </c>
      <c r="G1150" s="199" t="s">
        <v>107</v>
      </c>
      <c r="H1150" s="200">
        <v>11.33</v>
      </c>
      <c r="I1150" s="201"/>
      <c r="J1150" s="202">
        <f>ROUND(I1150*H1150,2)</f>
        <v>0</v>
      </c>
      <c r="K1150" s="198" t="s">
        <v>243</v>
      </c>
      <c r="L1150" s="203"/>
      <c r="M1150" s="204" t="s">
        <v>3</v>
      </c>
      <c r="N1150" s="205" t="s">
        <v>40</v>
      </c>
      <c r="O1150" s="54"/>
      <c r="P1150" s="154">
        <f>O1150*H1150</f>
        <v>0</v>
      </c>
      <c r="Q1150" s="154">
        <v>1.72E-3</v>
      </c>
      <c r="R1150" s="154">
        <f>Q1150*H1150</f>
        <v>1.9487600000000001E-2</v>
      </c>
      <c r="S1150" s="154">
        <v>0</v>
      </c>
      <c r="T1150" s="155">
        <f>S1150*H1150</f>
        <v>0</v>
      </c>
      <c r="U1150" s="33"/>
      <c r="V1150" s="33"/>
      <c r="W1150" s="33"/>
      <c r="X1150" s="33"/>
      <c r="Y1150" s="33"/>
      <c r="Z1150" s="33"/>
      <c r="AA1150" s="33"/>
      <c r="AB1150" s="33"/>
      <c r="AC1150" s="33"/>
      <c r="AD1150" s="33"/>
      <c r="AE1150" s="33"/>
      <c r="AR1150" s="156" t="s">
        <v>267</v>
      </c>
      <c r="AT1150" s="156" t="s">
        <v>425</v>
      </c>
      <c r="AU1150" s="156" t="s">
        <v>78</v>
      </c>
      <c r="AY1150" s="18" t="s">
        <v>238</v>
      </c>
      <c r="BE1150" s="157">
        <f>IF(N1150="základní",J1150,0)</f>
        <v>0</v>
      </c>
      <c r="BF1150" s="157">
        <f>IF(N1150="snížená",J1150,0)</f>
        <v>0</v>
      </c>
      <c r="BG1150" s="157">
        <f>IF(N1150="zákl. přenesená",J1150,0)</f>
        <v>0</v>
      </c>
      <c r="BH1150" s="157">
        <f>IF(N1150="sníž. přenesená",J1150,0)</f>
        <v>0</v>
      </c>
      <c r="BI1150" s="157">
        <f>IF(N1150="nulová",J1150,0)</f>
        <v>0</v>
      </c>
      <c r="BJ1150" s="18" t="s">
        <v>76</v>
      </c>
      <c r="BK1150" s="157">
        <f>ROUND(I1150*H1150,2)</f>
        <v>0</v>
      </c>
      <c r="BL1150" s="18" t="s">
        <v>244</v>
      </c>
      <c r="BM1150" s="156" t="s">
        <v>1088</v>
      </c>
    </row>
    <row r="1151" spans="1:65" s="2" customFormat="1" ht="11.25">
      <c r="A1151" s="33"/>
      <c r="B1151" s="34"/>
      <c r="C1151" s="33"/>
      <c r="D1151" s="158" t="s">
        <v>245</v>
      </c>
      <c r="E1151" s="33"/>
      <c r="F1151" s="159" t="s">
        <v>1087</v>
      </c>
      <c r="G1151" s="33"/>
      <c r="H1151" s="33"/>
      <c r="I1151" s="160"/>
      <c r="J1151" s="33"/>
      <c r="K1151" s="33"/>
      <c r="L1151" s="34"/>
      <c r="M1151" s="161"/>
      <c r="N1151" s="162"/>
      <c r="O1151" s="54"/>
      <c r="P1151" s="54"/>
      <c r="Q1151" s="54"/>
      <c r="R1151" s="54"/>
      <c r="S1151" s="54"/>
      <c r="T1151" s="55"/>
      <c r="U1151" s="33"/>
      <c r="V1151" s="33"/>
      <c r="W1151" s="33"/>
      <c r="X1151" s="33"/>
      <c r="Y1151" s="33"/>
      <c r="Z1151" s="33"/>
      <c r="AA1151" s="33"/>
      <c r="AB1151" s="33"/>
      <c r="AC1151" s="33"/>
      <c r="AD1151" s="33"/>
      <c r="AE1151" s="33"/>
      <c r="AT1151" s="18" t="s">
        <v>245</v>
      </c>
      <c r="AU1151" s="18" t="s">
        <v>78</v>
      </c>
    </row>
    <row r="1152" spans="1:65" s="14" customFormat="1" ht="11.25">
      <c r="B1152" s="172"/>
      <c r="D1152" s="158" t="s">
        <v>248</v>
      </c>
      <c r="E1152" s="173" t="s">
        <v>3</v>
      </c>
      <c r="F1152" s="174" t="s">
        <v>1089</v>
      </c>
      <c r="H1152" s="175">
        <v>11.33</v>
      </c>
      <c r="I1152" s="176"/>
      <c r="L1152" s="172"/>
      <c r="M1152" s="177"/>
      <c r="N1152" s="178"/>
      <c r="O1152" s="178"/>
      <c r="P1152" s="178"/>
      <c r="Q1152" s="178"/>
      <c r="R1152" s="178"/>
      <c r="S1152" s="178"/>
      <c r="T1152" s="179"/>
      <c r="AT1152" s="173" t="s">
        <v>248</v>
      </c>
      <c r="AU1152" s="173" t="s">
        <v>78</v>
      </c>
      <c r="AV1152" s="14" t="s">
        <v>78</v>
      </c>
      <c r="AW1152" s="14" t="s">
        <v>32</v>
      </c>
      <c r="AX1152" s="14" t="s">
        <v>69</v>
      </c>
      <c r="AY1152" s="173" t="s">
        <v>238</v>
      </c>
    </row>
    <row r="1153" spans="1:65" s="15" customFormat="1" ht="11.25">
      <c r="B1153" s="180"/>
      <c r="D1153" s="158" t="s">
        <v>248</v>
      </c>
      <c r="E1153" s="181" t="s">
        <v>3</v>
      </c>
      <c r="F1153" s="182" t="s">
        <v>253</v>
      </c>
      <c r="H1153" s="183">
        <v>11.33</v>
      </c>
      <c r="I1153" s="184"/>
      <c r="L1153" s="180"/>
      <c r="M1153" s="185"/>
      <c r="N1153" s="186"/>
      <c r="O1153" s="186"/>
      <c r="P1153" s="186"/>
      <c r="Q1153" s="186"/>
      <c r="R1153" s="186"/>
      <c r="S1153" s="186"/>
      <c r="T1153" s="187"/>
      <c r="AT1153" s="181" t="s">
        <v>248</v>
      </c>
      <c r="AU1153" s="181" t="s">
        <v>78</v>
      </c>
      <c r="AV1153" s="15" t="s">
        <v>244</v>
      </c>
      <c r="AW1153" s="15" t="s">
        <v>32</v>
      </c>
      <c r="AX1153" s="15" t="s">
        <v>76</v>
      </c>
      <c r="AY1153" s="181" t="s">
        <v>238</v>
      </c>
    </row>
    <row r="1154" spans="1:65" s="2" customFormat="1" ht="16.5" customHeight="1">
      <c r="A1154" s="33"/>
      <c r="B1154" s="144"/>
      <c r="C1154" s="196" t="s">
        <v>724</v>
      </c>
      <c r="D1154" s="196" t="s">
        <v>425</v>
      </c>
      <c r="E1154" s="197" t="s">
        <v>1090</v>
      </c>
      <c r="F1154" s="198" t="s">
        <v>1091</v>
      </c>
      <c r="G1154" s="199" t="s">
        <v>107</v>
      </c>
      <c r="H1154" s="200">
        <v>40.17</v>
      </c>
      <c r="I1154" s="201"/>
      <c r="J1154" s="202">
        <f>ROUND(I1154*H1154,2)</f>
        <v>0</v>
      </c>
      <c r="K1154" s="198" t="s">
        <v>243</v>
      </c>
      <c r="L1154" s="203"/>
      <c r="M1154" s="204" t="s">
        <v>3</v>
      </c>
      <c r="N1154" s="205" t="s">
        <v>40</v>
      </c>
      <c r="O1154" s="54"/>
      <c r="P1154" s="154">
        <f>O1154*H1154</f>
        <v>0</v>
      </c>
      <c r="Q1154" s="154">
        <v>1.6000000000000001E-3</v>
      </c>
      <c r="R1154" s="154">
        <f>Q1154*H1154</f>
        <v>6.427200000000001E-2</v>
      </c>
      <c r="S1154" s="154">
        <v>0</v>
      </c>
      <c r="T1154" s="155">
        <f>S1154*H1154</f>
        <v>0</v>
      </c>
      <c r="U1154" s="33"/>
      <c r="V1154" s="33"/>
      <c r="W1154" s="33"/>
      <c r="X1154" s="33"/>
      <c r="Y1154" s="33"/>
      <c r="Z1154" s="33"/>
      <c r="AA1154" s="33"/>
      <c r="AB1154" s="33"/>
      <c r="AC1154" s="33"/>
      <c r="AD1154" s="33"/>
      <c r="AE1154" s="33"/>
      <c r="AR1154" s="156" t="s">
        <v>267</v>
      </c>
      <c r="AT1154" s="156" t="s">
        <v>425</v>
      </c>
      <c r="AU1154" s="156" t="s">
        <v>78</v>
      </c>
      <c r="AY1154" s="18" t="s">
        <v>238</v>
      </c>
      <c r="BE1154" s="157">
        <f>IF(N1154="základní",J1154,0)</f>
        <v>0</v>
      </c>
      <c r="BF1154" s="157">
        <f>IF(N1154="snížená",J1154,0)</f>
        <v>0</v>
      </c>
      <c r="BG1154" s="157">
        <f>IF(N1154="zákl. přenesená",J1154,0)</f>
        <v>0</v>
      </c>
      <c r="BH1154" s="157">
        <f>IF(N1154="sníž. přenesená",J1154,0)</f>
        <v>0</v>
      </c>
      <c r="BI1154" s="157">
        <f>IF(N1154="nulová",J1154,0)</f>
        <v>0</v>
      </c>
      <c r="BJ1154" s="18" t="s">
        <v>76</v>
      </c>
      <c r="BK1154" s="157">
        <f>ROUND(I1154*H1154,2)</f>
        <v>0</v>
      </c>
      <c r="BL1154" s="18" t="s">
        <v>244</v>
      </c>
      <c r="BM1154" s="156" t="s">
        <v>1092</v>
      </c>
    </row>
    <row r="1155" spans="1:65" s="2" customFormat="1" ht="11.25">
      <c r="A1155" s="33"/>
      <c r="B1155" s="34"/>
      <c r="C1155" s="33"/>
      <c r="D1155" s="158" t="s">
        <v>245</v>
      </c>
      <c r="E1155" s="33"/>
      <c r="F1155" s="159" t="s">
        <v>1091</v>
      </c>
      <c r="G1155" s="33"/>
      <c r="H1155" s="33"/>
      <c r="I1155" s="160"/>
      <c r="J1155" s="33"/>
      <c r="K1155" s="33"/>
      <c r="L1155" s="34"/>
      <c r="M1155" s="161"/>
      <c r="N1155" s="162"/>
      <c r="O1155" s="54"/>
      <c r="P1155" s="54"/>
      <c r="Q1155" s="54"/>
      <c r="R1155" s="54"/>
      <c r="S1155" s="54"/>
      <c r="T1155" s="55"/>
      <c r="U1155" s="33"/>
      <c r="V1155" s="33"/>
      <c r="W1155" s="33"/>
      <c r="X1155" s="33"/>
      <c r="Y1155" s="33"/>
      <c r="Z1155" s="33"/>
      <c r="AA1155" s="33"/>
      <c r="AB1155" s="33"/>
      <c r="AC1155" s="33"/>
      <c r="AD1155" s="33"/>
      <c r="AE1155" s="33"/>
      <c r="AT1155" s="18" t="s">
        <v>245</v>
      </c>
      <c r="AU1155" s="18" t="s">
        <v>78</v>
      </c>
    </row>
    <row r="1156" spans="1:65" s="14" customFormat="1" ht="11.25">
      <c r="B1156" s="172"/>
      <c r="D1156" s="158" t="s">
        <v>248</v>
      </c>
      <c r="E1156" s="173" t="s">
        <v>3</v>
      </c>
      <c r="F1156" s="174" t="s">
        <v>1093</v>
      </c>
      <c r="H1156" s="175">
        <v>40.17</v>
      </c>
      <c r="I1156" s="176"/>
      <c r="L1156" s="172"/>
      <c r="M1156" s="177"/>
      <c r="N1156" s="178"/>
      <c r="O1156" s="178"/>
      <c r="P1156" s="178"/>
      <c r="Q1156" s="178"/>
      <c r="R1156" s="178"/>
      <c r="S1156" s="178"/>
      <c r="T1156" s="179"/>
      <c r="AT1156" s="173" t="s">
        <v>248</v>
      </c>
      <c r="AU1156" s="173" t="s">
        <v>78</v>
      </c>
      <c r="AV1156" s="14" t="s">
        <v>78</v>
      </c>
      <c r="AW1156" s="14" t="s">
        <v>32</v>
      </c>
      <c r="AX1156" s="14" t="s">
        <v>69</v>
      </c>
      <c r="AY1156" s="173" t="s">
        <v>238</v>
      </c>
    </row>
    <row r="1157" spans="1:65" s="15" customFormat="1" ht="11.25">
      <c r="B1157" s="180"/>
      <c r="D1157" s="158" t="s">
        <v>248</v>
      </c>
      <c r="E1157" s="181" t="s">
        <v>3</v>
      </c>
      <c r="F1157" s="182" t="s">
        <v>253</v>
      </c>
      <c r="H1157" s="183">
        <v>40.17</v>
      </c>
      <c r="I1157" s="184"/>
      <c r="L1157" s="180"/>
      <c r="M1157" s="185"/>
      <c r="N1157" s="186"/>
      <c r="O1157" s="186"/>
      <c r="P1157" s="186"/>
      <c r="Q1157" s="186"/>
      <c r="R1157" s="186"/>
      <c r="S1157" s="186"/>
      <c r="T1157" s="187"/>
      <c r="AT1157" s="181" t="s">
        <v>248</v>
      </c>
      <c r="AU1157" s="181" t="s">
        <v>78</v>
      </c>
      <c r="AV1157" s="15" t="s">
        <v>244</v>
      </c>
      <c r="AW1157" s="15" t="s">
        <v>32</v>
      </c>
      <c r="AX1157" s="15" t="s">
        <v>76</v>
      </c>
      <c r="AY1157" s="181" t="s">
        <v>238</v>
      </c>
    </row>
    <row r="1158" spans="1:65" s="2" customFormat="1" ht="21.75" customHeight="1">
      <c r="A1158" s="33"/>
      <c r="B1158" s="144"/>
      <c r="C1158" s="145" t="s">
        <v>1094</v>
      </c>
      <c r="D1158" s="145" t="s">
        <v>240</v>
      </c>
      <c r="E1158" s="146" t="s">
        <v>1095</v>
      </c>
      <c r="F1158" s="147" t="s">
        <v>1096</v>
      </c>
      <c r="G1158" s="148" t="s">
        <v>107</v>
      </c>
      <c r="H1158" s="149">
        <v>50</v>
      </c>
      <c r="I1158" s="150"/>
      <c r="J1158" s="151">
        <f>ROUND(I1158*H1158,2)</f>
        <v>0</v>
      </c>
      <c r="K1158" s="147" t="s">
        <v>243</v>
      </c>
      <c r="L1158" s="34"/>
      <c r="M1158" s="152" t="s">
        <v>3</v>
      </c>
      <c r="N1158" s="153" t="s">
        <v>40</v>
      </c>
      <c r="O1158" s="54"/>
      <c r="P1158" s="154">
        <f>O1158*H1158</f>
        <v>0</v>
      </c>
      <c r="Q1158" s="154">
        <v>0</v>
      </c>
      <c r="R1158" s="154">
        <f>Q1158*H1158</f>
        <v>0</v>
      </c>
      <c r="S1158" s="154">
        <v>5.0000000000000001E-3</v>
      </c>
      <c r="T1158" s="155">
        <f>S1158*H1158</f>
        <v>0.25</v>
      </c>
      <c r="U1158" s="33"/>
      <c r="V1158" s="33"/>
      <c r="W1158" s="33"/>
      <c r="X1158" s="33"/>
      <c r="Y1158" s="33"/>
      <c r="Z1158" s="33"/>
      <c r="AA1158" s="33"/>
      <c r="AB1158" s="33"/>
      <c r="AC1158" s="33"/>
      <c r="AD1158" s="33"/>
      <c r="AE1158" s="33"/>
      <c r="AR1158" s="156" t="s">
        <v>244</v>
      </c>
      <c r="AT1158" s="156" t="s">
        <v>240</v>
      </c>
      <c r="AU1158" s="156" t="s">
        <v>78</v>
      </c>
      <c r="AY1158" s="18" t="s">
        <v>238</v>
      </c>
      <c r="BE1158" s="157">
        <f>IF(N1158="základní",J1158,0)</f>
        <v>0</v>
      </c>
      <c r="BF1158" s="157">
        <f>IF(N1158="snížená",J1158,0)</f>
        <v>0</v>
      </c>
      <c r="BG1158" s="157">
        <f>IF(N1158="zákl. přenesená",J1158,0)</f>
        <v>0</v>
      </c>
      <c r="BH1158" s="157">
        <f>IF(N1158="sníž. přenesená",J1158,0)</f>
        <v>0</v>
      </c>
      <c r="BI1158" s="157">
        <f>IF(N1158="nulová",J1158,0)</f>
        <v>0</v>
      </c>
      <c r="BJ1158" s="18" t="s">
        <v>76</v>
      </c>
      <c r="BK1158" s="157">
        <f>ROUND(I1158*H1158,2)</f>
        <v>0</v>
      </c>
      <c r="BL1158" s="18" t="s">
        <v>244</v>
      </c>
      <c r="BM1158" s="156" t="s">
        <v>1097</v>
      </c>
    </row>
    <row r="1159" spans="1:65" s="2" customFormat="1" ht="11.25">
      <c r="A1159" s="33"/>
      <c r="B1159" s="34"/>
      <c r="C1159" s="33"/>
      <c r="D1159" s="158" t="s">
        <v>245</v>
      </c>
      <c r="E1159" s="33"/>
      <c r="F1159" s="159" t="s">
        <v>1096</v>
      </c>
      <c r="G1159" s="33"/>
      <c r="H1159" s="33"/>
      <c r="I1159" s="160"/>
      <c r="J1159" s="33"/>
      <c r="K1159" s="33"/>
      <c r="L1159" s="34"/>
      <c r="M1159" s="161"/>
      <c r="N1159" s="162"/>
      <c r="O1159" s="54"/>
      <c r="P1159" s="54"/>
      <c r="Q1159" s="54"/>
      <c r="R1159" s="54"/>
      <c r="S1159" s="54"/>
      <c r="T1159" s="55"/>
      <c r="U1159" s="33"/>
      <c r="V1159" s="33"/>
      <c r="W1159" s="33"/>
      <c r="X1159" s="33"/>
      <c r="Y1159" s="33"/>
      <c r="Z1159" s="33"/>
      <c r="AA1159" s="33"/>
      <c r="AB1159" s="33"/>
      <c r="AC1159" s="33"/>
      <c r="AD1159" s="33"/>
      <c r="AE1159" s="33"/>
      <c r="AT1159" s="18" t="s">
        <v>245</v>
      </c>
      <c r="AU1159" s="18" t="s">
        <v>78</v>
      </c>
    </row>
    <row r="1160" spans="1:65" s="2" customFormat="1" ht="11.25">
      <c r="A1160" s="33"/>
      <c r="B1160" s="34"/>
      <c r="C1160" s="33"/>
      <c r="D1160" s="163" t="s">
        <v>246</v>
      </c>
      <c r="E1160" s="33"/>
      <c r="F1160" s="164" t="s">
        <v>1098</v>
      </c>
      <c r="G1160" s="33"/>
      <c r="H1160" s="33"/>
      <c r="I1160" s="160"/>
      <c r="J1160" s="33"/>
      <c r="K1160" s="33"/>
      <c r="L1160" s="34"/>
      <c r="M1160" s="161"/>
      <c r="N1160" s="162"/>
      <c r="O1160" s="54"/>
      <c r="P1160" s="54"/>
      <c r="Q1160" s="54"/>
      <c r="R1160" s="54"/>
      <c r="S1160" s="54"/>
      <c r="T1160" s="55"/>
      <c r="U1160" s="33"/>
      <c r="V1160" s="33"/>
      <c r="W1160" s="33"/>
      <c r="X1160" s="33"/>
      <c r="Y1160" s="33"/>
      <c r="Z1160" s="33"/>
      <c r="AA1160" s="33"/>
      <c r="AB1160" s="33"/>
      <c r="AC1160" s="33"/>
      <c r="AD1160" s="33"/>
      <c r="AE1160" s="33"/>
      <c r="AT1160" s="18" t="s">
        <v>246</v>
      </c>
      <c r="AU1160" s="18" t="s">
        <v>78</v>
      </c>
    </row>
    <row r="1161" spans="1:65" s="13" customFormat="1" ht="11.25">
      <c r="B1161" s="165"/>
      <c r="D1161" s="158" t="s">
        <v>248</v>
      </c>
      <c r="E1161" s="166" t="s">
        <v>3</v>
      </c>
      <c r="F1161" s="167" t="s">
        <v>493</v>
      </c>
      <c r="H1161" s="166" t="s">
        <v>3</v>
      </c>
      <c r="I1161" s="168"/>
      <c r="L1161" s="165"/>
      <c r="M1161" s="169"/>
      <c r="N1161" s="170"/>
      <c r="O1161" s="170"/>
      <c r="P1161" s="170"/>
      <c r="Q1161" s="170"/>
      <c r="R1161" s="170"/>
      <c r="S1161" s="170"/>
      <c r="T1161" s="171"/>
      <c r="AT1161" s="166" t="s">
        <v>248</v>
      </c>
      <c r="AU1161" s="166" t="s">
        <v>78</v>
      </c>
      <c r="AV1161" s="13" t="s">
        <v>76</v>
      </c>
      <c r="AW1161" s="13" t="s">
        <v>32</v>
      </c>
      <c r="AX1161" s="13" t="s">
        <v>69</v>
      </c>
      <c r="AY1161" s="166" t="s">
        <v>238</v>
      </c>
    </row>
    <row r="1162" spans="1:65" s="13" customFormat="1" ht="11.25">
      <c r="B1162" s="165"/>
      <c r="D1162" s="158" t="s">
        <v>248</v>
      </c>
      <c r="E1162" s="166" t="s">
        <v>3</v>
      </c>
      <c r="F1162" s="167" t="s">
        <v>494</v>
      </c>
      <c r="H1162" s="166" t="s">
        <v>3</v>
      </c>
      <c r="I1162" s="168"/>
      <c r="L1162" s="165"/>
      <c r="M1162" s="169"/>
      <c r="N1162" s="170"/>
      <c r="O1162" s="170"/>
      <c r="P1162" s="170"/>
      <c r="Q1162" s="170"/>
      <c r="R1162" s="170"/>
      <c r="S1162" s="170"/>
      <c r="T1162" s="171"/>
      <c r="AT1162" s="166" t="s">
        <v>248</v>
      </c>
      <c r="AU1162" s="166" t="s">
        <v>78</v>
      </c>
      <c r="AV1162" s="13" t="s">
        <v>76</v>
      </c>
      <c r="AW1162" s="13" t="s">
        <v>32</v>
      </c>
      <c r="AX1162" s="13" t="s">
        <v>69</v>
      </c>
      <c r="AY1162" s="166" t="s">
        <v>238</v>
      </c>
    </row>
    <row r="1163" spans="1:65" s="13" customFormat="1" ht="22.5">
      <c r="B1163" s="165"/>
      <c r="D1163" s="158" t="s">
        <v>248</v>
      </c>
      <c r="E1163" s="166" t="s">
        <v>3</v>
      </c>
      <c r="F1163" s="167" t="s">
        <v>1099</v>
      </c>
      <c r="H1163" s="166" t="s">
        <v>3</v>
      </c>
      <c r="I1163" s="168"/>
      <c r="L1163" s="165"/>
      <c r="M1163" s="169"/>
      <c r="N1163" s="170"/>
      <c r="O1163" s="170"/>
      <c r="P1163" s="170"/>
      <c r="Q1163" s="170"/>
      <c r="R1163" s="170"/>
      <c r="S1163" s="170"/>
      <c r="T1163" s="171"/>
      <c r="AT1163" s="166" t="s">
        <v>248</v>
      </c>
      <c r="AU1163" s="166" t="s">
        <v>78</v>
      </c>
      <c r="AV1163" s="13" t="s">
        <v>76</v>
      </c>
      <c r="AW1163" s="13" t="s">
        <v>32</v>
      </c>
      <c r="AX1163" s="13" t="s">
        <v>69</v>
      </c>
      <c r="AY1163" s="166" t="s">
        <v>238</v>
      </c>
    </row>
    <row r="1164" spans="1:65" s="14" customFormat="1" ht="11.25">
      <c r="B1164" s="172"/>
      <c r="D1164" s="158" t="s">
        <v>248</v>
      </c>
      <c r="E1164" s="173" t="s">
        <v>3</v>
      </c>
      <c r="F1164" s="174" t="s">
        <v>1100</v>
      </c>
      <c r="H1164" s="175">
        <v>50</v>
      </c>
      <c r="I1164" s="176"/>
      <c r="L1164" s="172"/>
      <c r="M1164" s="177"/>
      <c r="N1164" s="178"/>
      <c r="O1164" s="178"/>
      <c r="P1164" s="178"/>
      <c r="Q1164" s="178"/>
      <c r="R1164" s="178"/>
      <c r="S1164" s="178"/>
      <c r="T1164" s="179"/>
      <c r="AT1164" s="173" t="s">
        <v>248</v>
      </c>
      <c r="AU1164" s="173" t="s">
        <v>78</v>
      </c>
      <c r="AV1164" s="14" t="s">
        <v>78</v>
      </c>
      <c r="AW1164" s="14" t="s">
        <v>32</v>
      </c>
      <c r="AX1164" s="14" t="s">
        <v>69</v>
      </c>
      <c r="AY1164" s="173" t="s">
        <v>238</v>
      </c>
    </row>
    <row r="1165" spans="1:65" s="15" customFormat="1" ht="11.25">
      <c r="B1165" s="180"/>
      <c r="D1165" s="158" t="s">
        <v>248</v>
      </c>
      <c r="E1165" s="181" t="s">
        <v>3</v>
      </c>
      <c r="F1165" s="182" t="s">
        <v>253</v>
      </c>
      <c r="H1165" s="183">
        <v>50</v>
      </c>
      <c r="I1165" s="184"/>
      <c r="L1165" s="180"/>
      <c r="M1165" s="185"/>
      <c r="N1165" s="186"/>
      <c r="O1165" s="186"/>
      <c r="P1165" s="186"/>
      <c r="Q1165" s="186"/>
      <c r="R1165" s="186"/>
      <c r="S1165" s="186"/>
      <c r="T1165" s="187"/>
      <c r="AT1165" s="181" t="s">
        <v>248</v>
      </c>
      <c r="AU1165" s="181" t="s">
        <v>78</v>
      </c>
      <c r="AV1165" s="15" t="s">
        <v>244</v>
      </c>
      <c r="AW1165" s="15" t="s">
        <v>32</v>
      </c>
      <c r="AX1165" s="15" t="s">
        <v>76</v>
      </c>
      <c r="AY1165" s="181" t="s">
        <v>238</v>
      </c>
    </row>
    <row r="1166" spans="1:65" s="2" customFormat="1" ht="33" customHeight="1">
      <c r="A1166" s="33"/>
      <c r="B1166" s="144"/>
      <c r="C1166" s="145" t="s">
        <v>730</v>
      </c>
      <c r="D1166" s="145" t="s">
        <v>240</v>
      </c>
      <c r="E1166" s="146" t="s">
        <v>1101</v>
      </c>
      <c r="F1166" s="147" t="s">
        <v>1102</v>
      </c>
      <c r="G1166" s="148" t="s">
        <v>281</v>
      </c>
      <c r="H1166" s="149">
        <v>107</v>
      </c>
      <c r="I1166" s="150"/>
      <c r="J1166" s="151">
        <f>ROUND(I1166*H1166,2)</f>
        <v>0</v>
      </c>
      <c r="K1166" s="147" t="s">
        <v>243</v>
      </c>
      <c r="L1166" s="34"/>
      <c r="M1166" s="152" t="s">
        <v>3</v>
      </c>
      <c r="N1166" s="153" t="s">
        <v>40</v>
      </c>
      <c r="O1166" s="54"/>
      <c r="P1166" s="154">
        <f>O1166*H1166</f>
        <v>0</v>
      </c>
      <c r="Q1166" s="154">
        <v>0</v>
      </c>
      <c r="R1166" s="154">
        <f>Q1166*H1166</f>
        <v>0</v>
      </c>
      <c r="S1166" s="154">
        <v>0</v>
      </c>
      <c r="T1166" s="155">
        <f>S1166*H1166</f>
        <v>0</v>
      </c>
      <c r="U1166" s="33"/>
      <c r="V1166" s="33"/>
      <c r="W1166" s="33"/>
      <c r="X1166" s="33"/>
      <c r="Y1166" s="33"/>
      <c r="Z1166" s="33"/>
      <c r="AA1166" s="33"/>
      <c r="AB1166" s="33"/>
      <c r="AC1166" s="33"/>
      <c r="AD1166" s="33"/>
      <c r="AE1166" s="33"/>
      <c r="AR1166" s="156" t="s">
        <v>244</v>
      </c>
      <c r="AT1166" s="156" t="s">
        <v>240</v>
      </c>
      <c r="AU1166" s="156" t="s">
        <v>78</v>
      </c>
      <c r="AY1166" s="18" t="s">
        <v>238</v>
      </c>
      <c r="BE1166" s="157">
        <f>IF(N1166="základní",J1166,0)</f>
        <v>0</v>
      </c>
      <c r="BF1166" s="157">
        <f>IF(N1166="snížená",J1166,0)</f>
        <v>0</v>
      </c>
      <c r="BG1166" s="157">
        <f>IF(N1166="zákl. přenesená",J1166,0)</f>
        <v>0</v>
      </c>
      <c r="BH1166" s="157">
        <f>IF(N1166="sníž. přenesená",J1166,0)</f>
        <v>0</v>
      </c>
      <c r="BI1166" s="157">
        <f>IF(N1166="nulová",J1166,0)</f>
        <v>0</v>
      </c>
      <c r="BJ1166" s="18" t="s">
        <v>76</v>
      </c>
      <c r="BK1166" s="157">
        <f>ROUND(I1166*H1166,2)</f>
        <v>0</v>
      </c>
      <c r="BL1166" s="18" t="s">
        <v>244</v>
      </c>
      <c r="BM1166" s="156" t="s">
        <v>1103</v>
      </c>
    </row>
    <row r="1167" spans="1:65" s="2" customFormat="1" ht="19.5">
      <c r="A1167" s="33"/>
      <c r="B1167" s="34"/>
      <c r="C1167" s="33"/>
      <c r="D1167" s="158" t="s">
        <v>245</v>
      </c>
      <c r="E1167" s="33"/>
      <c r="F1167" s="159" t="s">
        <v>1102</v>
      </c>
      <c r="G1167" s="33"/>
      <c r="H1167" s="33"/>
      <c r="I1167" s="160"/>
      <c r="J1167" s="33"/>
      <c r="K1167" s="33"/>
      <c r="L1167" s="34"/>
      <c r="M1167" s="161"/>
      <c r="N1167" s="162"/>
      <c r="O1167" s="54"/>
      <c r="P1167" s="54"/>
      <c r="Q1167" s="54"/>
      <c r="R1167" s="54"/>
      <c r="S1167" s="54"/>
      <c r="T1167" s="55"/>
      <c r="U1167" s="33"/>
      <c r="V1167" s="33"/>
      <c r="W1167" s="33"/>
      <c r="X1167" s="33"/>
      <c r="Y1167" s="33"/>
      <c r="Z1167" s="33"/>
      <c r="AA1167" s="33"/>
      <c r="AB1167" s="33"/>
      <c r="AC1167" s="33"/>
      <c r="AD1167" s="33"/>
      <c r="AE1167" s="33"/>
      <c r="AT1167" s="18" t="s">
        <v>245</v>
      </c>
      <c r="AU1167" s="18" t="s">
        <v>78</v>
      </c>
    </row>
    <row r="1168" spans="1:65" s="2" customFormat="1" ht="11.25">
      <c r="A1168" s="33"/>
      <c r="B1168" s="34"/>
      <c r="C1168" s="33"/>
      <c r="D1168" s="163" t="s">
        <v>246</v>
      </c>
      <c r="E1168" s="33"/>
      <c r="F1168" s="164" t="s">
        <v>1104</v>
      </c>
      <c r="G1168" s="33"/>
      <c r="H1168" s="33"/>
      <c r="I1168" s="160"/>
      <c r="J1168" s="33"/>
      <c r="K1168" s="33"/>
      <c r="L1168" s="34"/>
      <c r="M1168" s="161"/>
      <c r="N1168" s="162"/>
      <c r="O1168" s="54"/>
      <c r="P1168" s="54"/>
      <c r="Q1168" s="54"/>
      <c r="R1168" s="54"/>
      <c r="S1168" s="54"/>
      <c r="T1168" s="55"/>
      <c r="U1168" s="33"/>
      <c r="V1168" s="33"/>
      <c r="W1168" s="33"/>
      <c r="X1168" s="33"/>
      <c r="Y1168" s="33"/>
      <c r="Z1168" s="33"/>
      <c r="AA1168" s="33"/>
      <c r="AB1168" s="33"/>
      <c r="AC1168" s="33"/>
      <c r="AD1168" s="33"/>
      <c r="AE1168" s="33"/>
      <c r="AT1168" s="18" t="s">
        <v>246</v>
      </c>
      <c r="AU1168" s="18" t="s">
        <v>78</v>
      </c>
    </row>
    <row r="1169" spans="1:65" s="13" customFormat="1" ht="11.25">
      <c r="B1169" s="165"/>
      <c r="D1169" s="158" t="s">
        <v>248</v>
      </c>
      <c r="E1169" s="166" t="s">
        <v>3</v>
      </c>
      <c r="F1169" s="167" t="s">
        <v>493</v>
      </c>
      <c r="H1169" s="166" t="s">
        <v>3</v>
      </c>
      <c r="I1169" s="168"/>
      <c r="L1169" s="165"/>
      <c r="M1169" s="169"/>
      <c r="N1169" s="170"/>
      <c r="O1169" s="170"/>
      <c r="P1169" s="170"/>
      <c r="Q1169" s="170"/>
      <c r="R1169" s="170"/>
      <c r="S1169" s="170"/>
      <c r="T1169" s="171"/>
      <c r="AT1169" s="166" t="s">
        <v>248</v>
      </c>
      <c r="AU1169" s="166" t="s">
        <v>78</v>
      </c>
      <c r="AV1169" s="13" t="s">
        <v>76</v>
      </c>
      <c r="AW1169" s="13" t="s">
        <v>32</v>
      </c>
      <c r="AX1169" s="13" t="s">
        <v>69</v>
      </c>
      <c r="AY1169" s="166" t="s">
        <v>238</v>
      </c>
    </row>
    <row r="1170" spans="1:65" s="14" customFormat="1" ht="11.25">
      <c r="B1170" s="172"/>
      <c r="D1170" s="158" t="s">
        <v>248</v>
      </c>
      <c r="E1170" s="173" t="s">
        <v>3</v>
      </c>
      <c r="F1170" s="174" t="s">
        <v>1105</v>
      </c>
      <c r="H1170" s="175">
        <v>22</v>
      </c>
      <c r="I1170" s="176"/>
      <c r="L1170" s="172"/>
      <c r="M1170" s="177"/>
      <c r="N1170" s="178"/>
      <c r="O1170" s="178"/>
      <c r="P1170" s="178"/>
      <c r="Q1170" s="178"/>
      <c r="R1170" s="178"/>
      <c r="S1170" s="178"/>
      <c r="T1170" s="179"/>
      <c r="AT1170" s="173" t="s">
        <v>248</v>
      </c>
      <c r="AU1170" s="173" t="s">
        <v>78</v>
      </c>
      <c r="AV1170" s="14" t="s">
        <v>78</v>
      </c>
      <c r="AW1170" s="14" t="s">
        <v>32</v>
      </c>
      <c r="AX1170" s="14" t="s">
        <v>69</v>
      </c>
      <c r="AY1170" s="173" t="s">
        <v>238</v>
      </c>
    </row>
    <row r="1171" spans="1:65" s="14" customFormat="1" ht="11.25">
      <c r="B1171" s="172"/>
      <c r="D1171" s="158" t="s">
        <v>248</v>
      </c>
      <c r="E1171" s="173" t="s">
        <v>3</v>
      </c>
      <c r="F1171" s="174" t="s">
        <v>1106</v>
      </c>
      <c r="H1171" s="175">
        <v>44</v>
      </c>
      <c r="I1171" s="176"/>
      <c r="L1171" s="172"/>
      <c r="M1171" s="177"/>
      <c r="N1171" s="178"/>
      <c r="O1171" s="178"/>
      <c r="P1171" s="178"/>
      <c r="Q1171" s="178"/>
      <c r="R1171" s="178"/>
      <c r="S1171" s="178"/>
      <c r="T1171" s="179"/>
      <c r="AT1171" s="173" t="s">
        <v>248</v>
      </c>
      <c r="AU1171" s="173" t="s">
        <v>78</v>
      </c>
      <c r="AV1171" s="14" t="s">
        <v>78</v>
      </c>
      <c r="AW1171" s="14" t="s">
        <v>32</v>
      </c>
      <c r="AX1171" s="14" t="s">
        <v>69</v>
      </c>
      <c r="AY1171" s="173" t="s">
        <v>238</v>
      </c>
    </row>
    <row r="1172" spans="1:65" s="14" customFormat="1" ht="11.25">
      <c r="B1172" s="172"/>
      <c r="D1172" s="158" t="s">
        <v>248</v>
      </c>
      <c r="E1172" s="173" t="s">
        <v>3</v>
      </c>
      <c r="F1172" s="174" t="s">
        <v>1107</v>
      </c>
      <c r="H1172" s="175">
        <v>8</v>
      </c>
      <c r="I1172" s="176"/>
      <c r="L1172" s="172"/>
      <c r="M1172" s="177"/>
      <c r="N1172" s="178"/>
      <c r="O1172" s="178"/>
      <c r="P1172" s="178"/>
      <c r="Q1172" s="178"/>
      <c r="R1172" s="178"/>
      <c r="S1172" s="178"/>
      <c r="T1172" s="179"/>
      <c r="AT1172" s="173" t="s">
        <v>248</v>
      </c>
      <c r="AU1172" s="173" t="s">
        <v>78</v>
      </c>
      <c r="AV1172" s="14" t="s">
        <v>78</v>
      </c>
      <c r="AW1172" s="14" t="s">
        <v>32</v>
      </c>
      <c r="AX1172" s="14" t="s">
        <v>69</v>
      </c>
      <c r="AY1172" s="173" t="s">
        <v>238</v>
      </c>
    </row>
    <row r="1173" spans="1:65" s="14" customFormat="1" ht="11.25">
      <c r="B1173" s="172"/>
      <c r="D1173" s="158" t="s">
        <v>248</v>
      </c>
      <c r="E1173" s="173" t="s">
        <v>3</v>
      </c>
      <c r="F1173" s="174" t="s">
        <v>1108</v>
      </c>
      <c r="H1173" s="175">
        <v>33</v>
      </c>
      <c r="I1173" s="176"/>
      <c r="L1173" s="172"/>
      <c r="M1173" s="177"/>
      <c r="N1173" s="178"/>
      <c r="O1173" s="178"/>
      <c r="P1173" s="178"/>
      <c r="Q1173" s="178"/>
      <c r="R1173" s="178"/>
      <c r="S1173" s="178"/>
      <c r="T1173" s="179"/>
      <c r="AT1173" s="173" t="s">
        <v>248</v>
      </c>
      <c r="AU1173" s="173" t="s">
        <v>78</v>
      </c>
      <c r="AV1173" s="14" t="s">
        <v>78</v>
      </c>
      <c r="AW1173" s="14" t="s">
        <v>32</v>
      </c>
      <c r="AX1173" s="14" t="s">
        <v>69</v>
      </c>
      <c r="AY1173" s="173" t="s">
        <v>238</v>
      </c>
    </row>
    <row r="1174" spans="1:65" s="15" customFormat="1" ht="11.25">
      <c r="B1174" s="180"/>
      <c r="D1174" s="158" t="s">
        <v>248</v>
      </c>
      <c r="E1174" s="181" t="s">
        <v>3</v>
      </c>
      <c r="F1174" s="182" t="s">
        <v>253</v>
      </c>
      <c r="H1174" s="183">
        <v>107</v>
      </c>
      <c r="I1174" s="184"/>
      <c r="L1174" s="180"/>
      <c r="M1174" s="185"/>
      <c r="N1174" s="186"/>
      <c r="O1174" s="186"/>
      <c r="P1174" s="186"/>
      <c r="Q1174" s="186"/>
      <c r="R1174" s="186"/>
      <c r="S1174" s="186"/>
      <c r="T1174" s="187"/>
      <c r="AT1174" s="181" t="s">
        <v>248</v>
      </c>
      <c r="AU1174" s="181" t="s">
        <v>78</v>
      </c>
      <c r="AV1174" s="15" t="s">
        <v>244</v>
      </c>
      <c r="AW1174" s="15" t="s">
        <v>32</v>
      </c>
      <c r="AX1174" s="15" t="s">
        <v>76</v>
      </c>
      <c r="AY1174" s="181" t="s">
        <v>238</v>
      </c>
    </row>
    <row r="1175" spans="1:65" s="2" customFormat="1" ht="21.75" customHeight="1">
      <c r="A1175" s="33"/>
      <c r="B1175" s="144"/>
      <c r="C1175" s="196" t="s">
        <v>1109</v>
      </c>
      <c r="D1175" s="196" t="s">
        <v>425</v>
      </c>
      <c r="E1175" s="197" t="s">
        <v>1110</v>
      </c>
      <c r="F1175" s="198" t="s">
        <v>1111</v>
      </c>
      <c r="G1175" s="199" t="s">
        <v>281</v>
      </c>
      <c r="H1175" s="200">
        <v>45.32</v>
      </c>
      <c r="I1175" s="201"/>
      <c r="J1175" s="202">
        <f>ROUND(I1175*H1175,2)</f>
        <v>0</v>
      </c>
      <c r="K1175" s="198" t="s">
        <v>243</v>
      </c>
      <c r="L1175" s="203"/>
      <c r="M1175" s="204" t="s">
        <v>3</v>
      </c>
      <c r="N1175" s="205" t="s">
        <v>40</v>
      </c>
      <c r="O1175" s="54"/>
      <c r="P1175" s="154">
        <f>O1175*H1175</f>
        <v>0</v>
      </c>
      <c r="Q1175" s="154">
        <v>6.9999999999999994E-5</v>
      </c>
      <c r="R1175" s="154">
        <f>Q1175*H1175</f>
        <v>3.1723999999999997E-3</v>
      </c>
      <c r="S1175" s="154">
        <v>0</v>
      </c>
      <c r="T1175" s="155">
        <f>S1175*H1175</f>
        <v>0</v>
      </c>
      <c r="U1175" s="33"/>
      <c r="V1175" s="33"/>
      <c r="W1175" s="33"/>
      <c r="X1175" s="33"/>
      <c r="Y1175" s="33"/>
      <c r="Z1175" s="33"/>
      <c r="AA1175" s="33"/>
      <c r="AB1175" s="33"/>
      <c r="AC1175" s="33"/>
      <c r="AD1175" s="33"/>
      <c r="AE1175" s="33"/>
      <c r="AR1175" s="156" t="s">
        <v>267</v>
      </c>
      <c r="AT1175" s="156" t="s">
        <v>425</v>
      </c>
      <c r="AU1175" s="156" t="s">
        <v>78</v>
      </c>
      <c r="AY1175" s="18" t="s">
        <v>238</v>
      </c>
      <c r="BE1175" s="157">
        <f>IF(N1175="základní",J1175,0)</f>
        <v>0</v>
      </c>
      <c r="BF1175" s="157">
        <f>IF(N1175="snížená",J1175,0)</f>
        <v>0</v>
      </c>
      <c r="BG1175" s="157">
        <f>IF(N1175="zákl. přenesená",J1175,0)</f>
        <v>0</v>
      </c>
      <c r="BH1175" s="157">
        <f>IF(N1175="sníž. přenesená",J1175,0)</f>
        <v>0</v>
      </c>
      <c r="BI1175" s="157">
        <f>IF(N1175="nulová",J1175,0)</f>
        <v>0</v>
      </c>
      <c r="BJ1175" s="18" t="s">
        <v>76</v>
      </c>
      <c r="BK1175" s="157">
        <f>ROUND(I1175*H1175,2)</f>
        <v>0</v>
      </c>
      <c r="BL1175" s="18" t="s">
        <v>244</v>
      </c>
      <c r="BM1175" s="156" t="s">
        <v>1112</v>
      </c>
    </row>
    <row r="1176" spans="1:65" s="2" customFormat="1" ht="11.25">
      <c r="A1176" s="33"/>
      <c r="B1176" s="34"/>
      <c r="C1176" s="33"/>
      <c r="D1176" s="158" t="s">
        <v>245</v>
      </c>
      <c r="E1176" s="33"/>
      <c r="F1176" s="159" t="s">
        <v>1111</v>
      </c>
      <c r="G1176" s="33"/>
      <c r="H1176" s="33"/>
      <c r="I1176" s="160"/>
      <c r="J1176" s="33"/>
      <c r="K1176" s="33"/>
      <c r="L1176" s="34"/>
      <c r="M1176" s="161"/>
      <c r="N1176" s="162"/>
      <c r="O1176" s="54"/>
      <c r="P1176" s="54"/>
      <c r="Q1176" s="54"/>
      <c r="R1176" s="54"/>
      <c r="S1176" s="54"/>
      <c r="T1176" s="55"/>
      <c r="U1176" s="33"/>
      <c r="V1176" s="33"/>
      <c r="W1176" s="33"/>
      <c r="X1176" s="33"/>
      <c r="Y1176" s="33"/>
      <c r="Z1176" s="33"/>
      <c r="AA1176" s="33"/>
      <c r="AB1176" s="33"/>
      <c r="AC1176" s="33"/>
      <c r="AD1176" s="33"/>
      <c r="AE1176" s="33"/>
      <c r="AT1176" s="18" t="s">
        <v>245</v>
      </c>
      <c r="AU1176" s="18" t="s">
        <v>78</v>
      </c>
    </row>
    <row r="1177" spans="1:65" s="14" customFormat="1" ht="11.25">
      <c r="B1177" s="172"/>
      <c r="D1177" s="158" t="s">
        <v>248</v>
      </c>
      <c r="E1177" s="173" t="s">
        <v>3</v>
      </c>
      <c r="F1177" s="174" t="s">
        <v>1113</v>
      </c>
      <c r="H1177" s="175">
        <v>45.32</v>
      </c>
      <c r="I1177" s="176"/>
      <c r="L1177" s="172"/>
      <c r="M1177" s="177"/>
      <c r="N1177" s="178"/>
      <c r="O1177" s="178"/>
      <c r="P1177" s="178"/>
      <c r="Q1177" s="178"/>
      <c r="R1177" s="178"/>
      <c r="S1177" s="178"/>
      <c r="T1177" s="179"/>
      <c r="AT1177" s="173" t="s">
        <v>248</v>
      </c>
      <c r="AU1177" s="173" t="s">
        <v>78</v>
      </c>
      <c r="AV1177" s="14" t="s">
        <v>78</v>
      </c>
      <c r="AW1177" s="14" t="s">
        <v>32</v>
      </c>
      <c r="AX1177" s="14" t="s">
        <v>69</v>
      </c>
      <c r="AY1177" s="173" t="s">
        <v>238</v>
      </c>
    </row>
    <row r="1178" spans="1:65" s="15" customFormat="1" ht="11.25">
      <c r="B1178" s="180"/>
      <c r="D1178" s="158" t="s">
        <v>248</v>
      </c>
      <c r="E1178" s="181" t="s">
        <v>3</v>
      </c>
      <c r="F1178" s="182" t="s">
        <v>253</v>
      </c>
      <c r="H1178" s="183">
        <v>45.32</v>
      </c>
      <c r="I1178" s="184"/>
      <c r="L1178" s="180"/>
      <c r="M1178" s="185"/>
      <c r="N1178" s="186"/>
      <c r="O1178" s="186"/>
      <c r="P1178" s="186"/>
      <c r="Q1178" s="186"/>
      <c r="R1178" s="186"/>
      <c r="S1178" s="186"/>
      <c r="T1178" s="187"/>
      <c r="AT1178" s="181" t="s">
        <v>248</v>
      </c>
      <c r="AU1178" s="181" t="s">
        <v>78</v>
      </c>
      <c r="AV1178" s="15" t="s">
        <v>244</v>
      </c>
      <c r="AW1178" s="15" t="s">
        <v>32</v>
      </c>
      <c r="AX1178" s="15" t="s">
        <v>76</v>
      </c>
      <c r="AY1178" s="181" t="s">
        <v>238</v>
      </c>
    </row>
    <row r="1179" spans="1:65" s="2" customFormat="1" ht="24.2" customHeight="1">
      <c r="A1179" s="33"/>
      <c r="B1179" s="144"/>
      <c r="C1179" s="196" t="s">
        <v>742</v>
      </c>
      <c r="D1179" s="196" t="s">
        <v>425</v>
      </c>
      <c r="E1179" s="197" t="s">
        <v>1114</v>
      </c>
      <c r="F1179" s="198" t="s">
        <v>1115</v>
      </c>
      <c r="G1179" s="199" t="s">
        <v>281</v>
      </c>
      <c r="H1179" s="200">
        <v>8.24</v>
      </c>
      <c r="I1179" s="201"/>
      <c r="J1179" s="202">
        <f>ROUND(I1179*H1179,2)</f>
        <v>0</v>
      </c>
      <c r="K1179" s="198" t="s">
        <v>243</v>
      </c>
      <c r="L1179" s="203"/>
      <c r="M1179" s="204" t="s">
        <v>3</v>
      </c>
      <c r="N1179" s="205" t="s">
        <v>40</v>
      </c>
      <c r="O1179" s="54"/>
      <c r="P1179" s="154">
        <f>O1179*H1179</f>
        <v>0</v>
      </c>
      <c r="Q1179" s="154">
        <v>0</v>
      </c>
      <c r="R1179" s="154">
        <f>Q1179*H1179</f>
        <v>0</v>
      </c>
      <c r="S1179" s="154">
        <v>0</v>
      </c>
      <c r="T1179" s="155">
        <f>S1179*H1179</f>
        <v>0</v>
      </c>
      <c r="U1179" s="33"/>
      <c r="V1179" s="33"/>
      <c r="W1179" s="33"/>
      <c r="X1179" s="33"/>
      <c r="Y1179" s="33"/>
      <c r="Z1179" s="33"/>
      <c r="AA1179" s="33"/>
      <c r="AB1179" s="33"/>
      <c r="AC1179" s="33"/>
      <c r="AD1179" s="33"/>
      <c r="AE1179" s="33"/>
      <c r="AR1179" s="156" t="s">
        <v>267</v>
      </c>
      <c r="AT1179" s="156" t="s">
        <v>425</v>
      </c>
      <c r="AU1179" s="156" t="s">
        <v>78</v>
      </c>
      <c r="AY1179" s="18" t="s">
        <v>238</v>
      </c>
      <c r="BE1179" s="157">
        <f>IF(N1179="základní",J1179,0)</f>
        <v>0</v>
      </c>
      <c r="BF1179" s="157">
        <f>IF(N1179="snížená",J1179,0)</f>
        <v>0</v>
      </c>
      <c r="BG1179" s="157">
        <f>IF(N1179="zákl. přenesená",J1179,0)</f>
        <v>0</v>
      </c>
      <c r="BH1179" s="157">
        <f>IF(N1179="sníž. přenesená",J1179,0)</f>
        <v>0</v>
      </c>
      <c r="BI1179" s="157">
        <f>IF(N1179="nulová",J1179,0)</f>
        <v>0</v>
      </c>
      <c r="BJ1179" s="18" t="s">
        <v>76</v>
      </c>
      <c r="BK1179" s="157">
        <f>ROUND(I1179*H1179,2)</f>
        <v>0</v>
      </c>
      <c r="BL1179" s="18" t="s">
        <v>244</v>
      </c>
      <c r="BM1179" s="156" t="s">
        <v>1116</v>
      </c>
    </row>
    <row r="1180" spans="1:65" s="2" customFormat="1" ht="19.5">
      <c r="A1180" s="33"/>
      <c r="B1180" s="34"/>
      <c r="C1180" s="33"/>
      <c r="D1180" s="158" t="s">
        <v>245</v>
      </c>
      <c r="E1180" s="33"/>
      <c r="F1180" s="159" t="s">
        <v>1115</v>
      </c>
      <c r="G1180" s="33"/>
      <c r="H1180" s="33"/>
      <c r="I1180" s="160"/>
      <c r="J1180" s="33"/>
      <c r="K1180" s="33"/>
      <c r="L1180" s="34"/>
      <c r="M1180" s="161"/>
      <c r="N1180" s="162"/>
      <c r="O1180" s="54"/>
      <c r="P1180" s="54"/>
      <c r="Q1180" s="54"/>
      <c r="R1180" s="54"/>
      <c r="S1180" s="54"/>
      <c r="T1180" s="55"/>
      <c r="U1180" s="33"/>
      <c r="V1180" s="33"/>
      <c r="W1180" s="33"/>
      <c r="X1180" s="33"/>
      <c r="Y1180" s="33"/>
      <c r="Z1180" s="33"/>
      <c r="AA1180" s="33"/>
      <c r="AB1180" s="33"/>
      <c r="AC1180" s="33"/>
      <c r="AD1180" s="33"/>
      <c r="AE1180" s="33"/>
      <c r="AT1180" s="18" t="s">
        <v>245</v>
      </c>
      <c r="AU1180" s="18" t="s">
        <v>78</v>
      </c>
    </row>
    <row r="1181" spans="1:65" s="14" customFormat="1" ht="11.25">
      <c r="B1181" s="172"/>
      <c r="D1181" s="158" t="s">
        <v>248</v>
      </c>
      <c r="E1181" s="173" t="s">
        <v>3</v>
      </c>
      <c r="F1181" s="174" t="s">
        <v>1117</v>
      </c>
      <c r="H1181" s="175">
        <v>8.24</v>
      </c>
      <c r="I1181" s="176"/>
      <c r="L1181" s="172"/>
      <c r="M1181" s="177"/>
      <c r="N1181" s="178"/>
      <c r="O1181" s="178"/>
      <c r="P1181" s="178"/>
      <c r="Q1181" s="178"/>
      <c r="R1181" s="178"/>
      <c r="S1181" s="178"/>
      <c r="T1181" s="179"/>
      <c r="AT1181" s="173" t="s">
        <v>248</v>
      </c>
      <c r="AU1181" s="173" t="s">
        <v>78</v>
      </c>
      <c r="AV1181" s="14" t="s">
        <v>78</v>
      </c>
      <c r="AW1181" s="14" t="s">
        <v>32</v>
      </c>
      <c r="AX1181" s="14" t="s">
        <v>69</v>
      </c>
      <c r="AY1181" s="173" t="s">
        <v>238</v>
      </c>
    </row>
    <row r="1182" spans="1:65" s="15" customFormat="1" ht="11.25">
      <c r="B1182" s="180"/>
      <c r="D1182" s="158" t="s">
        <v>248</v>
      </c>
      <c r="E1182" s="181" t="s">
        <v>3</v>
      </c>
      <c r="F1182" s="182" t="s">
        <v>253</v>
      </c>
      <c r="H1182" s="183">
        <v>8.24</v>
      </c>
      <c r="I1182" s="184"/>
      <c r="L1182" s="180"/>
      <c r="M1182" s="185"/>
      <c r="N1182" s="186"/>
      <c r="O1182" s="186"/>
      <c r="P1182" s="186"/>
      <c r="Q1182" s="186"/>
      <c r="R1182" s="186"/>
      <c r="S1182" s="186"/>
      <c r="T1182" s="187"/>
      <c r="AT1182" s="181" t="s">
        <v>248</v>
      </c>
      <c r="AU1182" s="181" t="s">
        <v>78</v>
      </c>
      <c r="AV1182" s="15" t="s">
        <v>244</v>
      </c>
      <c r="AW1182" s="15" t="s">
        <v>32</v>
      </c>
      <c r="AX1182" s="15" t="s">
        <v>76</v>
      </c>
      <c r="AY1182" s="181" t="s">
        <v>238</v>
      </c>
    </row>
    <row r="1183" spans="1:65" s="2" customFormat="1" ht="16.5" customHeight="1">
      <c r="A1183" s="33"/>
      <c r="B1183" s="144"/>
      <c r="C1183" s="196" t="s">
        <v>1118</v>
      </c>
      <c r="D1183" s="196" t="s">
        <v>425</v>
      </c>
      <c r="E1183" s="197" t="s">
        <v>1119</v>
      </c>
      <c r="F1183" s="198" t="s">
        <v>1120</v>
      </c>
      <c r="G1183" s="199" t="s">
        <v>281</v>
      </c>
      <c r="H1183" s="200">
        <v>22.66</v>
      </c>
      <c r="I1183" s="201"/>
      <c r="J1183" s="202">
        <f>ROUND(I1183*H1183,2)</f>
        <v>0</v>
      </c>
      <c r="K1183" s="198" t="s">
        <v>243</v>
      </c>
      <c r="L1183" s="203"/>
      <c r="M1183" s="204" t="s">
        <v>3</v>
      </c>
      <c r="N1183" s="205" t="s">
        <v>40</v>
      </c>
      <c r="O1183" s="54"/>
      <c r="P1183" s="154">
        <f>O1183*H1183</f>
        <v>0</v>
      </c>
      <c r="Q1183" s="154">
        <v>1.2E-4</v>
      </c>
      <c r="R1183" s="154">
        <f>Q1183*H1183</f>
        <v>2.7192000000000002E-3</v>
      </c>
      <c r="S1183" s="154">
        <v>0</v>
      </c>
      <c r="T1183" s="155">
        <f>S1183*H1183</f>
        <v>0</v>
      </c>
      <c r="U1183" s="33"/>
      <c r="V1183" s="33"/>
      <c r="W1183" s="33"/>
      <c r="X1183" s="33"/>
      <c r="Y1183" s="33"/>
      <c r="Z1183" s="33"/>
      <c r="AA1183" s="33"/>
      <c r="AB1183" s="33"/>
      <c r="AC1183" s="33"/>
      <c r="AD1183" s="33"/>
      <c r="AE1183" s="33"/>
      <c r="AR1183" s="156" t="s">
        <v>267</v>
      </c>
      <c r="AT1183" s="156" t="s">
        <v>425</v>
      </c>
      <c r="AU1183" s="156" t="s">
        <v>78</v>
      </c>
      <c r="AY1183" s="18" t="s">
        <v>238</v>
      </c>
      <c r="BE1183" s="157">
        <f>IF(N1183="základní",J1183,0)</f>
        <v>0</v>
      </c>
      <c r="BF1183" s="157">
        <f>IF(N1183="snížená",J1183,0)</f>
        <v>0</v>
      </c>
      <c r="BG1183" s="157">
        <f>IF(N1183="zákl. přenesená",J1183,0)</f>
        <v>0</v>
      </c>
      <c r="BH1183" s="157">
        <f>IF(N1183="sníž. přenesená",J1183,0)</f>
        <v>0</v>
      </c>
      <c r="BI1183" s="157">
        <f>IF(N1183="nulová",J1183,0)</f>
        <v>0</v>
      </c>
      <c r="BJ1183" s="18" t="s">
        <v>76</v>
      </c>
      <c r="BK1183" s="157">
        <f>ROUND(I1183*H1183,2)</f>
        <v>0</v>
      </c>
      <c r="BL1183" s="18" t="s">
        <v>244</v>
      </c>
      <c r="BM1183" s="156" t="s">
        <v>1121</v>
      </c>
    </row>
    <row r="1184" spans="1:65" s="2" customFormat="1" ht="11.25">
      <c r="A1184" s="33"/>
      <c r="B1184" s="34"/>
      <c r="C1184" s="33"/>
      <c r="D1184" s="158" t="s">
        <v>245</v>
      </c>
      <c r="E1184" s="33"/>
      <c r="F1184" s="159" t="s">
        <v>1120</v>
      </c>
      <c r="G1184" s="33"/>
      <c r="H1184" s="33"/>
      <c r="I1184" s="160"/>
      <c r="J1184" s="33"/>
      <c r="K1184" s="33"/>
      <c r="L1184" s="34"/>
      <c r="M1184" s="161"/>
      <c r="N1184" s="162"/>
      <c r="O1184" s="54"/>
      <c r="P1184" s="54"/>
      <c r="Q1184" s="54"/>
      <c r="R1184" s="54"/>
      <c r="S1184" s="54"/>
      <c r="T1184" s="55"/>
      <c r="U1184" s="33"/>
      <c r="V1184" s="33"/>
      <c r="W1184" s="33"/>
      <c r="X1184" s="33"/>
      <c r="Y1184" s="33"/>
      <c r="Z1184" s="33"/>
      <c r="AA1184" s="33"/>
      <c r="AB1184" s="33"/>
      <c r="AC1184" s="33"/>
      <c r="AD1184" s="33"/>
      <c r="AE1184" s="33"/>
      <c r="AT1184" s="18" t="s">
        <v>245</v>
      </c>
      <c r="AU1184" s="18" t="s">
        <v>78</v>
      </c>
    </row>
    <row r="1185" spans="1:65" s="14" customFormat="1" ht="11.25">
      <c r="B1185" s="172"/>
      <c r="D1185" s="158" t="s">
        <v>248</v>
      </c>
      <c r="E1185" s="173" t="s">
        <v>3</v>
      </c>
      <c r="F1185" s="174" t="s">
        <v>1122</v>
      </c>
      <c r="H1185" s="175">
        <v>22.66</v>
      </c>
      <c r="I1185" s="176"/>
      <c r="L1185" s="172"/>
      <c r="M1185" s="177"/>
      <c r="N1185" s="178"/>
      <c r="O1185" s="178"/>
      <c r="P1185" s="178"/>
      <c r="Q1185" s="178"/>
      <c r="R1185" s="178"/>
      <c r="S1185" s="178"/>
      <c r="T1185" s="179"/>
      <c r="AT1185" s="173" t="s">
        <v>248</v>
      </c>
      <c r="AU1185" s="173" t="s">
        <v>78</v>
      </c>
      <c r="AV1185" s="14" t="s">
        <v>78</v>
      </c>
      <c r="AW1185" s="14" t="s">
        <v>32</v>
      </c>
      <c r="AX1185" s="14" t="s">
        <v>69</v>
      </c>
      <c r="AY1185" s="173" t="s">
        <v>238</v>
      </c>
    </row>
    <row r="1186" spans="1:65" s="15" customFormat="1" ht="11.25">
      <c r="B1186" s="180"/>
      <c r="D1186" s="158" t="s">
        <v>248</v>
      </c>
      <c r="E1186" s="181" t="s">
        <v>3</v>
      </c>
      <c r="F1186" s="182" t="s">
        <v>253</v>
      </c>
      <c r="H1186" s="183">
        <v>22.66</v>
      </c>
      <c r="I1186" s="184"/>
      <c r="L1186" s="180"/>
      <c r="M1186" s="185"/>
      <c r="N1186" s="186"/>
      <c r="O1186" s="186"/>
      <c r="P1186" s="186"/>
      <c r="Q1186" s="186"/>
      <c r="R1186" s="186"/>
      <c r="S1186" s="186"/>
      <c r="T1186" s="187"/>
      <c r="AT1186" s="181" t="s">
        <v>248</v>
      </c>
      <c r="AU1186" s="181" t="s">
        <v>78</v>
      </c>
      <c r="AV1186" s="15" t="s">
        <v>244</v>
      </c>
      <c r="AW1186" s="15" t="s">
        <v>32</v>
      </c>
      <c r="AX1186" s="15" t="s">
        <v>76</v>
      </c>
      <c r="AY1186" s="181" t="s">
        <v>238</v>
      </c>
    </row>
    <row r="1187" spans="1:65" s="2" customFormat="1" ht="16.5" customHeight="1">
      <c r="A1187" s="33"/>
      <c r="B1187" s="144"/>
      <c r="C1187" s="196" t="s">
        <v>749</v>
      </c>
      <c r="D1187" s="196" t="s">
        <v>425</v>
      </c>
      <c r="E1187" s="197" t="s">
        <v>1123</v>
      </c>
      <c r="F1187" s="198" t="s">
        <v>1124</v>
      </c>
      <c r="G1187" s="199" t="s">
        <v>281</v>
      </c>
      <c r="H1187" s="200">
        <v>33.99</v>
      </c>
      <c r="I1187" s="201"/>
      <c r="J1187" s="202">
        <f>ROUND(I1187*H1187,2)</f>
        <v>0</v>
      </c>
      <c r="K1187" s="198" t="s">
        <v>243</v>
      </c>
      <c r="L1187" s="203"/>
      <c r="M1187" s="204" t="s">
        <v>3</v>
      </c>
      <c r="N1187" s="205" t="s">
        <v>40</v>
      </c>
      <c r="O1187" s="54"/>
      <c r="P1187" s="154">
        <f>O1187*H1187</f>
        <v>0</v>
      </c>
      <c r="Q1187" s="154">
        <v>2.7999999999999998E-4</v>
      </c>
      <c r="R1187" s="154">
        <f>Q1187*H1187</f>
        <v>9.5172E-3</v>
      </c>
      <c r="S1187" s="154">
        <v>0</v>
      </c>
      <c r="T1187" s="155">
        <f>S1187*H1187</f>
        <v>0</v>
      </c>
      <c r="U1187" s="33"/>
      <c r="V1187" s="33"/>
      <c r="W1187" s="33"/>
      <c r="X1187" s="33"/>
      <c r="Y1187" s="33"/>
      <c r="Z1187" s="33"/>
      <c r="AA1187" s="33"/>
      <c r="AB1187" s="33"/>
      <c r="AC1187" s="33"/>
      <c r="AD1187" s="33"/>
      <c r="AE1187" s="33"/>
      <c r="AR1187" s="156" t="s">
        <v>267</v>
      </c>
      <c r="AT1187" s="156" t="s">
        <v>425</v>
      </c>
      <c r="AU1187" s="156" t="s">
        <v>78</v>
      </c>
      <c r="AY1187" s="18" t="s">
        <v>238</v>
      </c>
      <c r="BE1187" s="157">
        <f>IF(N1187="základní",J1187,0)</f>
        <v>0</v>
      </c>
      <c r="BF1187" s="157">
        <f>IF(N1187="snížená",J1187,0)</f>
        <v>0</v>
      </c>
      <c r="BG1187" s="157">
        <f>IF(N1187="zákl. přenesená",J1187,0)</f>
        <v>0</v>
      </c>
      <c r="BH1187" s="157">
        <f>IF(N1187="sníž. přenesená",J1187,0)</f>
        <v>0</v>
      </c>
      <c r="BI1187" s="157">
        <f>IF(N1187="nulová",J1187,0)</f>
        <v>0</v>
      </c>
      <c r="BJ1187" s="18" t="s">
        <v>76</v>
      </c>
      <c r="BK1187" s="157">
        <f>ROUND(I1187*H1187,2)</f>
        <v>0</v>
      </c>
      <c r="BL1187" s="18" t="s">
        <v>244</v>
      </c>
      <c r="BM1187" s="156" t="s">
        <v>1125</v>
      </c>
    </row>
    <row r="1188" spans="1:65" s="2" customFormat="1" ht="11.25">
      <c r="A1188" s="33"/>
      <c r="B1188" s="34"/>
      <c r="C1188" s="33"/>
      <c r="D1188" s="158" t="s">
        <v>245</v>
      </c>
      <c r="E1188" s="33"/>
      <c r="F1188" s="159" t="s">
        <v>1124</v>
      </c>
      <c r="G1188" s="33"/>
      <c r="H1188" s="33"/>
      <c r="I1188" s="160"/>
      <c r="J1188" s="33"/>
      <c r="K1188" s="33"/>
      <c r="L1188" s="34"/>
      <c r="M1188" s="161"/>
      <c r="N1188" s="162"/>
      <c r="O1188" s="54"/>
      <c r="P1188" s="54"/>
      <c r="Q1188" s="54"/>
      <c r="R1188" s="54"/>
      <c r="S1188" s="54"/>
      <c r="T1188" s="55"/>
      <c r="U1188" s="33"/>
      <c r="V1188" s="33"/>
      <c r="W1188" s="33"/>
      <c r="X1188" s="33"/>
      <c r="Y1188" s="33"/>
      <c r="Z1188" s="33"/>
      <c r="AA1188" s="33"/>
      <c r="AB1188" s="33"/>
      <c r="AC1188" s="33"/>
      <c r="AD1188" s="33"/>
      <c r="AE1188" s="33"/>
      <c r="AT1188" s="18" t="s">
        <v>245</v>
      </c>
      <c r="AU1188" s="18" t="s">
        <v>78</v>
      </c>
    </row>
    <row r="1189" spans="1:65" s="14" customFormat="1" ht="11.25">
      <c r="B1189" s="172"/>
      <c r="D1189" s="158" t="s">
        <v>248</v>
      </c>
      <c r="E1189" s="173" t="s">
        <v>3</v>
      </c>
      <c r="F1189" s="174" t="s">
        <v>1126</v>
      </c>
      <c r="H1189" s="175">
        <v>33.99</v>
      </c>
      <c r="I1189" s="176"/>
      <c r="L1189" s="172"/>
      <c r="M1189" s="177"/>
      <c r="N1189" s="178"/>
      <c r="O1189" s="178"/>
      <c r="P1189" s="178"/>
      <c r="Q1189" s="178"/>
      <c r="R1189" s="178"/>
      <c r="S1189" s="178"/>
      <c r="T1189" s="179"/>
      <c r="AT1189" s="173" t="s">
        <v>248</v>
      </c>
      <c r="AU1189" s="173" t="s">
        <v>78</v>
      </c>
      <c r="AV1189" s="14" t="s">
        <v>78</v>
      </c>
      <c r="AW1189" s="14" t="s">
        <v>32</v>
      </c>
      <c r="AX1189" s="14" t="s">
        <v>69</v>
      </c>
      <c r="AY1189" s="173" t="s">
        <v>238</v>
      </c>
    </row>
    <row r="1190" spans="1:65" s="15" customFormat="1" ht="11.25">
      <c r="B1190" s="180"/>
      <c r="D1190" s="158" t="s">
        <v>248</v>
      </c>
      <c r="E1190" s="181" t="s">
        <v>3</v>
      </c>
      <c r="F1190" s="182" t="s">
        <v>253</v>
      </c>
      <c r="H1190" s="183">
        <v>33.99</v>
      </c>
      <c r="I1190" s="184"/>
      <c r="L1190" s="180"/>
      <c r="M1190" s="185"/>
      <c r="N1190" s="186"/>
      <c r="O1190" s="186"/>
      <c r="P1190" s="186"/>
      <c r="Q1190" s="186"/>
      <c r="R1190" s="186"/>
      <c r="S1190" s="186"/>
      <c r="T1190" s="187"/>
      <c r="AT1190" s="181" t="s">
        <v>248</v>
      </c>
      <c r="AU1190" s="181" t="s">
        <v>78</v>
      </c>
      <c r="AV1190" s="15" t="s">
        <v>244</v>
      </c>
      <c r="AW1190" s="15" t="s">
        <v>32</v>
      </c>
      <c r="AX1190" s="15" t="s">
        <v>76</v>
      </c>
      <c r="AY1190" s="181" t="s">
        <v>238</v>
      </c>
    </row>
    <row r="1191" spans="1:65" s="2" customFormat="1" ht="33" customHeight="1">
      <c r="A1191" s="33"/>
      <c r="B1191" s="144"/>
      <c r="C1191" s="145" t="s">
        <v>1127</v>
      </c>
      <c r="D1191" s="145" t="s">
        <v>240</v>
      </c>
      <c r="E1191" s="146" t="s">
        <v>1128</v>
      </c>
      <c r="F1191" s="147" t="s">
        <v>1129</v>
      </c>
      <c r="G1191" s="148" t="s">
        <v>281</v>
      </c>
      <c r="H1191" s="149">
        <v>11</v>
      </c>
      <c r="I1191" s="150"/>
      <c r="J1191" s="151">
        <f>ROUND(I1191*H1191,2)</f>
        <v>0</v>
      </c>
      <c r="K1191" s="147" t="s">
        <v>243</v>
      </c>
      <c r="L1191" s="34"/>
      <c r="M1191" s="152" t="s">
        <v>3</v>
      </c>
      <c r="N1191" s="153" t="s">
        <v>40</v>
      </c>
      <c r="O1191" s="54"/>
      <c r="P1191" s="154">
        <f>O1191*H1191</f>
        <v>0</v>
      </c>
      <c r="Q1191" s="154">
        <v>0</v>
      </c>
      <c r="R1191" s="154">
        <f>Q1191*H1191</f>
        <v>0</v>
      </c>
      <c r="S1191" s="154">
        <v>0</v>
      </c>
      <c r="T1191" s="155">
        <f>S1191*H1191</f>
        <v>0</v>
      </c>
      <c r="U1191" s="33"/>
      <c r="V1191" s="33"/>
      <c r="W1191" s="33"/>
      <c r="X1191" s="33"/>
      <c r="Y1191" s="33"/>
      <c r="Z1191" s="33"/>
      <c r="AA1191" s="33"/>
      <c r="AB1191" s="33"/>
      <c r="AC1191" s="33"/>
      <c r="AD1191" s="33"/>
      <c r="AE1191" s="33"/>
      <c r="AR1191" s="156" t="s">
        <v>244</v>
      </c>
      <c r="AT1191" s="156" t="s">
        <v>240</v>
      </c>
      <c r="AU1191" s="156" t="s">
        <v>78</v>
      </c>
      <c r="AY1191" s="18" t="s">
        <v>238</v>
      </c>
      <c r="BE1191" s="157">
        <f>IF(N1191="základní",J1191,0)</f>
        <v>0</v>
      </c>
      <c r="BF1191" s="157">
        <f>IF(N1191="snížená",J1191,0)</f>
        <v>0</v>
      </c>
      <c r="BG1191" s="157">
        <f>IF(N1191="zákl. přenesená",J1191,0)</f>
        <v>0</v>
      </c>
      <c r="BH1191" s="157">
        <f>IF(N1191="sníž. přenesená",J1191,0)</f>
        <v>0</v>
      </c>
      <c r="BI1191" s="157">
        <f>IF(N1191="nulová",J1191,0)</f>
        <v>0</v>
      </c>
      <c r="BJ1191" s="18" t="s">
        <v>76</v>
      </c>
      <c r="BK1191" s="157">
        <f>ROUND(I1191*H1191,2)</f>
        <v>0</v>
      </c>
      <c r="BL1191" s="18" t="s">
        <v>244</v>
      </c>
      <c r="BM1191" s="156" t="s">
        <v>1130</v>
      </c>
    </row>
    <row r="1192" spans="1:65" s="2" customFormat="1" ht="19.5">
      <c r="A1192" s="33"/>
      <c r="B1192" s="34"/>
      <c r="C1192" s="33"/>
      <c r="D1192" s="158" t="s">
        <v>245</v>
      </c>
      <c r="E1192" s="33"/>
      <c r="F1192" s="159" t="s">
        <v>1129</v>
      </c>
      <c r="G1192" s="33"/>
      <c r="H1192" s="33"/>
      <c r="I1192" s="160"/>
      <c r="J1192" s="33"/>
      <c r="K1192" s="33"/>
      <c r="L1192" s="34"/>
      <c r="M1192" s="161"/>
      <c r="N1192" s="162"/>
      <c r="O1192" s="54"/>
      <c r="P1192" s="54"/>
      <c r="Q1192" s="54"/>
      <c r="R1192" s="54"/>
      <c r="S1192" s="54"/>
      <c r="T1192" s="55"/>
      <c r="U1192" s="33"/>
      <c r="V1192" s="33"/>
      <c r="W1192" s="33"/>
      <c r="X1192" s="33"/>
      <c r="Y1192" s="33"/>
      <c r="Z1192" s="33"/>
      <c r="AA1192" s="33"/>
      <c r="AB1192" s="33"/>
      <c r="AC1192" s="33"/>
      <c r="AD1192" s="33"/>
      <c r="AE1192" s="33"/>
      <c r="AT1192" s="18" t="s">
        <v>245</v>
      </c>
      <c r="AU1192" s="18" t="s">
        <v>78</v>
      </c>
    </row>
    <row r="1193" spans="1:65" s="2" customFormat="1" ht="11.25">
      <c r="A1193" s="33"/>
      <c r="B1193" s="34"/>
      <c r="C1193" s="33"/>
      <c r="D1193" s="163" t="s">
        <v>246</v>
      </c>
      <c r="E1193" s="33"/>
      <c r="F1193" s="164" t="s">
        <v>1131</v>
      </c>
      <c r="G1193" s="33"/>
      <c r="H1193" s="33"/>
      <c r="I1193" s="160"/>
      <c r="J1193" s="33"/>
      <c r="K1193" s="33"/>
      <c r="L1193" s="34"/>
      <c r="M1193" s="161"/>
      <c r="N1193" s="162"/>
      <c r="O1193" s="54"/>
      <c r="P1193" s="54"/>
      <c r="Q1193" s="54"/>
      <c r="R1193" s="54"/>
      <c r="S1193" s="54"/>
      <c r="T1193" s="55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T1193" s="18" t="s">
        <v>246</v>
      </c>
      <c r="AU1193" s="18" t="s">
        <v>78</v>
      </c>
    </row>
    <row r="1194" spans="1:65" s="13" customFormat="1" ht="11.25">
      <c r="B1194" s="165"/>
      <c r="D1194" s="158" t="s">
        <v>248</v>
      </c>
      <c r="E1194" s="166" t="s">
        <v>3</v>
      </c>
      <c r="F1194" s="167" t="s">
        <v>493</v>
      </c>
      <c r="H1194" s="166" t="s">
        <v>3</v>
      </c>
      <c r="I1194" s="168"/>
      <c r="L1194" s="165"/>
      <c r="M1194" s="169"/>
      <c r="N1194" s="170"/>
      <c r="O1194" s="170"/>
      <c r="P1194" s="170"/>
      <c r="Q1194" s="170"/>
      <c r="R1194" s="170"/>
      <c r="S1194" s="170"/>
      <c r="T1194" s="171"/>
      <c r="AT1194" s="166" t="s">
        <v>248</v>
      </c>
      <c r="AU1194" s="166" t="s">
        <v>78</v>
      </c>
      <c r="AV1194" s="13" t="s">
        <v>76</v>
      </c>
      <c r="AW1194" s="13" t="s">
        <v>32</v>
      </c>
      <c r="AX1194" s="13" t="s">
        <v>69</v>
      </c>
      <c r="AY1194" s="166" t="s">
        <v>238</v>
      </c>
    </row>
    <row r="1195" spans="1:65" s="14" customFormat="1" ht="11.25">
      <c r="B1195" s="172"/>
      <c r="D1195" s="158" t="s">
        <v>248</v>
      </c>
      <c r="E1195" s="173" t="s">
        <v>3</v>
      </c>
      <c r="F1195" s="174" t="s">
        <v>1132</v>
      </c>
      <c r="H1195" s="175">
        <v>11</v>
      </c>
      <c r="I1195" s="176"/>
      <c r="L1195" s="172"/>
      <c r="M1195" s="177"/>
      <c r="N1195" s="178"/>
      <c r="O1195" s="178"/>
      <c r="P1195" s="178"/>
      <c r="Q1195" s="178"/>
      <c r="R1195" s="178"/>
      <c r="S1195" s="178"/>
      <c r="T1195" s="179"/>
      <c r="AT1195" s="173" t="s">
        <v>248</v>
      </c>
      <c r="AU1195" s="173" t="s">
        <v>78</v>
      </c>
      <c r="AV1195" s="14" t="s">
        <v>78</v>
      </c>
      <c r="AW1195" s="14" t="s">
        <v>32</v>
      </c>
      <c r="AX1195" s="14" t="s">
        <v>69</v>
      </c>
      <c r="AY1195" s="173" t="s">
        <v>238</v>
      </c>
    </row>
    <row r="1196" spans="1:65" s="15" customFormat="1" ht="11.25">
      <c r="B1196" s="180"/>
      <c r="D1196" s="158" t="s">
        <v>248</v>
      </c>
      <c r="E1196" s="181" t="s">
        <v>3</v>
      </c>
      <c r="F1196" s="182" t="s">
        <v>253</v>
      </c>
      <c r="H1196" s="183">
        <v>11</v>
      </c>
      <c r="I1196" s="184"/>
      <c r="L1196" s="180"/>
      <c r="M1196" s="185"/>
      <c r="N1196" s="186"/>
      <c r="O1196" s="186"/>
      <c r="P1196" s="186"/>
      <c r="Q1196" s="186"/>
      <c r="R1196" s="186"/>
      <c r="S1196" s="186"/>
      <c r="T1196" s="187"/>
      <c r="AT1196" s="181" t="s">
        <v>248</v>
      </c>
      <c r="AU1196" s="181" t="s">
        <v>78</v>
      </c>
      <c r="AV1196" s="15" t="s">
        <v>244</v>
      </c>
      <c r="AW1196" s="15" t="s">
        <v>32</v>
      </c>
      <c r="AX1196" s="15" t="s">
        <v>76</v>
      </c>
      <c r="AY1196" s="181" t="s">
        <v>238</v>
      </c>
    </row>
    <row r="1197" spans="1:65" s="2" customFormat="1" ht="16.5" customHeight="1">
      <c r="A1197" s="33"/>
      <c r="B1197" s="144"/>
      <c r="C1197" s="196" t="s">
        <v>754</v>
      </c>
      <c r="D1197" s="196" t="s">
        <v>425</v>
      </c>
      <c r="E1197" s="197" t="s">
        <v>1133</v>
      </c>
      <c r="F1197" s="198" t="s">
        <v>1134</v>
      </c>
      <c r="G1197" s="199" t="s">
        <v>281</v>
      </c>
      <c r="H1197" s="200">
        <v>11.33</v>
      </c>
      <c r="I1197" s="201"/>
      <c r="J1197" s="202">
        <f>ROUND(I1197*H1197,2)</f>
        <v>0</v>
      </c>
      <c r="K1197" s="198" t="s">
        <v>243</v>
      </c>
      <c r="L1197" s="203"/>
      <c r="M1197" s="204" t="s">
        <v>3</v>
      </c>
      <c r="N1197" s="205" t="s">
        <v>40</v>
      </c>
      <c r="O1197" s="54"/>
      <c r="P1197" s="154">
        <f>O1197*H1197</f>
        <v>0</v>
      </c>
      <c r="Q1197" s="154">
        <v>6.2E-4</v>
      </c>
      <c r="R1197" s="154">
        <f>Q1197*H1197</f>
        <v>7.0245999999999998E-3</v>
      </c>
      <c r="S1197" s="154">
        <v>0</v>
      </c>
      <c r="T1197" s="155">
        <f>S1197*H1197</f>
        <v>0</v>
      </c>
      <c r="U1197" s="33"/>
      <c r="V1197" s="33"/>
      <c r="W1197" s="33"/>
      <c r="X1197" s="33"/>
      <c r="Y1197" s="33"/>
      <c r="Z1197" s="33"/>
      <c r="AA1197" s="33"/>
      <c r="AB1197" s="33"/>
      <c r="AC1197" s="33"/>
      <c r="AD1197" s="33"/>
      <c r="AE1197" s="33"/>
      <c r="AR1197" s="156" t="s">
        <v>267</v>
      </c>
      <c r="AT1197" s="156" t="s">
        <v>425</v>
      </c>
      <c r="AU1197" s="156" t="s">
        <v>78</v>
      </c>
      <c r="AY1197" s="18" t="s">
        <v>238</v>
      </c>
      <c r="BE1197" s="157">
        <f>IF(N1197="základní",J1197,0)</f>
        <v>0</v>
      </c>
      <c r="BF1197" s="157">
        <f>IF(N1197="snížená",J1197,0)</f>
        <v>0</v>
      </c>
      <c r="BG1197" s="157">
        <f>IF(N1197="zákl. přenesená",J1197,0)</f>
        <v>0</v>
      </c>
      <c r="BH1197" s="157">
        <f>IF(N1197="sníž. přenesená",J1197,0)</f>
        <v>0</v>
      </c>
      <c r="BI1197" s="157">
        <f>IF(N1197="nulová",J1197,0)</f>
        <v>0</v>
      </c>
      <c r="BJ1197" s="18" t="s">
        <v>76</v>
      </c>
      <c r="BK1197" s="157">
        <f>ROUND(I1197*H1197,2)</f>
        <v>0</v>
      </c>
      <c r="BL1197" s="18" t="s">
        <v>244</v>
      </c>
      <c r="BM1197" s="156" t="s">
        <v>1135</v>
      </c>
    </row>
    <row r="1198" spans="1:65" s="2" customFormat="1" ht="11.25">
      <c r="A1198" s="33"/>
      <c r="B1198" s="34"/>
      <c r="C1198" s="33"/>
      <c r="D1198" s="158" t="s">
        <v>245</v>
      </c>
      <c r="E1198" s="33"/>
      <c r="F1198" s="159" t="s">
        <v>1134</v>
      </c>
      <c r="G1198" s="33"/>
      <c r="H1198" s="33"/>
      <c r="I1198" s="160"/>
      <c r="J1198" s="33"/>
      <c r="K1198" s="33"/>
      <c r="L1198" s="34"/>
      <c r="M1198" s="161"/>
      <c r="N1198" s="162"/>
      <c r="O1198" s="54"/>
      <c r="P1198" s="54"/>
      <c r="Q1198" s="54"/>
      <c r="R1198" s="54"/>
      <c r="S1198" s="54"/>
      <c r="T1198" s="55"/>
      <c r="U1198" s="33"/>
      <c r="V1198" s="33"/>
      <c r="W1198" s="33"/>
      <c r="X1198" s="33"/>
      <c r="Y1198" s="33"/>
      <c r="Z1198" s="33"/>
      <c r="AA1198" s="33"/>
      <c r="AB1198" s="33"/>
      <c r="AC1198" s="33"/>
      <c r="AD1198" s="33"/>
      <c r="AE1198" s="33"/>
      <c r="AT1198" s="18" t="s">
        <v>245</v>
      </c>
      <c r="AU1198" s="18" t="s">
        <v>78</v>
      </c>
    </row>
    <row r="1199" spans="1:65" s="14" customFormat="1" ht="11.25">
      <c r="B1199" s="172"/>
      <c r="D1199" s="158" t="s">
        <v>248</v>
      </c>
      <c r="E1199" s="173" t="s">
        <v>3</v>
      </c>
      <c r="F1199" s="174" t="s">
        <v>1089</v>
      </c>
      <c r="H1199" s="175">
        <v>11.33</v>
      </c>
      <c r="I1199" s="176"/>
      <c r="L1199" s="172"/>
      <c r="M1199" s="177"/>
      <c r="N1199" s="178"/>
      <c r="O1199" s="178"/>
      <c r="P1199" s="178"/>
      <c r="Q1199" s="178"/>
      <c r="R1199" s="178"/>
      <c r="S1199" s="178"/>
      <c r="T1199" s="179"/>
      <c r="AT1199" s="173" t="s">
        <v>248</v>
      </c>
      <c r="AU1199" s="173" t="s">
        <v>78</v>
      </c>
      <c r="AV1199" s="14" t="s">
        <v>78</v>
      </c>
      <c r="AW1199" s="14" t="s">
        <v>32</v>
      </c>
      <c r="AX1199" s="14" t="s">
        <v>69</v>
      </c>
      <c r="AY1199" s="173" t="s">
        <v>238</v>
      </c>
    </row>
    <row r="1200" spans="1:65" s="15" customFormat="1" ht="11.25">
      <c r="B1200" s="180"/>
      <c r="D1200" s="158" t="s">
        <v>248</v>
      </c>
      <c r="E1200" s="181" t="s">
        <v>3</v>
      </c>
      <c r="F1200" s="182" t="s">
        <v>253</v>
      </c>
      <c r="H1200" s="183">
        <v>11.33</v>
      </c>
      <c r="I1200" s="184"/>
      <c r="L1200" s="180"/>
      <c r="M1200" s="185"/>
      <c r="N1200" s="186"/>
      <c r="O1200" s="186"/>
      <c r="P1200" s="186"/>
      <c r="Q1200" s="186"/>
      <c r="R1200" s="186"/>
      <c r="S1200" s="186"/>
      <c r="T1200" s="187"/>
      <c r="AT1200" s="181" t="s">
        <v>248</v>
      </c>
      <c r="AU1200" s="181" t="s">
        <v>78</v>
      </c>
      <c r="AV1200" s="15" t="s">
        <v>244</v>
      </c>
      <c r="AW1200" s="15" t="s">
        <v>32</v>
      </c>
      <c r="AX1200" s="15" t="s">
        <v>76</v>
      </c>
      <c r="AY1200" s="181" t="s">
        <v>238</v>
      </c>
    </row>
    <row r="1201" spans="1:65" s="2" customFormat="1" ht="24.2" customHeight="1">
      <c r="A1201" s="33"/>
      <c r="B1201" s="144"/>
      <c r="C1201" s="145" t="s">
        <v>1136</v>
      </c>
      <c r="D1201" s="145" t="s">
        <v>240</v>
      </c>
      <c r="E1201" s="146" t="s">
        <v>1137</v>
      </c>
      <c r="F1201" s="147" t="s">
        <v>1138</v>
      </c>
      <c r="G1201" s="148" t="s">
        <v>281</v>
      </c>
      <c r="H1201" s="149">
        <v>11</v>
      </c>
      <c r="I1201" s="150"/>
      <c r="J1201" s="151">
        <f>ROUND(I1201*H1201,2)</f>
        <v>0</v>
      </c>
      <c r="K1201" s="147" t="s">
        <v>243</v>
      </c>
      <c r="L1201" s="34"/>
      <c r="M1201" s="152" t="s">
        <v>3</v>
      </c>
      <c r="N1201" s="153" t="s">
        <v>40</v>
      </c>
      <c r="O1201" s="54"/>
      <c r="P1201" s="154">
        <f>O1201*H1201</f>
        <v>0</v>
      </c>
      <c r="Q1201" s="154">
        <v>0</v>
      </c>
      <c r="R1201" s="154">
        <f>Q1201*H1201</f>
        <v>0</v>
      </c>
      <c r="S1201" s="154">
        <v>0</v>
      </c>
      <c r="T1201" s="155">
        <f>S1201*H1201</f>
        <v>0</v>
      </c>
      <c r="U1201" s="33"/>
      <c r="V1201" s="33"/>
      <c r="W1201" s="33"/>
      <c r="X1201" s="33"/>
      <c r="Y1201" s="33"/>
      <c r="Z1201" s="33"/>
      <c r="AA1201" s="33"/>
      <c r="AB1201" s="33"/>
      <c r="AC1201" s="33"/>
      <c r="AD1201" s="33"/>
      <c r="AE1201" s="33"/>
      <c r="AR1201" s="156" t="s">
        <v>244</v>
      </c>
      <c r="AT1201" s="156" t="s">
        <v>240</v>
      </c>
      <c r="AU1201" s="156" t="s">
        <v>78</v>
      </c>
      <c r="AY1201" s="18" t="s">
        <v>238</v>
      </c>
      <c r="BE1201" s="157">
        <f>IF(N1201="základní",J1201,0)</f>
        <v>0</v>
      </c>
      <c r="BF1201" s="157">
        <f>IF(N1201="snížená",J1201,0)</f>
        <v>0</v>
      </c>
      <c r="BG1201" s="157">
        <f>IF(N1201="zákl. přenesená",J1201,0)</f>
        <v>0</v>
      </c>
      <c r="BH1201" s="157">
        <f>IF(N1201="sníž. přenesená",J1201,0)</f>
        <v>0</v>
      </c>
      <c r="BI1201" s="157">
        <f>IF(N1201="nulová",J1201,0)</f>
        <v>0</v>
      </c>
      <c r="BJ1201" s="18" t="s">
        <v>76</v>
      </c>
      <c r="BK1201" s="157">
        <f>ROUND(I1201*H1201,2)</f>
        <v>0</v>
      </c>
      <c r="BL1201" s="18" t="s">
        <v>244</v>
      </c>
      <c r="BM1201" s="156" t="s">
        <v>1139</v>
      </c>
    </row>
    <row r="1202" spans="1:65" s="2" customFormat="1" ht="19.5">
      <c r="A1202" s="33"/>
      <c r="B1202" s="34"/>
      <c r="C1202" s="33"/>
      <c r="D1202" s="158" t="s">
        <v>245</v>
      </c>
      <c r="E1202" s="33"/>
      <c r="F1202" s="159" t="s">
        <v>1138</v>
      </c>
      <c r="G1202" s="33"/>
      <c r="H1202" s="33"/>
      <c r="I1202" s="160"/>
      <c r="J1202" s="33"/>
      <c r="K1202" s="33"/>
      <c r="L1202" s="34"/>
      <c r="M1202" s="161"/>
      <c r="N1202" s="162"/>
      <c r="O1202" s="54"/>
      <c r="P1202" s="54"/>
      <c r="Q1202" s="54"/>
      <c r="R1202" s="54"/>
      <c r="S1202" s="54"/>
      <c r="T1202" s="55"/>
      <c r="U1202" s="33"/>
      <c r="V1202" s="33"/>
      <c r="W1202" s="33"/>
      <c r="X1202" s="33"/>
      <c r="Y1202" s="33"/>
      <c r="Z1202" s="33"/>
      <c r="AA1202" s="33"/>
      <c r="AB1202" s="33"/>
      <c r="AC1202" s="33"/>
      <c r="AD1202" s="33"/>
      <c r="AE1202" s="33"/>
      <c r="AT1202" s="18" t="s">
        <v>245</v>
      </c>
      <c r="AU1202" s="18" t="s">
        <v>78</v>
      </c>
    </row>
    <row r="1203" spans="1:65" s="2" customFormat="1" ht="11.25">
      <c r="A1203" s="33"/>
      <c r="B1203" s="34"/>
      <c r="C1203" s="33"/>
      <c r="D1203" s="163" t="s">
        <v>246</v>
      </c>
      <c r="E1203" s="33"/>
      <c r="F1203" s="164" t="s">
        <v>1140</v>
      </c>
      <c r="G1203" s="33"/>
      <c r="H1203" s="33"/>
      <c r="I1203" s="160"/>
      <c r="J1203" s="33"/>
      <c r="K1203" s="33"/>
      <c r="L1203" s="34"/>
      <c r="M1203" s="161"/>
      <c r="N1203" s="162"/>
      <c r="O1203" s="54"/>
      <c r="P1203" s="54"/>
      <c r="Q1203" s="54"/>
      <c r="R1203" s="54"/>
      <c r="S1203" s="54"/>
      <c r="T1203" s="55"/>
      <c r="U1203" s="33"/>
      <c r="V1203" s="33"/>
      <c r="W1203" s="33"/>
      <c r="X1203" s="33"/>
      <c r="Y1203" s="33"/>
      <c r="Z1203" s="33"/>
      <c r="AA1203" s="33"/>
      <c r="AB1203" s="33"/>
      <c r="AC1203" s="33"/>
      <c r="AD1203" s="33"/>
      <c r="AE1203" s="33"/>
      <c r="AT1203" s="18" t="s">
        <v>246</v>
      </c>
      <c r="AU1203" s="18" t="s">
        <v>78</v>
      </c>
    </row>
    <row r="1204" spans="1:65" s="13" customFormat="1" ht="11.25">
      <c r="B1204" s="165"/>
      <c r="D1204" s="158" t="s">
        <v>248</v>
      </c>
      <c r="E1204" s="166" t="s">
        <v>3</v>
      </c>
      <c r="F1204" s="167" t="s">
        <v>421</v>
      </c>
      <c r="H1204" s="166" t="s">
        <v>3</v>
      </c>
      <c r="I1204" s="168"/>
      <c r="L1204" s="165"/>
      <c r="M1204" s="169"/>
      <c r="N1204" s="170"/>
      <c r="O1204" s="170"/>
      <c r="P1204" s="170"/>
      <c r="Q1204" s="170"/>
      <c r="R1204" s="170"/>
      <c r="S1204" s="170"/>
      <c r="T1204" s="171"/>
      <c r="AT1204" s="166" t="s">
        <v>248</v>
      </c>
      <c r="AU1204" s="166" t="s">
        <v>78</v>
      </c>
      <c r="AV1204" s="13" t="s">
        <v>76</v>
      </c>
      <c r="AW1204" s="13" t="s">
        <v>32</v>
      </c>
      <c r="AX1204" s="13" t="s">
        <v>69</v>
      </c>
      <c r="AY1204" s="166" t="s">
        <v>238</v>
      </c>
    </row>
    <row r="1205" spans="1:65" s="14" customFormat="1" ht="11.25">
      <c r="B1205" s="172"/>
      <c r="D1205" s="158" t="s">
        <v>248</v>
      </c>
      <c r="E1205" s="173" t="s">
        <v>3</v>
      </c>
      <c r="F1205" s="174" t="s">
        <v>1141</v>
      </c>
      <c r="H1205" s="175">
        <v>11</v>
      </c>
      <c r="I1205" s="176"/>
      <c r="L1205" s="172"/>
      <c r="M1205" s="177"/>
      <c r="N1205" s="178"/>
      <c r="O1205" s="178"/>
      <c r="P1205" s="178"/>
      <c r="Q1205" s="178"/>
      <c r="R1205" s="178"/>
      <c r="S1205" s="178"/>
      <c r="T1205" s="179"/>
      <c r="AT1205" s="173" t="s">
        <v>248</v>
      </c>
      <c r="AU1205" s="173" t="s">
        <v>78</v>
      </c>
      <c r="AV1205" s="14" t="s">
        <v>78</v>
      </c>
      <c r="AW1205" s="14" t="s">
        <v>32</v>
      </c>
      <c r="AX1205" s="14" t="s">
        <v>69</v>
      </c>
      <c r="AY1205" s="173" t="s">
        <v>238</v>
      </c>
    </row>
    <row r="1206" spans="1:65" s="15" customFormat="1" ht="11.25">
      <c r="B1206" s="180"/>
      <c r="D1206" s="158" t="s">
        <v>248</v>
      </c>
      <c r="E1206" s="181" t="s">
        <v>3</v>
      </c>
      <c r="F1206" s="182" t="s">
        <v>253</v>
      </c>
      <c r="H1206" s="183">
        <v>11</v>
      </c>
      <c r="I1206" s="184"/>
      <c r="L1206" s="180"/>
      <c r="M1206" s="185"/>
      <c r="N1206" s="186"/>
      <c r="O1206" s="186"/>
      <c r="P1206" s="186"/>
      <c r="Q1206" s="186"/>
      <c r="R1206" s="186"/>
      <c r="S1206" s="186"/>
      <c r="T1206" s="187"/>
      <c r="AT1206" s="181" t="s">
        <v>248</v>
      </c>
      <c r="AU1206" s="181" t="s">
        <v>78</v>
      </c>
      <c r="AV1206" s="15" t="s">
        <v>244</v>
      </c>
      <c r="AW1206" s="15" t="s">
        <v>32</v>
      </c>
      <c r="AX1206" s="15" t="s">
        <v>76</v>
      </c>
      <c r="AY1206" s="181" t="s">
        <v>238</v>
      </c>
    </row>
    <row r="1207" spans="1:65" s="2" customFormat="1" ht="24.2" customHeight="1">
      <c r="A1207" s="33"/>
      <c r="B1207" s="144"/>
      <c r="C1207" s="196" t="s">
        <v>759</v>
      </c>
      <c r="D1207" s="196" t="s">
        <v>425</v>
      </c>
      <c r="E1207" s="197" t="s">
        <v>1142</v>
      </c>
      <c r="F1207" s="198" t="s">
        <v>1143</v>
      </c>
      <c r="G1207" s="199" t="s">
        <v>281</v>
      </c>
      <c r="H1207" s="200">
        <v>11</v>
      </c>
      <c r="I1207" s="201"/>
      <c r="J1207" s="202">
        <f>ROUND(I1207*H1207,2)</f>
        <v>0</v>
      </c>
      <c r="K1207" s="198" t="s">
        <v>243</v>
      </c>
      <c r="L1207" s="203"/>
      <c r="M1207" s="204" t="s">
        <v>3</v>
      </c>
      <c r="N1207" s="205" t="s">
        <v>40</v>
      </c>
      <c r="O1207" s="54"/>
      <c r="P1207" s="154">
        <f>O1207*H1207</f>
        <v>0</v>
      </c>
      <c r="Q1207" s="154">
        <v>1.5E-3</v>
      </c>
      <c r="R1207" s="154">
        <f>Q1207*H1207</f>
        <v>1.6500000000000001E-2</v>
      </c>
      <c r="S1207" s="154">
        <v>0</v>
      </c>
      <c r="T1207" s="155">
        <f>S1207*H1207</f>
        <v>0</v>
      </c>
      <c r="U1207" s="33"/>
      <c r="V1207" s="33"/>
      <c r="W1207" s="33"/>
      <c r="X1207" s="33"/>
      <c r="Y1207" s="33"/>
      <c r="Z1207" s="33"/>
      <c r="AA1207" s="33"/>
      <c r="AB1207" s="33"/>
      <c r="AC1207" s="33"/>
      <c r="AD1207" s="33"/>
      <c r="AE1207" s="33"/>
      <c r="AR1207" s="156" t="s">
        <v>267</v>
      </c>
      <c r="AT1207" s="156" t="s">
        <v>425</v>
      </c>
      <c r="AU1207" s="156" t="s">
        <v>78</v>
      </c>
      <c r="AY1207" s="18" t="s">
        <v>238</v>
      </c>
      <c r="BE1207" s="157">
        <f>IF(N1207="základní",J1207,0)</f>
        <v>0</v>
      </c>
      <c r="BF1207" s="157">
        <f>IF(N1207="snížená",J1207,0)</f>
        <v>0</v>
      </c>
      <c r="BG1207" s="157">
        <f>IF(N1207="zákl. přenesená",J1207,0)</f>
        <v>0</v>
      </c>
      <c r="BH1207" s="157">
        <f>IF(N1207="sníž. přenesená",J1207,0)</f>
        <v>0</v>
      </c>
      <c r="BI1207" s="157">
        <f>IF(N1207="nulová",J1207,0)</f>
        <v>0</v>
      </c>
      <c r="BJ1207" s="18" t="s">
        <v>76</v>
      </c>
      <c r="BK1207" s="157">
        <f>ROUND(I1207*H1207,2)</f>
        <v>0</v>
      </c>
      <c r="BL1207" s="18" t="s">
        <v>244</v>
      </c>
      <c r="BM1207" s="156" t="s">
        <v>1144</v>
      </c>
    </row>
    <row r="1208" spans="1:65" s="2" customFormat="1" ht="19.5">
      <c r="A1208" s="33"/>
      <c r="B1208" s="34"/>
      <c r="C1208" s="33"/>
      <c r="D1208" s="158" t="s">
        <v>245</v>
      </c>
      <c r="E1208" s="33"/>
      <c r="F1208" s="159" t="s">
        <v>1143</v>
      </c>
      <c r="G1208" s="33"/>
      <c r="H1208" s="33"/>
      <c r="I1208" s="160"/>
      <c r="J1208" s="33"/>
      <c r="K1208" s="33"/>
      <c r="L1208" s="34"/>
      <c r="M1208" s="161"/>
      <c r="N1208" s="162"/>
      <c r="O1208" s="54"/>
      <c r="P1208" s="54"/>
      <c r="Q1208" s="54"/>
      <c r="R1208" s="54"/>
      <c r="S1208" s="54"/>
      <c r="T1208" s="55"/>
      <c r="U1208" s="33"/>
      <c r="V1208" s="33"/>
      <c r="W1208" s="33"/>
      <c r="X1208" s="33"/>
      <c r="Y1208" s="33"/>
      <c r="Z1208" s="33"/>
      <c r="AA1208" s="33"/>
      <c r="AB1208" s="33"/>
      <c r="AC1208" s="33"/>
      <c r="AD1208" s="33"/>
      <c r="AE1208" s="33"/>
      <c r="AT1208" s="18" t="s">
        <v>245</v>
      </c>
      <c r="AU1208" s="18" t="s">
        <v>78</v>
      </c>
    </row>
    <row r="1209" spans="1:65" s="2" customFormat="1" ht="37.9" customHeight="1">
      <c r="A1209" s="33"/>
      <c r="B1209" s="144"/>
      <c r="C1209" s="145" t="s">
        <v>1145</v>
      </c>
      <c r="D1209" s="145" t="s">
        <v>240</v>
      </c>
      <c r="E1209" s="146" t="s">
        <v>1146</v>
      </c>
      <c r="F1209" s="147" t="s">
        <v>1147</v>
      </c>
      <c r="G1209" s="148" t="s">
        <v>281</v>
      </c>
      <c r="H1209" s="149">
        <v>8</v>
      </c>
      <c r="I1209" s="150"/>
      <c r="J1209" s="151">
        <f>ROUND(I1209*H1209,2)</f>
        <v>0</v>
      </c>
      <c r="K1209" s="147" t="s">
        <v>243</v>
      </c>
      <c r="L1209" s="34"/>
      <c r="M1209" s="152" t="s">
        <v>3</v>
      </c>
      <c r="N1209" s="153" t="s">
        <v>40</v>
      </c>
      <c r="O1209" s="54"/>
      <c r="P1209" s="154">
        <f>O1209*H1209</f>
        <v>0</v>
      </c>
      <c r="Q1209" s="154">
        <v>1.0000000000000001E-5</v>
      </c>
      <c r="R1209" s="154">
        <f>Q1209*H1209</f>
        <v>8.0000000000000007E-5</v>
      </c>
      <c r="S1209" s="154">
        <v>0</v>
      </c>
      <c r="T1209" s="155">
        <f>S1209*H1209</f>
        <v>0</v>
      </c>
      <c r="U1209" s="33"/>
      <c r="V1209" s="33"/>
      <c r="W1209" s="33"/>
      <c r="X1209" s="33"/>
      <c r="Y1209" s="33"/>
      <c r="Z1209" s="33"/>
      <c r="AA1209" s="33"/>
      <c r="AB1209" s="33"/>
      <c r="AC1209" s="33"/>
      <c r="AD1209" s="33"/>
      <c r="AE1209" s="33"/>
      <c r="AR1209" s="156" t="s">
        <v>244</v>
      </c>
      <c r="AT1209" s="156" t="s">
        <v>240</v>
      </c>
      <c r="AU1209" s="156" t="s">
        <v>78</v>
      </c>
      <c r="AY1209" s="18" t="s">
        <v>238</v>
      </c>
      <c r="BE1209" s="157">
        <f>IF(N1209="základní",J1209,0)</f>
        <v>0</v>
      </c>
      <c r="BF1209" s="157">
        <f>IF(N1209="snížená",J1209,0)</f>
        <v>0</v>
      </c>
      <c r="BG1209" s="157">
        <f>IF(N1209="zákl. přenesená",J1209,0)</f>
        <v>0</v>
      </c>
      <c r="BH1209" s="157">
        <f>IF(N1209="sníž. přenesená",J1209,0)</f>
        <v>0</v>
      </c>
      <c r="BI1209" s="157">
        <f>IF(N1209="nulová",J1209,0)</f>
        <v>0</v>
      </c>
      <c r="BJ1209" s="18" t="s">
        <v>76</v>
      </c>
      <c r="BK1209" s="157">
        <f>ROUND(I1209*H1209,2)</f>
        <v>0</v>
      </c>
      <c r="BL1209" s="18" t="s">
        <v>244</v>
      </c>
      <c r="BM1209" s="156" t="s">
        <v>1148</v>
      </c>
    </row>
    <row r="1210" spans="1:65" s="2" customFormat="1" ht="19.5">
      <c r="A1210" s="33"/>
      <c r="B1210" s="34"/>
      <c r="C1210" s="33"/>
      <c r="D1210" s="158" t="s">
        <v>245</v>
      </c>
      <c r="E1210" s="33"/>
      <c r="F1210" s="159" t="s">
        <v>1147</v>
      </c>
      <c r="G1210" s="33"/>
      <c r="H1210" s="33"/>
      <c r="I1210" s="160"/>
      <c r="J1210" s="33"/>
      <c r="K1210" s="33"/>
      <c r="L1210" s="34"/>
      <c r="M1210" s="161"/>
      <c r="N1210" s="162"/>
      <c r="O1210" s="54"/>
      <c r="P1210" s="54"/>
      <c r="Q1210" s="54"/>
      <c r="R1210" s="54"/>
      <c r="S1210" s="54"/>
      <c r="T1210" s="55"/>
      <c r="U1210" s="33"/>
      <c r="V1210" s="33"/>
      <c r="W1210" s="33"/>
      <c r="X1210" s="33"/>
      <c r="Y1210" s="33"/>
      <c r="Z1210" s="33"/>
      <c r="AA1210" s="33"/>
      <c r="AB1210" s="33"/>
      <c r="AC1210" s="33"/>
      <c r="AD1210" s="33"/>
      <c r="AE1210" s="33"/>
      <c r="AT1210" s="18" t="s">
        <v>245</v>
      </c>
      <c r="AU1210" s="18" t="s">
        <v>78</v>
      </c>
    </row>
    <row r="1211" spans="1:65" s="2" customFormat="1" ht="11.25">
      <c r="A1211" s="33"/>
      <c r="B1211" s="34"/>
      <c r="C1211" s="33"/>
      <c r="D1211" s="163" t="s">
        <v>246</v>
      </c>
      <c r="E1211" s="33"/>
      <c r="F1211" s="164" t="s">
        <v>1149</v>
      </c>
      <c r="G1211" s="33"/>
      <c r="H1211" s="33"/>
      <c r="I1211" s="160"/>
      <c r="J1211" s="33"/>
      <c r="K1211" s="33"/>
      <c r="L1211" s="34"/>
      <c r="M1211" s="161"/>
      <c r="N1211" s="162"/>
      <c r="O1211" s="54"/>
      <c r="P1211" s="54"/>
      <c r="Q1211" s="54"/>
      <c r="R1211" s="54"/>
      <c r="S1211" s="54"/>
      <c r="T1211" s="55"/>
      <c r="U1211" s="33"/>
      <c r="V1211" s="33"/>
      <c r="W1211" s="33"/>
      <c r="X1211" s="33"/>
      <c r="Y1211" s="33"/>
      <c r="Z1211" s="33"/>
      <c r="AA1211" s="33"/>
      <c r="AB1211" s="33"/>
      <c r="AC1211" s="33"/>
      <c r="AD1211" s="33"/>
      <c r="AE1211" s="33"/>
      <c r="AT1211" s="18" t="s">
        <v>246</v>
      </c>
      <c r="AU1211" s="18" t="s">
        <v>78</v>
      </c>
    </row>
    <row r="1212" spans="1:65" s="13" customFormat="1" ht="11.25">
      <c r="B1212" s="165"/>
      <c r="D1212" s="158" t="s">
        <v>248</v>
      </c>
      <c r="E1212" s="166" t="s">
        <v>3</v>
      </c>
      <c r="F1212" s="167" t="s">
        <v>421</v>
      </c>
      <c r="H1212" s="166" t="s">
        <v>3</v>
      </c>
      <c r="I1212" s="168"/>
      <c r="L1212" s="165"/>
      <c r="M1212" s="169"/>
      <c r="N1212" s="170"/>
      <c r="O1212" s="170"/>
      <c r="P1212" s="170"/>
      <c r="Q1212" s="170"/>
      <c r="R1212" s="170"/>
      <c r="S1212" s="170"/>
      <c r="T1212" s="171"/>
      <c r="AT1212" s="166" t="s">
        <v>248</v>
      </c>
      <c r="AU1212" s="166" t="s">
        <v>78</v>
      </c>
      <c r="AV1212" s="13" t="s">
        <v>76</v>
      </c>
      <c r="AW1212" s="13" t="s">
        <v>32</v>
      </c>
      <c r="AX1212" s="13" t="s">
        <v>69</v>
      </c>
      <c r="AY1212" s="166" t="s">
        <v>238</v>
      </c>
    </row>
    <row r="1213" spans="1:65" s="13" customFormat="1" ht="11.25">
      <c r="B1213" s="165"/>
      <c r="D1213" s="158" t="s">
        <v>248</v>
      </c>
      <c r="E1213" s="166" t="s">
        <v>3</v>
      </c>
      <c r="F1213" s="167" t="s">
        <v>1150</v>
      </c>
      <c r="H1213" s="166" t="s">
        <v>3</v>
      </c>
      <c r="I1213" s="168"/>
      <c r="L1213" s="165"/>
      <c r="M1213" s="169"/>
      <c r="N1213" s="170"/>
      <c r="O1213" s="170"/>
      <c r="P1213" s="170"/>
      <c r="Q1213" s="170"/>
      <c r="R1213" s="170"/>
      <c r="S1213" s="170"/>
      <c r="T1213" s="171"/>
      <c r="AT1213" s="166" t="s">
        <v>248</v>
      </c>
      <c r="AU1213" s="166" t="s">
        <v>78</v>
      </c>
      <c r="AV1213" s="13" t="s">
        <v>76</v>
      </c>
      <c r="AW1213" s="13" t="s">
        <v>32</v>
      </c>
      <c r="AX1213" s="13" t="s">
        <v>69</v>
      </c>
      <c r="AY1213" s="166" t="s">
        <v>238</v>
      </c>
    </row>
    <row r="1214" spans="1:65" s="14" customFormat="1" ht="11.25">
      <c r="B1214" s="172"/>
      <c r="D1214" s="158" t="s">
        <v>248</v>
      </c>
      <c r="E1214" s="173" t="s">
        <v>3</v>
      </c>
      <c r="F1214" s="174" t="s">
        <v>1151</v>
      </c>
      <c r="H1214" s="175">
        <v>8</v>
      </c>
      <c r="I1214" s="176"/>
      <c r="L1214" s="172"/>
      <c r="M1214" s="177"/>
      <c r="N1214" s="178"/>
      <c r="O1214" s="178"/>
      <c r="P1214" s="178"/>
      <c r="Q1214" s="178"/>
      <c r="R1214" s="178"/>
      <c r="S1214" s="178"/>
      <c r="T1214" s="179"/>
      <c r="AT1214" s="173" t="s">
        <v>248</v>
      </c>
      <c r="AU1214" s="173" t="s">
        <v>78</v>
      </c>
      <c r="AV1214" s="14" t="s">
        <v>78</v>
      </c>
      <c r="AW1214" s="14" t="s">
        <v>32</v>
      </c>
      <c r="AX1214" s="14" t="s">
        <v>69</v>
      </c>
      <c r="AY1214" s="173" t="s">
        <v>238</v>
      </c>
    </row>
    <row r="1215" spans="1:65" s="15" customFormat="1" ht="11.25">
      <c r="B1215" s="180"/>
      <c r="D1215" s="158" t="s">
        <v>248</v>
      </c>
      <c r="E1215" s="181" t="s">
        <v>3</v>
      </c>
      <c r="F1215" s="182" t="s">
        <v>253</v>
      </c>
      <c r="H1215" s="183">
        <v>8</v>
      </c>
      <c r="I1215" s="184"/>
      <c r="L1215" s="180"/>
      <c r="M1215" s="185"/>
      <c r="N1215" s="186"/>
      <c r="O1215" s="186"/>
      <c r="P1215" s="186"/>
      <c r="Q1215" s="186"/>
      <c r="R1215" s="186"/>
      <c r="S1215" s="186"/>
      <c r="T1215" s="187"/>
      <c r="AT1215" s="181" t="s">
        <v>248</v>
      </c>
      <c r="AU1215" s="181" t="s">
        <v>78</v>
      </c>
      <c r="AV1215" s="15" t="s">
        <v>244</v>
      </c>
      <c r="AW1215" s="15" t="s">
        <v>32</v>
      </c>
      <c r="AX1215" s="15" t="s">
        <v>76</v>
      </c>
      <c r="AY1215" s="181" t="s">
        <v>238</v>
      </c>
    </row>
    <row r="1216" spans="1:65" s="2" customFormat="1" ht="37.9" customHeight="1">
      <c r="A1216" s="33"/>
      <c r="B1216" s="144"/>
      <c r="C1216" s="145" t="s">
        <v>785</v>
      </c>
      <c r="D1216" s="145" t="s">
        <v>240</v>
      </c>
      <c r="E1216" s="146" t="s">
        <v>1152</v>
      </c>
      <c r="F1216" s="147" t="s">
        <v>1153</v>
      </c>
      <c r="G1216" s="148" t="s">
        <v>281</v>
      </c>
      <c r="H1216" s="149">
        <v>8</v>
      </c>
      <c r="I1216" s="150"/>
      <c r="J1216" s="151">
        <f>ROUND(I1216*H1216,2)</f>
        <v>0</v>
      </c>
      <c r="K1216" s="147" t="s">
        <v>243</v>
      </c>
      <c r="L1216" s="34"/>
      <c r="M1216" s="152" t="s">
        <v>3</v>
      </c>
      <c r="N1216" s="153" t="s">
        <v>40</v>
      </c>
      <c r="O1216" s="54"/>
      <c r="P1216" s="154">
        <f>O1216*H1216</f>
        <v>0</v>
      </c>
      <c r="Q1216" s="154">
        <v>1.0000000000000001E-5</v>
      </c>
      <c r="R1216" s="154">
        <f>Q1216*H1216</f>
        <v>8.0000000000000007E-5</v>
      </c>
      <c r="S1216" s="154">
        <v>0</v>
      </c>
      <c r="T1216" s="155">
        <f>S1216*H1216</f>
        <v>0</v>
      </c>
      <c r="U1216" s="33"/>
      <c r="V1216" s="33"/>
      <c r="W1216" s="33"/>
      <c r="X1216" s="33"/>
      <c r="Y1216" s="33"/>
      <c r="Z1216" s="33"/>
      <c r="AA1216" s="33"/>
      <c r="AB1216" s="33"/>
      <c r="AC1216" s="33"/>
      <c r="AD1216" s="33"/>
      <c r="AE1216" s="33"/>
      <c r="AR1216" s="156" t="s">
        <v>244</v>
      </c>
      <c r="AT1216" s="156" t="s">
        <v>240</v>
      </c>
      <c r="AU1216" s="156" t="s">
        <v>78</v>
      </c>
      <c r="AY1216" s="18" t="s">
        <v>238</v>
      </c>
      <c r="BE1216" s="157">
        <f>IF(N1216="základní",J1216,0)</f>
        <v>0</v>
      </c>
      <c r="BF1216" s="157">
        <f>IF(N1216="snížená",J1216,0)</f>
        <v>0</v>
      </c>
      <c r="BG1216" s="157">
        <f>IF(N1216="zákl. přenesená",J1216,0)</f>
        <v>0</v>
      </c>
      <c r="BH1216" s="157">
        <f>IF(N1216="sníž. přenesená",J1216,0)</f>
        <v>0</v>
      </c>
      <c r="BI1216" s="157">
        <f>IF(N1216="nulová",J1216,0)</f>
        <v>0</v>
      </c>
      <c r="BJ1216" s="18" t="s">
        <v>76</v>
      </c>
      <c r="BK1216" s="157">
        <f>ROUND(I1216*H1216,2)</f>
        <v>0</v>
      </c>
      <c r="BL1216" s="18" t="s">
        <v>244</v>
      </c>
      <c r="BM1216" s="156" t="s">
        <v>1154</v>
      </c>
    </row>
    <row r="1217" spans="1:65" s="2" customFormat="1" ht="19.5">
      <c r="A1217" s="33"/>
      <c r="B1217" s="34"/>
      <c r="C1217" s="33"/>
      <c r="D1217" s="158" t="s">
        <v>245</v>
      </c>
      <c r="E1217" s="33"/>
      <c r="F1217" s="159" t="s">
        <v>1153</v>
      </c>
      <c r="G1217" s="33"/>
      <c r="H1217" s="33"/>
      <c r="I1217" s="160"/>
      <c r="J1217" s="33"/>
      <c r="K1217" s="33"/>
      <c r="L1217" s="34"/>
      <c r="M1217" s="161"/>
      <c r="N1217" s="162"/>
      <c r="O1217" s="54"/>
      <c r="P1217" s="54"/>
      <c r="Q1217" s="54"/>
      <c r="R1217" s="54"/>
      <c r="S1217" s="54"/>
      <c r="T1217" s="55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T1217" s="18" t="s">
        <v>245</v>
      </c>
      <c r="AU1217" s="18" t="s">
        <v>78</v>
      </c>
    </row>
    <row r="1218" spans="1:65" s="2" customFormat="1" ht="11.25">
      <c r="A1218" s="33"/>
      <c r="B1218" s="34"/>
      <c r="C1218" s="33"/>
      <c r="D1218" s="163" t="s">
        <v>246</v>
      </c>
      <c r="E1218" s="33"/>
      <c r="F1218" s="164" t="s">
        <v>1155</v>
      </c>
      <c r="G1218" s="33"/>
      <c r="H1218" s="33"/>
      <c r="I1218" s="160"/>
      <c r="J1218" s="33"/>
      <c r="K1218" s="33"/>
      <c r="L1218" s="34"/>
      <c r="M1218" s="161"/>
      <c r="N1218" s="162"/>
      <c r="O1218" s="54"/>
      <c r="P1218" s="54"/>
      <c r="Q1218" s="54"/>
      <c r="R1218" s="54"/>
      <c r="S1218" s="54"/>
      <c r="T1218" s="55"/>
      <c r="U1218" s="33"/>
      <c r="V1218" s="33"/>
      <c r="W1218" s="33"/>
      <c r="X1218" s="33"/>
      <c r="Y1218" s="33"/>
      <c r="Z1218" s="33"/>
      <c r="AA1218" s="33"/>
      <c r="AB1218" s="33"/>
      <c r="AC1218" s="33"/>
      <c r="AD1218" s="33"/>
      <c r="AE1218" s="33"/>
      <c r="AT1218" s="18" t="s">
        <v>246</v>
      </c>
      <c r="AU1218" s="18" t="s">
        <v>78</v>
      </c>
    </row>
    <row r="1219" spans="1:65" s="13" customFormat="1" ht="11.25">
      <c r="B1219" s="165"/>
      <c r="D1219" s="158" t="s">
        <v>248</v>
      </c>
      <c r="E1219" s="166" t="s">
        <v>3</v>
      </c>
      <c r="F1219" s="167" t="s">
        <v>1156</v>
      </c>
      <c r="H1219" s="166" t="s">
        <v>3</v>
      </c>
      <c r="I1219" s="168"/>
      <c r="L1219" s="165"/>
      <c r="M1219" s="169"/>
      <c r="N1219" s="170"/>
      <c r="O1219" s="170"/>
      <c r="P1219" s="170"/>
      <c r="Q1219" s="170"/>
      <c r="R1219" s="170"/>
      <c r="S1219" s="170"/>
      <c r="T1219" s="171"/>
      <c r="AT1219" s="166" t="s">
        <v>248</v>
      </c>
      <c r="AU1219" s="166" t="s">
        <v>78</v>
      </c>
      <c r="AV1219" s="13" t="s">
        <v>76</v>
      </c>
      <c r="AW1219" s="13" t="s">
        <v>32</v>
      </c>
      <c r="AX1219" s="13" t="s">
        <v>69</v>
      </c>
      <c r="AY1219" s="166" t="s">
        <v>238</v>
      </c>
    </row>
    <row r="1220" spans="1:65" s="14" customFormat="1" ht="11.25">
      <c r="B1220" s="172"/>
      <c r="D1220" s="158" t="s">
        <v>248</v>
      </c>
      <c r="E1220" s="173" t="s">
        <v>3</v>
      </c>
      <c r="F1220" s="174" t="s">
        <v>1151</v>
      </c>
      <c r="H1220" s="175">
        <v>8</v>
      </c>
      <c r="I1220" s="176"/>
      <c r="L1220" s="172"/>
      <c r="M1220" s="177"/>
      <c r="N1220" s="178"/>
      <c r="O1220" s="178"/>
      <c r="P1220" s="178"/>
      <c r="Q1220" s="178"/>
      <c r="R1220" s="178"/>
      <c r="S1220" s="178"/>
      <c r="T1220" s="179"/>
      <c r="AT1220" s="173" t="s">
        <v>248</v>
      </c>
      <c r="AU1220" s="173" t="s">
        <v>78</v>
      </c>
      <c r="AV1220" s="14" t="s">
        <v>78</v>
      </c>
      <c r="AW1220" s="14" t="s">
        <v>32</v>
      </c>
      <c r="AX1220" s="14" t="s">
        <v>69</v>
      </c>
      <c r="AY1220" s="173" t="s">
        <v>238</v>
      </c>
    </row>
    <row r="1221" spans="1:65" s="15" customFormat="1" ht="11.25">
      <c r="B1221" s="180"/>
      <c r="D1221" s="158" t="s">
        <v>248</v>
      </c>
      <c r="E1221" s="181" t="s">
        <v>3</v>
      </c>
      <c r="F1221" s="182" t="s">
        <v>253</v>
      </c>
      <c r="H1221" s="183">
        <v>8</v>
      </c>
      <c r="I1221" s="184"/>
      <c r="L1221" s="180"/>
      <c r="M1221" s="185"/>
      <c r="N1221" s="186"/>
      <c r="O1221" s="186"/>
      <c r="P1221" s="186"/>
      <c r="Q1221" s="186"/>
      <c r="R1221" s="186"/>
      <c r="S1221" s="186"/>
      <c r="T1221" s="187"/>
      <c r="AT1221" s="181" t="s">
        <v>248</v>
      </c>
      <c r="AU1221" s="181" t="s">
        <v>78</v>
      </c>
      <c r="AV1221" s="15" t="s">
        <v>244</v>
      </c>
      <c r="AW1221" s="15" t="s">
        <v>32</v>
      </c>
      <c r="AX1221" s="15" t="s">
        <v>76</v>
      </c>
      <c r="AY1221" s="181" t="s">
        <v>238</v>
      </c>
    </row>
    <row r="1222" spans="1:65" s="2" customFormat="1" ht="37.9" customHeight="1">
      <c r="A1222" s="33"/>
      <c r="B1222" s="144"/>
      <c r="C1222" s="145" t="s">
        <v>1157</v>
      </c>
      <c r="D1222" s="145" t="s">
        <v>240</v>
      </c>
      <c r="E1222" s="146" t="s">
        <v>1158</v>
      </c>
      <c r="F1222" s="147" t="s">
        <v>1159</v>
      </c>
      <c r="G1222" s="148" t="s">
        <v>281</v>
      </c>
      <c r="H1222" s="149">
        <v>16</v>
      </c>
      <c r="I1222" s="150"/>
      <c r="J1222" s="151">
        <f>ROUND(I1222*H1222,2)</f>
        <v>0</v>
      </c>
      <c r="K1222" s="147" t="s">
        <v>243</v>
      </c>
      <c r="L1222" s="34"/>
      <c r="M1222" s="152" t="s">
        <v>3</v>
      </c>
      <c r="N1222" s="153" t="s">
        <v>40</v>
      </c>
      <c r="O1222" s="54"/>
      <c r="P1222" s="154">
        <f>O1222*H1222</f>
        <v>0</v>
      </c>
      <c r="Q1222" s="154">
        <v>6.9999999999999994E-5</v>
      </c>
      <c r="R1222" s="154">
        <f>Q1222*H1222</f>
        <v>1.1199999999999999E-3</v>
      </c>
      <c r="S1222" s="154">
        <v>0</v>
      </c>
      <c r="T1222" s="155">
        <f>S1222*H1222</f>
        <v>0</v>
      </c>
      <c r="U1222" s="33"/>
      <c r="V1222" s="33"/>
      <c r="W1222" s="33"/>
      <c r="X1222" s="33"/>
      <c r="Y1222" s="33"/>
      <c r="Z1222" s="33"/>
      <c r="AA1222" s="33"/>
      <c r="AB1222" s="33"/>
      <c r="AC1222" s="33"/>
      <c r="AD1222" s="33"/>
      <c r="AE1222" s="33"/>
      <c r="AR1222" s="156" t="s">
        <v>244</v>
      </c>
      <c r="AT1222" s="156" t="s">
        <v>240</v>
      </c>
      <c r="AU1222" s="156" t="s">
        <v>78</v>
      </c>
      <c r="AY1222" s="18" t="s">
        <v>238</v>
      </c>
      <c r="BE1222" s="157">
        <f>IF(N1222="základní",J1222,0)</f>
        <v>0</v>
      </c>
      <c r="BF1222" s="157">
        <f>IF(N1222="snížená",J1222,0)</f>
        <v>0</v>
      </c>
      <c r="BG1222" s="157">
        <f>IF(N1222="zákl. přenesená",J1222,0)</f>
        <v>0</v>
      </c>
      <c r="BH1222" s="157">
        <f>IF(N1222="sníž. přenesená",J1222,0)</f>
        <v>0</v>
      </c>
      <c r="BI1222" s="157">
        <f>IF(N1222="nulová",J1222,0)</f>
        <v>0</v>
      </c>
      <c r="BJ1222" s="18" t="s">
        <v>76</v>
      </c>
      <c r="BK1222" s="157">
        <f>ROUND(I1222*H1222,2)</f>
        <v>0</v>
      </c>
      <c r="BL1222" s="18" t="s">
        <v>244</v>
      </c>
      <c r="BM1222" s="156" t="s">
        <v>1160</v>
      </c>
    </row>
    <row r="1223" spans="1:65" s="2" customFormat="1" ht="19.5">
      <c r="A1223" s="33"/>
      <c r="B1223" s="34"/>
      <c r="C1223" s="33"/>
      <c r="D1223" s="158" t="s">
        <v>245</v>
      </c>
      <c r="E1223" s="33"/>
      <c r="F1223" s="159" t="s">
        <v>1159</v>
      </c>
      <c r="G1223" s="33"/>
      <c r="H1223" s="33"/>
      <c r="I1223" s="160"/>
      <c r="J1223" s="33"/>
      <c r="K1223" s="33"/>
      <c r="L1223" s="34"/>
      <c r="M1223" s="161"/>
      <c r="N1223" s="162"/>
      <c r="O1223" s="54"/>
      <c r="P1223" s="54"/>
      <c r="Q1223" s="54"/>
      <c r="R1223" s="54"/>
      <c r="S1223" s="54"/>
      <c r="T1223" s="55"/>
      <c r="U1223" s="33"/>
      <c r="V1223" s="33"/>
      <c r="W1223" s="33"/>
      <c r="X1223" s="33"/>
      <c r="Y1223" s="33"/>
      <c r="Z1223" s="33"/>
      <c r="AA1223" s="33"/>
      <c r="AB1223" s="33"/>
      <c r="AC1223" s="33"/>
      <c r="AD1223" s="33"/>
      <c r="AE1223" s="33"/>
      <c r="AT1223" s="18" t="s">
        <v>245</v>
      </c>
      <c r="AU1223" s="18" t="s">
        <v>78</v>
      </c>
    </row>
    <row r="1224" spans="1:65" s="2" customFormat="1" ht="11.25">
      <c r="A1224" s="33"/>
      <c r="B1224" s="34"/>
      <c r="C1224" s="33"/>
      <c r="D1224" s="163" t="s">
        <v>246</v>
      </c>
      <c r="E1224" s="33"/>
      <c r="F1224" s="164" t="s">
        <v>1161</v>
      </c>
      <c r="G1224" s="33"/>
      <c r="H1224" s="33"/>
      <c r="I1224" s="160"/>
      <c r="J1224" s="33"/>
      <c r="K1224" s="33"/>
      <c r="L1224" s="34"/>
      <c r="M1224" s="161"/>
      <c r="N1224" s="162"/>
      <c r="O1224" s="54"/>
      <c r="P1224" s="54"/>
      <c r="Q1224" s="54"/>
      <c r="R1224" s="54"/>
      <c r="S1224" s="54"/>
      <c r="T1224" s="55"/>
      <c r="U1224" s="33"/>
      <c r="V1224" s="33"/>
      <c r="W1224" s="33"/>
      <c r="X1224" s="33"/>
      <c r="Y1224" s="33"/>
      <c r="Z1224" s="33"/>
      <c r="AA1224" s="33"/>
      <c r="AB1224" s="33"/>
      <c r="AC1224" s="33"/>
      <c r="AD1224" s="33"/>
      <c r="AE1224" s="33"/>
      <c r="AT1224" s="18" t="s">
        <v>246</v>
      </c>
      <c r="AU1224" s="18" t="s">
        <v>78</v>
      </c>
    </row>
    <row r="1225" spans="1:65" s="13" customFormat="1" ht="22.5">
      <c r="B1225" s="165"/>
      <c r="D1225" s="158" t="s">
        <v>248</v>
      </c>
      <c r="E1225" s="166" t="s">
        <v>3</v>
      </c>
      <c r="F1225" s="167" t="s">
        <v>1162</v>
      </c>
      <c r="H1225" s="166" t="s">
        <v>3</v>
      </c>
      <c r="I1225" s="168"/>
      <c r="L1225" s="165"/>
      <c r="M1225" s="169"/>
      <c r="N1225" s="170"/>
      <c r="O1225" s="170"/>
      <c r="P1225" s="170"/>
      <c r="Q1225" s="170"/>
      <c r="R1225" s="170"/>
      <c r="S1225" s="170"/>
      <c r="T1225" s="171"/>
      <c r="AT1225" s="166" t="s">
        <v>248</v>
      </c>
      <c r="AU1225" s="166" t="s">
        <v>78</v>
      </c>
      <c r="AV1225" s="13" t="s">
        <v>76</v>
      </c>
      <c r="AW1225" s="13" t="s">
        <v>32</v>
      </c>
      <c r="AX1225" s="13" t="s">
        <v>69</v>
      </c>
      <c r="AY1225" s="166" t="s">
        <v>238</v>
      </c>
    </row>
    <row r="1226" spans="1:65" s="13" customFormat="1" ht="11.25">
      <c r="B1226" s="165"/>
      <c r="D1226" s="158" t="s">
        <v>248</v>
      </c>
      <c r="E1226" s="166" t="s">
        <v>3</v>
      </c>
      <c r="F1226" s="167" t="s">
        <v>1156</v>
      </c>
      <c r="H1226" s="166" t="s">
        <v>3</v>
      </c>
      <c r="I1226" s="168"/>
      <c r="L1226" s="165"/>
      <c r="M1226" s="169"/>
      <c r="N1226" s="170"/>
      <c r="O1226" s="170"/>
      <c r="P1226" s="170"/>
      <c r="Q1226" s="170"/>
      <c r="R1226" s="170"/>
      <c r="S1226" s="170"/>
      <c r="T1226" s="171"/>
      <c r="AT1226" s="166" t="s">
        <v>248</v>
      </c>
      <c r="AU1226" s="166" t="s">
        <v>78</v>
      </c>
      <c r="AV1226" s="13" t="s">
        <v>76</v>
      </c>
      <c r="AW1226" s="13" t="s">
        <v>32</v>
      </c>
      <c r="AX1226" s="13" t="s">
        <v>69</v>
      </c>
      <c r="AY1226" s="166" t="s">
        <v>238</v>
      </c>
    </row>
    <row r="1227" spans="1:65" s="14" customFormat="1" ht="11.25">
      <c r="B1227" s="172"/>
      <c r="D1227" s="158" t="s">
        <v>248</v>
      </c>
      <c r="E1227" s="173" t="s">
        <v>3</v>
      </c>
      <c r="F1227" s="174" t="s">
        <v>1163</v>
      </c>
      <c r="H1227" s="175">
        <v>16</v>
      </c>
      <c r="I1227" s="176"/>
      <c r="L1227" s="172"/>
      <c r="M1227" s="177"/>
      <c r="N1227" s="178"/>
      <c r="O1227" s="178"/>
      <c r="P1227" s="178"/>
      <c r="Q1227" s="178"/>
      <c r="R1227" s="178"/>
      <c r="S1227" s="178"/>
      <c r="T1227" s="179"/>
      <c r="AT1227" s="173" t="s">
        <v>248</v>
      </c>
      <c r="AU1227" s="173" t="s">
        <v>78</v>
      </c>
      <c r="AV1227" s="14" t="s">
        <v>78</v>
      </c>
      <c r="AW1227" s="14" t="s">
        <v>32</v>
      </c>
      <c r="AX1227" s="14" t="s">
        <v>69</v>
      </c>
      <c r="AY1227" s="173" t="s">
        <v>238</v>
      </c>
    </row>
    <row r="1228" spans="1:65" s="15" customFormat="1" ht="11.25">
      <c r="B1228" s="180"/>
      <c r="D1228" s="158" t="s">
        <v>248</v>
      </c>
      <c r="E1228" s="181" t="s">
        <v>3</v>
      </c>
      <c r="F1228" s="182" t="s">
        <v>253</v>
      </c>
      <c r="H1228" s="183">
        <v>16</v>
      </c>
      <c r="I1228" s="184"/>
      <c r="L1228" s="180"/>
      <c r="M1228" s="185"/>
      <c r="N1228" s="186"/>
      <c r="O1228" s="186"/>
      <c r="P1228" s="186"/>
      <c r="Q1228" s="186"/>
      <c r="R1228" s="186"/>
      <c r="S1228" s="186"/>
      <c r="T1228" s="187"/>
      <c r="AT1228" s="181" t="s">
        <v>248</v>
      </c>
      <c r="AU1228" s="181" t="s">
        <v>78</v>
      </c>
      <c r="AV1228" s="15" t="s">
        <v>244</v>
      </c>
      <c r="AW1228" s="15" t="s">
        <v>32</v>
      </c>
      <c r="AX1228" s="15" t="s">
        <v>76</v>
      </c>
      <c r="AY1228" s="181" t="s">
        <v>238</v>
      </c>
    </row>
    <row r="1229" spans="1:65" s="2" customFormat="1" ht="37.9" customHeight="1">
      <c r="A1229" s="33"/>
      <c r="B1229" s="144"/>
      <c r="C1229" s="145" t="s">
        <v>792</v>
      </c>
      <c r="D1229" s="145" t="s">
        <v>240</v>
      </c>
      <c r="E1229" s="146" t="s">
        <v>1164</v>
      </c>
      <c r="F1229" s="147" t="s">
        <v>1165</v>
      </c>
      <c r="G1229" s="148" t="s">
        <v>281</v>
      </c>
      <c r="H1229" s="149">
        <v>8</v>
      </c>
      <c r="I1229" s="150"/>
      <c r="J1229" s="151">
        <f>ROUND(I1229*H1229,2)</f>
        <v>0</v>
      </c>
      <c r="K1229" s="147" t="s">
        <v>243</v>
      </c>
      <c r="L1229" s="34"/>
      <c r="M1229" s="152" t="s">
        <v>3</v>
      </c>
      <c r="N1229" s="153" t="s">
        <v>40</v>
      </c>
      <c r="O1229" s="54"/>
      <c r="P1229" s="154">
        <f>O1229*H1229</f>
        <v>0</v>
      </c>
      <c r="Q1229" s="154">
        <v>0.21734000000000001</v>
      </c>
      <c r="R1229" s="154">
        <f>Q1229*H1229</f>
        <v>1.73872</v>
      </c>
      <c r="S1229" s="154">
        <v>0</v>
      </c>
      <c r="T1229" s="155">
        <f>S1229*H1229</f>
        <v>0</v>
      </c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R1229" s="156" t="s">
        <v>244</v>
      </c>
      <c r="AT1229" s="156" t="s">
        <v>240</v>
      </c>
      <c r="AU1229" s="156" t="s">
        <v>78</v>
      </c>
      <c r="AY1229" s="18" t="s">
        <v>238</v>
      </c>
      <c r="BE1229" s="157">
        <f>IF(N1229="základní",J1229,0)</f>
        <v>0</v>
      </c>
      <c r="BF1229" s="157">
        <f>IF(N1229="snížená",J1229,0)</f>
        <v>0</v>
      </c>
      <c r="BG1229" s="157">
        <f>IF(N1229="zákl. přenesená",J1229,0)</f>
        <v>0</v>
      </c>
      <c r="BH1229" s="157">
        <f>IF(N1229="sníž. přenesená",J1229,0)</f>
        <v>0</v>
      </c>
      <c r="BI1229" s="157">
        <f>IF(N1229="nulová",J1229,0)</f>
        <v>0</v>
      </c>
      <c r="BJ1229" s="18" t="s">
        <v>76</v>
      </c>
      <c r="BK1229" s="157">
        <f>ROUND(I1229*H1229,2)</f>
        <v>0</v>
      </c>
      <c r="BL1229" s="18" t="s">
        <v>244</v>
      </c>
      <c r="BM1229" s="156" t="s">
        <v>1166</v>
      </c>
    </row>
    <row r="1230" spans="1:65" s="2" customFormat="1" ht="19.5">
      <c r="A1230" s="33"/>
      <c r="B1230" s="34"/>
      <c r="C1230" s="33"/>
      <c r="D1230" s="158" t="s">
        <v>245</v>
      </c>
      <c r="E1230" s="33"/>
      <c r="F1230" s="159" t="s">
        <v>1165</v>
      </c>
      <c r="G1230" s="33"/>
      <c r="H1230" s="33"/>
      <c r="I1230" s="160"/>
      <c r="J1230" s="33"/>
      <c r="K1230" s="33"/>
      <c r="L1230" s="34"/>
      <c r="M1230" s="161"/>
      <c r="N1230" s="162"/>
      <c r="O1230" s="54"/>
      <c r="P1230" s="54"/>
      <c r="Q1230" s="54"/>
      <c r="R1230" s="54"/>
      <c r="S1230" s="54"/>
      <c r="T1230" s="55"/>
      <c r="U1230" s="33"/>
      <c r="V1230" s="33"/>
      <c r="W1230" s="33"/>
      <c r="X1230" s="33"/>
      <c r="Y1230" s="33"/>
      <c r="Z1230" s="33"/>
      <c r="AA1230" s="33"/>
      <c r="AB1230" s="33"/>
      <c r="AC1230" s="33"/>
      <c r="AD1230" s="33"/>
      <c r="AE1230" s="33"/>
      <c r="AT1230" s="18" t="s">
        <v>245</v>
      </c>
      <c r="AU1230" s="18" t="s">
        <v>78</v>
      </c>
    </row>
    <row r="1231" spans="1:65" s="2" customFormat="1" ht="11.25">
      <c r="A1231" s="33"/>
      <c r="B1231" s="34"/>
      <c r="C1231" s="33"/>
      <c r="D1231" s="163" t="s">
        <v>246</v>
      </c>
      <c r="E1231" s="33"/>
      <c r="F1231" s="164" t="s">
        <v>1167</v>
      </c>
      <c r="G1231" s="33"/>
      <c r="H1231" s="33"/>
      <c r="I1231" s="160"/>
      <c r="J1231" s="33"/>
      <c r="K1231" s="33"/>
      <c r="L1231" s="34"/>
      <c r="M1231" s="161"/>
      <c r="N1231" s="162"/>
      <c r="O1231" s="54"/>
      <c r="P1231" s="54"/>
      <c r="Q1231" s="54"/>
      <c r="R1231" s="54"/>
      <c r="S1231" s="54"/>
      <c r="T1231" s="55"/>
      <c r="U1231" s="33"/>
      <c r="V1231" s="33"/>
      <c r="W1231" s="33"/>
      <c r="X1231" s="33"/>
      <c r="Y1231" s="33"/>
      <c r="Z1231" s="33"/>
      <c r="AA1231" s="33"/>
      <c r="AB1231" s="33"/>
      <c r="AC1231" s="33"/>
      <c r="AD1231" s="33"/>
      <c r="AE1231" s="33"/>
      <c r="AT1231" s="18" t="s">
        <v>246</v>
      </c>
      <c r="AU1231" s="18" t="s">
        <v>78</v>
      </c>
    </row>
    <row r="1232" spans="1:65" s="13" customFormat="1" ht="11.25">
      <c r="B1232" s="165"/>
      <c r="D1232" s="158" t="s">
        <v>248</v>
      </c>
      <c r="E1232" s="166" t="s">
        <v>3</v>
      </c>
      <c r="F1232" s="167" t="s">
        <v>1156</v>
      </c>
      <c r="H1232" s="166" t="s">
        <v>3</v>
      </c>
      <c r="I1232" s="168"/>
      <c r="L1232" s="165"/>
      <c r="M1232" s="169"/>
      <c r="N1232" s="170"/>
      <c r="O1232" s="170"/>
      <c r="P1232" s="170"/>
      <c r="Q1232" s="170"/>
      <c r="R1232" s="170"/>
      <c r="S1232" s="170"/>
      <c r="T1232" s="171"/>
      <c r="AT1232" s="166" t="s">
        <v>248</v>
      </c>
      <c r="AU1232" s="166" t="s">
        <v>78</v>
      </c>
      <c r="AV1232" s="13" t="s">
        <v>76</v>
      </c>
      <c r="AW1232" s="13" t="s">
        <v>32</v>
      </c>
      <c r="AX1232" s="13" t="s">
        <v>69</v>
      </c>
      <c r="AY1232" s="166" t="s">
        <v>238</v>
      </c>
    </row>
    <row r="1233" spans="1:65" s="14" customFormat="1" ht="11.25">
      <c r="B1233" s="172"/>
      <c r="D1233" s="158" t="s">
        <v>248</v>
      </c>
      <c r="E1233" s="173" t="s">
        <v>3</v>
      </c>
      <c r="F1233" s="174" t="s">
        <v>1151</v>
      </c>
      <c r="H1233" s="175">
        <v>8</v>
      </c>
      <c r="I1233" s="176"/>
      <c r="L1233" s="172"/>
      <c r="M1233" s="177"/>
      <c r="N1233" s="178"/>
      <c r="O1233" s="178"/>
      <c r="P1233" s="178"/>
      <c r="Q1233" s="178"/>
      <c r="R1233" s="178"/>
      <c r="S1233" s="178"/>
      <c r="T1233" s="179"/>
      <c r="AT1233" s="173" t="s">
        <v>248</v>
      </c>
      <c r="AU1233" s="173" t="s">
        <v>78</v>
      </c>
      <c r="AV1233" s="14" t="s">
        <v>78</v>
      </c>
      <c r="AW1233" s="14" t="s">
        <v>32</v>
      </c>
      <c r="AX1233" s="14" t="s">
        <v>69</v>
      </c>
      <c r="AY1233" s="173" t="s">
        <v>238</v>
      </c>
    </row>
    <row r="1234" spans="1:65" s="15" customFormat="1" ht="11.25">
      <c r="B1234" s="180"/>
      <c r="D1234" s="158" t="s">
        <v>248</v>
      </c>
      <c r="E1234" s="181" t="s">
        <v>3</v>
      </c>
      <c r="F1234" s="182" t="s">
        <v>253</v>
      </c>
      <c r="H1234" s="183">
        <v>8</v>
      </c>
      <c r="I1234" s="184"/>
      <c r="L1234" s="180"/>
      <c r="M1234" s="185"/>
      <c r="N1234" s="186"/>
      <c r="O1234" s="186"/>
      <c r="P1234" s="186"/>
      <c r="Q1234" s="186"/>
      <c r="R1234" s="186"/>
      <c r="S1234" s="186"/>
      <c r="T1234" s="187"/>
      <c r="AT1234" s="181" t="s">
        <v>248</v>
      </c>
      <c r="AU1234" s="181" t="s">
        <v>78</v>
      </c>
      <c r="AV1234" s="15" t="s">
        <v>244</v>
      </c>
      <c r="AW1234" s="15" t="s">
        <v>32</v>
      </c>
      <c r="AX1234" s="15" t="s">
        <v>76</v>
      </c>
      <c r="AY1234" s="181" t="s">
        <v>238</v>
      </c>
    </row>
    <row r="1235" spans="1:65" s="2" customFormat="1" ht="37.9" customHeight="1">
      <c r="A1235" s="33"/>
      <c r="B1235" s="144"/>
      <c r="C1235" s="145" t="s">
        <v>1168</v>
      </c>
      <c r="D1235" s="145" t="s">
        <v>240</v>
      </c>
      <c r="E1235" s="146" t="s">
        <v>1169</v>
      </c>
      <c r="F1235" s="147" t="s">
        <v>1170</v>
      </c>
      <c r="G1235" s="148" t="s">
        <v>281</v>
      </c>
      <c r="H1235" s="149">
        <v>8</v>
      </c>
      <c r="I1235" s="150"/>
      <c r="J1235" s="151">
        <f>ROUND(I1235*H1235,2)</f>
        <v>0</v>
      </c>
      <c r="K1235" s="147" t="s">
        <v>243</v>
      </c>
      <c r="L1235" s="34"/>
      <c r="M1235" s="152" t="s">
        <v>3</v>
      </c>
      <c r="N1235" s="153" t="s">
        <v>40</v>
      </c>
      <c r="O1235" s="54"/>
      <c r="P1235" s="154">
        <f>O1235*H1235</f>
        <v>0</v>
      </c>
      <c r="Q1235" s="154">
        <v>0</v>
      </c>
      <c r="R1235" s="154">
        <f>Q1235*H1235</f>
        <v>0</v>
      </c>
      <c r="S1235" s="154">
        <v>0</v>
      </c>
      <c r="T1235" s="155">
        <f>S1235*H1235</f>
        <v>0</v>
      </c>
      <c r="U1235" s="33"/>
      <c r="V1235" s="33"/>
      <c r="W1235" s="33"/>
      <c r="X1235" s="33"/>
      <c r="Y1235" s="33"/>
      <c r="Z1235" s="33"/>
      <c r="AA1235" s="33"/>
      <c r="AB1235" s="33"/>
      <c r="AC1235" s="33"/>
      <c r="AD1235" s="33"/>
      <c r="AE1235" s="33"/>
      <c r="AR1235" s="156" t="s">
        <v>244</v>
      </c>
      <c r="AT1235" s="156" t="s">
        <v>240</v>
      </c>
      <c r="AU1235" s="156" t="s">
        <v>78</v>
      </c>
      <c r="AY1235" s="18" t="s">
        <v>238</v>
      </c>
      <c r="BE1235" s="157">
        <f>IF(N1235="základní",J1235,0)</f>
        <v>0</v>
      </c>
      <c r="BF1235" s="157">
        <f>IF(N1235="snížená",J1235,0)</f>
        <v>0</v>
      </c>
      <c r="BG1235" s="157">
        <f>IF(N1235="zákl. přenesená",J1235,0)</f>
        <v>0</v>
      </c>
      <c r="BH1235" s="157">
        <f>IF(N1235="sníž. přenesená",J1235,0)</f>
        <v>0</v>
      </c>
      <c r="BI1235" s="157">
        <f>IF(N1235="nulová",J1235,0)</f>
        <v>0</v>
      </c>
      <c r="BJ1235" s="18" t="s">
        <v>76</v>
      </c>
      <c r="BK1235" s="157">
        <f>ROUND(I1235*H1235,2)</f>
        <v>0</v>
      </c>
      <c r="BL1235" s="18" t="s">
        <v>244</v>
      </c>
      <c r="BM1235" s="156" t="s">
        <v>1171</v>
      </c>
    </row>
    <row r="1236" spans="1:65" s="2" customFormat="1" ht="19.5">
      <c r="A1236" s="33"/>
      <c r="B1236" s="34"/>
      <c r="C1236" s="33"/>
      <c r="D1236" s="158" t="s">
        <v>245</v>
      </c>
      <c r="E1236" s="33"/>
      <c r="F1236" s="159" t="s">
        <v>1170</v>
      </c>
      <c r="G1236" s="33"/>
      <c r="H1236" s="33"/>
      <c r="I1236" s="160"/>
      <c r="J1236" s="33"/>
      <c r="K1236" s="33"/>
      <c r="L1236" s="34"/>
      <c r="M1236" s="161"/>
      <c r="N1236" s="162"/>
      <c r="O1236" s="54"/>
      <c r="P1236" s="54"/>
      <c r="Q1236" s="54"/>
      <c r="R1236" s="54"/>
      <c r="S1236" s="54"/>
      <c r="T1236" s="55"/>
      <c r="U1236" s="33"/>
      <c r="V1236" s="33"/>
      <c r="W1236" s="33"/>
      <c r="X1236" s="33"/>
      <c r="Y1236" s="33"/>
      <c r="Z1236" s="33"/>
      <c r="AA1236" s="33"/>
      <c r="AB1236" s="33"/>
      <c r="AC1236" s="33"/>
      <c r="AD1236" s="33"/>
      <c r="AE1236" s="33"/>
      <c r="AT1236" s="18" t="s">
        <v>245</v>
      </c>
      <c r="AU1236" s="18" t="s">
        <v>78</v>
      </c>
    </row>
    <row r="1237" spans="1:65" s="2" customFormat="1" ht="11.25">
      <c r="A1237" s="33"/>
      <c r="B1237" s="34"/>
      <c r="C1237" s="33"/>
      <c r="D1237" s="163" t="s">
        <v>246</v>
      </c>
      <c r="E1237" s="33"/>
      <c r="F1237" s="164" t="s">
        <v>1172</v>
      </c>
      <c r="G1237" s="33"/>
      <c r="H1237" s="33"/>
      <c r="I1237" s="160"/>
      <c r="J1237" s="33"/>
      <c r="K1237" s="33"/>
      <c r="L1237" s="34"/>
      <c r="M1237" s="161"/>
      <c r="N1237" s="162"/>
      <c r="O1237" s="54"/>
      <c r="P1237" s="54"/>
      <c r="Q1237" s="54"/>
      <c r="R1237" s="54"/>
      <c r="S1237" s="54"/>
      <c r="T1237" s="55"/>
      <c r="U1237" s="33"/>
      <c r="V1237" s="33"/>
      <c r="W1237" s="33"/>
      <c r="X1237" s="33"/>
      <c r="Y1237" s="33"/>
      <c r="Z1237" s="33"/>
      <c r="AA1237" s="33"/>
      <c r="AB1237" s="33"/>
      <c r="AC1237" s="33"/>
      <c r="AD1237" s="33"/>
      <c r="AE1237" s="33"/>
      <c r="AT1237" s="18" t="s">
        <v>246</v>
      </c>
      <c r="AU1237" s="18" t="s">
        <v>78</v>
      </c>
    </row>
    <row r="1238" spans="1:65" s="13" customFormat="1" ht="11.25">
      <c r="B1238" s="165"/>
      <c r="D1238" s="158" t="s">
        <v>248</v>
      </c>
      <c r="E1238" s="166" t="s">
        <v>3</v>
      </c>
      <c r="F1238" s="167" t="s">
        <v>1156</v>
      </c>
      <c r="H1238" s="166" t="s">
        <v>3</v>
      </c>
      <c r="I1238" s="168"/>
      <c r="L1238" s="165"/>
      <c r="M1238" s="169"/>
      <c r="N1238" s="170"/>
      <c r="O1238" s="170"/>
      <c r="P1238" s="170"/>
      <c r="Q1238" s="170"/>
      <c r="R1238" s="170"/>
      <c r="S1238" s="170"/>
      <c r="T1238" s="171"/>
      <c r="AT1238" s="166" t="s">
        <v>248</v>
      </c>
      <c r="AU1238" s="166" t="s">
        <v>78</v>
      </c>
      <c r="AV1238" s="13" t="s">
        <v>76</v>
      </c>
      <c r="AW1238" s="13" t="s">
        <v>32</v>
      </c>
      <c r="AX1238" s="13" t="s">
        <v>69</v>
      </c>
      <c r="AY1238" s="166" t="s">
        <v>238</v>
      </c>
    </row>
    <row r="1239" spans="1:65" s="14" customFormat="1" ht="11.25">
      <c r="B1239" s="172"/>
      <c r="D1239" s="158" t="s">
        <v>248</v>
      </c>
      <c r="E1239" s="173" t="s">
        <v>3</v>
      </c>
      <c r="F1239" s="174" t="s">
        <v>1151</v>
      </c>
      <c r="H1239" s="175">
        <v>8</v>
      </c>
      <c r="I1239" s="176"/>
      <c r="L1239" s="172"/>
      <c r="M1239" s="177"/>
      <c r="N1239" s="178"/>
      <c r="O1239" s="178"/>
      <c r="P1239" s="178"/>
      <c r="Q1239" s="178"/>
      <c r="R1239" s="178"/>
      <c r="S1239" s="178"/>
      <c r="T1239" s="179"/>
      <c r="AT1239" s="173" t="s">
        <v>248</v>
      </c>
      <c r="AU1239" s="173" t="s">
        <v>78</v>
      </c>
      <c r="AV1239" s="14" t="s">
        <v>78</v>
      </c>
      <c r="AW1239" s="14" t="s">
        <v>32</v>
      </c>
      <c r="AX1239" s="14" t="s">
        <v>69</v>
      </c>
      <c r="AY1239" s="173" t="s">
        <v>238</v>
      </c>
    </row>
    <row r="1240" spans="1:65" s="15" customFormat="1" ht="11.25">
      <c r="B1240" s="180"/>
      <c r="D1240" s="158" t="s">
        <v>248</v>
      </c>
      <c r="E1240" s="181" t="s">
        <v>3</v>
      </c>
      <c r="F1240" s="182" t="s">
        <v>253</v>
      </c>
      <c r="H1240" s="183">
        <v>8</v>
      </c>
      <c r="I1240" s="184"/>
      <c r="L1240" s="180"/>
      <c r="M1240" s="185"/>
      <c r="N1240" s="186"/>
      <c r="O1240" s="186"/>
      <c r="P1240" s="186"/>
      <c r="Q1240" s="186"/>
      <c r="R1240" s="186"/>
      <c r="S1240" s="186"/>
      <c r="T1240" s="187"/>
      <c r="AT1240" s="181" t="s">
        <v>248</v>
      </c>
      <c r="AU1240" s="181" t="s">
        <v>78</v>
      </c>
      <c r="AV1240" s="15" t="s">
        <v>244</v>
      </c>
      <c r="AW1240" s="15" t="s">
        <v>32</v>
      </c>
      <c r="AX1240" s="15" t="s">
        <v>76</v>
      </c>
      <c r="AY1240" s="181" t="s">
        <v>238</v>
      </c>
    </row>
    <row r="1241" spans="1:65" s="12" customFormat="1" ht="22.9" customHeight="1">
      <c r="B1241" s="131"/>
      <c r="D1241" s="132" t="s">
        <v>68</v>
      </c>
      <c r="E1241" s="142" t="s">
        <v>299</v>
      </c>
      <c r="F1241" s="142" t="s">
        <v>1173</v>
      </c>
      <c r="I1241" s="134"/>
      <c r="J1241" s="143">
        <f>BK1241</f>
        <v>0</v>
      </c>
      <c r="L1241" s="131"/>
      <c r="M1241" s="136"/>
      <c r="N1241" s="137"/>
      <c r="O1241" s="137"/>
      <c r="P1241" s="138">
        <f>SUM(P1242:P1838)</f>
        <v>0</v>
      </c>
      <c r="Q1241" s="137"/>
      <c r="R1241" s="138">
        <f>SUM(R1242:R1838)</f>
        <v>1.0344068799999997</v>
      </c>
      <c r="S1241" s="137"/>
      <c r="T1241" s="139">
        <f>SUM(T1242:T1838)</f>
        <v>120.66343699999999</v>
      </c>
      <c r="AR1241" s="132" t="s">
        <v>76</v>
      </c>
      <c r="AT1241" s="140" t="s">
        <v>68</v>
      </c>
      <c r="AU1241" s="140" t="s">
        <v>76</v>
      </c>
      <c r="AY1241" s="132" t="s">
        <v>238</v>
      </c>
      <c r="BK1241" s="141">
        <f>SUM(BK1242:BK1838)</f>
        <v>0</v>
      </c>
    </row>
    <row r="1242" spans="1:65" s="2" customFormat="1" ht="24.2" customHeight="1">
      <c r="A1242" s="33"/>
      <c r="B1242" s="144"/>
      <c r="C1242" s="145" t="s">
        <v>796</v>
      </c>
      <c r="D1242" s="145" t="s">
        <v>240</v>
      </c>
      <c r="E1242" s="146" t="s">
        <v>1174</v>
      </c>
      <c r="F1242" s="147" t="s">
        <v>1175</v>
      </c>
      <c r="G1242" s="148" t="s">
        <v>1176</v>
      </c>
      <c r="H1242" s="149">
        <v>5</v>
      </c>
      <c r="I1242" s="150"/>
      <c r="J1242" s="151">
        <f>ROUND(I1242*H1242,2)</f>
        <v>0</v>
      </c>
      <c r="K1242" s="147" t="s">
        <v>243</v>
      </c>
      <c r="L1242" s="34"/>
      <c r="M1242" s="152" t="s">
        <v>3</v>
      </c>
      <c r="N1242" s="153" t="s">
        <v>40</v>
      </c>
      <c r="O1242" s="54"/>
      <c r="P1242" s="154">
        <f>O1242*H1242</f>
        <v>0</v>
      </c>
      <c r="Q1242" s="154">
        <v>0</v>
      </c>
      <c r="R1242" s="154">
        <f>Q1242*H1242</f>
        <v>0</v>
      </c>
      <c r="S1242" s="154">
        <v>0</v>
      </c>
      <c r="T1242" s="155">
        <f>S1242*H1242</f>
        <v>0</v>
      </c>
      <c r="U1242" s="33"/>
      <c r="V1242" s="33"/>
      <c r="W1242" s="33"/>
      <c r="X1242" s="33"/>
      <c r="Y1242" s="33"/>
      <c r="Z1242" s="33"/>
      <c r="AA1242" s="33"/>
      <c r="AB1242" s="33"/>
      <c r="AC1242" s="33"/>
      <c r="AD1242" s="33"/>
      <c r="AE1242" s="33"/>
      <c r="AR1242" s="156" t="s">
        <v>244</v>
      </c>
      <c r="AT1242" s="156" t="s">
        <v>240</v>
      </c>
      <c r="AU1242" s="156" t="s">
        <v>78</v>
      </c>
      <c r="AY1242" s="18" t="s">
        <v>238</v>
      </c>
      <c r="BE1242" s="157">
        <f>IF(N1242="základní",J1242,0)</f>
        <v>0</v>
      </c>
      <c r="BF1242" s="157">
        <f>IF(N1242="snížená",J1242,0)</f>
        <v>0</v>
      </c>
      <c r="BG1242" s="157">
        <f>IF(N1242="zákl. přenesená",J1242,0)</f>
        <v>0</v>
      </c>
      <c r="BH1242" s="157">
        <f>IF(N1242="sníž. přenesená",J1242,0)</f>
        <v>0</v>
      </c>
      <c r="BI1242" s="157">
        <f>IF(N1242="nulová",J1242,0)</f>
        <v>0</v>
      </c>
      <c r="BJ1242" s="18" t="s">
        <v>76</v>
      </c>
      <c r="BK1242" s="157">
        <f>ROUND(I1242*H1242,2)</f>
        <v>0</v>
      </c>
      <c r="BL1242" s="18" t="s">
        <v>244</v>
      </c>
      <c r="BM1242" s="156" t="s">
        <v>1177</v>
      </c>
    </row>
    <row r="1243" spans="1:65" s="2" customFormat="1" ht="11.25">
      <c r="A1243" s="33"/>
      <c r="B1243" s="34"/>
      <c r="C1243" s="33"/>
      <c r="D1243" s="158" t="s">
        <v>245</v>
      </c>
      <c r="E1243" s="33"/>
      <c r="F1243" s="159" t="s">
        <v>1175</v>
      </c>
      <c r="G1243" s="33"/>
      <c r="H1243" s="33"/>
      <c r="I1243" s="160"/>
      <c r="J1243" s="33"/>
      <c r="K1243" s="33"/>
      <c r="L1243" s="34"/>
      <c r="M1243" s="161"/>
      <c r="N1243" s="162"/>
      <c r="O1243" s="54"/>
      <c r="P1243" s="54"/>
      <c r="Q1243" s="54"/>
      <c r="R1243" s="54"/>
      <c r="S1243" s="54"/>
      <c r="T1243" s="55"/>
      <c r="U1243" s="33"/>
      <c r="V1243" s="33"/>
      <c r="W1243" s="33"/>
      <c r="X1243" s="33"/>
      <c r="Y1243" s="33"/>
      <c r="Z1243" s="33"/>
      <c r="AA1243" s="33"/>
      <c r="AB1243" s="33"/>
      <c r="AC1243" s="33"/>
      <c r="AD1243" s="33"/>
      <c r="AE1243" s="33"/>
      <c r="AT1243" s="18" t="s">
        <v>245</v>
      </c>
      <c r="AU1243" s="18" t="s">
        <v>78</v>
      </c>
    </row>
    <row r="1244" spans="1:65" s="2" customFormat="1" ht="11.25">
      <c r="A1244" s="33"/>
      <c r="B1244" s="34"/>
      <c r="C1244" s="33"/>
      <c r="D1244" s="163" t="s">
        <v>246</v>
      </c>
      <c r="E1244" s="33"/>
      <c r="F1244" s="164" t="s">
        <v>1178</v>
      </c>
      <c r="G1244" s="33"/>
      <c r="H1244" s="33"/>
      <c r="I1244" s="160"/>
      <c r="J1244" s="33"/>
      <c r="K1244" s="33"/>
      <c r="L1244" s="34"/>
      <c r="M1244" s="161"/>
      <c r="N1244" s="162"/>
      <c r="O1244" s="54"/>
      <c r="P1244" s="54"/>
      <c r="Q1244" s="54"/>
      <c r="R1244" s="54"/>
      <c r="S1244" s="54"/>
      <c r="T1244" s="55"/>
      <c r="U1244" s="33"/>
      <c r="V1244" s="33"/>
      <c r="W1244" s="33"/>
      <c r="X1244" s="33"/>
      <c r="Y1244" s="33"/>
      <c r="Z1244" s="33"/>
      <c r="AA1244" s="33"/>
      <c r="AB1244" s="33"/>
      <c r="AC1244" s="33"/>
      <c r="AD1244" s="33"/>
      <c r="AE1244" s="33"/>
      <c r="AT1244" s="18" t="s">
        <v>246</v>
      </c>
      <c r="AU1244" s="18" t="s">
        <v>78</v>
      </c>
    </row>
    <row r="1245" spans="1:65" s="14" customFormat="1" ht="11.25">
      <c r="B1245" s="172"/>
      <c r="D1245" s="158" t="s">
        <v>248</v>
      </c>
      <c r="E1245" s="173" t="s">
        <v>3</v>
      </c>
      <c r="F1245" s="174" t="s">
        <v>1179</v>
      </c>
      <c r="H1245" s="175">
        <v>5</v>
      </c>
      <c r="I1245" s="176"/>
      <c r="L1245" s="172"/>
      <c r="M1245" s="177"/>
      <c r="N1245" s="178"/>
      <c r="O1245" s="178"/>
      <c r="P1245" s="178"/>
      <c r="Q1245" s="178"/>
      <c r="R1245" s="178"/>
      <c r="S1245" s="178"/>
      <c r="T1245" s="179"/>
      <c r="AT1245" s="173" t="s">
        <v>248</v>
      </c>
      <c r="AU1245" s="173" t="s">
        <v>78</v>
      </c>
      <c r="AV1245" s="14" t="s">
        <v>78</v>
      </c>
      <c r="AW1245" s="14" t="s">
        <v>32</v>
      </c>
      <c r="AX1245" s="14" t="s">
        <v>69</v>
      </c>
      <c r="AY1245" s="173" t="s">
        <v>238</v>
      </c>
    </row>
    <row r="1246" spans="1:65" s="15" customFormat="1" ht="11.25">
      <c r="B1246" s="180"/>
      <c r="D1246" s="158" t="s">
        <v>248</v>
      </c>
      <c r="E1246" s="181" t="s">
        <v>3</v>
      </c>
      <c r="F1246" s="182" t="s">
        <v>253</v>
      </c>
      <c r="H1246" s="183">
        <v>5</v>
      </c>
      <c r="I1246" s="184"/>
      <c r="L1246" s="180"/>
      <c r="M1246" s="185"/>
      <c r="N1246" s="186"/>
      <c r="O1246" s="186"/>
      <c r="P1246" s="186"/>
      <c r="Q1246" s="186"/>
      <c r="R1246" s="186"/>
      <c r="S1246" s="186"/>
      <c r="T1246" s="187"/>
      <c r="AT1246" s="181" t="s">
        <v>248</v>
      </c>
      <c r="AU1246" s="181" t="s">
        <v>78</v>
      </c>
      <c r="AV1246" s="15" t="s">
        <v>244</v>
      </c>
      <c r="AW1246" s="15" t="s">
        <v>32</v>
      </c>
      <c r="AX1246" s="15" t="s">
        <v>76</v>
      </c>
      <c r="AY1246" s="181" t="s">
        <v>238</v>
      </c>
    </row>
    <row r="1247" spans="1:65" s="2" customFormat="1" ht="24.2" customHeight="1">
      <c r="A1247" s="33"/>
      <c r="B1247" s="144"/>
      <c r="C1247" s="145" t="s">
        <v>1180</v>
      </c>
      <c r="D1247" s="145" t="s">
        <v>240</v>
      </c>
      <c r="E1247" s="146" t="s">
        <v>1181</v>
      </c>
      <c r="F1247" s="147" t="s">
        <v>1182</v>
      </c>
      <c r="G1247" s="148" t="s">
        <v>281</v>
      </c>
      <c r="H1247" s="149">
        <v>4</v>
      </c>
      <c r="I1247" s="150"/>
      <c r="J1247" s="151">
        <f>ROUND(I1247*H1247,2)</f>
        <v>0</v>
      </c>
      <c r="K1247" s="147" t="s">
        <v>243</v>
      </c>
      <c r="L1247" s="34"/>
      <c r="M1247" s="152" t="s">
        <v>3</v>
      </c>
      <c r="N1247" s="153" t="s">
        <v>40</v>
      </c>
      <c r="O1247" s="54"/>
      <c r="P1247" s="154">
        <f>O1247*H1247</f>
        <v>0</v>
      </c>
      <c r="Q1247" s="154">
        <v>0</v>
      </c>
      <c r="R1247" s="154">
        <f>Q1247*H1247</f>
        <v>0</v>
      </c>
      <c r="S1247" s="154">
        <v>0</v>
      </c>
      <c r="T1247" s="155">
        <f>S1247*H1247</f>
        <v>0</v>
      </c>
      <c r="U1247" s="33"/>
      <c r="V1247" s="33"/>
      <c r="W1247" s="33"/>
      <c r="X1247" s="33"/>
      <c r="Y1247" s="33"/>
      <c r="Z1247" s="33"/>
      <c r="AA1247" s="33"/>
      <c r="AB1247" s="33"/>
      <c r="AC1247" s="33"/>
      <c r="AD1247" s="33"/>
      <c r="AE1247" s="33"/>
      <c r="AR1247" s="156" t="s">
        <v>244</v>
      </c>
      <c r="AT1247" s="156" t="s">
        <v>240</v>
      </c>
      <c r="AU1247" s="156" t="s">
        <v>78</v>
      </c>
      <c r="AY1247" s="18" t="s">
        <v>238</v>
      </c>
      <c r="BE1247" s="157">
        <f>IF(N1247="základní",J1247,0)</f>
        <v>0</v>
      </c>
      <c r="BF1247" s="157">
        <f>IF(N1247="snížená",J1247,0)</f>
        <v>0</v>
      </c>
      <c r="BG1247" s="157">
        <f>IF(N1247="zákl. přenesená",J1247,0)</f>
        <v>0</v>
      </c>
      <c r="BH1247" s="157">
        <f>IF(N1247="sníž. přenesená",J1247,0)</f>
        <v>0</v>
      </c>
      <c r="BI1247" s="157">
        <f>IF(N1247="nulová",J1247,0)</f>
        <v>0</v>
      </c>
      <c r="BJ1247" s="18" t="s">
        <v>76</v>
      </c>
      <c r="BK1247" s="157">
        <f>ROUND(I1247*H1247,2)</f>
        <v>0</v>
      </c>
      <c r="BL1247" s="18" t="s">
        <v>244</v>
      </c>
      <c r="BM1247" s="156" t="s">
        <v>1183</v>
      </c>
    </row>
    <row r="1248" spans="1:65" s="2" customFormat="1" ht="19.5">
      <c r="A1248" s="33"/>
      <c r="B1248" s="34"/>
      <c r="C1248" s="33"/>
      <c r="D1248" s="158" t="s">
        <v>245</v>
      </c>
      <c r="E1248" s="33"/>
      <c r="F1248" s="159" t="s">
        <v>1182</v>
      </c>
      <c r="G1248" s="33"/>
      <c r="H1248" s="33"/>
      <c r="I1248" s="160"/>
      <c r="J1248" s="33"/>
      <c r="K1248" s="33"/>
      <c r="L1248" s="34"/>
      <c r="M1248" s="161"/>
      <c r="N1248" s="162"/>
      <c r="O1248" s="54"/>
      <c r="P1248" s="54"/>
      <c r="Q1248" s="54"/>
      <c r="R1248" s="54"/>
      <c r="S1248" s="54"/>
      <c r="T1248" s="55"/>
      <c r="U1248" s="33"/>
      <c r="V1248" s="33"/>
      <c r="W1248" s="33"/>
      <c r="X1248" s="33"/>
      <c r="Y1248" s="33"/>
      <c r="Z1248" s="33"/>
      <c r="AA1248" s="33"/>
      <c r="AB1248" s="33"/>
      <c r="AC1248" s="33"/>
      <c r="AD1248" s="33"/>
      <c r="AE1248" s="33"/>
      <c r="AT1248" s="18" t="s">
        <v>245</v>
      </c>
      <c r="AU1248" s="18" t="s">
        <v>78</v>
      </c>
    </row>
    <row r="1249" spans="1:65" s="2" customFormat="1" ht="11.25">
      <c r="A1249" s="33"/>
      <c r="B1249" s="34"/>
      <c r="C1249" s="33"/>
      <c r="D1249" s="163" t="s">
        <v>246</v>
      </c>
      <c r="E1249" s="33"/>
      <c r="F1249" s="164" t="s">
        <v>1184</v>
      </c>
      <c r="G1249" s="33"/>
      <c r="H1249" s="33"/>
      <c r="I1249" s="160"/>
      <c r="J1249" s="33"/>
      <c r="K1249" s="33"/>
      <c r="L1249" s="34"/>
      <c r="M1249" s="161"/>
      <c r="N1249" s="162"/>
      <c r="O1249" s="54"/>
      <c r="P1249" s="54"/>
      <c r="Q1249" s="54"/>
      <c r="R1249" s="54"/>
      <c r="S1249" s="54"/>
      <c r="T1249" s="55"/>
      <c r="U1249" s="33"/>
      <c r="V1249" s="33"/>
      <c r="W1249" s="33"/>
      <c r="X1249" s="33"/>
      <c r="Y1249" s="33"/>
      <c r="Z1249" s="33"/>
      <c r="AA1249" s="33"/>
      <c r="AB1249" s="33"/>
      <c r="AC1249" s="33"/>
      <c r="AD1249" s="33"/>
      <c r="AE1249" s="33"/>
      <c r="AT1249" s="18" t="s">
        <v>246</v>
      </c>
      <c r="AU1249" s="18" t="s">
        <v>78</v>
      </c>
    </row>
    <row r="1250" spans="1:65" s="2" customFormat="1" ht="33" customHeight="1">
      <c r="A1250" s="33"/>
      <c r="B1250" s="144"/>
      <c r="C1250" s="145" t="s">
        <v>801</v>
      </c>
      <c r="D1250" s="145" t="s">
        <v>240</v>
      </c>
      <c r="E1250" s="146" t="s">
        <v>1185</v>
      </c>
      <c r="F1250" s="147" t="s">
        <v>1186</v>
      </c>
      <c r="G1250" s="148" t="s">
        <v>281</v>
      </c>
      <c r="H1250" s="149">
        <v>480</v>
      </c>
      <c r="I1250" s="150"/>
      <c r="J1250" s="151">
        <f>ROUND(I1250*H1250,2)</f>
        <v>0</v>
      </c>
      <c r="K1250" s="147" t="s">
        <v>243</v>
      </c>
      <c r="L1250" s="34"/>
      <c r="M1250" s="152" t="s">
        <v>3</v>
      </c>
      <c r="N1250" s="153" t="s">
        <v>40</v>
      </c>
      <c r="O1250" s="54"/>
      <c r="P1250" s="154">
        <f>O1250*H1250</f>
        <v>0</v>
      </c>
      <c r="Q1250" s="154">
        <v>0</v>
      </c>
      <c r="R1250" s="154">
        <f>Q1250*H1250</f>
        <v>0</v>
      </c>
      <c r="S1250" s="154">
        <v>0</v>
      </c>
      <c r="T1250" s="155">
        <f>S1250*H1250</f>
        <v>0</v>
      </c>
      <c r="U1250" s="33"/>
      <c r="V1250" s="33"/>
      <c r="W1250" s="33"/>
      <c r="X1250" s="33"/>
      <c r="Y1250" s="33"/>
      <c r="Z1250" s="33"/>
      <c r="AA1250" s="33"/>
      <c r="AB1250" s="33"/>
      <c r="AC1250" s="33"/>
      <c r="AD1250" s="33"/>
      <c r="AE1250" s="33"/>
      <c r="AR1250" s="156" t="s">
        <v>244</v>
      </c>
      <c r="AT1250" s="156" t="s">
        <v>240</v>
      </c>
      <c r="AU1250" s="156" t="s">
        <v>78</v>
      </c>
      <c r="AY1250" s="18" t="s">
        <v>238</v>
      </c>
      <c r="BE1250" s="157">
        <f>IF(N1250="základní",J1250,0)</f>
        <v>0</v>
      </c>
      <c r="BF1250" s="157">
        <f>IF(N1250="snížená",J1250,0)</f>
        <v>0</v>
      </c>
      <c r="BG1250" s="157">
        <f>IF(N1250="zákl. přenesená",J1250,0)</f>
        <v>0</v>
      </c>
      <c r="BH1250" s="157">
        <f>IF(N1250="sníž. přenesená",J1250,0)</f>
        <v>0</v>
      </c>
      <c r="BI1250" s="157">
        <f>IF(N1250="nulová",J1250,0)</f>
        <v>0</v>
      </c>
      <c r="BJ1250" s="18" t="s">
        <v>76</v>
      </c>
      <c r="BK1250" s="157">
        <f>ROUND(I1250*H1250,2)</f>
        <v>0</v>
      </c>
      <c r="BL1250" s="18" t="s">
        <v>244</v>
      </c>
      <c r="BM1250" s="156" t="s">
        <v>1187</v>
      </c>
    </row>
    <row r="1251" spans="1:65" s="2" customFormat="1" ht="19.5">
      <c r="A1251" s="33"/>
      <c r="B1251" s="34"/>
      <c r="C1251" s="33"/>
      <c r="D1251" s="158" t="s">
        <v>245</v>
      </c>
      <c r="E1251" s="33"/>
      <c r="F1251" s="159" t="s">
        <v>1186</v>
      </c>
      <c r="G1251" s="33"/>
      <c r="H1251" s="33"/>
      <c r="I1251" s="160"/>
      <c r="J1251" s="33"/>
      <c r="K1251" s="33"/>
      <c r="L1251" s="34"/>
      <c r="M1251" s="161"/>
      <c r="N1251" s="162"/>
      <c r="O1251" s="54"/>
      <c r="P1251" s="54"/>
      <c r="Q1251" s="54"/>
      <c r="R1251" s="54"/>
      <c r="S1251" s="54"/>
      <c r="T1251" s="55"/>
      <c r="U1251" s="33"/>
      <c r="V1251" s="33"/>
      <c r="W1251" s="33"/>
      <c r="X1251" s="33"/>
      <c r="Y1251" s="33"/>
      <c r="Z1251" s="33"/>
      <c r="AA1251" s="33"/>
      <c r="AB1251" s="33"/>
      <c r="AC1251" s="33"/>
      <c r="AD1251" s="33"/>
      <c r="AE1251" s="33"/>
      <c r="AT1251" s="18" t="s">
        <v>245</v>
      </c>
      <c r="AU1251" s="18" t="s">
        <v>78</v>
      </c>
    </row>
    <row r="1252" spans="1:65" s="2" customFormat="1" ht="11.25">
      <c r="A1252" s="33"/>
      <c r="B1252" s="34"/>
      <c r="C1252" s="33"/>
      <c r="D1252" s="163" t="s">
        <v>246</v>
      </c>
      <c r="E1252" s="33"/>
      <c r="F1252" s="164" t="s">
        <v>1188</v>
      </c>
      <c r="G1252" s="33"/>
      <c r="H1252" s="33"/>
      <c r="I1252" s="160"/>
      <c r="J1252" s="33"/>
      <c r="K1252" s="33"/>
      <c r="L1252" s="34"/>
      <c r="M1252" s="161"/>
      <c r="N1252" s="162"/>
      <c r="O1252" s="54"/>
      <c r="P1252" s="54"/>
      <c r="Q1252" s="54"/>
      <c r="R1252" s="54"/>
      <c r="S1252" s="54"/>
      <c r="T1252" s="55"/>
      <c r="U1252" s="33"/>
      <c r="V1252" s="33"/>
      <c r="W1252" s="33"/>
      <c r="X1252" s="33"/>
      <c r="Y1252" s="33"/>
      <c r="Z1252" s="33"/>
      <c r="AA1252" s="33"/>
      <c r="AB1252" s="33"/>
      <c r="AC1252" s="33"/>
      <c r="AD1252" s="33"/>
      <c r="AE1252" s="33"/>
      <c r="AT1252" s="18" t="s">
        <v>246</v>
      </c>
      <c r="AU1252" s="18" t="s">
        <v>78</v>
      </c>
    </row>
    <row r="1253" spans="1:65" s="14" customFormat="1" ht="11.25">
      <c r="B1253" s="172"/>
      <c r="D1253" s="158" t="s">
        <v>248</v>
      </c>
      <c r="E1253" s="173" t="s">
        <v>3</v>
      </c>
      <c r="F1253" s="174" t="s">
        <v>1189</v>
      </c>
      <c r="H1253" s="175">
        <v>480</v>
      </c>
      <c r="I1253" s="176"/>
      <c r="L1253" s="172"/>
      <c r="M1253" s="177"/>
      <c r="N1253" s="178"/>
      <c r="O1253" s="178"/>
      <c r="P1253" s="178"/>
      <c r="Q1253" s="178"/>
      <c r="R1253" s="178"/>
      <c r="S1253" s="178"/>
      <c r="T1253" s="179"/>
      <c r="AT1253" s="173" t="s">
        <v>248</v>
      </c>
      <c r="AU1253" s="173" t="s">
        <v>78</v>
      </c>
      <c r="AV1253" s="14" t="s">
        <v>78</v>
      </c>
      <c r="AW1253" s="14" t="s">
        <v>32</v>
      </c>
      <c r="AX1253" s="14" t="s">
        <v>69</v>
      </c>
      <c r="AY1253" s="173" t="s">
        <v>238</v>
      </c>
    </row>
    <row r="1254" spans="1:65" s="15" customFormat="1" ht="11.25">
      <c r="B1254" s="180"/>
      <c r="D1254" s="158" t="s">
        <v>248</v>
      </c>
      <c r="E1254" s="181" t="s">
        <v>3</v>
      </c>
      <c r="F1254" s="182" t="s">
        <v>253</v>
      </c>
      <c r="H1254" s="183">
        <v>480</v>
      </c>
      <c r="I1254" s="184"/>
      <c r="L1254" s="180"/>
      <c r="M1254" s="185"/>
      <c r="N1254" s="186"/>
      <c r="O1254" s="186"/>
      <c r="P1254" s="186"/>
      <c r="Q1254" s="186"/>
      <c r="R1254" s="186"/>
      <c r="S1254" s="186"/>
      <c r="T1254" s="187"/>
      <c r="AT1254" s="181" t="s">
        <v>248</v>
      </c>
      <c r="AU1254" s="181" t="s">
        <v>78</v>
      </c>
      <c r="AV1254" s="15" t="s">
        <v>244</v>
      </c>
      <c r="AW1254" s="15" t="s">
        <v>32</v>
      </c>
      <c r="AX1254" s="15" t="s">
        <v>76</v>
      </c>
      <c r="AY1254" s="181" t="s">
        <v>238</v>
      </c>
    </row>
    <row r="1255" spans="1:65" s="2" customFormat="1" ht="24.2" customHeight="1">
      <c r="A1255" s="33"/>
      <c r="B1255" s="144"/>
      <c r="C1255" s="145" t="s">
        <v>1190</v>
      </c>
      <c r="D1255" s="145" t="s">
        <v>240</v>
      </c>
      <c r="E1255" s="146" t="s">
        <v>1191</v>
      </c>
      <c r="F1255" s="147" t="s">
        <v>1192</v>
      </c>
      <c r="G1255" s="148" t="s">
        <v>281</v>
      </c>
      <c r="H1255" s="149">
        <v>4</v>
      </c>
      <c r="I1255" s="150"/>
      <c r="J1255" s="151">
        <f>ROUND(I1255*H1255,2)</f>
        <v>0</v>
      </c>
      <c r="K1255" s="147" t="s">
        <v>243</v>
      </c>
      <c r="L1255" s="34"/>
      <c r="M1255" s="152" t="s">
        <v>3</v>
      </c>
      <c r="N1255" s="153" t="s">
        <v>40</v>
      </c>
      <c r="O1255" s="54"/>
      <c r="P1255" s="154">
        <f>O1255*H1255</f>
        <v>0</v>
      </c>
      <c r="Q1255" s="154">
        <v>0</v>
      </c>
      <c r="R1255" s="154">
        <f>Q1255*H1255</f>
        <v>0</v>
      </c>
      <c r="S1255" s="154">
        <v>0</v>
      </c>
      <c r="T1255" s="155">
        <f>S1255*H1255</f>
        <v>0</v>
      </c>
      <c r="U1255" s="33"/>
      <c r="V1255" s="33"/>
      <c r="W1255" s="33"/>
      <c r="X1255" s="33"/>
      <c r="Y1255" s="33"/>
      <c r="Z1255" s="33"/>
      <c r="AA1255" s="33"/>
      <c r="AB1255" s="33"/>
      <c r="AC1255" s="33"/>
      <c r="AD1255" s="33"/>
      <c r="AE1255" s="33"/>
      <c r="AR1255" s="156" t="s">
        <v>244</v>
      </c>
      <c r="AT1255" s="156" t="s">
        <v>240</v>
      </c>
      <c r="AU1255" s="156" t="s">
        <v>78</v>
      </c>
      <c r="AY1255" s="18" t="s">
        <v>238</v>
      </c>
      <c r="BE1255" s="157">
        <f>IF(N1255="základní",J1255,0)</f>
        <v>0</v>
      </c>
      <c r="BF1255" s="157">
        <f>IF(N1255="snížená",J1255,0)</f>
        <v>0</v>
      </c>
      <c r="BG1255" s="157">
        <f>IF(N1255="zákl. přenesená",J1255,0)</f>
        <v>0</v>
      </c>
      <c r="BH1255" s="157">
        <f>IF(N1255="sníž. přenesená",J1255,0)</f>
        <v>0</v>
      </c>
      <c r="BI1255" s="157">
        <f>IF(N1255="nulová",J1255,0)</f>
        <v>0</v>
      </c>
      <c r="BJ1255" s="18" t="s">
        <v>76</v>
      </c>
      <c r="BK1255" s="157">
        <f>ROUND(I1255*H1255,2)</f>
        <v>0</v>
      </c>
      <c r="BL1255" s="18" t="s">
        <v>244</v>
      </c>
      <c r="BM1255" s="156" t="s">
        <v>1193</v>
      </c>
    </row>
    <row r="1256" spans="1:65" s="2" customFormat="1" ht="19.5">
      <c r="A1256" s="33"/>
      <c r="B1256" s="34"/>
      <c r="C1256" s="33"/>
      <c r="D1256" s="158" t="s">
        <v>245</v>
      </c>
      <c r="E1256" s="33"/>
      <c r="F1256" s="159" t="s">
        <v>1192</v>
      </c>
      <c r="G1256" s="33"/>
      <c r="H1256" s="33"/>
      <c r="I1256" s="160"/>
      <c r="J1256" s="33"/>
      <c r="K1256" s="33"/>
      <c r="L1256" s="34"/>
      <c r="M1256" s="161"/>
      <c r="N1256" s="162"/>
      <c r="O1256" s="54"/>
      <c r="P1256" s="54"/>
      <c r="Q1256" s="54"/>
      <c r="R1256" s="54"/>
      <c r="S1256" s="54"/>
      <c r="T1256" s="55"/>
      <c r="U1256" s="33"/>
      <c r="V1256" s="33"/>
      <c r="W1256" s="33"/>
      <c r="X1256" s="33"/>
      <c r="Y1256" s="33"/>
      <c r="Z1256" s="33"/>
      <c r="AA1256" s="33"/>
      <c r="AB1256" s="33"/>
      <c r="AC1256" s="33"/>
      <c r="AD1256" s="33"/>
      <c r="AE1256" s="33"/>
      <c r="AT1256" s="18" t="s">
        <v>245</v>
      </c>
      <c r="AU1256" s="18" t="s">
        <v>78</v>
      </c>
    </row>
    <row r="1257" spans="1:65" s="2" customFormat="1" ht="11.25">
      <c r="A1257" s="33"/>
      <c r="B1257" s="34"/>
      <c r="C1257" s="33"/>
      <c r="D1257" s="163" t="s">
        <v>246</v>
      </c>
      <c r="E1257" s="33"/>
      <c r="F1257" s="164" t="s">
        <v>1194</v>
      </c>
      <c r="G1257" s="33"/>
      <c r="H1257" s="33"/>
      <c r="I1257" s="160"/>
      <c r="J1257" s="33"/>
      <c r="K1257" s="33"/>
      <c r="L1257" s="34"/>
      <c r="M1257" s="161"/>
      <c r="N1257" s="162"/>
      <c r="O1257" s="54"/>
      <c r="P1257" s="54"/>
      <c r="Q1257" s="54"/>
      <c r="R1257" s="54"/>
      <c r="S1257" s="54"/>
      <c r="T1257" s="55"/>
      <c r="U1257" s="33"/>
      <c r="V1257" s="33"/>
      <c r="W1257" s="33"/>
      <c r="X1257" s="33"/>
      <c r="Y1257" s="33"/>
      <c r="Z1257" s="33"/>
      <c r="AA1257" s="33"/>
      <c r="AB1257" s="33"/>
      <c r="AC1257" s="33"/>
      <c r="AD1257" s="33"/>
      <c r="AE1257" s="33"/>
      <c r="AT1257" s="18" t="s">
        <v>246</v>
      </c>
      <c r="AU1257" s="18" t="s">
        <v>78</v>
      </c>
    </row>
    <row r="1258" spans="1:65" s="2" customFormat="1" ht="33" customHeight="1">
      <c r="A1258" s="33"/>
      <c r="B1258" s="144"/>
      <c r="C1258" s="145" t="s">
        <v>811</v>
      </c>
      <c r="D1258" s="145" t="s">
        <v>240</v>
      </c>
      <c r="E1258" s="146" t="s">
        <v>1195</v>
      </c>
      <c r="F1258" s="147" t="s">
        <v>1196</v>
      </c>
      <c r="G1258" s="148" t="s">
        <v>112</v>
      </c>
      <c r="H1258" s="149">
        <v>753.33</v>
      </c>
      <c r="I1258" s="150"/>
      <c r="J1258" s="151">
        <f>ROUND(I1258*H1258,2)</f>
        <v>0</v>
      </c>
      <c r="K1258" s="147" t="s">
        <v>243</v>
      </c>
      <c r="L1258" s="34"/>
      <c r="M1258" s="152" t="s">
        <v>3</v>
      </c>
      <c r="N1258" s="153" t="s">
        <v>40</v>
      </c>
      <c r="O1258" s="54"/>
      <c r="P1258" s="154">
        <f>O1258*H1258</f>
        <v>0</v>
      </c>
      <c r="Q1258" s="154">
        <v>1.2999999999999999E-4</v>
      </c>
      <c r="R1258" s="154">
        <f>Q1258*H1258</f>
        <v>9.7932900000000003E-2</v>
      </c>
      <c r="S1258" s="154">
        <v>0</v>
      </c>
      <c r="T1258" s="155">
        <f>S1258*H1258</f>
        <v>0</v>
      </c>
      <c r="U1258" s="33"/>
      <c r="V1258" s="33"/>
      <c r="W1258" s="33"/>
      <c r="X1258" s="33"/>
      <c r="Y1258" s="33"/>
      <c r="Z1258" s="33"/>
      <c r="AA1258" s="33"/>
      <c r="AB1258" s="33"/>
      <c r="AC1258" s="33"/>
      <c r="AD1258" s="33"/>
      <c r="AE1258" s="33"/>
      <c r="AR1258" s="156" t="s">
        <v>244</v>
      </c>
      <c r="AT1258" s="156" t="s">
        <v>240</v>
      </c>
      <c r="AU1258" s="156" t="s">
        <v>78</v>
      </c>
      <c r="AY1258" s="18" t="s">
        <v>238</v>
      </c>
      <c r="BE1258" s="157">
        <f>IF(N1258="základní",J1258,0)</f>
        <v>0</v>
      </c>
      <c r="BF1258" s="157">
        <f>IF(N1258="snížená",J1258,0)</f>
        <v>0</v>
      </c>
      <c r="BG1258" s="157">
        <f>IF(N1258="zákl. přenesená",J1258,0)</f>
        <v>0</v>
      </c>
      <c r="BH1258" s="157">
        <f>IF(N1258="sníž. přenesená",J1258,0)</f>
        <v>0</v>
      </c>
      <c r="BI1258" s="157">
        <f>IF(N1258="nulová",J1258,0)</f>
        <v>0</v>
      </c>
      <c r="BJ1258" s="18" t="s">
        <v>76</v>
      </c>
      <c r="BK1258" s="157">
        <f>ROUND(I1258*H1258,2)</f>
        <v>0</v>
      </c>
      <c r="BL1258" s="18" t="s">
        <v>244</v>
      </c>
      <c r="BM1258" s="156" t="s">
        <v>1197</v>
      </c>
    </row>
    <row r="1259" spans="1:65" s="2" customFormat="1" ht="19.5">
      <c r="A1259" s="33"/>
      <c r="B1259" s="34"/>
      <c r="C1259" s="33"/>
      <c r="D1259" s="158" t="s">
        <v>245</v>
      </c>
      <c r="E1259" s="33"/>
      <c r="F1259" s="159" t="s">
        <v>1196</v>
      </c>
      <c r="G1259" s="33"/>
      <c r="H1259" s="33"/>
      <c r="I1259" s="160"/>
      <c r="J1259" s="33"/>
      <c r="K1259" s="33"/>
      <c r="L1259" s="34"/>
      <c r="M1259" s="161"/>
      <c r="N1259" s="162"/>
      <c r="O1259" s="54"/>
      <c r="P1259" s="54"/>
      <c r="Q1259" s="54"/>
      <c r="R1259" s="54"/>
      <c r="S1259" s="54"/>
      <c r="T1259" s="55"/>
      <c r="U1259" s="33"/>
      <c r="V1259" s="33"/>
      <c r="W1259" s="33"/>
      <c r="X1259" s="33"/>
      <c r="Y1259" s="33"/>
      <c r="Z1259" s="33"/>
      <c r="AA1259" s="33"/>
      <c r="AB1259" s="33"/>
      <c r="AC1259" s="33"/>
      <c r="AD1259" s="33"/>
      <c r="AE1259" s="33"/>
      <c r="AT1259" s="18" t="s">
        <v>245</v>
      </c>
      <c r="AU1259" s="18" t="s">
        <v>78</v>
      </c>
    </row>
    <row r="1260" spans="1:65" s="2" customFormat="1" ht="11.25">
      <c r="A1260" s="33"/>
      <c r="B1260" s="34"/>
      <c r="C1260" s="33"/>
      <c r="D1260" s="163" t="s">
        <v>246</v>
      </c>
      <c r="E1260" s="33"/>
      <c r="F1260" s="164" t="s">
        <v>1198</v>
      </c>
      <c r="G1260" s="33"/>
      <c r="H1260" s="33"/>
      <c r="I1260" s="160"/>
      <c r="J1260" s="33"/>
      <c r="K1260" s="33"/>
      <c r="L1260" s="34"/>
      <c r="M1260" s="161"/>
      <c r="N1260" s="162"/>
      <c r="O1260" s="54"/>
      <c r="P1260" s="54"/>
      <c r="Q1260" s="54"/>
      <c r="R1260" s="54"/>
      <c r="S1260" s="54"/>
      <c r="T1260" s="55"/>
      <c r="U1260" s="33"/>
      <c r="V1260" s="33"/>
      <c r="W1260" s="33"/>
      <c r="X1260" s="33"/>
      <c r="Y1260" s="33"/>
      <c r="Z1260" s="33"/>
      <c r="AA1260" s="33"/>
      <c r="AB1260" s="33"/>
      <c r="AC1260" s="33"/>
      <c r="AD1260" s="33"/>
      <c r="AE1260" s="33"/>
      <c r="AT1260" s="18" t="s">
        <v>246</v>
      </c>
      <c r="AU1260" s="18" t="s">
        <v>78</v>
      </c>
    </row>
    <row r="1261" spans="1:65" s="13" customFormat="1" ht="11.25">
      <c r="B1261" s="165"/>
      <c r="D1261" s="158" t="s">
        <v>248</v>
      </c>
      <c r="E1261" s="166" t="s">
        <v>3</v>
      </c>
      <c r="F1261" s="167" t="s">
        <v>341</v>
      </c>
      <c r="H1261" s="166" t="s">
        <v>3</v>
      </c>
      <c r="I1261" s="168"/>
      <c r="L1261" s="165"/>
      <c r="M1261" s="169"/>
      <c r="N1261" s="170"/>
      <c r="O1261" s="170"/>
      <c r="P1261" s="170"/>
      <c r="Q1261" s="170"/>
      <c r="R1261" s="170"/>
      <c r="S1261" s="170"/>
      <c r="T1261" s="171"/>
      <c r="AT1261" s="166" t="s">
        <v>248</v>
      </c>
      <c r="AU1261" s="166" t="s">
        <v>78</v>
      </c>
      <c r="AV1261" s="13" t="s">
        <v>76</v>
      </c>
      <c r="AW1261" s="13" t="s">
        <v>32</v>
      </c>
      <c r="AX1261" s="13" t="s">
        <v>69</v>
      </c>
      <c r="AY1261" s="166" t="s">
        <v>238</v>
      </c>
    </row>
    <row r="1262" spans="1:65" s="14" customFormat="1" ht="11.25">
      <c r="B1262" s="172"/>
      <c r="D1262" s="158" t="s">
        <v>248</v>
      </c>
      <c r="E1262" s="173" t="s">
        <v>3</v>
      </c>
      <c r="F1262" s="174" t="s">
        <v>1199</v>
      </c>
      <c r="H1262" s="175">
        <v>3.1</v>
      </c>
      <c r="I1262" s="176"/>
      <c r="L1262" s="172"/>
      <c r="M1262" s="177"/>
      <c r="N1262" s="178"/>
      <c r="O1262" s="178"/>
      <c r="P1262" s="178"/>
      <c r="Q1262" s="178"/>
      <c r="R1262" s="178"/>
      <c r="S1262" s="178"/>
      <c r="T1262" s="179"/>
      <c r="AT1262" s="173" t="s">
        <v>248</v>
      </c>
      <c r="AU1262" s="173" t="s">
        <v>78</v>
      </c>
      <c r="AV1262" s="14" t="s">
        <v>78</v>
      </c>
      <c r="AW1262" s="14" t="s">
        <v>32</v>
      </c>
      <c r="AX1262" s="14" t="s">
        <v>69</v>
      </c>
      <c r="AY1262" s="173" t="s">
        <v>238</v>
      </c>
    </row>
    <row r="1263" spans="1:65" s="14" customFormat="1" ht="11.25">
      <c r="B1263" s="172"/>
      <c r="D1263" s="158" t="s">
        <v>248</v>
      </c>
      <c r="E1263" s="173" t="s">
        <v>3</v>
      </c>
      <c r="F1263" s="174" t="s">
        <v>1200</v>
      </c>
      <c r="H1263" s="175">
        <v>3.4</v>
      </c>
      <c r="I1263" s="176"/>
      <c r="L1263" s="172"/>
      <c r="M1263" s="177"/>
      <c r="N1263" s="178"/>
      <c r="O1263" s="178"/>
      <c r="P1263" s="178"/>
      <c r="Q1263" s="178"/>
      <c r="R1263" s="178"/>
      <c r="S1263" s="178"/>
      <c r="T1263" s="179"/>
      <c r="AT1263" s="173" t="s">
        <v>248</v>
      </c>
      <c r="AU1263" s="173" t="s">
        <v>78</v>
      </c>
      <c r="AV1263" s="14" t="s">
        <v>78</v>
      </c>
      <c r="AW1263" s="14" t="s">
        <v>32</v>
      </c>
      <c r="AX1263" s="14" t="s">
        <v>69</v>
      </c>
      <c r="AY1263" s="173" t="s">
        <v>238</v>
      </c>
    </row>
    <row r="1264" spans="1:65" s="16" customFormat="1" ht="11.25">
      <c r="B1264" s="188"/>
      <c r="D1264" s="158" t="s">
        <v>248</v>
      </c>
      <c r="E1264" s="189" t="s">
        <v>3</v>
      </c>
      <c r="F1264" s="190" t="s">
        <v>264</v>
      </c>
      <c r="H1264" s="191">
        <v>6.5</v>
      </c>
      <c r="I1264" s="192"/>
      <c r="L1264" s="188"/>
      <c r="M1264" s="193"/>
      <c r="N1264" s="194"/>
      <c r="O1264" s="194"/>
      <c r="P1264" s="194"/>
      <c r="Q1264" s="194"/>
      <c r="R1264" s="194"/>
      <c r="S1264" s="194"/>
      <c r="T1264" s="195"/>
      <c r="AT1264" s="189" t="s">
        <v>248</v>
      </c>
      <c r="AU1264" s="189" t="s">
        <v>78</v>
      </c>
      <c r="AV1264" s="16" t="s">
        <v>109</v>
      </c>
      <c r="AW1264" s="16" t="s">
        <v>32</v>
      </c>
      <c r="AX1264" s="16" t="s">
        <v>69</v>
      </c>
      <c r="AY1264" s="189" t="s">
        <v>238</v>
      </c>
    </row>
    <row r="1265" spans="1:65" s="13" customFormat="1" ht="11.25">
      <c r="B1265" s="165"/>
      <c r="D1265" s="158" t="s">
        <v>248</v>
      </c>
      <c r="E1265" s="166" t="s">
        <v>3</v>
      </c>
      <c r="F1265" s="167" t="s">
        <v>540</v>
      </c>
      <c r="H1265" s="166" t="s">
        <v>3</v>
      </c>
      <c r="I1265" s="168"/>
      <c r="L1265" s="165"/>
      <c r="M1265" s="169"/>
      <c r="N1265" s="170"/>
      <c r="O1265" s="170"/>
      <c r="P1265" s="170"/>
      <c r="Q1265" s="170"/>
      <c r="R1265" s="170"/>
      <c r="S1265" s="170"/>
      <c r="T1265" s="171"/>
      <c r="AT1265" s="166" t="s">
        <v>248</v>
      </c>
      <c r="AU1265" s="166" t="s">
        <v>78</v>
      </c>
      <c r="AV1265" s="13" t="s">
        <v>76</v>
      </c>
      <c r="AW1265" s="13" t="s">
        <v>32</v>
      </c>
      <c r="AX1265" s="13" t="s">
        <v>69</v>
      </c>
      <c r="AY1265" s="166" t="s">
        <v>238</v>
      </c>
    </row>
    <row r="1266" spans="1:65" s="14" customFormat="1" ht="11.25">
      <c r="B1266" s="172"/>
      <c r="D1266" s="158" t="s">
        <v>248</v>
      </c>
      <c r="E1266" s="173" t="s">
        <v>3</v>
      </c>
      <c r="F1266" s="174" t="s">
        <v>1201</v>
      </c>
      <c r="H1266" s="175">
        <v>2.2000000000000002</v>
      </c>
      <c r="I1266" s="176"/>
      <c r="L1266" s="172"/>
      <c r="M1266" s="177"/>
      <c r="N1266" s="178"/>
      <c r="O1266" s="178"/>
      <c r="P1266" s="178"/>
      <c r="Q1266" s="178"/>
      <c r="R1266" s="178"/>
      <c r="S1266" s="178"/>
      <c r="T1266" s="179"/>
      <c r="AT1266" s="173" t="s">
        <v>248</v>
      </c>
      <c r="AU1266" s="173" t="s">
        <v>78</v>
      </c>
      <c r="AV1266" s="14" t="s">
        <v>78</v>
      </c>
      <c r="AW1266" s="14" t="s">
        <v>32</v>
      </c>
      <c r="AX1266" s="14" t="s">
        <v>69</v>
      </c>
      <c r="AY1266" s="173" t="s">
        <v>238</v>
      </c>
    </row>
    <row r="1267" spans="1:65" s="14" customFormat="1" ht="11.25">
      <c r="B1267" s="172"/>
      <c r="D1267" s="158" t="s">
        <v>248</v>
      </c>
      <c r="E1267" s="173" t="s">
        <v>3</v>
      </c>
      <c r="F1267" s="174" t="s">
        <v>1202</v>
      </c>
      <c r="H1267" s="175">
        <v>2.2000000000000002</v>
      </c>
      <c r="I1267" s="176"/>
      <c r="L1267" s="172"/>
      <c r="M1267" s="177"/>
      <c r="N1267" s="178"/>
      <c r="O1267" s="178"/>
      <c r="P1267" s="178"/>
      <c r="Q1267" s="178"/>
      <c r="R1267" s="178"/>
      <c r="S1267" s="178"/>
      <c r="T1267" s="179"/>
      <c r="AT1267" s="173" t="s">
        <v>248</v>
      </c>
      <c r="AU1267" s="173" t="s">
        <v>78</v>
      </c>
      <c r="AV1267" s="14" t="s">
        <v>78</v>
      </c>
      <c r="AW1267" s="14" t="s">
        <v>32</v>
      </c>
      <c r="AX1267" s="14" t="s">
        <v>69</v>
      </c>
      <c r="AY1267" s="173" t="s">
        <v>238</v>
      </c>
    </row>
    <row r="1268" spans="1:65" s="16" customFormat="1" ht="11.25">
      <c r="B1268" s="188"/>
      <c r="D1268" s="158" t="s">
        <v>248</v>
      </c>
      <c r="E1268" s="189" t="s">
        <v>3</v>
      </c>
      <c r="F1268" s="190" t="s">
        <v>541</v>
      </c>
      <c r="H1268" s="191">
        <v>4.4000000000000004</v>
      </c>
      <c r="I1268" s="192"/>
      <c r="L1268" s="188"/>
      <c r="M1268" s="193"/>
      <c r="N1268" s="194"/>
      <c r="O1268" s="194"/>
      <c r="P1268" s="194"/>
      <c r="Q1268" s="194"/>
      <c r="R1268" s="194"/>
      <c r="S1268" s="194"/>
      <c r="T1268" s="195"/>
      <c r="AT1268" s="189" t="s">
        <v>248</v>
      </c>
      <c r="AU1268" s="189" t="s">
        <v>78</v>
      </c>
      <c r="AV1268" s="16" t="s">
        <v>109</v>
      </c>
      <c r="AW1268" s="16" t="s">
        <v>32</v>
      </c>
      <c r="AX1268" s="16" t="s">
        <v>69</v>
      </c>
      <c r="AY1268" s="189" t="s">
        <v>238</v>
      </c>
    </row>
    <row r="1269" spans="1:65" s="13" customFormat="1" ht="11.25">
      <c r="B1269" s="165"/>
      <c r="D1269" s="158" t="s">
        <v>248</v>
      </c>
      <c r="E1269" s="166" t="s">
        <v>3</v>
      </c>
      <c r="F1269" s="167" t="s">
        <v>533</v>
      </c>
      <c r="H1269" s="166" t="s">
        <v>3</v>
      </c>
      <c r="I1269" s="168"/>
      <c r="L1269" s="165"/>
      <c r="M1269" s="169"/>
      <c r="N1269" s="170"/>
      <c r="O1269" s="170"/>
      <c r="P1269" s="170"/>
      <c r="Q1269" s="170"/>
      <c r="R1269" s="170"/>
      <c r="S1269" s="170"/>
      <c r="T1269" s="171"/>
      <c r="AT1269" s="166" t="s">
        <v>248</v>
      </c>
      <c r="AU1269" s="166" t="s">
        <v>78</v>
      </c>
      <c r="AV1269" s="13" t="s">
        <v>76</v>
      </c>
      <c r="AW1269" s="13" t="s">
        <v>32</v>
      </c>
      <c r="AX1269" s="13" t="s">
        <v>69</v>
      </c>
      <c r="AY1269" s="166" t="s">
        <v>238</v>
      </c>
    </row>
    <row r="1270" spans="1:65" s="13" customFormat="1" ht="22.5">
      <c r="B1270" s="165"/>
      <c r="D1270" s="158" t="s">
        <v>248</v>
      </c>
      <c r="E1270" s="166" t="s">
        <v>3</v>
      </c>
      <c r="F1270" s="167" t="s">
        <v>559</v>
      </c>
      <c r="H1270" s="166" t="s">
        <v>3</v>
      </c>
      <c r="I1270" s="168"/>
      <c r="L1270" s="165"/>
      <c r="M1270" s="169"/>
      <c r="N1270" s="170"/>
      <c r="O1270" s="170"/>
      <c r="P1270" s="170"/>
      <c r="Q1270" s="170"/>
      <c r="R1270" s="170"/>
      <c r="S1270" s="170"/>
      <c r="T1270" s="171"/>
      <c r="AT1270" s="166" t="s">
        <v>248</v>
      </c>
      <c r="AU1270" s="166" t="s">
        <v>78</v>
      </c>
      <c r="AV1270" s="13" t="s">
        <v>76</v>
      </c>
      <c r="AW1270" s="13" t="s">
        <v>32</v>
      </c>
      <c r="AX1270" s="13" t="s">
        <v>69</v>
      </c>
      <c r="AY1270" s="166" t="s">
        <v>238</v>
      </c>
    </row>
    <row r="1271" spans="1:65" s="14" customFormat="1" ht="11.25">
      <c r="B1271" s="172"/>
      <c r="D1271" s="158" t="s">
        <v>248</v>
      </c>
      <c r="E1271" s="173" t="s">
        <v>3</v>
      </c>
      <c r="F1271" s="174" t="s">
        <v>1203</v>
      </c>
      <c r="H1271" s="175">
        <v>2.6</v>
      </c>
      <c r="I1271" s="176"/>
      <c r="L1271" s="172"/>
      <c r="M1271" s="177"/>
      <c r="N1271" s="178"/>
      <c r="O1271" s="178"/>
      <c r="P1271" s="178"/>
      <c r="Q1271" s="178"/>
      <c r="R1271" s="178"/>
      <c r="S1271" s="178"/>
      <c r="T1271" s="179"/>
      <c r="AT1271" s="173" t="s">
        <v>248</v>
      </c>
      <c r="AU1271" s="173" t="s">
        <v>78</v>
      </c>
      <c r="AV1271" s="14" t="s">
        <v>78</v>
      </c>
      <c r="AW1271" s="14" t="s">
        <v>32</v>
      </c>
      <c r="AX1271" s="14" t="s">
        <v>69</v>
      </c>
      <c r="AY1271" s="173" t="s">
        <v>238</v>
      </c>
    </row>
    <row r="1272" spans="1:65" s="16" customFormat="1" ht="11.25">
      <c r="B1272" s="188"/>
      <c r="D1272" s="158" t="s">
        <v>248</v>
      </c>
      <c r="E1272" s="189" t="s">
        <v>3</v>
      </c>
      <c r="F1272" s="190" t="s">
        <v>561</v>
      </c>
      <c r="H1272" s="191">
        <v>2.6</v>
      </c>
      <c r="I1272" s="192"/>
      <c r="L1272" s="188"/>
      <c r="M1272" s="193"/>
      <c r="N1272" s="194"/>
      <c r="O1272" s="194"/>
      <c r="P1272" s="194"/>
      <c r="Q1272" s="194"/>
      <c r="R1272" s="194"/>
      <c r="S1272" s="194"/>
      <c r="T1272" s="195"/>
      <c r="AT1272" s="189" t="s">
        <v>248</v>
      </c>
      <c r="AU1272" s="189" t="s">
        <v>78</v>
      </c>
      <c r="AV1272" s="16" t="s">
        <v>109</v>
      </c>
      <c r="AW1272" s="16" t="s">
        <v>32</v>
      </c>
      <c r="AX1272" s="16" t="s">
        <v>69</v>
      </c>
      <c r="AY1272" s="189" t="s">
        <v>238</v>
      </c>
    </row>
    <row r="1273" spans="1:65" s="13" customFormat="1" ht="11.25">
      <c r="B1273" s="165"/>
      <c r="D1273" s="158" t="s">
        <v>248</v>
      </c>
      <c r="E1273" s="166" t="s">
        <v>3</v>
      </c>
      <c r="F1273" s="167" t="s">
        <v>533</v>
      </c>
      <c r="H1273" s="166" t="s">
        <v>3</v>
      </c>
      <c r="I1273" s="168"/>
      <c r="L1273" s="165"/>
      <c r="M1273" s="169"/>
      <c r="N1273" s="170"/>
      <c r="O1273" s="170"/>
      <c r="P1273" s="170"/>
      <c r="Q1273" s="170"/>
      <c r="R1273" s="170"/>
      <c r="S1273" s="170"/>
      <c r="T1273" s="171"/>
      <c r="AT1273" s="166" t="s">
        <v>248</v>
      </c>
      <c r="AU1273" s="166" t="s">
        <v>78</v>
      </c>
      <c r="AV1273" s="13" t="s">
        <v>76</v>
      </c>
      <c r="AW1273" s="13" t="s">
        <v>32</v>
      </c>
      <c r="AX1273" s="13" t="s">
        <v>69</v>
      </c>
      <c r="AY1273" s="166" t="s">
        <v>238</v>
      </c>
    </row>
    <row r="1274" spans="1:65" s="13" customFormat="1" ht="11.25">
      <c r="B1274" s="165"/>
      <c r="D1274" s="158" t="s">
        <v>248</v>
      </c>
      <c r="E1274" s="166" t="s">
        <v>3</v>
      </c>
      <c r="F1274" s="167" t="s">
        <v>1204</v>
      </c>
      <c r="H1274" s="166" t="s">
        <v>3</v>
      </c>
      <c r="I1274" s="168"/>
      <c r="L1274" s="165"/>
      <c r="M1274" s="169"/>
      <c r="N1274" s="170"/>
      <c r="O1274" s="170"/>
      <c r="P1274" s="170"/>
      <c r="Q1274" s="170"/>
      <c r="R1274" s="170"/>
      <c r="S1274" s="170"/>
      <c r="T1274" s="171"/>
      <c r="AT1274" s="166" t="s">
        <v>248</v>
      </c>
      <c r="AU1274" s="166" t="s">
        <v>78</v>
      </c>
      <c r="AV1274" s="13" t="s">
        <v>76</v>
      </c>
      <c r="AW1274" s="13" t="s">
        <v>32</v>
      </c>
      <c r="AX1274" s="13" t="s">
        <v>69</v>
      </c>
      <c r="AY1274" s="166" t="s">
        <v>238</v>
      </c>
    </row>
    <row r="1275" spans="1:65" s="14" customFormat="1" ht="11.25">
      <c r="B1275" s="172"/>
      <c r="D1275" s="158" t="s">
        <v>248</v>
      </c>
      <c r="E1275" s="173" t="s">
        <v>3</v>
      </c>
      <c r="F1275" s="174" t="s">
        <v>1205</v>
      </c>
      <c r="H1275" s="175">
        <v>24.5</v>
      </c>
      <c r="I1275" s="176"/>
      <c r="L1275" s="172"/>
      <c r="M1275" s="177"/>
      <c r="N1275" s="178"/>
      <c r="O1275" s="178"/>
      <c r="P1275" s="178"/>
      <c r="Q1275" s="178"/>
      <c r="R1275" s="178"/>
      <c r="S1275" s="178"/>
      <c r="T1275" s="179"/>
      <c r="AT1275" s="173" t="s">
        <v>248</v>
      </c>
      <c r="AU1275" s="173" t="s">
        <v>78</v>
      </c>
      <c r="AV1275" s="14" t="s">
        <v>78</v>
      </c>
      <c r="AW1275" s="14" t="s">
        <v>32</v>
      </c>
      <c r="AX1275" s="14" t="s">
        <v>69</v>
      </c>
      <c r="AY1275" s="173" t="s">
        <v>238</v>
      </c>
    </row>
    <row r="1276" spans="1:65" s="16" customFormat="1" ht="11.25">
      <c r="B1276" s="188"/>
      <c r="D1276" s="158" t="s">
        <v>248</v>
      </c>
      <c r="E1276" s="189" t="s">
        <v>3</v>
      </c>
      <c r="F1276" s="190" t="s">
        <v>561</v>
      </c>
      <c r="H1276" s="191">
        <v>24.5</v>
      </c>
      <c r="I1276" s="192"/>
      <c r="L1276" s="188"/>
      <c r="M1276" s="193"/>
      <c r="N1276" s="194"/>
      <c r="O1276" s="194"/>
      <c r="P1276" s="194"/>
      <c r="Q1276" s="194"/>
      <c r="R1276" s="194"/>
      <c r="S1276" s="194"/>
      <c r="T1276" s="195"/>
      <c r="AT1276" s="189" t="s">
        <v>248</v>
      </c>
      <c r="AU1276" s="189" t="s">
        <v>78</v>
      </c>
      <c r="AV1276" s="16" t="s">
        <v>109</v>
      </c>
      <c r="AW1276" s="16" t="s">
        <v>32</v>
      </c>
      <c r="AX1276" s="16" t="s">
        <v>69</v>
      </c>
      <c r="AY1276" s="189" t="s">
        <v>238</v>
      </c>
    </row>
    <row r="1277" spans="1:65" s="13" customFormat="1" ht="11.25">
      <c r="B1277" s="165"/>
      <c r="D1277" s="158" t="s">
        <v>248</v>
      </c>
      <c r="E1277" s="166" t="s">
        <v>3</v>
      </c>
      <c r="F1277" s="167" t="s">
        <v>1206</v>
      </c>
      <c r="H1277" s="166" t="s">
        <v>3</v>
      </c>
      <c r="I1277" s="168"/>
      <c r="L1277" s="165"/>
      <c r="M1277" s="169"/>
      <c r="N1277" s="170"/>
      <c r="O1277" s="170"/>
      <c r="P1277" s="170"/>
      <c r="Q1277" s="170"/>
      <c r="R1277" s="170"/>
      <c r="S1277" s="170"/>
      <c r="T1277" s="171"/>
      <c r="AT1277" s="166" t="s">
        <v>248</v>
      </c>
      <c r="AU1277" s="166" t="s">
        <v>78</v>
      </c>
      <c r="AV1277" s="13" t="s">
        <v>76</v>
      </c>
      <c r="AW1277" s="13" t="s">
        <v>32</v>
      </c>
      <c r="AX1277" s="13" t="s">
        <v>69</v>
      </c>
      <c r="AY1277" s="166" t="s">
        <v>238</v>
      </c>
    </row>
    <row r="1278" spans="1:65" s="14" customFormat="1" ht="11.25">
      <c r="B1278" s="172"/>
      <c r="D1278" s="158" t="s">
        <v>248</v>
      </c>
      <c r="E1278" s="173" t="s">
        <v>3</v>
      </c>
      <c r="F1278" s="174" t="s">
        <v>143</v>
      </c>
      <c r="H1278" s="175">
        <v>715.33</v>
      </c>
      <c r="I1278" s="176"/>
      <c r="L1278" s="172"/>
      <c r="M1278" s="177"/>
      <c r="N1278" s="178"/>
      <c r="O1278" s="178"/>
      <c r="P1278" s="178"/>
      <c r="Q1278" s="178"/>
      <c r="R1278" s="178"/>
      <c r="S1278" s="178"/>
      <c r="T1278" s="179"/>
      <c r="AT1278" s="173" t="s">
        <v>248</v>
      </c>
      <c r="AU1278" s="173" t="s">
        <v>78</v>
      </c>
      <c r="AV1278" s="14" t="s">
        <v>78</v>
      </c>
      <c r="AW1278" s="14" t="s">
        <v>32</v>
      </c>
      <c r="AX1278" s="14" t="s">
        <v>69</v>
      </c>
      <c r="AY1278" s="173" t="s">
        <v>238</v>
      </c>
    </row>
    <row r="1279" spans="1:65" s="15" customFormat="1" ht="11.25">
      <c r="B1279" s="180"/>
      <c r="D1279" s="158" t="s">
        <v>248</v>
      </c>
      <c r="E1279" s="181" t="s">
        <v>3</v>
      </c>
      <c r="F1279" s="182" t="s">
        <v>253</v>
      </c>
      <c r="H1279" s="183">
        <v>753.33</v>
      </c>
      <c r="I1279" s="184"/>
      <c r="L1279" s="180"/>
      <c r="M1279" s="185"/>
      <c r="N1279" s="186"/>
      <c r="O1279" s="186"/>
      <c r="P1279" s="186"/>
      <c r="Q1279" s="186"/>
      <c r="R1279" s="186"/>
      <c r="S1279" s="186"/>
      <c r="T1279" s="187"/>
      <c r="AT1279" s="181" t="s">
        <v>248</v>
      </c>
      <c r="AU1279" s="181" t="s">
        <v>78</v>
      </c>
      <c r="AV1279" s="15" t="s">
        <v>244</v>
      </c>
      <c r="AW1279" s="15" t="s">
        <v>32</v>
      </c>
      <c r="AX1279" s="15" t="s">
        <v>76</v>
      </c>
      <c r="AY1279" s="181" t="s">
        <v>238</v>
      </c>
    </row>
    <row r="1280" spans="1:65" s="2" customFormat="1" ht="24.2" customHeight="1">
      <c r="A1280" s="33"/>
      <c r="B1280" s="144"/>
      <c r="C1280" s="145" t="s">
        <v>1207</v>
      </c>
      <c r="D1280" s="145" t="s">
        <v>240</v>
      </c>
      <c r="E1280" s="146" t="s">
        <v>1208</v>
      </c>
      <c r="F1280" s="147" t="s">
        <v>1209</v>
      </c>
      <c r="G1280" s="148" t="s">
        <v>112</v>
      </c>
      <c r="H1280" s="149">
        <v>709.89</v>
      </c>
      <c r="I1280" s="150"/>
      <c r="J1280" s="151">
        <f>ROUND(I1280*H1280,2)</f>
        <v>0</v>
      </c>
      <c r="K1280" s="147" t="s">
        <v>243</v>
      </c>
      <c r="L1280" s="34"/>
      <c r="M1280" s="152" t="s">
        <v>3</v>
      </c>
      <c r="N1280" s="153" t="s">
        <v>40</v>
      </c>
      <c r="O1280" s="54"/>
      <c r="P1280" s="154">
        <f>O1280*H1280</f>
        <v>0</v>
      </c>
      <c r="Q1280" s="154">
        <v>4.0000000000000003E-5</v>
      </c>
      <c r="R1280" s="154">
        <f>Q1280*H1280</f>
        <v>2.8395600000000003E-2</v>
      </c>
      <c r="S1280" s="154">
        <v>0</v>
      </c>
      <c r="T1280" s="155">
        <f>S1280*H1280</f>
        <v>0</v>
      </c>
      <c r="U1280" s="33"/>
      <c r="V1280" s="33"/>
      <c r="W1280" s="33"/>
      <c r="X1280" s="33"/>
      <c r="Y1280" s="33"/>
      <c r="Z1280" s="33"/>
      <c r="AA1280" s="33"/>
      <c r="AB1280" s="33"/>
      <c r="AC1280" s="33"/>
      <c r="AD1280" s="33"/>
      <c r="AE1280" s="33"/>
      <c r="AR1280" s="156" t="s">
        <v>244</v>
      </c>
      <c r="AT1280" s="156" t="s">
        <v>240</v>
      </c>
      <c r="AU1280" s="156" t="s">
        <v>78</v>
      </c>
      <c r="AY1280" s="18" t="s">
        <v>238</v>
      </c>
      <c r="BE1280" s="157">
        <f>IF(N1280="základní",J1280,0)</f>
        <v>0</v>
      </c>
      <c r="BF1280" s="157">
        <f>IF(N1280="snížená",J1280,0)</f>
        <v>0</v>
      </c>
      <c r="BG1280" s="157">
        <f>IF(N1280="zákl. přenesená",J1280,0)</f>
        <v>0</v>
      </c>
      <c r="BH1280" s="157">
        <f>IF(N1280="sníž. přenesená",J1280,0)</f>
        <v>0</v>
      </c>
      <c r="BI1280" s="157">
        <f>IF(N1280="nulová",J1280,0)</f>
        <v>0</v>
      </c>
      <c r="BJ1280" s="18" t="s">
        <v>76</v>
      </c>
      <c r="BK1280" s="157">
        <f>ROUND(I1280*H1280,2)</f>
        <v>0</v>
      </c>
      <c r="BL1280" s="18" t="s">
        <v>244</v>
      </c>
      <c r="BM1280" s="156" t="s">
        <v>1210</v>
      </c>
    </row>
    <row r="1281" spans="1:51" s="2" customFormat="1" ht="19.5">
      <c r="A1281" s="33"/>
      <c r="B1281" s="34"/>
      <c r="C1281" s="33"/>
      <c r="D1281" s="158" t="s">
        <v>245</v>
      </c>
      <c r="E1281" s="33"/>
      <c r="F1281" s="159" t="s">
        <v>1209</v>
      </c>
      <c r="G1281" s="33"/>
      <c r="H1281" s="33"/>
      <c r="I1281" s="160"/>
      <c r="J1281" s="33"/>
      <c r="K1281" s="33"/>
      <c r="L1281" s="34"/>
      <c r="M1281" s="161"/>
      <c r="N1281" s="162"/>
      <c r="O1281" s="54"/>
      <c r="P1281" s="54"/>
      <c r="Q1281" s="54"/>
      <c r="R1281" s="54"/>
      <c r="S1281" s="54"/>
      <c r="T1281" s="55"/>
      <c r="U1281" s="33"/>
      <c r="V1281" s="33"/>
      <c r="W1281" s="33"/>
      <c r="X1281" s="33"/>
      <c r="Y1281" s="33"/>
      <c r="Z1281" s="33"/>
      <c r="AA1281" s="33"/>
      <c r="AB1281" s="33"/>
      <c r="AC1281" s="33"/>
      <c r="AD1281" s="33"/>
      <c r="AE1281" s="33"/>
      <c r="AT1281" s="18" t="s">
        <v>245</v>
      </c>
      <c r="AU1281" s="18" t="s">
        <v>78</v>
      </c>
    </row>
    <row r="1282" spans="1:51" s="2" customFormat="1" ht="11.25">
      <c r="A1282" s="33"/>
      <c r="B1282" s="34"/>
      <c r="C1282" s="33"/>
      <c r="D1282" s="163" t="s">
        <v>246</v>
      </c>
      <c r="E1282" s="33"/>
      <c r="F1282" s="164" t="s">
        <v>1211</v>
      </c>
      <c r="G1282" s="33"/>
      <c r="H1282" s="33"/>
      <c r="I1282" s="160"/>
      <c r="J1282" s="33"/>
      <c r="K1282" s="33"/>
      <c r="L1282" s="34"/>
      <c r="M1282" s="161"/>
      <c r="N1282" s="162"/>
      <c r="O1282" s="54"/>
      <c r="P1282" s="54"/>
      <c r="Q1282" s="54"/>
      <c r="R1282" s="54"/>
      <c r="S1282" s="54"/>
      <c r="T1282" s="55"/>
      <c r="U1282" s="33"/>
      <c r="V1282" s="33"/>
      <c r="W1282" s="33"/>
      <c r="X1282" s="33"/>
      <c r="Y1282" s="33"/>
      <c r="Z1282" s="33"/>
      <c r="AA1282" s="33"/>
      <c r="AB1282" s="33"/>
      <c r="AC1282" s="33"/>
      <c r="AD1282" s="33"/>
      <c r="AE1282" s="33"/>
      <c r="AT1282" s="18" t="s">
        <v>246</v>
      </c>
      <c r="AU1282" s="18" t="s">
        <v>78</v>
      </c>
    </row>
    <row r="1283" spans="1:51" s="13" customFormat="1" ht="11.25">
      <c r="B1283" s="165"/>
      <c r="D1283" s="158" t="s">
        <v>248</v>
      </c>
      <c r="E1283" s="166" t="s">
        <v>3</v>
      </c>
      <c r="F1283" s="167" t="s">
        <v>341</v>
      </c>
      <c r="H1283" s="166" t="s">
        <v>3</v>
      </c>
      <c r="I1283" s="168"/>
      <c r="L1283" s="165"/>
      <c r="M1283" s="169"/>
      <c r="N1283" s="170"/>
      <c r="O1283" s="170"/>
      <c r="P1283" s="170"/>
      <c r="Q1283" s="170"/>
      <c r="R1283" s="170"/>
      <c r="S1283" s="170"/>
      <c r="T1283" s="171"/>
      <c r="AT1283" s="166" t="s">
        <v>248</v>
      </c>
      <c r="AU1283" s="166" t="s">
        <v>78</v>
      </c>
      <c r="AV1283" s="13" t="s">
        <v>76</v>
      </c>
      <c r="AW1283" s="13" t="s">
        <v>32</v>
      </c>
      <c r="AX1283" s="13" t="s">
        <v>69</v>
      </c>
      <c r="AY1283" s="166" t="s">
        <v>238</v>
      </c>
    </row>
    <row r="1284" spans="1:51" s="13" customFormat="1" ht="11.25">
      <c r="B1284" s="165"/>
      <c r="D1284" s="158" t="s">
        <v>248</v>
      </c>
      <c r="E1284" s="166" t="s">
        <v>3</v>
      </c>
      <c r="F1284" s="167" t="s">
        <v>1212</v>
      </c>
      <c r="H1284" s="166" t="s">
        <v>3</v>
      </c>
      <c r="I1284" s="168"/>
      <c r="L1284" s="165"/>
      <c r="M1284" s="169"/>
      <c r="N1284" s="170"/>
      <c r="O1284" s="170"/>
      <c r="P1284" s="170"/>
      <c r="Q1284" s="170"/>
      <c r="R1284" s="170"/>
      <c r="S1284" s="170"/>
      <c r="T1284" s="171"/>
      <c r="AT1284" s="166" t="s">
        <v>248</v>
      </c>
      <c r="AU1284" s="166" t="s">
        <v>78</v>
      </c>
      <c r="AV1284" s="13" t="s">
        <v>76</v>
      </c>
      <c r="AW1284" s="13" t="s">
        <v>32</v>
      </c>
      <c r="AX1284" s="13" t="s">
        <v>69</v>
      </c>
      <c r="AY1284" s="166" t="s">
        <v>238</v>
      </c>
    </row>
    <row r="1285" spans="1:51" s="14" customFormat="1" ht="33.75">
      <c r="B1285" s="172"/>
      <c r="D1285" s="158" t="s">
        <v>248</v>
      </c>
      <c r="E1285" s="173" t="s">
        <v>3</v>
      </c>
      <c r="F1285" s="174" t="s">
        <v>1213</v>
      </c>
      <c r="H1285" s="175">
        <v>250.57</v>
      </c>
      <c r="I1285" s="176"/>
      <c r="L1285" s="172"/>
      <c r="M1285" s="177"/>
      <c r="N1285" s="178"/>
      <c r="O1285" s="178"/>
      <c r="P1285" s="178"/>
      <c r="Q1285" s="178"/>
      <c r="R1285" s="178"/>
      <c r="S1285" s="178"/>
      <c r="T1285" s="179"/>
      <c r="AT1285" s="173" t="s">
        <v>248</v>
      </c>
      <c r="AU1285" s="173" t="s">
        <v>78</v>
      </c>
      <c r="AV1285" s="14" t="s">
        <v>78</v>
      </c>
      <c r="AW1285" s="14" t="s">
        <v>32</v>
      </c>
      <c r="AX1285" s="14" t="s">
        <v>69</v>
      </c>
      <c r="AY1285" s="173" t="s">
        <v>238</v>
      </c>
    </row>
    <row r="1286" spans="1:51" s="14" customFormat="1" ht="22.5">
      <c r="B1286" s="172"/>
      <c r="D1286" s="158" t="s">
        <v>248</v>
      </c>
      <c r="E1286" s="173" t="s">
        <v>3</v>
      </c>
      <c r="F1286" s="174" t="s">
        <v>1214</v>
      </c>
      <c r="H1286" s="175">
        <v>140.59</v>
      </c>
      <c r="I1286" s="176"/>
      <c r="L1286" s="172"/>
      <c r="M1286" s="177"/>
      <c r="N1286" s="178"/>
      <c r="O1286" s="178"/>
      <c r="P1286" s="178"/>
      <c r="Q1286" s="178"/>
      <c r="R1286" s="178"/>
      <c r="S1286" s="178"/>
      <c r="T1286" s="179"/>
      <c r="AT1286" s="173" t="s">
        <v>248</v>
      </c>
      <c r="AU1286" s="173" t="s">
        <v>78</v>
      </c>
      <c r="AV1286" s="14" t="s">
        <v>78</v>
      </c>
      <c r="AW1286" s="14" t="s">
        <v>32</v>
      </c>
      <c r="AX1286" s="14" t="s">
        <v>69</v>
      </c>
      <c r="AY1286" s="173" t="s">
        <v>238</v>
      </c>
    </row>
    <row r="1287" spans="1:51" s="16" customFormat="1" ht="11.25">
      <c r="B1287" s="188"/>
      <c r="D1287" s="158" t="s">
        <v>248</v>
      </c>
      <c r="E1287" s="189" t="s">
        <v>3</v>
      </c>
      <c r="F1287" s="190" t="s">
        <v>264</v>
      </c>
      <c r="H1287" s="191">
        <v>391.16</v>
      </c>
      <c r="I1287" s="192"/>
      <c r="L1287" s="188"/>
      <c r="M1287" s="193"/>
      <c r="N1287" s="194"/>
      <c r="O1287" s="194"/>
      <c r="P1287" s="194"/>
      <c r="Q1287" s="194"/>
      <c r="R1287" s="194"/>
      <c r="S1287" s="194"/>
      <c r="T1287" s="195"/>
      <c r="AT1287" s="189" t="s">
        <v>248</v>
      </c>
      <c r="AU1287" s="189" t="s">
        <v>78</v>
      </c>
      <c r="AV1287" s="16" t="s">
        <v>109</v>
      </c>
      <c r="AW1287" s="16" t="s">
        <v>32</v>
      </c>
      <c r="AX1287" s="16" t="s">
        <v>69</v>
      </c>
      <c r="AY1287" s="189" t="s">
        <v>238</v>
      </c>
    </row>
    <row r="1288" spans="1:51" s="13" customFormat="1" ht="11.25">
      <c r="B1288" s="165"/>
      <c r="D1288" s="158" t="s">
        <v>248</v>
      </c>
      <c r="E1288" s="166" t="s">
        <v>3</v>
      </c>
      <c r="F1288" s="167" t="s">
        <v>540</v>
      </c>
      <c r="H1288" s="166" t="s">
        <v>3</v>
      </c>
      <c r="I1288" s="168"/>
      <c r="L1288" s="165"/>
      <c r="M1288" s="169"/>
      <c r="N1288" s="170"/>
      <c r="O1288" s="170"/>
      <c r="P1288" s="170"/>
      <c r="Q1288" s="170"/>
      <c r="R1288" s="170"/>
      <c r="S1288" s="170"/>
      <c r="T1288" s="171"/>
      <c r="AT1288" s="166" t="s">
        <v>248</v>
      </c>
      <c r="AU1288" s="166" t="s">
        <v>78</v>
      </c>
      <c r="AV1288" s="13" t="s">
        <v>76</v>
      </c>
      <c r="AW1288" s="13" t="s">
        <v>32</v>
      </c>
      <c r="AX1288" s="13" t="s">
        <v>69</v>
      </c>
      <c r="AY1288" s="166" t="s">
        <v>238</v>
      </c>
    </row>
    <row r="1289" spans="1:51" s="13" customFormat="1" ht="11.25">
      <c r="B1289" s="165"/>
      <c r="D1289" s="158" t="s">
        <v>248</v>
      </c>
      <c r="E1289" s="166" t="s">
        <v>3</v>
      </c>
      <c r="F1289" s="167" t="s">
        <v>1215</v>
      </c>
      <c r="H1289" s="166" t="s">
        <v>3</v>
      </c>
      <c r="I1289" s="168"/>
      <c r="L1289" s="165"/>
      <c r="M1289" s="169"/>
      <c r="N1289" s="170"/>
      <c r="O1289" s="170"/>
      <c r="P1289" s="170"/>
      <c r="Q1289" s="170"/>
      <c r="R1289" s="170"/>
      <c r="S1289" s="170"/>
      <c r="T1289" s="171"/>
      <c r="AT1289" s="166" t="s">
        <v>248</v>
      </c>
      <c r="AU1289" s="166" t="s">
        <v>78</v>
      </c>
      <c r="AV1289" s="13" t="s">
        <v>76</v>
      </c>
      <c r="AW1289" s="13" t="s">
        <v>32</v>
      </c>
      <c r="AX1289" s="13" t="s">
        <v>69</v>
      </c>
      <c r="AY1289" s="166" t="s">
        <v>238</v>
      </c>
    </row>
    <row r="1290" spans="1:51" s="14" customFormat="1" ht="22.5">
      <c r="B1290" s="172"/>
      <c r="D1290" s="158" t="s">
        <v>248</v>
      </c>
      <c r="E1290" s="173" t="s">
        <v>3</v>
      </c>
      <c r="F1290" s="174" t="s">
        <v>1216</v>
      </c>
      <c r="H1290" s="175">
        <v>159.51</v>
      </c>
      <c r="I1290" s="176"/>
      <c r="L1290" s="172"/>
      <c r="M1290" s="177"/>
      <c r="N1290" s="178"/>
      <c r="O1290" s="178"/>
      <c r="P1290" s="178"/>
      <c r="Q1290" s="178"/>
      <c r="R1290" s="178"/>
      <c r="S1290" s="178"/>
      <c r="T1290" s="179"/>
      <c r="AT1290" s="173" t="s">
        <v>248</v>
      </c>
      <c r="AU1290" s="173" t="s">
        <v>78</v>
      </c>
      <c r="AV1290" s="14" t="s">
        <v>78</v>
      </c>
      <c r="AW1290" s="14" t="s">
        <v>32</v>
      </c>
      <c r="AX1290" s="14" t="s">
        <v>69</v>
      </c>
      <c r="AY1290" s="173" t="s">
        <v>238</v>
      </c>
    </row>
    <row r="1291" spans="1:51" s="16" customFormat="1" ht="11.25">
      <c r="B1291" s="188"/>
      <c r="D1291" s="158" t="s">
        <v>248</v>
      </c>
      <c r="E1291" s="189" t="s">
        <v>3</v>
      </c>
      <c r="F1291" s="190" t="s">
        <v>541</v>
      </c>
      <c r="H1291" s="191">
        <v>159.51</v>
      </c>
      <c r="I1291" s="192"/>
      <c r="L1291" s="188"/>
      <c r="M1291" s="193"/>
      <c r="N1291" s="194"/>
      <c r="O1291" s="194"/>
      <c r="P1291" s="194"/>
      <c r="Q1291" s="194"/>
      <c r="R1291" s="194"/>
      <c r="S1291" s="194"/>
      <c r="T1291" s="195"/>
      <c r="AT1291" s="189" t="s">
        <v>248</v>
      </c>
      <c r="AU1291" s="189" t="s">
        <v>78</v>
      </c>
      <c r="AV1291" s="16" t="s">
        <v>109</v>
      </c>
      <c r="AW1291" s="16" t="s">
        <v>32</v>
      </c>
      <c r="AX1291" s="16" t="s">
        <v>69</v>
      </c>
      <c r="AY1291" s="189" t="s">
        <v>238</v>
      </c>
    </row>
    <row r="1292" spans="1:51" s="13" customFormat="1" ht="11.25">
      <c r="B1292" s="165"/>
      <c r="D1292" s="158" t="s">
        <v>248</v>
      </c>
      <c r="E1292" s="166" t="s">
        <v>3</v>
      </c>
      <c r="F1292" s="167" t="s">
        <v>549</v>
      </c>
      <c r="H1292" s="166" t="s">
        <v>3</v>
      </c>
      <c r="I1292" s="168"/>
      <c r="L1292" s="165"/>
      <c r="M1292" s="169"/>
      <c r="N1292" s="170"/>
      <c r="O1292" s="170"/>
      <c r="P1292" s="170"/>
      <c r="Q1292" s="170"/>
      <c r="R1292" s="170"/>
      <c r="S1292" s="170"/>
      <c r="T1292" s="171"/>
      <c r="AT1292" s="166" t="s">
        <v>248</v>
      </c>
      <c r="AU1292" s="166" t="s">
        <v>78</v>
      </c>
      <c r="AV1292" s="13" t="s">
        <v>76</v>
      </c>
      <c r="AW1292" s="13" t="s">
        <v>32</v>
      </c>
      <c r="AX1292" s="13" t="s">
        <v>69</v>
      </c>
      <c r="AY1292" s="166" t="s">
        <v>238</v>
      </c>
    </row>
    <row r="1293" spans="1:51" s="13" customFormat="1" ht="11.25">
      <c r="B1293" s="165"/>
      <c r="D1293" s="158" t="s">
        <v>248</v>
      </c>
      <c r="E1293" s="166" t="s">
        <v>3</v>
      </c>
      <c r="F1293" s="167" t="s">
        <v>1217</v>
      </c>
      <c r="H1293" s="166" t="s">
        <v>3</v>
      </c>
      <c r="I1293" s="168"/>
      <c r="L1293" s="165"/>
      <c r="M1293" s="169"/>
      <c r="N1293" s="170"/>
      <c r="O1293" s="170"/>
      <c r="P1293" s="170"/>
      <c r="Q1293" s="170"/>
      <c r="R1293" s="170"/>
      <c r="S1293" s="170"/>
      <c r="T1293" s="171"/>
      <c r="AT1293" s="166" t="s">
        <v>248</v>
      </c>
      <c r="AU1293" s="166" t="s">
        <v>78</v>
      </c>
      <c r="AV1293" s="13" t="s">
        <v>76</v>
      </c>
      <c r="AW1293" s="13" t="s">
        <v>32</v>
      </c>
      <c r="AX1293" s="13" t="s">
        <v>69</v>
      </c>
      <c r="AY1293" s="166" t="s">
        <v>238</v>
      </c>
    </row>
    <row r="1294" spans="1:51" s="14" customFormat="1" ht="22.5">
      <c r="B1294" s="172"/>
      <c r="D1294" s="158" t="s">
        <v>248</v>
      </c>
      <c r="E1294" s="173" t="s">
        <v>3</v>
      </c>
      <c r="F1294" s="174" t="s">
        <v>1218</v>
      </c>
      <c r="H1294" s="175">
        <v>159.22</v>
      </c>
      <c r="I1294" s="176"/>
      <c r="L1294" s="172"/>
      <c r="M1294" s="177"/>
      <c r="N1294" s="178"/>
      <c r="O1294" s="178"/>
      <c r="P1294" s="178"/>
      <c r="Q1294" s="178"/>
      <c r="R1294" s="178"/>
      <c r="S1294" s="178"/>
      <c r="T1294" s="179"/>
      <c r="AT1294" s="173" t="s">
        <v>248</v>
      </c>
      <c r="AU1294" s="173" t="s">
        <v>78</v>
      </c>
      <c r="AV1294" s="14" t="s">
        <v>78</v>
      </c>
      <c r="AW1294" s="14" t="s">
        <v>32</v>
      </c>
      <c r="AX1294" s="14" t="s">
        <v>69</v>
      </c>
      <c r="AY1294" s="173" t="s">
        <v>238</v>
      </c>
    </row>
    <row r="1295" spans="1:51" s="16" customFormat="1" ht="11.25">
      <c r="B1295" s="188"/>
      <c r="D1295" s="158" t="s">
        <v>248</v>
      </c>
      <c r="E1295" s="189" t="s">
        <v>3</v>
      </c>
      <c r="F1295" s="190" t="s">
        <v>550</v>
      </c>
      <c r="H1295" s="191">
        <v>159.22</v>
      </c>
      <c r="I1295" s="192"/>
      <c r="L1295" s="188"/>
      <c r="M1295" s="193"/>
      <c r="N1295" s="194"/>
      <c r="O1295" s="194"/>
      <c r="P1295" s="194"/>
      <c r="Q1295" s="194"/>
      <c r="R1295" s="194"/>
      <c r="S1295" s="194"/>
      <c r="T1295" s="195"/>
      <c r="AT1295" s="189" t="s">
        <v>248</v>
      </c>
      <c r="AU1295" s="189" t="s">
        <v>78</v>
      </c>
      <c r="AV1295" s="16" t="s">
        <v>109</v>
      </c>
      <c r="AW1295" s="16" t="s">
        <v>32</v>
      </c>
      <c r="AX1295" s="16" t="s">
        <v>69</v>
      </c>
      <c r="AY1295" s="189" t="s">
        <v>238</v>
      </c>
    </row>
    <row r="1296" spans="1:51" s="15" customFormat="1" ht="11.25">
      <c r="B1296" s="180"/>
      <c r="D1296" s="158" t="s">
        <v>248</v>
      </c>
      <c r="E1296" s="181" t="s">
        <v>3</v>
      </c>
      <c r="F1296" s="182" t="s">
        <v>253</v>
      </c>
      <c r="H1296" s="183">
        <v>709.89</v>
      </c>
      <c r="I1296" s="184"/>
      <c r="L1296" s="180"/>
      <c r="M1296" s="185"/>
      <c r="N1296" s="186"/>
      <c r="O1296" s="186"/>
      <c r="P1296" s="186"/>
      <c r="Q1296" s="186"/>
      <c r="R1296" s="186"/>
      <c r="S1296" s="186"/>
      <c r="T1296" s="187"/>
      <c r="AT1296" s="181" t="s">
        <v>248</v>
      </c>
      <c r="AU1296" s="181" t="s">
        <v>78</v>
      </c>
      <c r="AV1296" s="15" t="s">
        <v>244</v>
      </c>
      <c r="AW1296" s="15" t="s">
        <v>32</v>
      </c>
      <c r="AX1296" s="15" t="s">
        <v>76</v>
      </c>
      <c r="AY1296" s="181" t="s">
        <v>238</v>
      </c>
    </row>
    <row r="1297" spans="1:65" s="2" customFormat="1" ht="24.2" customHeight="1">
      <c r="A1297" s="33"/>
      <c r="B1297" s="144"/>
      <c r="C1297" s="145" t="s">
        <v>816</v>
      </c>
      <c r="D1297" s="145" t="s">
        <v>240</v>
      </c>
      <c r="E1297" s="146" t="s">
        <v>1219</v>
      </c>
      <c r="F1297" s="147" t="s">
        <v>1220</v>
      </c>
      <c r="G1297" s="148" t="s">
        <v>107</v>
      </c>
      <c r="H1297" s="149">
        <v>2.85</v>
      </c>
      <c r="I1297" s="150"/>
      <c r="J1297" s="151">
        <f>ROUND(I1297*H1297,2)</f>
        <v>0</v>
      </c>
      <c r="K1297" s="147" t="s">
        <v>243</v>
      </c>
      <c r="L1297" s="34"/>
      <c r="M1297" s="152" t="s">
        <v>3</v>
      </c>
      <c r="N1297" s="153" t="s">
        <v>40</v>
      </c>
      <c r="O1297" s="54"/>
      <c r="P1297" s="154">
        <f>O1297*H1297</f>
        <v>0</v>
      </c>
      <c r="Q1297" s="154">
        <v>1.6160000000000001E-2</v>
      </c>
      <c r="R1297" s="154">
        <f>Q1297*H1297</f>
        <v>4.6056000000000007E-2</v>
      </c>
      <c r="S1297" s="154">
        <v>0</v>
      </c>
      <c r="T1297" s="155">
        <f>S1297*H1297</f>
        <v>0</v>
      </c>
      <c r="U1297" s="33"/>
      <c r="V1297" s="33"/>
      <c r="W1297" s="33"/>
      <c r="X1297" s="33"/>
      <c r="Y1297" s="33"/>
      <c r="Z1297" s="33"/>
      <c r="AA1297" s="33"/>
      <c r="AB1297" s="33"/>
      <c r="AC1297" s="33"/>
      <c r="AD1297" s="33"/>
      <c r="AE1297" s="33"/>
      <c r="AR1297" s="156" t="s">
        <v>244</v>
      </c>
      <c r="AT1297" s="156" t="s">
        <v>240</v>
      </c>
      <c r="AU1297" s="156" t="s">
        <v>78</v>
      </c>
      <c r="AY1297" s="18" t="s">
        <v>238</v>
      </c>
      <c r="BE1297" s="157">
        <f>IF(N1297="základní",J1297,0)</f>
        <v>0</v>
      </c>
      <c r="BF1297" s="157">
        <f>IF(N1297="snížená",J1297,0)</f>
        <v>0</v>
      </c>
      <c r="BG1297" s="157">
        <f>IF(N1297="zákl. přenesená",J1297,0)</f>
        <v>0</v>
      </c>
      <c r="BH1297" s="157">
        <f>IF(N1297="sníž. přenesená",J1297,0)</f>
        <v>0</v>
      </c>
      <c r="BI1297" s="157">
        <f>IF(N1297="nulová",J1297,0)</f>
        <v>0</v>
      </c>
      <c r="BJ1297" s="18" t="s">
        <v>76</v>
      </c>
      <c r="BK1297" s="157">
        <f>ROUND(I1297*H1297,2)</f>
        <v>0</v>
      </c>
      <c r="BL1297" s="18" t="s">
        <v>244</v>
      </c>
      <c r="BM1297" s="156" t="s">
        <v>1221</v>
      </c>
    </row>
    <row r="1298" spans="1:65" s="2" customFormat="1" ht="19.5">
      <c r="A1298" s="33"/>
      <c r="B1298" s="34"/>
      <c r="C1298" s="33"/>
      <c r="D1298" s="158" t="s">
        <v>245</v>
      </c>
      <c r="E1298" s="33"/>
      <c r="F1298" s="159" t="s">
        <v>1220</v>
      </c>
      <c r="G1298" s="33"/>
      <c r="H1298" s="33"/>
      <c r="I1298" s="160"/>
      <c r="J1298" s="33"/>
      <c r="K1298" s="33"/>
      <c r="L1298" s="34"/>
      <c r="M1298" s="161"/>
      <c r="N1298" s="162"/>
      <c r="O1298" s="54"/>
      <c r="P1298" s="54"/>
      <c r="Q1298" s="54"/>
      <c r="R1298" s="54"/>
      <c r="S1298" s="54"/>
      <c r="T1298" s="55"/>
      <c r="U1298" s="33"/>
      <c r="V1298" s="33"/>
      <c r="W1298" s="33"/>
      <c r="X1298" s="33"/>
      <c r="Y1298" s="33"/>
      <c r="Z1298" s="33"/>
      <c r="AA1298" s="33"/>
      <c r="AB1298" s="33"/>
      <c r="AC1298" s="33"/>
      <c r="AD1298" s="33"/>
      <c r="AE1298" s="33"/>
      <c r="AT1298" s="18" t="s">
        <v>245</v>
      </c>
      <c r="AU1298" s="18" t="s">
        <v>78</v>
      </c>
    </row>
    <row r="1299" spans="1:65" s="2" customFormat="1" ht="11.25">
      <c r="A1299" s="33"/>
      <c r="B1299" s="34"/>
      <c r="C1299" s="33"/>
      <c r="D1299" s="163" t="s">
        <v>246</v>
      </c>
      <c r="E1299" s="33"/>
      <c r="F1299" s="164" t="s">
        <v>1222</v>
      </c>
      <c r="G1299" s="33"/>
      <c r="H1299" s="33"/>
      <c r="I1299" s="160"/>
      <c r="J1299" s="33"/>
      <c r="K1299" s="33"/>
      <c r="L1299" s="34"/>
      <c r="M1299" s="161"/>
      <c r="N1299" s="162"/>
      <c r="O1299" s="54"/>
      <c r="P1299" s="54"/>
      <c r="Q1299" s="54"/>
      <c r="R1299" s="54"/>
      <c r="S1299" s="54"/>
      <c r="T1299" s="55"/>
      <c r="U1299" s="33"/>
      <c r="V1299" s="33"/>
      <c r="W1299" s="33"/>
      <c r="X1299" s="33"/>
      <c r="Y1299" s="33"/>
      <c r="Z1299" s="33"/>
      <c r="AA1299" s="33"/>
      <c r="AB1299" s="33"/>
      <c r="AC1299" s="33"/>
      <c r="AD1299" s="33"/>
      <c r="AE1299" s="33"/>
      <c r="AT1299" s="18" t="s">
        <v>246</v>
      </c>
      <c r="AU1299" s="18" t="s">
        <v>78</v>
      </c>
    </row>
    <row r="1300" spans="1:65" s="13" customFormat="1" ht="11.25">
      <c r="B1300" s="165"/>
      <c r="D1300" s="158" t="s">
        <v>248</v>
      </c>
      <c r="E1300" s="166" t="s">
        <v>3</v>
      </c>
      <c r="F1300" s="167" t="s">
        <v>262</v>
      </c>
      <c r="H1300" s="166" t="s">
        <v>3</v>
      </c>
      <c r="I1300" s="168"/>
      <c r="L1300" s="165"/>
      <c r="M1300" s="169"/>
      <c r="N1300" s="170"/>
      <c r="O1300" s="170"/>
      <c r="P1300" s="170"/>
      <c r="Q1300" s="170"/>
      <c r="R1300" s="170"/>
      <c r="S1300" s="170"/>
      <c r="T1300" s="171"/>
      <c r="AT1300" s="166" t="s">
        <v>248</v>
      </c>
      <c r="AU1300" s="166" t="s">
        <v>78</v>
      </c>
      <c r="AV1300" s="13" t="s">
        <v>76</v>
      </c>
      <c r="AW1300" s="13" t="s">
        <v>32</v>
      </c>
      <c r="AX1300" s="13" t="s">
        <v>69</v>
      </c>
      <c r="AY1300" s="166" t="s">
        <v>238</v>
      </c>
    </row>
    <row r="1301" spans="1:65" s="13" customFormat="1" ht="11.25">
      <c r="B1301" s="165"/>
      <c r="D1301" s="158" t="s">
        <v>248</v>
      </c>
      <c r="E1301" s="166" t="s">
        <v>3</v>
      </c>
      <c r="F1301" s="167" t="s">
        <v>1223</v>
      </c>
      <c r="H1301" s="166" t="s">
        <v>3</v>
      </c>
      <c r="I1301" s="168"/>
      <c r="L1301" s="165"/>
      <c r="M1301" s="169"/>
      <c r="N1301" s="170"/>
      <c r="O1301" s="170"/>
      <c r="P1301" s="170"/>
      <c r="Q1301" s="170"/>
      <c r="R1301" s="170"/>
      <c r="S1301" s="170"/>
      <c r="T1301" s="171"/>
      <c r="AT1301" s="166" t="s">
        <v>248</v>
      </c>
      <c r="AU1301" s="166" t="s">
        <v>78</v>
      </c>
      <c r="AV1301" s="13" t="s">
        <v>76</v>
      </c>
      <c r="AW1301" s="13" t="s">
        <v>32</v>
      </c>
      <c r="AX1301" s="13" t="s">
        <v>69</v>
      </c>
      <c r="AY1301" s="166" t="s">
        <v>238</v>
      </c>
    </row>
    <row r="1302" spans="1:65" s="14" customFormat="1" ht="11.25">
      <c r="B1302" s="172"/>
      <c r="D1302" s="158" t="s">
        <v>248</v>
      </c>
      <c r="E1302" s="173" t="s">
        <v>3</v>
      </c>
      <c r="F1302" s="174" t="s">
        <v>1224</v>
      </c>
      <c r="H1302" s="175">
        <v>0.54</v>
      </c>
      <c r="I1302" s="176"/>
      <c r="L1302" s="172"/>
      <c r="M1302" s="177"/>
      <c r="N1302" s="178"/>
      <c r="O1302" s="178"/>
      <c r="P1302" s="178"/>
      <c r="Q1302" s="178"/>
      <c r="R1302" s="178"/>
      <c r="S1302" s="178"/>
      <c r="T1302" s="179"/>
      <c r="AT1302" s="173" t="s">
        <v>248</v>
      </c>
      <c r="AU1302" s="173" t="s">
        <v>78</v>
      </c>
      <c r="AV1302" s="14" t="s">
        <v>78</v>
      </c>
      <c r="AW1302" s="14" t="s">
        <v>32</v>
      </c>
      <c r="AX1302" s="14" t="s">
        <v>69</v>
      </c>
      <c r="AY1302" s="173" t="s">
        <v>238</v>
      </c>
    </row>
    <row r="1303" spans="1:65" s="14" customFormat="1" ht="11.25">
      <c r="B1303" s="172"/>
      <c r="D1303" s="158" t="s">
        <v>248</v>
      </c>
      <c r="E1303" s="173" t="s">
        <v>3</v>
      </c>
      <c r="F1303" s="174" t="s">
        <v>1225</v>
      </c>
      <c r="H1303" s="175">
        <v>0.54</v>
      </c>
      <c r="I1303" s="176"/>
      <c r="L1303" s="172"/>
      <c r="M1303" s="177"/>
      <c r="N1303" s="178"/>
      <c r="O1303" s="178"/>
      <c r="P1303" s="178"/>
      <c r="Q1303" s="178"/>
      <c r="R1303" s="178"/>
      <c r="S1303" s="178"/>
      <c r="T1303" s="179"/>
      <c r="AT1303" s="173" t="s">
        <v>248</v>
      </c>
      <c r="AU1303" s="173" t="s">
        <v>78</v>
      </c>
      <c r="AV1303" s="14" t="s">
        <v>78</v>
      </c>
      <c r="AW1303" s="14" t="s">
        <v>32</v>
      </c>
      <c r="AX1303" s="14" t="s">
        <v>69</v>
      </c>
      <c r="AY1303" s="173" t="s">
        <v>238</v>
      </c>
    </row>
    <row r="1304" spans="1:65" s="14" customFormat="1" ht="11.25">
      <c r="B1304" s="172"/>
      <c r="D1304" s="158" t="s">
        <v>248</v>
      </c>
      <c r="E1304" s="173" t="s">
        <v>3</v>
      </c>
      <c r="F1304" s="174" t="s">
        <v>1226</v>
      </c>
      <c r="H1304" s="175">
        <v>0.59</v>
      </c>
      <c r="I1304" s="176"/>
      <c r="L1304" s="172"/>
      <c r="M1304" s="177"/>
      <c r="N1304" s="178"/>
      <c r="O1304" s="178"/>
      <c r="P1304" s="178"/>
      <c r="Q1304" s="178"/>
      <c r="R1304" s="178"/>
      <c r="S1304" s="178"/>
      <c r="T1304" s="179"/>
      <c r="AT1304" s="173" t="s">
        <v>248</v>
      </c>
      <c r="AU1304" s="173" t="s">
        <v>78</v>
      </c>
      <c r="AV1304" s="14" t="s">
        <v>78</v>
      </c>
      <c r="AW1304" s="14" t="s">
        <v>32</v>
      </c>
      <c r="AX1304" s="14" t="s">
        <v>69</v>
      </c>
      <c r="AY1304" s="173" t="s">
        <v>238</v>
      </c>
    </row>
    <row r="1305" spans="1:65" s="16" customFormat="1" ht="11.25">
      <c r="B1305" s="188"/>
      <c r="D1305" s="158" t="s">
        <v>248</v>
      </c>
      <c r="E1305" s="189" t="s">
        <v>3</v>
      </c>
      <c r="F1305" s="190" t="s">
        <v>264</v>
      </c>
      <c r="H1305" s="191">
        <v>1.67</v>
      </c>
      <c r="I1305" s="192"/>
      <c r="L1305" s="188"/>
      <c r="M1305" s="193"/>
      <c r="N1305" s="194"/>
      <c r="O1305" s="194"/>
      <c r="P1305" s="194"/>
      <c r="Q1305" s="194"/>
      <c r="R1305" s="194"/>
      <c r="S1305" s="194"/>
      <c r="T1305" s="195"/>
      <c r="AT1305" s="189" t="s">
        <v>248</v>
      </c>
      <c r="AU1305" s="189" t="s">
        <v>78</v>
      </c>
      <c r="AV1305" s="16" t="s">
        <v>109</v>
      </c>
      <c r="AW1305" s="16" t="s">
        <v>32</v>
      </c>
      <c r="AX1305" s="16" t="s">
        <v>69</v>
      </c>
      <c r="AY1305" s="189" t="s">
        <v>238</v>
      </c>
    </row>
    <row r="1306" spans="1:65" s="13" customFormat="1" ht="11.25">
      <c r="B1306" s="165"/>
      <c r="D1306" s="158" t="s">
        <v>248</v>
      </c>
      <c r="E1306" s="166" t="s">
        <v>3</v>
      </c>
      <c r="F1306" s="167" t="s">
        <v>774</v>
      </c>
      <c r="H1306" s="166" t="s">
        <v>3</v>
      </c>
      <c r="I1306" s="168"/>
      <c r="L1306" s="165"/>
      <c r="M1306" s="169"/>
      <c r="N1306" s="170"/>
      <c r="O1306" s="170"/>
      <c r="P1306" s="170"/>
      <c r="Q1306" s="170"/>
      <c r="R1306" s="170"/>
      <c r="S1306" s="170"/>
      <c r="T1306" s="171"/>
      <c r="AT1306" s="166" t="s">
        <v>248</v>
      </c>
      <c r="AU1306" s="166" t="s">
        <v>78</v>
      </c>
      <c r="AV1306" s="13" t="s">
        <v>76</v>
      </c>
      <c r="AW1306" s="13" t="s">
        <v>32</v>
      </c>
      <c r="AX1306" s="13" t="s">
        <v>69</v>
      </c>
      <c r="AY1306" s="166" t="s">
        <v>238</v>
      </c>
    </row>
    <row r="1307" spans="1:65" s="13" customFormat="1" ht="11.25">
      <c r="B1307" s="165"/>
      <c r="D1307" s="158" t="s">
        <v>248</v>
      </c>
      <c r="E1307" s="166" t="s">
        <v>3</v>
      </c>
      <c r="F1307" s="167" t="s">
        <v>1223</v>
      </c>
      <c r="H1307" s="166" t="s">
        <v>3</v>
      </c>
      <c r="I1307" s="168"/>
      <c r="L1307" s="165"/>
      <c r="M1307" s="169"/>
      <c r="N1307" s="170"/>
      <c r="O1307" s="170"/>
      <c r="P1307" s="170"/>
      <c r="Q1307" s="170"/>
      <c r="R1307" s="170"/>
      <c r="S1307" s="170"/>
      <c r="T1307" s="171"/>
      <c r="AT1307" s="166" t="s">
        <v>248</v>
      </c>
      <c r="AU1307" s="166" t="s">
        <v>78</v>
      </c>
      <c r="AV1307" s="13" t="s">
        <v>76</v>
      </c>
      <c r="AW1307" s="13" t="s">
        <v>32</v>
      </c>
      <c r="AX1307" s="13" t="s">
        <v>69</v>
      </c>
      <c r="AY1307" s="166" t="s">
        <v>238</v>
      </c>
    </row>
    <row r="1308" spans="1:65" s="14" customFormat="1" ht="11.25">
      <c r="B1308" s="172"/>
      <c r="D1308" s="158" t="s">
        <v>248</v>
      </c>
      <c r="E1308" s="173" t="s">
        <v>3</v>
      </c>
      <c r="F1308" s="174" t="s">
        <v>1227</v>
      </c>
      <c r="H1308" s="175">
        <v>0.59</v>
      </c>
      <c r="I1308" s="176"/>
      <c r="L1308" s="172"/>
      <c r="M1308" s="177"/>
      <c r="N1308" s="178"/>
      <c r="O1308" s="178"/>
      <c r="P1308" s="178"/>
      <c r="Q1308" s="178"/>
      <c r="R1308" s="178"/>
      <c r="S1308" s="178"/>
      <c r="T1308" s="179"/>
      <c r="AT1308" s="173" t="s">
        <v>248</v>
      </c>
      <c r="AU1308" s="173" t="s">
        <v>78</v>
      </c>
      <c r="AV1308" s="14" t="s">
        <v>78</v>
      </c>
      <c r="AW1308" s="14" t="s">
        <v>32</v>
      </c>
      <c r="AX1308" s="14" t="s">
        <v>69</v>
      </c>
      <c r="AY1308" s="173" t="s">
        <v>238</v>
      </c>
    </row>
    <row r="1309" spans="1:65" s="14" customFormat="1" ht="11.25">
      <c r="B1309" s="172"/>
      <c r="D1309" s="158" t="s">
        <v>248</v>
      </c>
      <c r="E1309" s="173" t="s">
        <v>3</v>
      </c>
      <c r="F1309" s="174" t="s">
        <v>1228</v>
      </c>
      <c r="H1309" s="175">
        <v>0.59</v>
      </c>
      <c r="I1309" s="176"/>
      <c r="L1309" s="172"/>
      <c r="M1309" s="177"/>
      <c r="N1309" s="178"/>
      <c r="O1309" s="178"/>
      <c r="P1309" s="178"/>
      <c r="Q1309" s="178"/>
      <c r="R1309" s="178"/>
      <c r="S1309" s="178"/>
      <c r="T1309" s="179"/>
      <c r="AT1309" s="173" t="s">
        <v>248</v>
      </c>
      <c r="AU1309" s="173" t="s">
        <v>78</v>
      </c>
      <c r="AV1309" s="14" t="s">
        <v>78</v>
      </c>
      <c r="AW1309" s="14" t="s">
        <v>32</v>
      </c>
      <c r="AX1309" s="14" t="s">
        <v>69</v>
      </c>
      <c r="AY1309" s="173" t="s">
        <v>238</v>
      </c>
    </row>
    <row r="1310" spans="1:65" s="16" customFormat="1" ht="11.25">
      <c r="B1310" s="188"/>
      <c r="D1310" s="158" t="s">
        <v>248</v>
      </c>
      <c r="E1310" s="189" t="s">
        <v>3</v>
      </c>
      <c r="F1310" s="190" t="s">
        <v>541</v>
      </c>
      <c r="H1310" s="191">
        <v>1.18</v>
      </c>
      <c r="I1310" s="192"/>
      <c r="L1310" s="188"/>
      <c r="M1310" s="193"/>
      <c r="N1310" s="194"/>
      <c r="O1310" s="194"/>
      <c r="P1310" s="194"/>
      <c r="Q1310" s="194"/>
      <c r="R1310" s="194"/>
      <c r="S1310" s="194"/>
      <c r="T1310" s="195"/>
      <c r="AT1310" s="189" t="s">
        <v>248</v>
      </c>
      <c r="AU1310" s="189" t="s">
        <v>78</v>
      </c>
      <c r="AV1310" s="16" t="s">
        <v>109</v>
      </c>
      <c r="AW1310" s="16" t="s">
        <v>32</v>
      </c>
      <c r="AX1310" s="16" t="s">
        <v>69</v>
      </c>
      <c r="AY1310" s="189" t="s">
        <v>238</v>
      </c>
    </row>
    <row r="1311" spans="1:65" s="15" customFormat="1" ht="11.25">
      <c r="B1311" s="180"/>
      <c r="D1311" s="158" t="s">
        <v>248</v>
      </c>
      <c r="E1311" s="181" t="s">
        <v>3</v>
      </c>
      <c r="F1311" s="182" t="s">
        <v>253</v>
      </c>
      <c r="H1311" s="183">
        <v>2.85</v>
      </c>
      <c r="I1311" s="184"/>
      <c r="L1311" s="180"/>
      <c r="M1311" s="185"/>
      <c r="N1311" s="186"/>
      <c r="O1311" s="186"/>
      <c r="P1311" s="186"/>
      <c r="Q1311" s="186"/>
      <c r="R1311" s="186"/>
      <c r="S1311" s="186"/>
      <c r="T1311" s="187"/>
      <c r="AT1311" s="181" t="s">
        <v>248</v>
      </c>
      <c r="AU1311" s="181" t="s">
        <v>78</v>
      </c>
      <c r="AV1311" s="15" t="s">
        <v>244</v>
      </c>
      <c r="AW1311" s="15" t="s">
        <v>32</v>
      </c>
      <c r="AX1311" s="15" t="s">
        <v>76</v>
      </c>
      <c r="AY1311" s="181" t="s">
        <v>238</v>
      </c>
    </row>
    <row r="1312" spans="1:65" s="2" customFormat="1" ht="24.2" customHeight="1">
      <c r="A1312" s="33"/>
      <c r="B1312" s="144"/>
      <c r="C1312" s="145" t="s">
        <v>1229</v>
      </c>
      <c r="D1312" s="145" t="s">
        <v>240</v>
      </c>
      <c r="E1312" s="146" t="s">
        <v>1230</v>
      </c>
      <c r="F1312" s="147" t="s">
        <v>1231</v>
      </c>
      <c r="G1312" s="148" t="s">
        <v>107</v>
      </c>
      <c r="H1312" s="149">
        <v>0.59</v>
      </c>
      <c r="I1312" s="150"/>
      <c r="J1312" s="151">
        <f>ROUND(I1312*H1312,2)</f>
        <v>0</v>
      </c>
      <c r="K1312" s="147" t="s">
        <v>243</v>
      </c>
      <c r="L1312" s="34"/>
      <c r="M1312" s="152" t="s">
        <v>3</v>
      </c>
      <c r="N1312" s="153" t="s">
        <v>40</v>
      </c>
      <c r="O1312" s="54"/>
      <c r="P1312" s="154">
        <f>O1312*H1312</f>
        <v>0</v>
      </c>
      <c r="Q1312" s="154">
        <v>1.8360000000000001E-2</v>
      </c>
      <c r="R1312" s="154">
        <f>Q1312*H1312</f>
        <v>1.0832400000000001E-2</v>
      </c>
      <c r="S1312" s="154">
        <v>0</v>
      </c>
      <c r="T1312" s="155">
        <f>S1312*H1312</f>
        <v>0</v>
      </c>
      <c r="U1312" s="33"/>
      <c r="V1312" s="33"/>
      <c r="W1312" s="33"/>
      <c r="X1312" s="33"/>
      <c r="Y1312" s="33"/>
      <c r="Z1312" s="33"/>
      <c r="AA1312" s="33"/>
      <c r="AB1312" s="33"/>
      <c r="AC1312" s="33"/>
      <c r="AD1312" s="33"/>
      <c r="AE1312" s="33"/>
      <c r="AR1312" s="156" t="s">
        <v>244</v>
      </c>
      <c r="AT1312" s="156" t="s">
        <v>240</v>
      </c>
      <c r="AU1312" s="156" t="s">
        <v>78</v>
      </c>
      <c r="AY1312" s="18" t="s">
        <v>238</v>
      </c>
      <c r="BE1312" s="157">
        <f>IF(N1312="základní",J1312,0)</f>
        <v>0</v>
      </c>
      <c r="BF1312" s="157">
        <f>IF(N1312="snížená",J1312,0)</f>
        <v>0</v>
      </c>
      <c r="BG1312" s="157">
        <f>IF(N1312="zákl. přenesená",J1312,0)</f>
        <v>0</v>
      </c>
      <c r="BH1312" s="157">
        <f>IF(N1312="sníž. přenesená",J1312,0)</f>
        <v>0</v>
      </c>
      <c r="BI1312" s="157">
        <f>IF(N1312="nulová",J1312,0)</f>
        <v>0</v>
      </c>
      <c r="BJ1312" s="18" t="s">
        <v>76</v>
      </c>
      <c r="BK1312" s="157">
        <f>ROUND(I1312*H1312,2)</f>
        <v>0</v>
      </c>
      <c r="BL1312" s="18" t="s">
        <v>244</v>
      </c>
      <c r="BM1312" s="156" t="s">
        <v>1232</v>
      </c>
    </row>
    <row r="1313" spans="1:65" s="2" customFormat="1" ht="19.5">
      <c r="A1313" s="33"/>
      <c r="B1313" s="34"/>
      <c r="C1313" s="33"/>
      <c r="D1313" s="158" t="s">
        <v>245</v>
      </c>
      <c r="E1313" s="33"/>
      <c r="F1313" s="159" t="s">
        <v>1231</v>
      </c>
      <c r="G1313" s="33"/>
      <c r="H1313" s="33"/>
      <c r="I1313" s="160"/>
      <c r="J1313" s="33"/>
      <c r="K1313" s="33"/>
      <c r="L1313" s="34"/>
      <c r="M1313" s="161"/>
      <c r="N1313" s="162"/>
      <c r="O1313" s="54"/>
      <c r="P1313" s="54"/>
      <c r="Q1313" s="54"/>
      <c r="R1313" s="54"/>
      <c r="S1313" s="54"/>
      <c r="T1313" s="55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T1313" s="18" t="s">
        <v>245</v>
      </c>
      <c r="AU1313" s="18" t="s">
        <v>78</v>
      </c>
    </row>
    <row r="1314" spans="1:65" s="2" customFormat="1" ht="11.25">
      <c r="A1314" s="33"/>
      <c r="B1314" s="34"/>
      <c r="C1314" s="33"/>
      <c r="D1314" s="163" t="s">
        <v>246</v>
      </c>
      <c r="E1314" s="33"/>
      <c r="F1314" s="164" t="s">
        <v>1233</v>
      </c>
      <c r="G1314" s="33"/>
      <c r="H1314" s="33"/>
      <c r="I1314" s="160"/>
      <c r="J1314" s="33"/>
      <c r="K1314" s="33"/>
      <c r="L1314" s="34"/>
      <c r="M1314" s="161"/>
      <c r="N1314" s="162"/>
      <c r="O1314" s="54"/>
      <c r="P1314" s="54"/>
      <c r="Q1314" s="54"/>
      <c r="R1314" s="54"/>
      <c r="S1314" s="54"/>
      <c r="T1314" s="55"/>
      <c r="U1314" s="33"/>
      <c r="V1314" s="33"/>
      <c r="W1314" s="33"/>
      <c r="X1314" s="33"/>
      <c r="Y1314" s="33"/>
      <c r="Z1314" s="33"/>
      <c r="AA1314" s="33"/>
      <c r="AB1314" s="33"/>
      <c r="AC1314" s="33"/>
      <c r="AD1314" s="33"/>
      <c r="AE1314" s="33"/>
      <c r="AT1314" s="18" t="s">
        <v>246</v>
      </c>
      <c r="AU1314" s="18" t="s">
        <v>78</v>
      </c>
    </row>
    <row r="1315" spans="1:65" s="13" customFormat="1" ht="11.25">
      <c r="B1315" s="165"/>
      <c r="D1315" s="158" t="s">
        <v>248</v>
      </c>
      <c r="E1315" s="166" t="s">
        <v>3</v>
      </c>
      <c r="F1315" s="167" t="s">
        <v>779</v>
      </c>
      <c r="H1315" s="166" t="s">
        <v>3</v>
      </c>
      <c r="I1315" s="168"/>
      <c r="L1315" s="165"/>
      <c r="M1315" s="169"/>
      <c r="N1315" s="170"/>
      <c r="O1315" s="170"/>
      <c r="P1315" s="170"/>
      <c r="Q1315" s="170"/>
      <c r="R1315" s="170"/>
      <c r="S1315" s="170"/>
      <c r="T1315" s="171"/>
      <c r="AT1315" s="166" t="s">
        <v>248</v>
      </c>
      <c r="AU1315" s="166" t="s">
        <v>78</v>
      </c>
      <c r="AV1315" s="13" t="s">
        <v>76</v>
      </c>
      <c r="AW1315" s="13" t="s">
        <v>32</v>
      </c>
      <c r="AX1315" s="13" t="s">
        <v>69</v>
      </c>
      <c r="AY1315" s="166" t="s">
        <v>238</v>
      </c>
    </row>
    <row r="1316" spans="1:65" s="13" customFormat="1" ht="11.25">
      <c r="B1316" s="165"/>
      <c r="D1316" s="158" t="s">
        <v>248</v>
      </c>
      <c r="E1316" s="166" t="s">
        <v>3</v>
      </c>
      <c r="F1316" s="167" t="s">
        <v>1234</v>
      </c>
      <c r="H1316" s="166" t="s">
        <v>3</v>
      </c>
      <c r="I1316" s="168"/>
      <c r="L1316" s="165"/>
      <c r="M1316" s="169"/>
      <c r="N1316" s="170"/>
      <c r="O1316" s="170"/>
      <c r="P1316" s="170"/>
      <c r="Q1316" s="170"/>
      <c r="R1316" s="170"/>
      <c r="S1316" s="170"/>
      <c r="T1316" s="171"/>
      <c r="AT1316" s="166" t="s">
        <v>248</v>
      </c>
      <c r="AU1316" s="166" t="s">
        <v>78</v>
      </c>
      <c r="AV1316" s="13" t="s">
        <v>76</v>
      </c>
      <c r="AW1316" s="13" t="s">
        <v>32</v>
      </c>
      <c r="AX1316" s="13" t="s">
        <v>69</v>
      </c>
      <c r="AY1316" s="166" t="s">
        <v>238</v>
      </c>
    </row>
    <row r="1317" spans="1:65" s="14" customFormat="1" ht="11.25">
      <c r="B1317" s="172"/>
      <c r="D1317" s="158" t="s">
        <v>248</v>
      </c>
      <c r="E1317" s="173" t="s">
        <v>3</v>
      </c>
      <c r="F1317" s="174" t="s">
        <v>1235</v>
      </c>
      <c r="H1317" s="175">
        <v>0.59</v>
      </c>
      <c r="I1317" s="176"/>
      <c r="L1317" s="172"/>
      <c r="M1317" s="177"/>
      <c r="N1317" s="178"/>
      <c r="O1317" s="178"/>
      <c r="P1317" s="178"/>
      <c r="Q1317" s="178"/>
      <c r="R1317" s="178"/>
      <c r="S1317" s="178"/>
      <c r="T1317" s="179"/>
      <c r="AT1317" s="173" t="s">
        <v>248</v>
      </c>
      <c r="AU1317" s="173" t="s">
        <v>78</v>
      </c>
      <c r="AV1317" s="14" t="s">
        <v>78</v>
      </c>
      <c r="AW1317" s="14" t="s">
        <v>32</v>
      </c>
      <c r="AX1317" s="14" t="s">
        <v>69</v>
      </c>
      <c r="AY1317" s="173" t="s">
        <v>238</v>
      </c>
    </row>
    <row r="1318" spans="1:65" s="16" customFormat="1" ht="11.25">
      <c r="B1318" s="188"/>
      <c r="D1318" s="158" t="s">
        <v>248</v>
      </c>
      <c r="E1318" s="189" t="s">
        <v>3</v>
      </c>
      <c r="F1318" s="190" t="s">
        <v>550</v>
      </c>
      <c r="H1318" s="191">
        <v>0.59</v>
      </c>
      <c r="I1318" s="192"/>
      <c r="L1318" s="188"/>
      <c r="M1318" s="193"/>
      <c r="N1318" s="194"/>
      <c r="O1318" s="194"/>
      <c r="P1318" s="194"/>
      <c r="Q1318" s="194"/>
      <c r="R1318" s="194"/>
      <c r="S1318" s="194"/>
      <c r="T1318" s="195"/>
      <c r="AT1318" s="189" t="s">
        <v>248</v>
      </c>
      <c r="AU1318" s="189" t="s">
        <v>78</v>
      </c>
      <c r="AV1318" s="16" t="s">
        <v>109</v>
      </c>
      <c r="AW1318" s="16" t="s">
        <v>32</v>
      </c>
      <c r="AX1318" s="16" t="s">
        <v>69</v>
      </c>
      <c r="AY1318" s="189" t="s">
        <v>238</v>
      </c>
    </row>
    <row r="1319" spans="1:65" s="15" customFormat="1" ht="11.25">
      <c r="B1319" s="180"/>
      <c r="D1319" s="158" t="s">
        <v>248</v>
      </c>
      <c r="E1319" s="181" t="s">
        <v>3</v>
      </c>
      <c r="F1319" s="182" t="s">
        <v>253</v>
      </c>
      <c r="H1319" s="183">
        <v>0.59</v>
      </c>
      <c r="I1319" s="184"/>
      <c r="L1319" s="180"/>
      <c r="M1319" s="185"/>
      <c r="N1319" s="186"/>
      <c r="O1319" s="186"/>
      <c r="P1319" s="186"/>
      <c r="Q1319" s="186"/>
      <c r="R1319" s="186"/>
      <c r="S1319" s="186"/>
      <c r="T1319" s="187"/>
      <c r="AT1319" s="181" t="s">
        <v>248</v>
      </c>
      <c r="AU1319" s="181" t="s">
        <v>78</v>
      </c>
      <c r="AV1319" s="15" t="s">
        <v>244</v>
      </c>
      <c r="AW1319" s="15" t="s">
        <v>32</v>
      </c>
      <c r="AX1319" s="15" t="s">
        <v>76</v>
      </c>
      <c r="AY1319" s="181" t="s">
        <v>238</v>
      </c>
    </row>
    <row r="1320" spans="1:65" s="2" customFormat="1" ht="24.2" customHeight="1">
      <c r="A1320" s="33"/>
      <c r="B1320" s="144"/>
      <c r="C1320" s="145" t="s">
        <v>822</v>
      </c>
      <c r="D1320" s="145" t="s">
        <v>240</v>
      </c>
      <c r="E1320" s="146" t="s">
        <v>1236</v>
      </c>
      <c r="F1320" s="147" t="s">
        <v>1237</v>
      </c>
      <c r="G1320" s="148" t="s">
        <v>107</v>
      </c>
      <c r="H1320" s="149">
        <v>2.9</v>
      </c>
      <c r="I1320" s="150"/>
      <c r="J1320" s="151">
        <f>ROUND(I1320*H1320,2)</f>
        <v>0</v>
      </c>
      <c r="K1320" s="147" t="s">
        <v>243</v>
      </c>
      <c r="L1320" s="34"/>
      <c r="M1320" s="152" t="s">
        <v>3</v>
      </c>
      <c r="N1320" s="153" t="s">
        <v>40</v>
      </c>
      <c r="O1320" s="54"/>
      <c r="P1320" s="154">
        <f>O1320*H1320</f>
        <v>0</v>
      </c>
      <c r="Q1320" s="154">
        <v>2.1010000000000001E-2</v>
      </c>
      <c r="R1320" s="154">
        <f>Q1320*H1320</f>
        <v>6.0929000000000004E-2</v>
      </c>
      <c r="S1320" s="154">
        <v>0</v>
      </c>
      <c r="T1320" s="155">
        <f>S1320*H1320</f>
        <v>0</v>
      </c>
      <c r="U1320" s="33"/>
      <c r="V1320" s="33"/>
      <c r="W1320" s="33"/>
      <c r="X1320" s="33"/>
      <c r="Y1320" s="33"/>
      <c r="Z1320" s="33"/>
      <c r="AA1320" s="33"/>
      <c r="AB1320" s="33"/>
      <c r="AC1320" s="33"/>
      <c r="AD1320" s="33"/>
      <c r="AE1320" s="33"/>
      <c r="AR1320" s="156" t="s">
        <v>244</v>
      </c>
      <c r="AT1320" s="156" t="s">
        <v>240</v>
      </c>
      <c r="AU1320" s="156" t="s">
        <v>78</v>
      </c>
      <c r="AY1320" s="18" t="s">
        <v>238</v>
      </c>
      <c r="BE1320" s="157">
        <f>IF(N1320="základní",J1320,0)</f>
        <v>0</v>
      </c>
      <c r="BF1320" s="157">
        <f>IF(N1320="snížená",J1320,0)</f>
        <v>0</v>
      </c>
      <c r="BG1320" s="157">
        <f>IF(N1320="zákl. přenesená",J1320,0)</f>
        <v>0</v>
      </c>
      <c r="BH1320" s="157">
        <f>IF(N1320="sníž. přenesená",J1320,0)</f>
        <v>0</v>
      </c>
      <c r="BI1320" s="157">
        <f>IF(N1320="nulová",J1320,0)</f>
        <v>0</v>
      </c>
      <c r="BJ1320" s="18" t="s">
        <v>76</v>
      </c>
      <c r="BK1320" s="157">
        <f>ROUND(I1320*H1320,2)</f>
        <v>0</v>
      </c>
      <c r="BL1320" s="18" t="s">
        <v>244</v>
      </c>
      <c r="BM1320" s="156" t="s">
        <v>1238</v>
      </c>
    </row>
    <row r="1321" spans="1:65" s="2" customFormat="1" ht="19.5">
      <c r="A1321" s="33"/>
      <c r="B1321" s="34"/>
      <c r="C1321" s="33"/>
      <c r="D1321" s="158" t="s">
        <v>245</v>
      </c>
      <c r="E1321" s="33"/>
      <c r="F1321" s="159" t="s">
        <v>1237</v>
      </c>
      <c r="G1321" s="33"/>
      <c r="H1321" s="33"/>
      <c r="I1321" s="160"/>
      <c r="J1321" s="33"/>
      <c r="K1321" s="33"/>
      <c r="L1321" s="34"/>
      <c r="M1321" s="161"/>
      <c r="N1321" s="162"/>
      <c r="O1321" s="54"/>
      <c r="P1321" s="54"/>
      <c r="Q1321" s="54"/>
      <c r="R1321" s="54"/>
      <c r="S1321" s="54"/>
      <c r="T1321" s="55"/>
      <c r="U1321" s="33"/>
      <c r="V1321" s="33"/>
      <c r="W1321" s="33"/>
      <c r="X1321" s="33"/>
      <c r="Y1321" s="33"/>
      <c r="Z1321" s="33"/>
      <c r="AA1321" s="33"/>
      <c r="AB1321" s="33"/>
      <c r="AC1321" s="33"/>
      <c r="AD1321" s="33"/>
      <c r="AE1321" s="33"/>
      <c r="AT1321" s="18" t="s">
        <v>245</v>
      </c>
      <c r="AU1321" s="18" t="s">
        <v>78</v>
      </c>
    </row>
    <row r="1322" spans="1:65" s="2" customFormat="1" ht="11.25">
      <c r="A1322" s="33"/>
      <c r="B1322" s="34"/>
      <c r="C1322" s="33"/>
      <c r="D1322" s="163" t="s">
        <v>246</v>
      </c>
      <c r="E1322" s="33"/>
      <c r="F1322" s="164" t="s">
        <v>1239</v>
      </c>
      <c r="G1322" s="33"/>
      <c r="H1322" s="33"/>
      <c r="I1322" s="160"/>
      <c r="J1322" s="33"/>
      <c r="K1322" s="33"/>
      <c r="L1322" s="34"/>
      <c r="M1322" s="161"/>
      <c r="N1322" s="162"/>
      <c r="O1322" s="54"/>
      <c r="P1322" s="54"/>
      <c r="Q1322" s="54"/>
      <c r="R1322" s="54"/>
      <c r="S1322" s="54"/>
      <c r="T1322" s="55"/>
      <c r="U1322" s="33"/>
      <c r="V1322" s="33"/>
      <c r="W1322" s="33"/>
      <c r="X1322" s="33"/>
      <c r="Y1322" s="33"/>
      <c r="Z1322" s="33"/>
      <c r="AA1322" s="33"/>
      <c r="AB1322" s="33"/>
      <c r="AC1322" s="33"/>
      <c r="AD1322" s="33"/>
      <c r="AE1322" s="33"/>
      <c r="AT1322" s="18" t="s">
        <v>246</v>
      </c>
      <c r="AU1322" s="18" t="s">
        <v>78</v>
      </c>
    </row>
    <row r="1323" spans="1:65" s="13" customFormat="1" ht="11.25">
      <c r="B1323" s="165"/>
      <c r="D1323" s="158" t="s">
        <v>248</v>
      </c>
      <c r="E1323" s="166" t="s">
        <v>3</v>
      </c>
      <c r="F1323" s="167" t="s">
        <v>262</v>
      </c>
      <c r="H1323" s="166" t="s">
        <v>3</v>
      </c>
      <c r="I1323" s="168"/>
      <c r="L1323" s="165"/>
      <c r="M1323" s="169"/>
      <c r="N1323" s="170"/>
      <c r="O1323" s="170"/>
      <c r="P1323" s="170"/>
      <c r="Q1323" s="170"/>
      <c r="R1323" s="170"/>
      <c r="S1323" s="170"/>
      <c r="T1323" s="171"/>
      <c r="AT1323" s="166" t="s">
        <v>248</v>
      </c>
      <c r="AU1323" s="166" t="s">
        <v>78</v>
      </c>
      <c r="AV1323" s="13" t="s">
        <v>76</v>
      </c>
      <c r="AW1323" s="13" t="s">
        <v>32</v>
      </c>
      <c r="AX1323" s="13" t="s">
        <v>69</v>
      </c>
      <c r="AY1323" s="166" t="s">
        <v>238</v>
      </c>
    </row>
    <row r="1324" spans="1:65" s="13" customFormat="1" ht="11.25">
      <c r="B1324" s="165"/>
      <c r="D1324" s="158" t="s">
        <v>248</v>
      </c>
      <c r="E1324" s="166" t="s">
        <v>3</v>
      </c>
      <c r="F1324" s="167" t="s">
        <v>1240</v>
      </c>
      <c r="H1324" s="166" t="s">
        <v>3</v>
      </c>
      <c r="I1324" s="168"/>
      <c r="L1324" s="165"/>
      <c r="M1324" s="169"/>
      <c r="N1324" s="170"/>
      <c r="O1324" s="170"/>
      <c r="P1324" s="170"/>
      <c r="Q1324" s="170"/>
      <c r="R1324" s="170"/>
      <c r="S1324" s="170"/>
      <c r="T1324" s="171"/>
      <c r="AT1324" s="166" t="s">
        <v>248</v>
      </c>
      <c r="AU1324" s="166" t="s">
        <v>78</v>
      </c>
      <c r="AV1324" s="13" t="s">
        <v>76</v>
      </c>
      <c r="AW1324" s="13" t="s">
        <v>32</v>
      </c>
      <c r="AX1324" s="13" t="s">
        <v>69</v>
      </c>
      <c r="AY1324" s="166" t="s">
        <v>238</v>
      </c>
    </row>
    <row r="1325" spans="1:65" s="14" customFormat="1" ht="11.25">
      <c r="B1325" s="172"/>
      <c r="D1325" s="158" t="s">
        <v>248</v>
      </c>
      <c r="E1325" s="173" t="s">
        <v>3</v>
      </c>
      <c r="F1325" s="174" t="s">
        <v>1224</v>
      </c>
      <c r="H1325" s="175">
        <v>0.54</v>
      </c>
      <c r="I1325" s="176"/>
      <c r="L1325" s="172"/>
      <c r="M1325" s="177"/>
      <c r="N1325" s="178"/>
      <c r="O1325" s="178"/>
      <c r="P1325" s="178"/>
      <c r="Q1325" s="178"/>
      <c r="R1325" s="178"/>
      <c r="S1325" s="178"/>
      <c r="T1325" s="179"/>
      <c r="AT1325" s="173" t="s">
        <v>248</v>
      </c>
      <c r="AU1325" s="173" t="s">
        <v>78</v>
      </c>
      <c r="AV1325" s="14" t="s">
        <v>78</v>
      </c>
      <c r="AW1325" s="14" t="s">
        <v>32</v>
      </c>
      <c r="AX1325" s="14" t="s">
        <v>69</v>
      </c>
      <c r="AY1325" s="173" t="s">
        <v>238</v>
      </c>
    </row>
    <row r="1326" spans="1:65" s="14" customFormat="1" ht="11.25">
      <c r="B1326" s="172"/>
      <c r="D1326" s="158" t="s">
        <v>248</v>
      </c>
      <c r="E1326" s="173" t="s">
        <v>3</v>
      </c>
      <c r="F1326" s="174" t="s">
        <v>1241</v>
      </c>
      <c r="H1326" s="175">
        <v>0.59</v>
      </c>
      <c r="I1326" s="176"/>
      <c r="L1326" s="172"/>
      <c r="M1326" s="177"/>
      <c r="N1326" s="178"/>
      <c r="O1326" s="178"/>
      <c r="P1326" s="178"/>
      <c r="Q1326" s="178"/>
      <c r="R1326" s="178"/>
      <c r="S1326" s="178"/>
      <c r="T1326" s="179"/>
      <c r="AT1326" s="173" t="s">
        <v>248</v>
      </c>
      <c r="AU1326" s="173" t="s">
        <v>78</v>
      </c>
      <c r="AV1326" s="14" t="s">
        <v>78</v>
      </c>
      <c r="AW1326" s="14" t="s">
        <v>32</v>
      </c>
      <c r="AX1326" s="14" t="s">
        <v>69</v>
      </c>
      <c r="AY1326" s="173" t="s">
        <v>238</v>
      </c>
    </row>
    <row r="1327" spans="1:65" s="16" customFormat="1" ht="11.25">
      <c r="B1327" s="188"/>
      <c r="D1327" s="158" t="s">
        <v>248</v>
      </c>
      <c r="E1327" s="189" t="s">
        <v>3</v>
      </c>
      <c r="F1327" s="190" t="s">
        <v>264</v>
      </c>
      <c r="H1327" s="191">
        <v>1.1299999999999999</v>
      </c>
      <c r="I1327" s="192"/>
      <c r="L1327" s="188"/>
      <c r="M1327" s="193"/>
      <c r="N1327" s="194"/>
      <c r="O1327" s="194"/>
      <c r="P1327" s="194"/>
      <c r="Q1327" s="194"/>
      <c r="R1327" s="194"/>
      <c r="S1327" s="194"/>
      <c r="T1327" s="195"/>
      <c r="AT1327" s="189" t="s">
        <v>248</v>
      </c>
      <c r="AU1327" s="189" t="s">
        <v>78</v>
      </c>
      <c r="AV1327" s="16" t="s">
        <v>109</v>
      </c>
      <c r="AW1327" s="16" t="s">
        <v>32</v>
      </c>
      <c r="AX1327" s="16" t="s">
        <v>69</v>
      </c>
      <c r="AY1327" s="189" t="s">
        <v>238</v>
      </c>
    </row>
    <row r="1328" spans="1:65" s="13" customFormat="1" ht="11.25">
      <c r="B1328" s="165"/>
      <c r="D1328" s="158" t="s">
        <v>248</v>
      </c>
      <c r="E1328" s="166" t="s">
        <v>3</v>
      </c>
      <c r="F1328" s="167" t="s">
        <v>774</v>
      </c>
      <c r="H1328" s="166" t="s">
        <v>3</v>
      </c>
      <c r="I1328" s="168"/>
      <c r="L1328" s="165"/>
      <c r="M1328" s="169"/>
      <c r="N1328" s="170"/>
      <c r="O1328" s="170"/>
      <c r="P1328" s="170"/>
      <c r="Q1328" s="170"/>
      <c r="R1328" s="170"/>
      <c r="S1328" s="170"/>
      <c r="T1328" s="171"/>
      <c r="AT1328" s="166" t="s">
        <v>248</v>
      </c>
      <c r="AU1328" s="166" t="s">
        <v>78</v>
      </c>
      <c r="AV1328" s="13" t="s">
        <v>76</v>
      </c>
      <c r="AW1328" s="13" t="s">
        <v>32</v>
      </c>
      <c r="AX1328" s="13" t="s">
        <v>69</v>
      </c>
      <c r="AY1328" s="166" t="s">
        <v>238</v>
      </c>
    </row>
    <row r="1329" spans="1:65" s="13" customFormat="1" ht="11.25">
      <c r="B1329" s="165"/>
      <c r="D1329" s="158" t="s">
        <v>248</v>
      </c>
      <c r="E1329" s="166" t="s">
        <v>3</v>
      </c>
      <c r="F1329" s="167" t="s">
        <v>1240</v>
      </c>
      <c r="H1329" s="166" t="s">
        <v>3</v>
      </c>
      <c r="I1329" s="168"/>
      <c r="L1329" s="165"/>
      <c r="M1329" s="169"/>
      <c r="N1329" s="170"/>
      <c r="O1329" s="170"/>
      <c r="P1329" s="170"/>
      <c r="Q1329" s="170"/>
      <c r="R1329" s="170"/>
      <c r="S1329" s="170"/>
      <c r="T1329" s="171"/>
      <c r="AT1329" s="166" t="s">
        <v>248</v>
      </c>
      <c r="AU1329" s="166" t="s">
        <v>78</v>
      </c>
      <c r="AV1329" s="13" t="s">
        <v>76</v>
      </c>
      <c r="AW1329" s="13" t="s">
        <v>32</v>
      </c>
      <c r="AX1329" s="13" t="s">
        <v>69</v>
      </c>
      <c r="AY1329" s="166" t="s">
        <v>238</v>
      </c>
    </row>
    <row r="1330" spans="1:65" s="14" customFormat="1" ht="11.25">
      <c r="B1330" s="172"/>
      <c r="D1330" s="158" t="s">
        <v>248</v>
      </c>
      <c r="E1330" s="173" t="s">
        <v>3</v>
      </c>
      <c r="F1330" s="174" t="s">
        <v>1227</v>
      </c>
      <c r="H1330" s="175">
        <v>0.59</v>
      </c>
      <c r="I1330" s="176"/>
      <c r="L1330" s="172"/>
      <c r="M1330" s="177"/>
      <c r="N1330" s="178"/>
      <c r="O1330" s="178"/>
      <c r="P1330" s="178"/>
      <c r="Q1330" s="178"/>
      <c r="R1330" s="178"/>
      <c r="S1330" s="178"/>
      <c r="T1330" s="179"/>
      <c r="AT1330" s="173" t="s">
        <v>248</v>
      </c>
      <c r="AU1330" s="173" t="s">
        <v>78</v>
      </c>
      <c r="AV1330" s="14" t="s">
        <v>78</v>
      </c>
      <c r="AW1330" s="14" t="s">
        <v>32</v>
      </c>
      <c r="AX1330" s="14" t="s">
        <v>69</v>
      </c>
      <c r="AY1330" s="173" t="s">
        <v>238</v>
      </c>
    </row>
    <row r="1331" spans="1:65" s="14" customFormat="1" ht="11.25">
      <c r="B1331" s="172"/>
      <c r="D1331" s="158" t="s">
        <v>248</v>
      </c>
      <c r="E1331" s="173" t="s">
        <v>3</v>
      </c>
      <c r="F1331" s="174" t="s">
        <v>1242</v>
      </c>
      <c r="H1331" s="175">
        <v>0.59</v>
      </c>
      <c r="I1331" s="176"/>
      <c r="L1331" s="172"/>
      <c r="M1331" s="177"/>
      <c r="N1331" s="178"/>
      <c r="O1331" s="178"/>
      <c r="P1331" s="178"/>
      <c r="Q1331" s="178"/>
      <c r="R1331" s="178"/>
      <c r="S1331" s="178"/>
      <c r="T1331" s="179"/>
      <c r="AT1331" s="173" t="s">
        <v>248</v>
      </c>
      <c r="AU1331" s="173" t="s">
        <v>78</v>
      </c>
      <c r="AV1331" s="14" t="s">
        <v>78</v>
      </c>
      <c r="AW1331" s="14" t="s">
        <v>32</v>
      </c>
      <c r="AX1331" s="14" t="s">
        <v>69</v>
      </c>
      <c r="AY1331" s="173" t="s">
        <v>238</v>
      </c>
    </row>
    <row r="1332" spans="1:65" s="16" customFormat="1" ht="11.25">
      <c r="B1332" s="188"/>
      <c r="D1332" s="158" t="s">
        <v>248</v>
      </c>
      <c r="E1332" s="189" t="s">
        <v>3</v>
      </c>
      <c r="F1332" s="190" t="s">
        <v>541</v>
      </c>
      <c r="H1332" s="191">
        <v>1.18</v>
      </c>
      <c r="I1332" s="192"/>
      <c r="L1332" s="188"/>
      <c r="M1332" s="193"/>
      <c r="N1332" s="194"/>
      <c r="O1332" s="194"/>
      <c r="P1332" s="194"/>
      <c r="Q1332" s="194"/>
      <c r="R1332" s="194"/>
      <c r="S1332" s="194"/>
      <c r="T1332" s="195"/>
      <c r="AT1332" s="189" t="s">
        <v>248</v>
      </c>
      <c r="AU1332" s="189" t="s">
        <v>78</v>
      </c>
      <c r="AV1332" s="16" t="s">
        <v>109</v>
      </c>
      <c r="AW1332" s="16" t="s">
        <v>32</v>
      </c>
      <c r="AX1332" s="16" t="s">
        <v>69</v>
      </c>
      <c r="AY1332" s="189" t="s">
        <v>238</v>
      </c>
    </row>
    <row r="1333" spans="1:65" s="13" customFormat="1" ht="11.25">
      <c r="B1333" s="165"/>
      <c r="D1333" s="158" t="s">
        <v>248</v>
      </c>
      <c r="E1333" s="166" t="s">
        <v>3</v>
      </c>
      <c r="F1333" s="167" t="s">
        <v>779</v>
      </c>
      <c r="H1333" s="166" t="s">
        <v>3</v>
      </c>
      <c r="I1333" s="168"/>
      <c r="L1333" s="165"/>
      <c r="M1333" s="169"/>
      <c r="N1333" s="170"/>
      <c r="O1333" s="170"/>
      <c r="P1333" s="170"/>
      <c r="Q1333" s="170"/>
      <c r="R1333" s="170"/>
      <c r="S1333" s="170"/>
      <c r="T1333" s="171"/>
      <c r="AT1333" s="166" t="s">
        <v>248</v>
      </c>
      <c r="AU1333" s="166" t="s">
        <v>78</v>
      </c>
      <c r="AV1333" s="13" t="s">
        <v>76</v>
      </c>
      <c r="AW1333" s="13" t="s">
        <v>32</v>
      </c>
      <c r="AX1333" s="13" t="s">
        <v>69</v>
      </c>
      <c r="AY1333" s="166" t="s">
        <v>238</v>
      </c>
    </row>
    <row r="1334" spans="1:65" s="13" customFormat="1" ht="11.25">
      <c r="B1334" s="165"/>
      <c r="D1334" s="158" t="s">
        <v>248</v>
      </c>
      <c r="E1334" s="166" t="s">
        <v>3</v>
      </c>
      <c r="F1334" s="167" t="s">
        <v>1240</v>
      </c>
      <c r="H1334" s="166" t="s">
        <v>3</v>
      </c>
      <c r="I1334" s="168"/>
      <c r="L1334" s="165"/>
      <c r="M1334" s="169"/>
      <c r="N1334" s="170"/>
      <c r="O1334" s="170"/>
      <c r="P1334" s="170"/>
      <c r="Q1334" s="170"/>
      <c r="R1334" s="170"/>
      <c r="S1334" s="170"/>
      <c r="T1334" s="171"/>
      <c r="AT1334" s="166" t="s">
        <v>248</v>
      </c>
      <c r="AU1334" s="166" t="s">
        <v>78</v>
      </c>
      <c r="AV1334" s="13" t="s">
        <v>76</v>
      </c>
      <c r="AW1334" s="13" t="s">
        <v>32</v>
      </c>
      <c r="AX1334" s="13" t="s">
        <v>69</v>
      </c>
      <c r="AY1334" s="166" t="s">
        <v>238</v>
      </c>
    </row>
    <row r="1335" spans="1:65" s="14" customFormat="1" ht="11.25">
      <c r="B1335" s="172"/>
      <c r="D1335" s="158" t="s">
        <v>248</v>
      </c>
      <c r="E1335" s="173" t="s">
        <v>3</v>
      </c>
      <c r="F1335" s="174" t="s">
        <v>1243</v>
      </c>
      <c r="H1335" s="175">
        <v>0.59</v>
      </c>
      <c r="I1335" s="176"/>
      <c r="L1335" s="172"/>
      <c r="M1335" s="177"/>
      <c r="N1335" s="178"/>
      <c r="O1335" s="178"/>
      <c r="P1335" s="178"/>
      <c r="Q1335" s="178"/>
      <c r="R1335" s="178"/>
      <c r="S1335" s="178"/>
      <c r="T1335" s="179"/>
      <c r="AT1335" s="173" t="s">
        <v>248</v>
      </c>
      <c r="AU1335" s="173" t="s">
        <v>78</v>
      </c>
      <c r="AV1335" s="14" t="s">
        <v>78</v>
      </c>
      <c r="AW1335" s="14" t="s">
        <v>32</v>
      </c>
      <c r="AX1335" s="14" t="s">
        <v>69</v>
      </c>
      <c r="AY1335" s="173" t="s">
        <v>238</v>
      </c>
    </row>
    <row r="1336" spans="1:65" s="16" customFormat="1" ht="11.25">
      <c r="B1336" s="188"/>
      <c r="D1336" s="158" t="s">
        <v>248</v>
      </c>
      <c r="E1336" s="189" t="s">
        <v>3</v>
      </c>
      <c r="F1336" s="190" t="s">
        <v>550</v>
      </c>
      <c r="H1336" s="191">
        <v>0.59</v>
      </c>
      <c r="I1336" s="192"/>
      <c r="L1336" s="188"/>
      <c r="M1336" s="193"/>
      <c r="N1336" s="194"/>
      <c r="O1336" s="194"/>
      <c r="P1336" s="194"/>
      <c r="Q1336" s="194"/>
      <c r="R1336" s="194"/>
      <c r="S1336" s="194"/>
      <c r="T1336" s="195"/>
      <c r="AT1336" s="189" t="s">
        <v>248</v>
      </c>
      <c r="AU1336" s="189" t="s">
        <v>78</v>
      </c>
      <c r="AV1336" s="16" t="s">
        <v>109</v>
      </c>
      <c r="AW1336" s="16" t="s">
        <v>32</v>
      </c>
      <c r="AX1336" s="16" t="s">
        <v>69</v>
      </c>
      <c r="AY1336" s="189" t="s">
        <v>238</v>
      </c>
    </row>
    <row r="1337" spans="1:65" s="15" customFormat="1" ht="11.25">
      <c r="B1337" s="180"/>
      <c r="D1337" s="158" t="s">
        <v>248</v>
      </c>
      <c r="E1337" s="181" t="s">
        <v>3</v>
      </c>
      <c r="F1337" s="182" t="s">
        <v>253</v>
      </c>
      <c r="H1337" s="183">
        <v>2.9</v>
      </c>
      <c r="I1337" s="184"/>
      <c r="L1337" s="180"/>
      <c r="M1337" s="185"/>
      <c r="N1337" s="186"/>
      <c r="O1337" s="186"/>
      <c r="P1337" s="186"/>
      <c r="Q1337" s="186"/>
      <c r="R1337" s="186"/>
      <c r="S1337" s="186"/>
      <c r="T1337" s="187"/>
      <c r="AT1337" s="181" t="s">
        <v>248</v>
      </c>
      <c r="AU1337" s="181" t="s">
        <v>78</v>
      </c>
      <c r="AV1337" s="15" t="s">
        <v>244</v>
      </c>
      <c r="AW1337" s="15" t="s">
        <v>32</v>
      </c>
      <c r="AX1337" s="15" t="s">
        <v>76</v>
      </c>
      <c r="AY1337" s="181" t="s">
        <v>238</v>
      </c>
    </row>
    <row r="1338" spans="1:65" s="2" customFormat="1" ht="16.5" customHeight="1">
      <c r="A1338" s="33"/>
      <c r="B1338" s="144"/>
      <c r="C1338" s="145" t="s">
        <v>1244</v>
      </c>
      <c r="D1338" s="145" t="s">
        <v>240</v>
      </c>
      <c r="E1338" s="146" t="s">
        <v>1245</v>
      </c>
      <c r="F1338" s="147" t="s">
        <v>1246</v>
      </c>
      <c r="G1338" s="148" t="s">
        <v>281</v>
      </c>
      <c r="H1338" s="149">
        <v>3</v>
      </c>
      <c r="I1338" s="150"/>
      <c r="J1338" s="151">
        <f>ROUND(I1338*H1338,2)</f>
        <v>0</v>
      </c>
      <c r="K1338" s="147" t="s">
        <v>243</v>
      </c>
      <c r="L1338" s="34"/>
      <c r="M1338" s="152" t="s">
        <v>3</v>
      </c>
      <c r="N1338" s="153" t="s">
        <v>40</v>
      </c>
      <c r="O1338" s="54"/>
      <c r="P1338" s="154">
        <f>O1338*H1338</f>
        <v>0</v>
      </c>
      <c r="Q1338" s="154">
        <v>1.8000000000000001E-4</v>
      </c>
      <c r="R1338" s="154">
        <f>Q1338*H1338</f>
        <v>5.4000000000000001E-4</v>
      </c>
      <c r="S1338" s="154">
        <v>0</v>
      </c>
      <c r="T1338" s="155">
        <f>S1338*H1338</f>
        <v>0</v>
      </c>
      <c r="U1338" s="33"/>
      <c r="V1338" s="33"/>
      <c r="W1338" s="33"/>
      <c r="X1338" s="33"/>
      <c r="Y1338" s="33"/>
      <c r="Z1338" s="33"/>
      <c r="AA1338" s="33"/>
      <c r="AB1338" s="33"/>
      <c r="AC1338" s="33"/>
      <c r="AD1338" s="33"/>
      <c r="AE1338" s="33"/>
      <c r="AR1338" s="156" t="s">
        <v>244</v>
      </c>
      <c r="AT1338" s="156" t="s">
        <v>240</v>
      </c>
      <c r="AU1338" s="156" t="s">
        <v>78</v>
      </c>
      <c r="AY1338" s="18" t="s">
        <v>238</v>
      </c>
      <c r="BE1338" s="157">
        <f>IF(N1338="základní",J1338,0)</f>
        <v>0</v>
      </c>
      <c r="BF1338" s="157">
        <f>IF(N1338="snížená",J1338,0)</f>
        <v>0</v>
      </c>
      <c r="BG1338" s="157">
        <f>IF(N1338="zákl. přenesená",J1338,0)</f>
        <v>0</v>
      </c>
      <c r="BH1338" s="157">
        <f>IF(N1338="sníž. přenesená",J1338,0)</f>
        <v>0</v>
      </c>
      <c r="BI1338" s="157">
        <f>IF(N1338="nulová",J1338,0)</f>
        <v>0</v>
      </c>
      <c r="BJ1338" s="18" t="s">
        <v>76</v>
      </c>
      <c r="BK1338" s="157">
        <f>ROUND(I1338*H1338,2)</f>
        <v>0</v>
      </c>
      <c r="BL1338" s="18" t="s">
        <v>244</v>
      </c>
      <c r="BM1338" s="156" t="s">
        <v>1247</v>
      </c>
    </row>
    <row r="1339" spans="1:65" s="2" customFormat="1" ht="11.25">
      <c r="A1339" s="33"/>
      <c r="B1339" s="34"/>
      <c r="C1339" s="33"/>
      <c r="D1339" s="158" t="s">
        <v>245</v>
      </c>
      <c r="E1339" s="33"/>
      <c r="F1339" s="159" t="s">
        <v>1246</v>
      </c>
      <c r="G1339" s="33"/>
      <c r="H1339" s="33"/>
      <c r="I1339" s="160"/>
      <c r="J1339" s="33"/>
      <c r="K1339" s="33"/>
      <c r="L1339" s="34"/>
      <c r="M1339" s="161"/>
      <c r="N1339" s="162"/>
      <c r="O1339" s="54"/>
      <c r="P1339" s="54"/>
      <c r="Q1339" s="54"/>
      <c r="R1339" s="54"/>
      <c r="S1339" s="54"/>
      <c r="T1339" s="55"/>
      <c r="U1339" s="33"/>
      <c r="V1339" s="33"/>
      <c r="W1339" s="33"/>
      <c r="X1339" s="33"/>
      <c r="Y1339" s="33"/>
      <c r="Z1339" s="33"/>
      <c r="AA1339" s="33"/>
      <c r="AB1339" s="33"/>
      <c r="AC1339" s="33"/>
      <c r="AD1339" s="33"/>
      <c r="AE1339" s="33"/>
      <c r="AT1339" s="18" t="s">
        <v>245</v>
      </c>
      <c r="AU1339" s="18" t="s">
        <v>78</v>
      </c>
    </row>
    <row r="1340" spans="1:65" s="2" customFormat="1" ht="11.25">
      <c r="A1340" s="33"/>
      <c r="B1340" s="34"/>
      <c r="C1340" s="33"/>
      <c r="D1340" s="163" t="s">
        <v>246</v>
      </c>
      <c r="E1340" s="33"/>
      <c r="F1340" s="164" t="s">
        <v>1248</v>
      </c>
      <c r="G1340" s="33"/>
      <c r="H1340" s="33"/>
      <c r="I1340" s="160"/>
      <c r="J1340" s="33"/>
      <c r="K1340" s="33"/>
      <c r="L1340" s="34"/>
      <c r="M1340" s="161"/>
      <c r="N1340" s="162"/>
      <c r="O1340" s="54"/>
      <c r="P1340" s="54"/>
      <c r="Q1340" s="54"/>
      <c r="R1340" s="54"/>
      <c r="S1340" s="54"/>
      <c r="T1340" s="55"/>
      <c r="U1340" s="33"/>
      <c r="V1340" s="33"/>
      <c r="W1340" s="33"/>
      <c r="X1340" s="33"/>
      <c r="Y1340" s="33"/>
      <c r="Z1340" s="33"/>
      <c r="AA1340" s="33"/>
      <c r="AB1340" s="33"/>
      <c r="AC1340" s="33"/>
      <c r="AD1340" s="33"/>
      <c r="AE1340" s="33"/>
      <c r="AT1340" s="18" t="s">
        <v>246</v>
      </c>
      <c r="AU1340" s="18" t="s">
        <v>78</v>
      </c>
    </row>
    <row r="1341" spans="1:65" s="13" customFormat="1" ht="11.25">
      <c r="B1341" s="165"/>
      <c r="D1341" s="158" t="s">
        <v>248</v>
      </c>
      <c r="E1341" s="166" t="s">
        <v>3</v>
      </c>
      <c r="F1341" s="167" t="s">
        <v>321</v>
      </c>
      <c r="H1341" s="166" t="s">
        <v>3</v>
      </c>
      <c r="I1341" s="168"/>
      <c r="L1341" s="165"/>
      <c r="M1341" s="169"/>
      <c r="N1341" s="170"/>
      <c r="O1341" s="170"/>
      <c r="P1341" s="170"/>
      <c r="Q1341" s="170"/>
      <c r="R1341" s="170"/>
      <c r="S1341" s="170"/>
      <c r="T1341" s="171"/>
      <c r="AT1341" s="166" t="s">
        <v>248</v>
      </c>
      <c r="AU1341" s="166" t="s">
        <v>78</v>
      </c>
      <c r="AV1341" s="13" t="s">
        <v>76</v>
      </c>
      <c r="AW1341" s="13" t="s">
        <v>32</v>
      </c>
      <c r="AX1341" s="13" t="s">
        <v>69</v>
      </c>
      <c r="AY1341" s="166" t="s">
        <v>238</v>
      </c>
    </row>
    <row r="1342" spans="1:65" s="13" customFormat="1" ht="11.25">
      <c r="B1342" s="165"/>
      <c r="D1342" s="158" t="s">
        <v>248</v>
      </c>
      <c r="E1342" s="166" t="s">
        <v>3</v>
      </c>
      <c r="F1342" s="167" t="s">
        <v>1249</v>
      </c>
      <c r="H1342" s="166" t="s">
        <v>3</v>
      </c>
      <c r="I1342" s="168"/>
      <c r="L1342" s="165"/>
      <c r="M1342" s="169"/>
      <c r="N1342" s="170"/>
      <c r="O1342" s="170"/>
      <c r="P1342" s="170"/>
      <c r="Q1342" s="170"/>
      <c r="R1342" s="170"/>
      <c r="S1342" s="170"/>
      <c r="T1342" s="171"/>
      <c r="AT1342" s="166" t="s">
        <v>248</v>
      </c>
      <c r="AU1342" s="166" t="s">
        <v>78</v>
      </c>
      <c r="AV1342" s="13" t="s">
        <v>76</v>
      </c>
      <c r="AW1342" s="13" t="s">
        <v>32</v>
      </c>
      <c r="AX1342" s="13" t="s">
        <v>69</v>
      </c>
      <c r="AY1342" s="166" t="s">
        <v>238</v>
      </c>
    </row>
    <row r="1343" spans="1:65" s="13" customFormat="1" ht="11.25">
      <c r="B1343" s="165"/>
      <c r="D1343" s="158" t="s">
        <v>248</v>
      </c>
      <c r="E1343" s="166" t="s">
        <v>3</v>
      </c>
      <c r="F1343" s="167" t="s">
        <v>1250</v>
      </c>
      <c r="H1343" s="166" t="s">
        <v>3</v>
      </c>
      <c r="I1343" s="168"/>
      <c r="L1343" s="165"/>
      <c r="M1343" s="169"/>
      <c r="N1343" s="170"/>
      <c r="O1343" s="170"/>
      <c r="P1343" s="170"/>
      <c r="Q1343" s="170"/>
      <c r="R1343" s="170"/>
      <c r="S1343" s="170"/>
      <c r="T1343" s="171"/>
      <c r="AT1343" s="166" t="s">
        <v>248</v>
      </c>
      <c r="AU1343" s="166" t="s">
        <v>78</v>
      </c>
      <c r="AV1343" s="13" t="s">
        <v>76</v>
      </c>
      <c r="AW1343" s="13" t="s">
        <v>32</v>
      </c>
      <c r="AX1343" s="13" t="s">
        <v>69</v>
      </c>
      <c r="AY1343" s="166" t="s">
        <v>238</v>
      </c>
    </row>
    <row r="1344" spans="1:65" s="14" customFormat="1" ht="11.25">
      <c r="B1344" s="172"/>
      <c r="D1344" s="158" t="s">
        <v>248</v>
      </c>
      <c r="E1344" s="173" t="s">
        <v>3</v>
      </c>
      <c r="F1344" s="174" t="s">
        <v>109</v>
      </c>
      <c r="H1344" s="175">
        <v>3</v>
      </c>
      <c r="I1344" s="176"/>
      <c r="L1344" s="172"/>
      <c r="M1344" s="177"/>
      <c r="N1344" s="178"/>
      <c r="O1344" s="178"/>
      <c r="P1344" s="178"/>
      <c r="Q1344" s="178"/>
      <c r="R1344" s="178"/>
      <c r="S1344" s="178"/>
      <c r="T1344" s="179"/>
      <c r="AT1344" s="173" t="s">
        <v>248</v>
      </c>
      <c r="AU1344" s="173" t="s">
        <v>78</v>
      </c>
      <c r="AV1344" s="14" t="s">
        <v>78</v>
      </c>
      <c r="AW1344" s="14" t="s">
        <v>32</v>
      </c>
      <c r="AX1344" s="14" t="s">
        <v>69</v>
      </c>
      <c r="AY1344" s="173" t="s">
        <v>238</v>
      </c>
    </row>
    <row r="1345" spans="1:65" s="15" customFormat="1" ht="11.25">
      <c r="B1345" s="180"/>
      <c r="D1345" s="158" t="s">
        <v>248</v>
      </c>
      <c r="E1345" s="181" t="s">
        <v>3</v>
      </c>
      <c r="F1345" s="182" t="s">
        <v>253</v>
      </c>
      <c r="H1345" s="183">
        <v>3</v>
      </c>
      <c r="I1345" s="184"/>
      <c r="L1345" s="180"/>
      <c r="M1345" s="185"/>
      <c r="N1345" s="186"/>
      <c r="O1345" s="186"/>
      <c r="P1345" s="186"/>
      <c r="Q1345" s="186"/>
      <c r="R1345" s="186"/>
      <c r="S1345" s="186"/>
      <c r="T1345" s="187"/>
      <c r="AT1345" s="181" t="s">
        <v>248</v>
      </c>
      <c r="AU1345" s="181" t="s">
        <v>78</v>
      </c>
      <c r="AV1345" s="15" t="s">
        <v>244</v>
      </c>
      <c r="AW1345" s="15" t="s">
        <v>32</v>
      </c>
      <c r="AX1345" s="15" t="s">
        <v>76</v>
      </c>
      <c r="AY1345" s="181" t="s">
        <v>238</v>
      </c>
    </row>
    <row r="1346" spans="1:65" s="2" customFormat="1" ht="21.75" customHeight="1">
      <c r="A1346" s="33"/>
      <c r="B1346" s="144"/>
      <c r="C1346" s="196" t="s">
        <v>873</v>
      </c>
      <c r="D1346" s="196" t="s">
        <v>425</v>
      </c>
      <c r="E1346" s="197" t="s">
        <v>1251</v>
      </c>
      <c r="F1346" s="198" t="s">
        <v>1252</v>
      </c>
      <c r="G1346" s="199" t="s">
        <v>1253</v>
      </c>
      <c r="H1346" s="200">
        <v>2</v>
      </c>
      <c r="I1346" s="201"/>
      <c r="J1346" s="202">
        <f>ROUND(I1346*H1346,2)</f>
        <v>0</v>
      </c>
      <c r="K1346" s="198" t="s">
        <v>581</v>
      </c>
      <c r="L1346" s="203"/>
      <c r="M1346" s="204" t="s">
        <v>3</v>
      </c>
      <c r="N1346" s="205" t="s">
        <v>40</v>
      </c>
      <c r="O1346" s="54"/>
      <c r="P1346" s="154">
        <f>O1346*H1346</f>
        <v>0</v>
      </c>
      <c r="Q1346" s="154">
        <v>5.0000000000000001E-3</v>
      </c>
      <c r="R1346" s="154">
        <f>Q1346*H1346</f>
        <v>0.01</v>
      </c>
      <c r="S1346" s="154">
        <v>0</v>
      </c>
      <c r="T1346" s="155">
        <f>S1346*H1346</f>
        <v>0</v>
      </c>
      <c r="U1346" s="33"/>
      <c r="V1346" s="33"/>
      <c r="W1346" s="33"/>
      <c r="X1346" s="33"/>
      <c r="Y1346" s="33"/>
      <c r="Z1346" s="33"/>
      <c r="AA1346" s="33"/>
      <c r="AB1346" s="33"/>
      <c r="AC1346" s="33"/>
      <c r="AD1346" s="33"/>
      <c r="AE1346" s="33"/>
      <c r="AR1346" s="156" t="s">
        <v>267</v>
      </c>
      <c r="AT1346" s="156" t="s">
        <v>425</v>
      </c>
      <c r="AU1346" s="156" t="s">
        <v>78</v>
      </c>
      <c r="AY1346" s="18" t="s">
        <v>238</v>
      </c>
      <c r="BE1346" s="157">
        <f>IF(N1346="základní",J1346,0)</f>
        <v>0</v>
      </c>
      <c r="BF1346" s="157">
        <f>IF(N1346="snížená",J1346,0)</f>
        <v>0</v>
      </c>
      <c r="BG1346" s="157">
        <f>IF(N1346="zákl. přenesená",J1346,0)</f>
        <v>0</v>
      </c>
      <c r="BH1346" s="157">
        <f>IF(N1346="sníž. přenesená",J1346,0)</f>
        <v>0</v>
      </c>
      <c r="BI1346" s="157">
        <f>IF(N1346="nulová",J1346,0)</f>
        <v>0</v>
      </c>
      <c r="BJ1346" s="18" t="s">
        <v>76</v>
      </c>
      <c r="BK1346" s="157">
        <f>ROUND(I1346*H1346,2)</f>
        <v>0</v>
      </c>
      <c r="BL1346" s="18" t="s">
        <v>244</v>
      </c>
      <c r="BM1346" s="156" t="s">
        <v>1254</v>
      </c>
    </row>
    <row r="1347" spans="1:65" s="2" customFormat="1" ht="11.25">
      <c r="A1347" s="33"/>
      <c r="B1347" s="34"/>
      <c r="C1347" s="33"/>
      <c r="D1347" s="158" t="s">
        <v>245</v>
      </c>
      <c r="E1347" s="33"/>
      <c r="F1347" s="159" t="s">
        <v>1252</v>
      </c>
      <c r="G1347" s="33"/>
      <c r="H1347" s="33"/>
      <c r="I1347" s="160"/>
      <c r="J1347" s="33"/>
      <c r="K1347" s="33"/>
      <c r="L1347" s="34"/>
      <c r="M1347" s="161"/>
      <c r="N1347" s="162"/>
      <c r="O1347" s="54"/>
      <c r="P1347" s="54"/>
      <c r="Q1347" s="54"/>
      <c r="R1347" s="54"/>
      <c r="S1347" s="54"/>
      <c r="T1347" s="55"/>
      <c r="U1347" s="33"/>
      <c r="V1347" s="33"/>
      <c r="W1347" s="33"/>
      <c r="X1347" s="33"/>
      <c r="Y1347" s="33"/>
      <c r="Z1347" s="33"/>
      <c r="AA1347" s="33"/>
      <c r="AB1347" s="33"/>
      <c r="AC1347" s="33"/>
      <c r="AD1347" s="33"/>
      <c r="AE1347" s="33"/>
      <c r="AT1347" s="18" t="s">
        <v>245</v>
      </c>
      <c r="AU1347" s="18" t="s">
        <v>78</v>
      </c>
    </row>
    <row r="1348" spans="1:65" s="2" customFormat="1" ht="16.5" customHeight="1">
      <c r="A1348" s="33"/>
      <c r="B1348" s="144"/>
      <c r="C1348" s="196" t="s">
        <v>1255</v>
      </c>
      <c r="D1348" s="196" t="s">
        <v>425</v>
      </c>
      <c r="E1348" s="197" t="s">
        <v>1256</v>
      </c>
      <c r="F1348" s="198" t="s">
        <v>1257</v>
      </c>
      <c r="G1348" s="199" t="s">
        <v>1253</v>
      </c>
      <c r="H1348" s="200">
        <v>1</v>
      </c>
      <c r="I1348" s="201"/>
      <c r="J1348" s="202">
        <f>ROUND(I1348*H1348,2)</f>
        <v>0</v>
      </c>
      <c r="K1348" s="198" t="s">
        <v>581</v>
      </c>
      <c r="L1348" s="203"/>
      <c r="M1348" s="204" t="s">
        <v>3</v>
      </c>
      <c r="N1348" s="205" t="s">
        <v>40</v>
      </c>
      <c r="O1348" s="54"/>
      <c r="P1348" s="154">
        <f>O1348*H1348</f>
        <v>0</v>
      </c>
      <c r="Q1348" s="154">
        <v>5.0000000000000001E-3</v>
      </c>
      <c r="R1348" s="154">
        <f>Q1348*H1348</f>
        <v>5.0000000000000001E-3</v>
      </c>
      <c r="S1348" s="154">
        <v>0</v>
      </c>
      <c r="T1348" s="155">
        <f>S1348*H1348</f>
        <v>0</v>
      </c>
      <c r="U1348" s="33"/>
      <c r="V1348" s="33"/>
      <c r="W1348" s="33"/>
      <c r="X1348" s="33"/>
      <c r="Y1348" s="33"/>
      <c r="Z1348" s="33"/>
      <c r="AA1348" s="33"/>
      <c r="AB1348" s="33"/>
      <c r="AC1348" s="33"/>
      <c r="AD1348" s="33"/>
      <c r="AE1348" s="33"/>
      <c r="AR1348" s="156" t="s">
        <v>267</v>
      </c>
      <c r="AT1348" s="156" t="s">
        <v>425</v>
      </c>
      <c r="AU1348" s="156" t="s">
        <v>78</v>
      </c>
      <c r="AY1348" s="18" t="s">
        <v>238</v>
      </c>
      <c r="BE1348" s="157">
        <f>IF(N1348="základní",J1348,0)</f>
        <v>0</v>
      </c>
      <c r="BF1348" s="157">
        <f>IF(N1348="snížená",J1348,0)</f>
        <v>0</v>
      </c>
      <c r="BG1348" s="157">
        <f>IF(N1348="zákl. přenesená",J1348,0)</f>
        <v>0</v>
      </c>
      <c r="BH1348" s="157">
        <f>IF(N1348="sníž. přenesená",J1348,0)</f>
        <v>0</v>
      </c>
      <c r="BI1348" s="157">
        <f>IF(N1348="nulová",J1348,0)</f>
        <v>0</v>
      </c>
      <c r="BJ1348" s="18" t="s">
        <v>76</v>
      </c>
      <c r="BK1348" s="157">
        <f>ROUND(I1348*H1348,2)</f>
        <v>0</v>
      </c>
      <c r="BL1348" s="18" t="s">
        <v>244</v>
      </c>
      <c r="BM1348" s="156" t="s">
        <v>1258</v>
      </c>
    </row>
    <row r="1349" spans="1:65" s="2" customFormat="1" ht="11.25">
      <c r="A1349" s="33"/>
      <c r="B1349" s="34"/>
      <c r="C1349" s="33"/>
      <c r="D1349" s="158" t="s">
        <v>245</v>
      </c>
      <c r="E1349" s="33"/>
      <c r="F1349" s="159" t="s">
        <v>1257</v>
      </c>
      <c r="G1349" s="33"/>
      <c r="H1349" s="33"/>
      <c r="I1349" s="160"/>
      <c r="J1349" s="33"/>
      <c r="K1349" s="33"/>
      <c r="L1349" s="34"/>
      <c r="M1349" s="161"/>
      <c r="N1349" s="162"/>
      <c r="O1349" s="54"/>
      <c r="P1349" s="54"/>
      <c r="Q1349" s="54"/>
      <c r="R1349" s="54"/>
      <c r="S1349" s="54"/>
      <c r="T1349" s="55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T1349" s="18" t="s">
        <v>245</v>
      </c>
      <c r="AU1349" s="18" t="s">
        <v>78</v>
      </c>
    </row>
    <row r="1350" spans="1:65" s="2" customFormat="1" ht="21.75" customHeight="1">
      <c r="A1350" s="33"/>
      <c r="B1350" s="144"/>
      <c r="C1350" s="145" t="s">
        <v>877</v>
      </c>
      <c r="D1350" s="145" t="s">
        <v>240</v>
      </c>
      <c r="E1350" s="146" t="s">
        <v>1259</v>
      </c>
      <c r="F1350" s="147" t="s">
        <v>1260</v>
      </c>
      <c r="G1350" s="148" t="s">
        <v>112</v>
      </c>
      <c r="H1350" s="149">
        <v>55.988999999999997</v>
      </c>
      <c r="I1350" s="150"/>
      <c r="J1350" s="151">
        <f>ROUND(I1350*H1350,2)</f>
        <v>0</v>
      </c>
      <c r="K1350" s="147" t="s">
        <v>243</v>
      </c>
      <c r="L1350" s="34"/>
      <c r="M1350" s="152" t="s">
        <v>3</v>
      </c>
      <c r="N1350" s="153" t="s">
        <v>40</v>
      </c>
      <c r="O1350" s="54"/>
      <c r="P1350" s="154">
        <f>O1350*H1350</f>
        <v>0</v>
      </c>
      <c r="Q1350" s="154">
        <v>0</v>
      </c>
      <c r="R1350" s="154">
        <f>Q1350*H1350</f>
        <v>0</v>
      </c>
      <c r="S1350" s="154">
        <v>0.13100000000000001</v>
      </c>
      <c r="T1350" s="155">
        <f>S1350*H1350</f>
        <v>7.3345589999999996</v>
      </c>
      <c r="U1350" s="33"/>
      <c r="V1350" s="33"/>
      <c r="W1350" s="33"/>
      <c r="X1350" s="33"/>
      <c r="Y1350" s="33"/>
      <c r="Z1350" s="33"/>
      <c r="AA1350" s="33"/>
      <c r="AB1350" s="33"/>
      <c r="AC1350" s="33"/>
      <c r="AD1350" s="33"/>
      <c r="AE1350" s="33"/>
      <c r="AR1350" s="156" t="s">
        <v>244</v>
      </c>
      <c r="AT1350" s="156" t="s">
        <v>240</v>
      </c>
      <c r="AU1350" s="156" t="s">
        <v>78</v>
      </c>
      <c r="AY1350" s="18" t="s">
        <v>238</v>
      </c>
      <c r="BE1350" s="157">
        <f>IF(N1350="základní",J1350,0)</f>
        <v>0</v>
      </c>
      <c r="BF1350" s="157">
        <f>IF(N1350="snížená",J1350,0)</f>
        <v>0</v>
      </c>
      <c r="BG1350" s="157">
        <f>IF(N1350="zákl. přenesená",J1350,0)</f>
        <v>0</v>
      </c>
      <c r="BH1350" s="157">
        <f>IF(N1350="sníž. přenesená",J1350,0)</f>
        <v>0</v>
      </c>
      <c r="BI1350" s="157">
        <f>IF(N1350="nulová",J1350,0)</f>
        <v>0</v>
      </c>
      <c r="BJ1350" s="18" t="s">
        <v>76</v>
      </c>
      <c r="BK1350" s="157">
        <f>ROUND(I1350*H1350,2)</f>
        <v>0</v>
      </c>
      <c r="BL1350" s="18" t="s">
        <v>244</v>
      </c>
      <c r="BM1350" s="156" t="s">
        <v>1261</v>
      </c>
    </row>
    <row r="1351" spans="1:65" s="2" customFormat="1" ht="11.25">
      <c r="A1351" s="33"/>
      <c r="B1351" s="34"/>
      <c r="C1351" s="33"/>
      <c r="D1351" s="158" t="s">
        <v>245</v>
      </c>
      <c r="E1351" s="33"/>
      <c r="F1351" s="159" t="s">
        <v>1260</v>
      </c>
      <c r="G1351" s="33"/>
      <c r="H1351" s="33"/>
      <c r="I1351" s="160"/>
      <c r="J1351" s="33"/>
      <c r="K1351" s="33"/>
      <c r="L1351" s="34"/>
      <c r="M1351" s="161"/>
      <c r="N1351" s="162"/>
      <c r="O1351" s="54"/>
      <c r="P1351" s="54"/>
      <c r="Q1351" s="54"/>
      <c r="R1351" s="54"/>
      <c r="S1351" s="54"/>
      <c r="T1351" s="55"/>
      <c r="U1351" s="33"/>
      <c r="V1351" s="33"/>
      <c r="W1351" s="33"/>
      <c r="X1351" s="33"/>
      <c r="Y1351" s="33"/>
      <c r="Z1351" s="33"/>
      <c r="AA1351" s="33"/>
      <c r="AB1351" s="33"/>
      <c r="AC1351" s="33"/>
      <c r="AD1351" s="33"/>
      <c r="AE1351" s="33"/>
      <c r="AT1351" s="18" t="s">
        <v>245</v>
      </c>
      <c r="AU1351" s="18" t="s">
        <v>78</v>
      </c>
    </row>
    <row r="1352" spans="1:65" s="2" customFormat="1" ht="11.25">
      <c r="A1352" s="33"/>
      <c r="B1352" s="34"/>
      <c r="C1352" s="33"/>
      <c r="D1352" s="163" t="s">
        <v>246</v>
      </c>
      <c r="E1352" s="33"/>
      <c r="F1352" s="164" t="s">
        <v>1262</v>
      </c>
      <c r="G1352" s="33"/>
      <c r="H1352" s="33"/>
      <c r="I1352" s="160"/>
      <c r="J1352" s="33"/>
      <c r="K1352" s="33"/>
      <c r="L1352" s="34"/>
      <c r="M1352" s="161"/>
      <c r="N1352" s="162"/>
      <c r="O1352" s="54"/>
      <c r="P1352" s="54"/>
      <c r="Q1352" s="54"/>
      <c r="R1352" s="54"/>
      <c r="S1352" s="54"/>
      <c r="T1352" s="55"/>
      <c r="U1352" s="33"/>
      <c r="V1352" s="33"/>
      <c r="W1352" s="33"/>
      <c r="X1352" s="33"/>
      <c r="Y1352" s="33"/>
      <c r="Z1352" s="33"/>
      <c r="AA1352" s="33"/>
      <c r="AB1352" s="33"/>
      <c r="AC1352" s="33"/>
      <c r="AD1352" s="33"/>
      <c r="AE1352" s="33"/>
      <c r="AT1352" s="18" t="s">
        <v>246</v>
      </c>
      <c r="AU1352" s="18" t="s">
        <v>78</v>
      </c>
    </row>
    <row r="1353" spans="1:65" s="2" customFormat="1" ht="21.75" customHeight="1">
      <c r="A1353" s="33"/>
      <c r="B1353" s="144"/>
      <c r="C1353" s="145" t="s">
        <v>1263</v>
      </c>
      <c r="D1353" s="145" t="s">
        <v>240</v>
      </c>
      <c r="E1353" s="146" t="s">
        <v>1264</v>
      </c>
      <c r="F1353" s="147" t="s">
        <v>1265</v>
      </c>
      <c r="G1353" s="148" t="s">
        <v>112</v>
      </c>
      <c r="H1353" s="149">
        <v>11.06</v>
      </c>
      <c r="I1353" s="150"/>
      <c r="J1353" s="151">
        <f>ROUND(I1353*H1353,2)</f>
        <v>0</v>
      </c>
      <c r="K1353" s="147" t="s">
        <v>243</v>
      </c>
      <c r="L1353" s="34"/>
      <c r="M1353" s="152" t="s">
        <v>3</v>
      </c>
      <c r="N1353" s="153" t="s">
        <v>40</v>
      </c>
      <c r="O1353" s="54"/>
      <c r="P1353" s="154">
        <f>O1353*H1353</f>
        <v>0</v>
      </c>
      <c r="Q1353" s="154">
        <v>0</v>
      </c>
      <c r="R1353" s="154">
        <f>Q1353*H1353</f>
        <v>0</v>
      </c>
      <c r="S1353" s="154">
        <v>0.26100000000000001</v>
      </c>
      <c r="T1353" s="155">
        <f>S1353*H1353</f>
        <v>2.8866600000000004</v>
      </c>
      <c r="U1353" s="33"/>
      <c r="V1353" s="33"/>
      <c r="W1353" s="33"/>
      <c r="X1353" s="33"/>
      <c r="Y1353" s="33"/>
      <c r="Z1353" s="33"/>
      <c r="AA1353" s="33"/>
      <c r="AB1353" s="33"/>
      <c r="AC1353" s="33"/>
      <c r="AD1353" s="33"/>
      <c r="AE1353" s="33"/>
      <c r="AR1353" s="156" t="s">
        <v>244</v>
      </c>
      <c r="AT1353" s="156" t="s">
        <v>240</v>
      </c>
      <c r="AU1353" s="156" t="s">
        <v>78</v>
      </c>
      <c r="AY1353" s="18" t="s">
        <v>238</v>
      </c>
      <c r="BE1353" s="157">
        <f>IF(N1353="základní",J1353,0)</f>
        <v>0</v>
      </c>
      <c r="BF1353" s="157">
        <f>IF(N1353="snížená",J1353,0)</f>
        <v>0</v>
      </c>
      <c r="BG1353" s="157">
        <f>IF(N1353="zákl. přenesená",J1353,0)</f>
        <v>0</v>
      </c>
      <c r="BH1353" s="157">
        <f>IF(N1353="sníž. přenesená",J1353,0)</f>
        <v>0</v>
      </c>
      <c r="BI1353" s="157">
        <f>IF(N1353="nulová",J1353,0)</f>
        <v>0</v>
      </c>
      <c r="BJ1353" s="18" t="s">
        <v>76</v>
      </c>
      <c r="BK1353" s="157">
        <f>ROUND(I1353*H1353,2)</f>
        <v>0</v>
      </c>
      <c r="BL1353" s="18" t="s">
        <v>244</v>
      </c>
      <c r="BM1353" s="156" t="s">
        <v>1266</v>
      </c>
    </row>
    <row r="1354" spans="1:65" s="2" customFormat="1" ht="11.25">
      <c r="A1354" s="33"/>
      <c r="B1354" s="34"/>
      <c r="C1354" s="33"/>
      <c r="D1354" s="158" t="s">
        <v>245</v>
      </c>
      <c r="E1354" s="33"/>
      <c r="F1354" s="159" t="s">
        <v>1265</v>
      </c>
      <c r="G1354" s="33"/>
      <c r="H1354" s="33"/>
      <c r="I1354" s="160"/>
      <c r="J1354" s="33"/>
      <c r="K1354" s="33"/>
      <c r="L1354" s="34"/>
      <c r="M1354" s="161"/>
      <c r="N1354" s="162"/>
      <c r="O1354" s="54"/>
      <c r="P1354" s="54"/>
      <c r="Q1354" s="54"/>
      <c r="R1354" s="54"/>
      <c r="S1354" s="54"/>
      <c r="T1354" s="55"/>
      <c r="U1354" s="33"/>
      <c r="V1354" s="33"/>
      <c r="W1354" s="33"/>
      <c r="X1354" s="33"/>
      <c r="Y1354" s="33"/>
      <c r="Z1354" s="33"/>
      <c r="AA1354" s="33"/>
      <c r="AB1354" s="33"/>
      <c r="AC1354" s="33"/>
      <c r="AD1354" s="33"/>
      <c r="AE1354" s="33"/>
      <c r="AT1354" s="18" t="s">
        <v>245</v>
      </c>
      <c r="AU1354" s="18" t="s">
        <v>78</v>
      </c>
    </row>
    <row r="1355" spans="1:65" s="2" customFormat="1" ht="11.25">
      <c r="A1355" s="33"/>
      <c r="B1355" s="34"/>
      <c r="C1355" s="33"/>
      <c r="D1355" s="163" t="s">
        <v>246</v>
      </c>
      <c r="E1355" s="33"/>
      <c r="F1355" s="164" t="s">
        <v>1267</v>
      </c>
      <c r="G1355" s="33"/>
      <c r="H1355" s="33"/>
      <c r="I1355" s="160"/>
      <c r="J1355" s="33"/>
      <c r="K1355" s="33"/>
      <c r="L1355" s="34"/>
      <c r="M1355" s="161"/>
      <c r="N1355" s="162"/>
      <c r="O1355" s="54"/>
      <c r="P1355" s="54"/>
      <c r="Q1355" s="54"/>
      <c r="R1355" s="54"/>
      <c r="S1355" s="54"/>
      <c r="T1355" s="55"/>
      <c r="U1355" s="33"/>
      <c r="V1355" s="33"/>
      <c r="W1355" s="33"/>
      <c r="X1355" s="33"/>
      <c r="Y1355" s="33"/>
      <c r="Z1355" s="33"/>
      <c r="AA1355" s="33"/>
      <c r="AB1355" s="33"/>
      <c r="AC1355" s="33"/>
      <c r="AD1355" s="33"/>
      <c r="AE1355" s="33"/>
      <c r="AT1355" s="18" t="s">
        <v>246</v>
      </c>
      <c r="AU1355" s="18" t="s">
        <v>78</v>
      </c>
    </row>
    <row r="1356" spans="1:65" s="13" customFormat="1" ht="11.25">
      <c r="B1356" s="165"/>
      <c r="D1356" s="158" t="s">
        <v>248</v>
      </c>
      <c r="E1356" s="166" t="s">
        <v>3</v>
      </c>
      <c r="F1356" s="167" t="s">
        <v>262</v>
      </c>
      <c r="H1356" s="166" t="s">
        <v>3</v>
      </c>
      <c r="I1356" s="168"/>
      <c r="L1356" s="165"/>
      <c r="M1356" s="169"/>
      <c r="N1356" s="170"/>
      <c r="O1356" s="170"/>
      <c r="P1356" s="170"/>
      <c r="Q1356" s="170"/>
      <c r="R1356" s="170"/>
      <c r="S1356" s="170"/>
      <c r="T1356" s="171"/>
      <c r="AT1356" s="166" t="s">
        <v>248</v>
      </c>
      <c r="AU1356" s="166" t="s">
        <v>78</v>
      </c>
      <c r="AV1356" s="13" t="s">
        <v>76</v>
      </c>
      <c r="AW1356" s="13" t="s">
        <v>32</v>
      </c>
      <c r="AX1356" s="13" t="s">
        <v>69</v>
      </c>
      <c r="AY1356" s="166" t="s">
        <v>238</v>
      </c>
    </row>
    <row r="1357" spans="1:65" s="14" customFormat="1" ht="11.25">
      <c r="B1357" s="172"/>
      <c r="D1357" s="158" t="s">
        <v>248</v>
      </c>
      <c r="E1357" s="173" t="s">
        <v>3</v>
      </c>
      <c r="F1357" s="174" t="s">
        <v>1268</v>
      </c>
      <c r="H1357" s="175">
        <v>11.06</v>
      </c>
      <c r="I1357" s="176"/>
      <c r="L1357" s="172"/>
      <c r="M1357" s="177"/>
      <c r="N1357" s="178"/>
      <c r="O1357" s="178"/>
      <c r="P1357" s="178"/>
      <c r="Q1357" s="178"/>
      <c r="R1357" s="178"/>
      <c r="S1357" s="178"/>
      <c r="T1357" s="179"/>
      <c r="AT1357" s="173" t="s">
        <v>248</v>
      </c>
      <c r="AU1357" s="173" t="s">
        <v>78</v>
      </c>
      <c r="AV1357" s="14" t="s">
        <v>78</v>
      </c>
      <c r="AW1357" s="14" t="s">
        <v>32</v>
      </c>
      <c r="AX1357" s="14" t="s">
        <v>69</v>
      </c>
      <c r="AY1357" s="173" t="s">
        <v>238</v>
      </c>
    </row>
    <row r="1358" spans="1:65" s="16" customFormat="1" ht="11.25">
      <c r="B1358" s="188"/>
      <c r="D1358" s="158" t="s">
        <v>248</v>
      </c>
      <c r="E1358" s="189" t="s">
        <v>3</v>
      </c>
      <c r="F1358" s="190" t="s">
        <v>264</v>
      </c>
      <c r="H1358" s="191">
        <v>11.06</v>
      </c>
      <c r="I1358" s="192"/>
      <c r="L1358" s="188"/>
      <c r="M1358" s="193"/>
      <c r="N1358" s="194"/>
      <c r="O1358" s="194"/>
      <c r="P1358" s="194"/>
      <c r="Q1358" s="194"/>
      <c r="R1358" s="194"/>
      <c r="S1358" s="194"/>
      <c r="T1358" s="195"/>
      <c r="AT1358" s="189" t="s">
        <v>248</v>
      </c>
      <c r="AU1358" s="189" t="s">
        <v>78</v>
      </c>
      <c r="AV1358" s="16" t="s">
        <v>109</v>
      </c>
      <c r="AW1358" s="16" t="s">
        <v>32</v>
      </c>
      <c r="AX1358" s="16" t="s">
        <v>69</v>
      </c>
      <c r="AY1358" s="189" t="s">
        <v>238</v>
      </c>
    </row>
    <row r="1359" spans="1:65" s="15" customFormat="1" ht="11.25">
      <c r="B1359" s="180"/>
      <c r="D1359" s="158" t="s">
        <v>248</v>
      </c>
      <c r="E1359" s="181" t="s">
        <v>3</v>
      </c>
      <c r="F1359" s="182" t="s">
        <v>253</v>
      </c>
      <c r="H1359" s="183">
        <v>11.06</v>
      </c>
      <c r="I1359" s="184"/>
      <c r="L1359" s="180"/>
      <c r="M1359" s="185"/>
      <c r="N1359" s="186"/>
      <c r="O1359" s="186"/>
      <c r="P1359" s="186"/>
      <c r="Q1359" s="186"/>
      <c r="R1359" s="186"/>
      <c r="S1359" s="186"/>
      <c r="T1359" s="187"/>
      <c r="AT1359" s="181" t="s">
        <v>248</v>
      </c>
      <c r="AU1359" s="181" t="s">
        <v>78</v>
      </c>
      <c r="AV1359" s="15" t="s">
        <v>244</v>
      </c>
      <c r="AW1359" s="15" t="s">
        <v>32</v>
      </c>
      <c r="AX1359" s="15" t="s">
        <v>76</v>
      </c>
      <c r="AY1359" s="181" t="s">
        <v>238</v>
      </c>
    </row>
    <row r="1360" spans="1:65" s="2" customFormat="1" ht="24.2" customHeight="1">
      <c r="A1360" s="33"/>
      <c r="B1360" s="144"/>
      <c r="C1360" s="145" t="s">
        <v>885</v>
      </c>
      <c r="D1360" s="145" t="s">
        <v>240</v>
      </c>
      <c r="E1360" s="146" t="s">
        <v>1269</v>
      </c>
      <c r="F1360" s="147" t="s">
        <v>1270</v>
      </c>
      <c r="G1360" s="148" t="s">
        <v>308</v>
      </c>
      <c r="H1360" s="149">
        <v>9.2189999999999994</v>
      </c>
      <c r="I1360" s="150"/>
      <c r="J1360" s="151">
        <f>ROUND(I1360*H1360,2)</f>
        <v>0</v>
      </c>
      <c r="K1360" s="147" t="s">
        <v>243</v>
      </c>
      <c r="L1360" s="34"/>
      <c r="M1360" s="152" t="s">
        <v>3</v>
      </c>
      <c r="N1360" s="153" t="s">
        <v>40</v>
      </c>
      <c r="O1360" s="54"/>
      <c r="P1360" s="154">
        <f>O1360*H1360</f>
        <v>0</v>
      </c>
      <c r="Q1360" s="154">
        <v>0</v>
      </c>
      <c r="R1360" s="154">
        <f>Q1360*H1360</f>
        <v>0</v>
      </c>
      <c r="S1360" s="154">
        <v>1.8</v>
      </c>
      <c r="T1360" s="155">
        <f>S1360*H1360</f>
        <v>16.594200000000001</v>
      </c>
      <c r="U1360" s="33"/>
      <c r="V1360" s="33"/>
      <c r="W1360" s="33"/>
      <c r="X1360" s="33"/>
      <c r="Y1360" s="33"/>
      <c r="Z1360" s="33"/>
      <c r="AA1360" s="33"/>
      <c r="AB1360" s="33"/>
      <c r="AC1360" s="33"/>
      <c r="AD1360" s="33"/>
      <c r="AE1360" s="33"/>
      <c r="AR1360" s="156" t="s">
        <v>244</v>
      </c>
      <c r="AT1360" s="156" t="s">
        <v>240</v>
      </c>
      <c r="AU1360" s="156" t="s">
        <v>78</v>
      </c>
      <c r="AY1360" s="18" t="s">
        <v>238</v>
      </c>
      <c r="BE1360" s="157">
        <f>IF(N1360="základní",J1360,0)</f>
        <v>0</v>
      </c>
      <c r="BF1360" s="157">
        <f>IF(N1360="snížená",J1360,0)</f>
        <v>0</v>
      </c>
      <c r="BG1360" s="157">
        <f>IF(N1360="zákl. přenesená",J1360,0)</f>
        <v>0</v>
      </c>
      <c r="BH1360" s="157">
        <f>IF(N1360="sníž. přenesená",J1360,0)</f>
        <v>0</v>
      </c>
      <c r="BI1360" s="157">
        <f>IF(N1360="nulová",J1360,0)</f>
        <v>0</v>
      </c>
      <c r="BJ1360" s="18" t="s">
        <v>76</v>
      </c>
      <c r="BK1360" s="157">
        <f>ROUND(I1360*H1360,2)</f>
        <v>0</v>
      </c>
      <c r="BL1360" s="18" t="s">
        <v>244</v>
      </c>
      <c r="BM1360" s="156" t="s">
        <v>1271</v>
      </c>
    </row>
    <row r="1361" spans="1:65" s="2" customFormat="1" ht="19.5">
      <c r="A1361" s="33"/>
      <c r="B1361" s="34"/>
      <c r="C1361" s="33"/>
      <c r="D1361" s="158" t="s">
        <v>245</v>
      </c>
      <c r="E1361" s="33"/>
      <c r="F1361" s="159" t="s">
        <v>1270</v>
      </c>
      <c r="G1361" s="33"/>
      <c r="H1361" s="33"/>
      <c r="I1361" s="160"/>
      <c r="J1361" s="33"/>
      <c r="K1361" s="33"/>
      <c r="L1361" s="34"/>
      <c r="M1361" s="161"/>
      <c r="N1361" s="162"/>
      <c r="O1361" s="54"/>
      <c r="P1361" s="54"/>
      <c r="Q1361" s="54"/>
      <c r="R1361" s="54"/>
      <c r="S1361" s="54"/>
      <c r="T1361" s="55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T1361" s="18" t="s">
        <v>245</v>
      </c>
      <c r="AU1361" s="18" t="s">
        <v>78</v>
      </c>
    </row>
    <row r="1362" spans="1:65" s="2" customFormat="1" ht="11.25">
      <c r="A1362" s="33"/>
      <c r="B1362" s="34"/>
      <c r="C1362" s="33"/>
      <c r="D1362" s="163" t="s">
        <v>246</v>
      </c>
      <c r="E1362" s="33"/>
      <c r="F1362" s="164" t="s">
        <v>1272</v>
      </c>
      <c r="G1362" s="33"/>
      <c r="H1362" s="33"/>
      <c r="I1362" s="160"/>
      <c r="J1362" s="33"/>
      <c r="K1362" s="33"/>
      <c r="L1362" s="34"/>
      <c r="M1362" s="161"/>
      <c r="N1362" s="162"/>
      <c r="O1362" s="54"/>
      <c r="P1362" s="54"/>
      <c r="Q1362" s="54"/>
      <c r="R1362" s="54"/>
      <c r="S1362" s="54"/>
      <c r="T1362" s="55"/>
      <c r="U1362" s="33"/>
      <c r="V1362" s="33"/>
      <c r="W1362" s="33"/>
      <c r="X1362" s="33"/>
      <c r="Y1362" s="33"/>
      <c r="Z1362" s="33"/>
      <c r="AA1362" s="33"/>
      <c r="AB1362" s="33"/>
      <c r="AC1362" s="33"/>
      <c r="AD1362" s="33"/>
      <c r="AE1362" s="33"/>
      <c r="AT1362" s="18" t="s">
        <v>246</v>
      </c>
      <c r="AU1362" s="18" t="s">
        <v>78</v>
      </c>
    </row>
    <row r="1363" spans="1:65" s="13" customFormat="1" ht="11.25">
      <c r="B1363" s="165"/>
      <c r="D1363" s="158" t="s">
        <v>248</v>
      </c>
      <c r="E1363" s="166" t="s">
        <v>3</v>
      </c>
      <c r="F1363" s="167" t="s">
        <v>533</v>
      </c>
      <c r="H1363" s="166" t="s">
        <v>3</v>
      </c>
      <c r="I1363" s="168"/>
      <c r="L1363" s="165"/>
      <c r="M1363" s="169"/>
      <c r="N1363" s="170"/>
      <c r="O1363" s="170"/>
      <c r="P1363" s="170"/>
      <c r="Q1363" s="170"/>
      <c r="R1363" s="170"/>
      <c r="S1363" s="170"/>
      <c r="T1363" s="171"/>
      <c r="AT1363" s="166" t="s">
        <v>248</v>
      </c>
      <c r="AU1363" s="166" t="s">
        <v>78</v>
      </c>
      <c r="AV1363" s="13" t="s">
        <v>76</v>
      </c>
      <c r="AW1363" s="13" t="s">
        <v>32</v>
      </c>
      <c r="AX1363" s="13" t="s">
        <v>69</v>
      </c>
      <c r="AY1363" s="166" t="s">
        <v>238</v>
      </c>
    </row>
    <row r="1364" spans="1:65" s="13" customFormat="1" ht="11.25">
      <c r="B1364" s="165"/>
      <c r="D1364" s="158" t="s">
        <v>248</v>
      </c>
      <c r="E1364" s="166" t="s">
        <v>3</v>
      </c>
      <c r="F1364" s="167" t="s">
        <v>1204</v>
      </c>
      <c r="H1364" s="166" t="s">
        <v>3</v>
      </c>
      <c r="I1364" s="168"/>
      <c r="L1364" s="165"/>
      <c r="M1364" s="169"/>
      <c r="N1364" s="170"/>
      <c r="O1364" s="170"/>
      <c r="P1364" s="170"/>
      <c r="Q1364" s="170"/>
      <c r="R1364" s="170"/>
      <c r="S1364" s="170"/>
      <c r="T1364" s="171"/>
      <c r="AT1364" s="166" t="s">
        <v>248</v>
      </c>
      <c r="AU1364" s="166" t="s">
        <v>78</v>
      </c>
      <c r="AV1364" s="13" t="s">
        <v>76</v>
      </c>
      <c r="AW1364" s="13" t="s">
        <v>32</v>
      </c>
      <c r="AX1364" s="13" t="s">
        <v>69</v>
      </c>
      <c r="AY1364" s="166" t="s">
        <v>238</v>
      </c>
    </row>
    <row r="1365" spans="1:65" s="14" customFormat="1" ht="11.25">
      <c r="B1365" s="172"/>
      <c r="D1365" s="158" t="s">
        <v>248</v>
      </c>
      <c r="E1365" s="173" t="s">
        <v>3</v>
      </c>
      <c r="F1365" s="174" t="s">
        <v>1273</v>
      </c>
      <c r="H1365" s="175">
        <v>10.8192</v>
      </c>
      <c r="I1365" s="176"/>
      <c r="L1365" s="172"/>
      <c r="M1365" s="177"/>
      <c r="N1365" s="178"/>
      <c r="O1365" s="178"/>
      <c r="P1365" s="178"/>
      <c r="Q1365" s="178"/>
      <c r="R1365" s="178"/>
      <c r="S1365" s="178"/>
      <c r="T1365" s="179"/>
      <c r="AT1365" s="173" t="s">
        <v>248</v>
      </c>
      <c r="AU1365" s="173" t="s">
        <v>78</v>
      </c>
      <c r="AV1365" s="14" t="s">
        <v>78</v>
      </c>
      <c r="AW1365" s="14" t="s">
        <v>32</v>
      </c>
      <c r="AX1365" s="14" t="s">
        <v>69</v>
      </c>
      <c r="AY1365" s="173" t="s">
        <v>238</v>
      </c>
    </row>
    <row r="1366" spans="1:65" s="14" customFormat="1" ht="11.25">
      <c r="B1366" s="172"/>
      <c r="D1366" s="158" t="s">
        <v>248</v>
      </c>
      <c r="E1366" s="173" t="s">
        <v>3</v>
      </c>
      <c r="F1366" s="174" t="s">
        <v>1274</v>
      </c>
      <c r="H1366" s="175">
        <v>-1.024</v>
      </c>
      <c r="I1366" s="176"/>
      <c r="L1366" s="172"/>
      <c r="M1366" s="177"/>
      <c r="N1366" s="178"/>
      <c r="O1366" s="178"/>
      <c r="P1366" s="178"/>
      <c r="Q1366" s="178"/>
      <c r="R1366" s="178"/>
      <c r="S1366" s="178"/>
      <c r="T1366" s="179"/>
      <c r="AT1366" s="173" t="s">
        <v>248</v>
      </c>
      <c r="AU1366" s="173" t="s">
        <v>78</v>
      </c>
      <c r="AV1366" s="14" t="s">
        <v>78</v>
      </c>
      <c r="AW1366" s="14" t="s">
        <v>32</v>
      </c>
      <c r="AX1366" s="14" t="s">
        <v>69</v>
      </c>
      <c r="AY1366" s="173" t="s">
        <v>238</v>
      </c>
    </row>
    <row r="1367" spans="1:65" s="14" customFormat="1" ht="11.25">
      <c r="B1367" s="172"/>
      <c r="D1367" s="158" t="s">
        <v>248</v>
      </c>
      <c r="E1367" s="173" t="s">
        <v>3</v>
      </c>
      <c r="F1367" s="174" t="s">
        <v>1275</v>
      </c>
      <c r="H1367" s="175">
        <v>-0.57599999999999996</v>
      </c>
      <c r="I1367" s="176"/>
      <c r="L1367" s="172"/>
      <c r="M1367" s="177"/>
      <c r="N1367" s="178"/>
      <c r="O1367" s="178"/>
      <c r="P1367" s="178"/>
      <c r="Q1367" s="178"/>
      <c r="R1367" s="178"/>
      <c r="S1367" s="178"/>
      <c r="T1367" s="179"/>
      <c r="AT1367" s="173" t="s">
        <v>248</v>
      </c>
      <c r="AU1367" s="173" t="s">
        <v>78</v>
      </c>
      <c r="AV1367" s="14" t="s">
        <v>78</v>
      </c>
      <c r="AW1367" s="14" t="s">
        <v>32</v>
      </c>
      <c r="AX1367" s="14" t="s">
        <v>69</v>
      </c>
      <c r="AY1367" s="173" t="s">
        <v>238</v>
      </c>
    </row>
    <row r="1368" spans="1:65" s="15" customFormat="1" ht="11.25">
      <c r="B1368" s="180"/>
      <c r="D1368" s="158" t="s">
        <v>248</v>
      </c>
      <c r="E1368" s="181" t="s">
        <v>3</v>
      </c>
      <c r="F1368" s="182" t="s">
        <v>253</v>
      </c>
      <c r="H1368" s="183">
        <v>9.2192000000000007</v>
      </c>
      <c r="I1368" s="184"/>
      <c r="L1368" s="180"/>
      <c r="M1368" s="185"/>
      <c r="N1368" s="186"/>
      <c r="O1368" s="186"/>
      <c r="P1368" s="186"/>
      <c r="Q1368" s="186"/>
      <c r="R1368" s="186"/>
      <c r="S1368" s="186"/>
      <c r="T1368" s="187"/>
      <c r="AT1368" s="181" t="s">
        <v>248</v>
      </c>
      <c r="AU1368" s="181" t="s">
        <v>78</v>
      </c>
      <c r="AV1368" s="15" t="s">
        <v>244</v>
      </c>
      <c r="AW1368" s="15" t="s">
        <v>32</v>
      </c>
      <c r="AX1368" s="15" t="s">
        <v>76</v>
      </c>
      <c r="AY1368" s="181" t="s">
        <v>238</v>
      </c>
    </row>
    <row r="1369" spans="1:65" s="2" customFormat="1" ht="37.9" customHeight="1">
      <c r="A1369" s="33"/>
      <c r="B1369" s="144"/>
      <c r="C1369" s="145" t="s">
        <v>1276</v>
      </c>
      <c r="D1369" s="145" t="s">
        <v>240</v>
      </c>
      <c r="E1369" s="146" t="s">
        <v>1277</v>
      </c>
      <c r="F1369" s="147" t="s">
        <v>1278</v>
      </c>
      <c r="G1369" s="148" t="s">
        <v>308</v>
      </c>
      <c r="H1369" s="149">
        <v>22.303999999999998</v>
      </c>
      <c r="I1369" s="150"/>
      <c r="J1369" s="151">
        <f>ROUND(I1369*H1369,2)</f>
        <v>0</v>
      </c>
      <c r="K1369" s="147" t="s">
        <v>243</v>
      </c>
      <c r="L1369" s="34"/>
      <c r="M1369" s="152" t="s">
        <v>3</v>
      </c>
      <c r="N1369" s="153" t="s">
        <v>40</v>
      </c>
      <c r="O1369" s="54"/>
      <c r="P1369" s="154">
        <f>O1369*H1369</f>
        <v>0</v>
      </c>
      <c r="Q1369" s="154">
        <v>0</v>
      </c>
      <c r="R1369" s="154">
        <f>Q1369*H1369</f>
        <v>0</v>
      </c>
      <c r="S1369" s="154">
        <v>2.2000000000000002</v>
      </c>
      <c r="T1369" s="155">
        <f>S1369*H1369</f>
        <v>49.068800000000003</v>
      </c>
      <c r="U1369" s="33"/>
      <c r="V1369" s="33"/>
      <c r="W1369" s="33"/>
      <c r="X1369" s="33"/>
      <c r="Y1369" s="33"/>
      <c r="Z1369" s="33"/>
      <c r="AA1369" s="33"/>
      <c r="AB1369" s="33"/>
      <c r="AC1369" s="33"/>
      <c r="AD1369" s="33"/>
      <c r="AE1369" s="33"/>
      <c r="AR1369" s="156" t="s">
        <v>244</v>
      </c>
      <c r="AT1369" s="156" t="s">
        <v>240</v>
      </c>
      <c r="AU1369" s="156" t="s">
        <v>78</v>
      </c>
      <c r="AY1369" s="18" t="s">
        <v>238</v>
      </c>
      <c r="BE1369" s="157">
        <f>IF(N1369="základní",J1369,0)</f>
        <v>0</v>
      </c>
      <c r="BF1369" s="157">
        <f>IF(N1369="snížená",J1369,0)</f>
        <v>0</v>
      </c>
      <c r="BG1369" s="157">
        <f>IF(N1369="zákl. přenesená",J1369,0)</f>
        <v>0</v>
      </c>
      <c r="BH1369" s="157">
        <f>IF(N1369="sníž. přenesená",J1369,0)</f>
        <v>0</v>
      </c>
      <c r="BI1369" s="157">
        <f>IF(N1369="nulová",J1369,0)</f>
        <v>0</v>
      </c>
      <c r="BJ1369" s="18" t="s">
        <v>76</v>
      </c>
      <c r="BK1369" s="157">
        <f>ROUND(I1369*H1369,2)</f>
        <v>0</v>
      </c>
      <c r="BL1369" s="18" t="s">
        <v>244</v>
      </c>
      <c r="BM1369" s="156" t="s">
        <v>1279</v>
      </c>
    </row>
    <row r="1370" spans="1:65" s="2" customFormat="1" ht="19.5">
      <c r="A1370" s="33"/>
      <c r="B1370" s="34"/>
      <c r="C1370" s="33"/>
      <c r="D1370" s="158" t="s">
        <v>245</v>
      </c>
      <c r="E1370" s="33"/>
      <c r="F1370" s="159" t="s">
        <v>1278</v>
      </c>
      <c r="G1370" s="33"/>
      <c r="H1370" s="33"/>
      <c r="I1370" s="160"/>
      <c r="J1370" s="33"/>
      <c r="K1370" s="33"/>
      <c r="L1370" s="34"/>
      <c r="M1370" s="161"/>
      <c r="N1370" s="162"/>
      <c r="O1370" s="54"/>
      <c r="P1370" s="54"/>
      <c r="Q1370" s="54"/>
      <c r="R1370" s="54"/>
      <c r="S1370" s="54"/>
      <c r="T1370" s="55"/>
      <c r="U1370" s="33"/>
      <c r="V1370" s="33"/>
      <c r="W1370" s="33"/>
      <c r="X1370" s="33"/>
      <c r="Y1370" s="33"/>
      <c r="Z1370" s="33"/>
      <c r="AA1370" s="33"/>
      <c r="AB1370" s="33"/>
      <c r="AC1370" s="33"/>
      <c r="AD1370" s="33"/>
      <c r="AE1370" s="33"/>
      <c r="AT1370" s="18" t="s">
        <v>245</v>
      </c>
      <c r="AU1370" s="18" t="s">
        <v>78</v>
      </c>
    </row>
    <row r="1371" spans="1:65" s="2" customFormat="1" ht="11.25">
      <c r="A1371" s="33"/>
      <c r="B1371" s="34"/>
      <c r="C1371" s="33"/>
      <c r="D1371" s="163" t="s">
        <v>246</v>
      </c>
      <c r="E1371" s="33"/>
      <c r="F1371" s="164" t="s">
        <v>1280</v>
      </c>
      <c r="G1371" s="33"/>
      <c r="H1371" s="33"/>
      <c r="I1371" s="160"/>
      <c r="J1371" s="33"/>
      <c r="K1371" s="33"/>
      <c r="L1371" s="34"/>
      <c r="M1371" s="161"/>
      <c r="N1371" s="162"/>
      <c r="O1371" s="54"/>
      <c r="P1371" s="54"/>
      <c r="Q1371" s="54"/>
      <c r="R1371" s="54"/>
      <c r="S1371" s="54"/>
      <c r="T1371" s="55"/>
      <c r="U1371" s="33"/>
      <c r="V1371" s="33"/>
      <c r="W1371" s="33"/>
      <c r="X1371" s="33"/>
      <c r="Y1371" s="33"/>
      <c r="Z1371" s="33"/>
      <c r="AA1371" s="33"/>
      <c r="AB1371" s="33"/>
      <c r="AC1371" s="33"/>
      <c r="AD1371" s="33"/>
      <c r="AE1371" s="33"/>
      <c r="AT1371" s="18" t="s">
        <v>246</v>
      </c>
      <c r="AU1371" s="18" t="s">
        <v>78</v>
      </c>
    </row>
    <row r="1372" spans="1:65" s="13" customFormat="1" ht="11.25">
      <c r="B1372" s="165"/>
      <c r="D1372" s="158" t="s">
        <v>248</v>
      </c>
      <c r="E1372" s="166" t="s">
        <v>3</v>
      </c>
      <c r="F1372" s="167" t="s">
        <v>262</v>
      </c>
      <c r="H1372" s="166" t="s">
        <v>3</v>
      </c>
      <c r="I1372" s="168"/>
      <c r="L1372" s="165"/>
      <c r="M1372" s="169"/>
      <c r="N1372" s="170"/>
      <c r="O1372" s="170"/>
      <c r="P1372" s="170"/>
      <c r="Q1372" s="170"/>
      <c r="R1372" s="170"/>
      <c r="S1372" s="170"/>
      <c r="T1372" s="171"/>
      <c r="AT1372" s="166" t="s">
        <v>248</v>
      </c>
      <c r="AU1372" s="166" t="s">
        <v>78</v>
      </c>
      <c r="AV1372" s="13" t="s">
        <v>76</v>
      </c>
      <c r="AW1372" s="13" t="s">
        <v>32</v>
      </c>
      <c r="AX1372" s="13" t="s">
        <v>69</v>
      </c>
      <c r="AY1372" s="166" t="s">
        <v>238</v>
      </c>
    </row>
    <row r="1373" spans="1:65" s="14" customFormat="1" ht="22.5">
      <c r="B1373" s="172"/>
      <c r="D1373" s="158" t="s">
        <v>248</v>
      </c>
      <c r="E1373" s="173" t="s">
        <v>3</v>
      </c>
      <c r="F1373" s="174" t="s">
        <v>1281</v>
      </c>
      <c r="H1373" s="175">
        <v>8.1172500000000003</v>
      </c>
      <c r="I1373" s="176"/>
      <c r="L1373" s="172"/>
      <c r="M1373" s="177"/>
      <c r="N1373" s="178"/>
      <c r="O1373" s="178"/>
      <c r="P1373" s="178"/>
      <c r="Q1373" s="178"/>
      <c r="R1373" s="178"/>
      <c r="S1373" s="178"/>
      <c r="T1373" s="179"/>
      <c r="AT1373" s="173" t="s">
        <v>248</v>
      </c>
      <c r="AU1373" s="173" t="s">
        <v>78</v>
      </c>
      <c r="AV1373" s="14" t="s">
        <v>78</v>
      </c>
      <c r="AW1373" s="14" t="s">
        <v>32</v>
      </c>
      <c r="AX1373" s="14" t="s">
        <v>69</v>
      </c>
      <c r="AY1373" s="173" t="s">
        <v>238</v>
      </c>
    </row>
    <row r="1374" spans="1:65" s="14" customFormat="1" ht="22.5">
      <c r="B1374" s="172"/>
      <c r="D1374" s="158" t="s">
        <v>248</v>
      </c>
      <c r="E1374" s="173" t="s">
        <v>3</v>
      </c>
      <c r="F1374" s="174" t="s">
        <v>1282</v>
      </c>
      <c r="H1374" s="175">
        <v>4.4437499999999996</v>
      </c>
      <c r="I1374" s="176"/>
      <c r="L1374" s="172"/>
      <c r="M1374" s="177"/>
      <c r="N1374" s="178"/>
      <c r="O1374" s="178"/>
      <c r="P1374" s="178"/>
      <c r="Q1374" s="178"/>
      <c r="R1374" s="178"/>
      <c r="S1374" s="178"/>
      <c r="T1374" s="179"/>
      <c r="AT1374" s="173" t="s">
        <v>248</v>
      </c>
      <c r="AU1374" s="173" t="s">
        <v>78</v>
      </c>
      <c r="AV1374" s="14" t="s">
        <v>78</v>
      </c>
      <c r="AW1374" s="14" t="s">
        <v>32</v>
      </c>
      <c r="AX1374" s="14" t="s">
        <v>69</v>
      </c>
      <c r="AY1374" s="173" t="s">
        <v>238</v>
      </c>
    </row>
    <row r="1375" spans="1:65" s="14" customFormat="1" ht="22.5">
      <c r="B1375" s="172"/>
      <c r="D1375" s="158" t="s">
        <v>248</v>
      </c>
      <c r="E1375" s="173" t="s">
        <v>3</v>
      </c>
      <c r="F1375" s="174" t="s">
        <v>1283</v>
      </c>
      <c r="H1375" s="175">
        <v>9.7426499999999994</v>
      </c>
      <c r="I1375" s="176"/>
      <c r="L1375" s="172"/>
      <c r="M1375" s="177"/>
      <c r="N1375" s="178"/>
      <c r="O1375" s="178"/>
      <c r="P1375" s="178"/>
      <c r="Q1375" s="178"/>
      <c r="R1375" s="178"/>
      <c r="S1375" s="178"/>
      <c r="T1375" s="179"/>
      <c r="AT1375" s="173" t="s">
        <v>248</v>
      </c>
      <c r="AU1375" s="173" t="s">
        <v>78</v>
      </c>
      <c r="AV1375" s="14" t="s">
        <v>78</v>
      </c>
      <c r="AW1375" s="14" t="s">
        <v>32</v>
      </c>
      <c r="AX1375" s="14" t="s">
        <v>69</v>
      </c>
      <c r="AY1375" s="173" t="s">
        <v>238</v>
      </c>
    </row>
    <row r="1376" spans="1:65" s="16" customFormat="1" ht="11.25">
      <c r="B1376" s="188"/>
      <c r="D1376" s="158" t="s">
        <v>248</v>
      </c>
      <c r="E1376" s="189" t="s">
        <v>3</v>
      </c>
      <c r="F1376" s="190" t="s">
        <v>264</v>
      </c>
      <c r="H1376" s="191">
        <v>22.303650000000001</v>
      </c>
      <c r="I1376" s="192"/>
      <c r="L1376" s="188"/>
      <c r="M1376" s="193"/>
      <c r="N1376" s="194"/>
      <c r="O1376" s="194"/>
      <c r="P1376" s="194"/>
      <c r="Q1376" s="194"/>
      <c r="R1376" s="194"/>
      <c r="S1376" s="194"/>
      <c r="T1376" s="195"/>
      <c r="AT1376" s="189" t="s">
        <v>248</v>
      </c>
      <c r="AU1376" s="189" t="s">
        <v>78</v>
      </c>
      <c r="AV1376" s="16" t="s">
        <v>109</v>
      </c>
      <c r="AW1376" s="16" t="s">
        <v>32</v>
      </c>
      <c r="AX1376" s="16" t="s">
        <v>69</v>
      </c>
      <c r="AY1376" s="189" t="s">
        <v>238</v>
      </c>
    </row>
    <row r="1377" spans="1:65" s="15" customFormat="1" ht="11.25">
      <c r="B1377" s="180"/>
      <c r="D1377" s="158" t="s">
        <v>248</v>
      </c>
      <c r="E1377" s="181" t="s">
        <v>3</v>
      </c>
      <c r="F1377" s="182" t="s">
        <v>253</v>
      </c>
      <c r="H1377" s="183">
        <v>22.303650000000001</v>
      </c>
      <c r="I1377" s="184"/>
      <c r="L1377" s="180"/>
      <c r="M1377" s="185"/>
      <c r="N1377" s="186"/>
      <c r="O1377" s="186"/>
      <c r="P1377" s="186"/>
      <c r="Q1377" s="186"/>
      <c r="R1377" s="186"/>
      <c r="S1377" s="186"/>
      <c r="T1377" s="187"/>
      <c r="AT1377" s="181" t="s">
        <v>248</v>
      </c>
      <c r="AU1377" s="181" t="s">
        <v>78</v>
      </c>
      <c r="AV1377" s="15" t="s">
        <v>244</v>
      </c>
      <c r="AW1377" s="15" t="s">
        <v>32</v>
      </c>
      <c r="AX1377" s="15" t="s">
        <v>76</v>
      </c>
      <c r="AY1377" s="181" t="s">
        <v>238</v>
      </c>
    </row>
    <row r="1378" spans="1:65" s="2" customFormat="1" ht="21.75" customHeight="1">
      <c r="A1378" s="33"/>
      <c r="B1378" s="144"/>
      <c r="C1378" s="145" t="s">
        <v>889</v>
      </c>
      <c r="D1378" s="145" t="s">
        <v>240</v>
      </c>
      <c r="E1378" s="146" t="s">
        <v>1284</v>
      </c>
      <c r="F1378" s="147" t="s">
        <v>1285</v>
      </c>
      <c r="G1378" s="148" t="s">
        <v>112</v>
      </c>
      <c r="H1378" s="149">
        <v>600.91</v>
      </c>
      <c r="I1378" s="150"/>
      <c r="J1378" s="151">
        <f>ROUND(I1378*H1378,2)</f>
        <v>0</v>
      </c>
      <c r="K1378" s="147" t="s">
        <v>243</v>
      </c>
      <c r="L1378" s="34"/>
      <c r="M1378" s="152" t="s">
        <v>3</v>
      </c>
      <c r="N1378" s="153" t="s">
        <v>40</v>
      </c>
      <c r="O1378" s="54"/>
      <c r="P1378" s="154">
        <f>O1378*H1378</f>
        <v>0</v>
      </c>
      <c r="Q1378" s="154">
        <v>0</v>
      </c>
      <c r="R1378" s="154">
        <f>Q1378*H1378</f>
        <v>0</v>
      </c>
      <c r="S1378" s="154">
        <v>0</v>
      </c>
      <c r="T1378" s="155">
        <f>S1378*H1378</f>
        <v>0</v>
      </c>
      <c r="U1378" s="33"/>
      <c r="V1378" s="33"/>
      <c r="W1378" s="33"/>
      <c r="X1378" s="33"/>
      <c r="Y1378" s="33"/>
      <c r="Z1378" s="33"/>
      <c r="AA1378" s="33"/>
      <c r="AB1378" s="33"/>
      <c r="AC1378" s="33"/>
      <c r="AD1378" s="33"/>
      <c r="AE1378" s="33"/>
      <c r="AR1378" s="156" t="s">
        <v>244</v>
      </c>
      <c r="AT1378" s="156" t="s">
        <v>240</v>
      </c>
      <c r="AU1378" s="156" t="s">
        <v>78</v>
      </c>
      <c r="AY1378" s="18" t="s">
        <v>238</v>
      </c>
      <c r="BE1378" s="157">
        <f>IF(N1378="základní",J1378,0)</f>
        <v>0</v>
      </c>
      <c r="BF1378" s="157">
        <f>IF(N1378="snížená",J1378,0)</f>
        <v>0</v>
      </c>
      <c r="BG1378" s="157">
        <f>IF(N1378="zákl. přenesená",J1378,0)</f>
        <v>0</v>
      </c>
      <c r="BH1378" s="157">
        <f>IF(N1378="sníž. přenesená",J1378,0)</f>
        <v>0</v>
      </c>
      <c r="BI1378" s="157">
        <f>IF(N1378="nulová",J1378,0)</f>
        <v>0</v>
      </c>
      <c r="BJ1378" s="18" t="s">
        <v>76</v>
      </c>
      <c r="BK1378" s="157">
        <f>ROUND(I1378*H1378,2)</f>
        <v>0</v>
      </c>
      <c r="BL1378" s="18" t="s">
        <v>244</v>
      </c>
      <c r="BM1378" s="156" t="s">
        <v>1286</v>
      </c>
    </row>
    <row r="1379" spans="1:65" s="2" customFormat="1" ht="11.25">
      <c r="A1379" s="33"/>
      <c r="B1379" s="34"/>
      <c r="C1379" s="33"/>
      <c r="D1379" s="158" t="s">
        <v>245</v>
      </c>
      <c r="E1379" s="33"/>
      <c r="F1379" s="159" t="s">
        <v>1285</v>
      </c>
      <c r="G1379" s="33"/>
      <c r="H1379" s="33"/>
      <c r="I1379" s="160"/>
      <c r="J1379" s="33"/>
      <c r="K1379" s="33"/>
      <c r="L1379" s="34"/>
      <c r="M1379" s="161"/>
      <c r="N1379" s="162"/>
      <c r="O1379" s="54"/>
      <c r="P1379" s="54"/>
      <c r="Q1379" s="54"/>
      <c r="R1379" s="54"/>
      <c r="S1379" s="54"/>
      <c r="T1379" s="55"/>
      <c r="U1379" s="33"/>
      <c r="V1379" s="33"/>
      <c r="W1379" s="33"/>
      <c r="X1379" s="33"/>
      <c r="Y1379" s="33"/>
      <c r="Z1379" s="33"/>
      <c r="AA1379" s="33"/>
      <c r="AB1379" s="33"/>
      <c r="AC1379" s="33"/>
      <c r="AD1379" s="33"/>
      <c r="AE1379" s="33"/>
      <c r="AT1379" s="18" t="s">
        <v>245</v>
      </c>
      <c r="AU1379" s="18" t="s">
        <v>78</v>
      </c>
    </row>
    <row r="1380" spans="1:65" s="2" customFormat="1" ht="11.25">
      <c r="A1380" s="33"/>
      <c r="B1380" s="34"/>
      <c r="C1380" s="33"/>
      <c r="D1380" s="163" t="s">
        <v>246</v>
      </c>
      <c r="E1380" s="33"/>
      <c r="F1380" s="164" t="s">
        <v>1287</v>
      </c>
      <c r="G1380" s="33"/>
      <c r="H1380" s="33"/>
      <c r="I1380" s="160"/>
      <c r="J1380" s="33"/>
      <c r="K1380" s="33"/>
      <c r="L1380" s="34"/>
      <c r="M1380" s="161"/>
      <c r="N1380" s="162"/>
      <c r="O1380" s="54"/>
      <c r="P1380" s="54"/>
      <c r="Q1380" s="54"/>
      <c r="R1380" s="54"/>
      <c r="S1380" s="54"/>
      <c r="T1380" s="55"/>
      <c r="U1380" s="33"/>
      <c r="V1380" s="33"/>
      <c r="W1380" s="33"/>
      <c r="X1380" s="33"/>
      <c r="Y1380" s="33"/>
      <c r="Z1380" s="33"/>
      <c r="AA1380" s="33"/>
      <c r="AB1380" s="33"/>
      <c r="AC1380" s="33"/>
      <c r="AD1380" s="33"/>
      <c r="AE1380" s="33"/>
      <c r="AT1380" s="18" t="s">
        <v>246</v>
      </c>
      <c r="AU1380" s="18" t="s">
        <v>78</v>
      </c>
    </row>
    <row r="1381" spans="1:65" s="13" customFormat="1" ht="22.5">
      <c r="B1381" s="165"/>
      <c r="D1381" s="158" t="s">
        <v>248</v>
      </c>
      <c r="E1381" s="166" t="s">
        <v>3</v>
      </c>
      <c r="F1381" s="167" t="s">
        <v>1288</v>
      </c>
      <c r="H1381" s="166" t="s">
        <v>3</v>
      </c>
      <c r="I1381" s="168"/>
      <c r="L1381" s="165"/>
      <c r="M1381" s="169"/>
      <c r="N1381" s="170"/>
      <c r="O1381" s="170"/>
      <c r="P1381" s="170"/>
      <c r="Q1381" s="170"/>
      <c r="R1381" s="170"/>
      <c r="S1381" s="170"/>
      <c r="T1381" s="171"/>
      <c r="AT1381" s="166" t="s">
        <v>248</v>
      </c>
      <c r="AU1381" s="166" t="s">
        <v>78</v>
      </c>
      <c r="AV1381" s="13" t="s">
        <v>76</v>
      </c>
      <c r="AW1381" s="13" t="s">
        <v>32</v>
      </c>
      <c r="AX1381" s="13" t="s">
        <v>69</v>
      </c>
      <c r="AY1381" s="166" t="s">
        <v>238</v>
      </c>
    </row>
    <row r="1382" spans="1:65" s="13" customFormat="1" ht="11.25">
      <c r="B1382" s="165"/>
      <c r="D1382" s="158" t="s">
        <v>248</v>
      </c>
      <c r="E1382" s="166" t="s">
        <v>3</v>
      </c>
      <c r="F1382" s="167" t="s">
        <v>262</v>
      </c>
      <c r="H1382" s="166" t="s">
        <v>3</v>
      </c>
      <c r="I1382" s="168"/>
      <c r="L1382" s="165"/>
      <c r="M1382" s="169"/>
      <c r="N1382" s="170"/>
      <c r="O1382" s="170"/>
      <c r="P1382" s="170"/>
      <c r="Q1382" s="170"/>
      <c r="R1382" s="170"/>
      <c r="S1382" s="170"/>
      <c r="T1382" s="171"/>
      <c r="AT1382" s="166" t="s">
        <v>248</v>
      </c>
      <c r="AU1382" s="166" t="s">
        <v>78</v>
      </c>
      <c r="AV1382" s="13" t="s">
        <v>76</v>
      </c>
      <c r="AW1382" s="13" t="s">
        <v>32</v>
      </c>
      <c r="AX1382" s="13" t="s">
        <v>69</v>
      </c>
      <c r="AY1382" s="166" t="s">
        <v>238</v>
      </c>
    </row>
    <row r="1383" spans="1:65" s="14" customFormat="1" ht="11.25">
      <c r="B1383" s="172"/>
      <c r="D1383" s="158" t="s">
        <v>248</v>
      </c>
      <c r="E1383" s="173" t="s">
        <v>3</v>
      </c>
      <c r="F1383" s="174" t="s">
        <v>1289</v>
      </c>
      <c r="H1383" s="175">
        <v>3.38</v>
      </c>
      <c r="I1383" s="176"/>
      <c r="L1383" s="172"/>
      <c r="M1383" s="177"/>
      <c r="N1383" s="178"/>
      <c r="O1383" s="178"/>
      <c r="P1383" s="178"/>
      <c r="Q1383" s="178"/>
      <c r="R1383" s="178"/>
      <c r="S1383" s="178"/>
      <c r="T1383" s="179"/>
      <c r="AT1383" s="173" t="s">
        <v>248</v>
      </c>
      <c r="AU1383" s="173" t="s">
        <v>78</v>
      </c>
      <c r="AV1383" s="14" t="s">
        <v>78</v>
      </c>
      <c r="AW1383" s="14" t="s">
        <v>32</v>
      </c>
      <c r="AX1383" s="14" t="s">
        <v>69</v>
      </c>
      <c r="AY1383" s="173" t="s">
        <v>238</v>
      </c>
    </row>
    <row r="1384" spans="1:65" s="14" customFormat="1" ht="11.25">
      <c r="B1384" s="172"/>
      <c r="D1384" s="158" t="s">
        <v>248</v>
      </c>
      <c r="E1384" s="173" t="s">
        <v>3</v>
      </c>
      <c r="F1384" s="174" t="s">
        <v>1290</v>
      </c>
      <c r="H1384" s="175">
        <v>51.25</v>
      </c>
      <c r="I1384" s="176"/>
      <c r="L1384" s="172"/>
      <c r="M1384" s="177"/>
      <c r="N1384" s="178"/>
      <c r="O1384" s="178"/>
      <c r="P1384" s="178"/>
      <c r="Q1384" s="178"/>
      <c r="R1384" s="178"/>
      <c r="S1384" s="178"/>
      <c r="T1384" s="179"/>
      <c r="AT1384" s="173" t="s">
        <v>248</v>
      </c>
      <c r="AU1384" s="173" t="s">
        <v>78</v>
      </c>
      <c r="AV1384" s="14" t="s">
        <v>78</v>
      </c>
      <c r="AW1384" s="14" t="s">
        <v>32</v>
      </c>
      <c r="AX1384" s="14" t="s">
        <v>69</v>
      </c>
      <c r="AY1384" s="173" t="s">
        <v>238</v>
      </c>
    </row>
    <row r="1385" spans="1:65" s="14" customFormat="1" ht="11.25">
      <c r="B1385" s="172"/>
      <c r="D1385" s="158" t="s">
        <v>248</v>
      </c>
      <c r="E1385" s="173" t="s">
        <v>3</v>
      </c>
      <c r="F1385" s="174" t="s">
        <v>761</v>
      </c>
      <c r="H1385" s="175">
        <v>4.8499999999999996</v>
      </c>
      <c r="I1385" s="176"/>
      <c r="L1385" s="172"/>
      <c r="M1385" s="177"/>
      <c r="N1385" s="178"/>
      <c r="O1385" s="178"/>
      <c r="P1385" s="178"/>
      <c r="Q1385" s="178"/>
      <c r="R1385" s="178"/>
      <c r="S1385" s="178"/>
      <c r="T1385" s="179"/>
      <c r="AT1385" s="173" t="s">
        <v>248</v>
      </c>
      <c r="AU1385" s="173" t="s">
        <v>78</v>
      </c>
      <c r="AV1385" s="14" t="s">
        <v>78</v>
      </c>
      <c r="AW1385" s="14" t="s">
        <v>32</v>
      </c>
      <c r="AX1385" s="14" t="s">
        <v>69</v>
      </c>
      <c r="AY1385" s="173" t="s">
        <v>238</v>
      </c>
    </row>
    <row r="1386" spans="1:65" s="14" customFormat="1" ht="11.25">
      <c r="B1386" s="172"/>
      <c r="D1386" s="158" t="s">
        <v>248</v>
      </c>
      <c r="E1386" s="173" t="s">
        <v>3</v>
      </c>
      <c r="F1386" s="174" t="s">
        <v>762</v>
      </c>
      <c r="H1386" s="175">
        <v>1.46</v>
      </c>
      <c r="I1386" s="176"/>
      <c r="L1386" s="172"/>
      <c r="M1386" s="177"/>
      <c r="N1386" s="178"/>
      <c r="O1386" s="178"/>
      <c r="P1386" s="178"/>
      <c r="Q1386" s="178"/>
      <c r="R1386" s="178"/>
      <c r="S1386" s="178"/>
      <c r="T1386" s="179"/>
      <c r="AT1386" s="173" t="s">
        <v>248</v>
      </c>
      <c r="AU1386" s="173" t="s">
        <v>78</v>
      </c>
      <c r="AV1386" s="14" t="s">
        <v>78</v>
      </c>
      <c r="AW1386" s="14" t="s">
        <v>32</v>
      </c>
      <c r="AX1386" s="14" t="s">
        <v>69</v>
      </c>
      <c r="AY1386" s="173" t="s">
        <v>238</v>
      </c>
    </row>
    <row r="1387" spans="1:65" s="14" customFormat="1" ht="11.25">
      <c r="B1387" s="172"/>
      <c r="D1387" s="158" t="s">
        <v>248</v>
      </c>
      <c r="E1387" s="173" t="s">
        <v>3</v>
      </c>
      <c r="F1387" s="174" t="s">
        <v>1291</v>
      </c>
      <c r="H1387" s="175">
        <v>26.51</v>
      </c>
      <c r="I1387" s="176"/>
      <c r="L1387" s="172"/>
      <c r="M1387" s="177"/>
      <c r="N1387" s="178"/>
      <c r="O1387" s="178"/>
      <c r="P1387" s="178"/>
      <c r="Q1387" s="178"/>
      <c r="R1387" s="178"/>
      <c r="S1387" s="178"/>
      <c r="T1387" s="179"/>
      <c r="AT1387" s="173" t="s">
        <v>248</v>
      </c>
      <c r="AU1387" s="173" t="s">
        <v>78</v>
      </c>
      <c r="AV1387" s="14" t="s">
        <v>78</v>
      </c>
      <c r="AW1387" s="14" t="s">
        <v>32</v>
      </c>
      <c r="AX1387" s="14" t="s">
        <v>69</v>
      </c>
      <c r="AY1387" s="173" t="s">
        <v>238</v>
      </c>
    </row>
    <row r="1388" spans="1:65" s="14" customFormat="1" ht="11.25">
      <c r="B1388" s="172"/>
      <c r="D1388" s="158" t="s">
        <v>248</v>
      </c>
      <c r="E1388" s="173" t="s">
        <v>3</v>
      </c>
      <c r="F1388" s="174" t="s">
        <v>768</v>
      </c>
      <c r="H1388" s="175">
        <v>1.97</v>
      </c>
      <c r="I1388" s="176"/>
      <c r="L1388" s="172"/>
      <c r="M1388" s="177"/>
      <c r="N1388" s="178"/>
      <c r="O1388" s="178"/>
      <c r="P1388" s="178"/>
      <c r="Q1388" s="178"/>
      <c r="R1388" s="178"/>
      <c r="S1388" s="178"/>
      <c r="T1388" s="179"/>
      <c r="AT1388" s="173" t="s">
        <v>248</v>
      </c>
      <c r="AU1388" s="173" t="s">
        <v>78</v>
      </c>
      <c r="AV1388" s="14" t="s">
        <v>78</v>
      </c>
      <c r="AW1388" s="14" t="s">
        <v>32</v>
      </c>
      <c r="AX1388" s="14" t="s">
        <v>69</v>
      </c>
      <c r="AY1388" s="173" t="s">
        <v>238</v>
      </c>
    </row>
    <row r="1389" spans="1:65" s="14" customFormat="1" ht="11.25">
      <c r="B1389" s="172"/>
      <c r="D1389" s="158" t="s">
        <v>248</v>
      </c>
      <c r="E1389" s="173" t="s">
        <v>3</v>
      </c>
      <c r="F1389" s="174" t="s">
        <v>769</v>
      </c>
      <c r="H1389" s="175">
        <v>2</v>
      </c>
      <c r="I1389" s="176"/>
      <c r="L1389" s="172"/>
      <c r="M1389" s="177"/>
      <c r="N1389" s="178"/>
      <c r="O1389" s="178"/>
      <c r="P1389" s="178"/>
      <c r="Q1389" s="178"/>
      <c r="R1389" s="178"/>
      <c r="S1389" s="178"/>
      <c r="T1389" s="179"/>
      <c r="AT1389" s="173" t="s">
        <v>248</v>
      </c>
      <c r="AU1389" s="173" t="s">
        <v>78</v>
      </c>
      <c r="AV1389" s="14" t="s">
        <v>78</v>
      </c>
      <c r="AW1389" s="14" t="s">
        <v>32</v>
      </c>
      <c r="AX1389" s="14" t="s">
        <v>69</v>
      </c>
      <c r="AY1389" s="173" t="s">
        <v>238</v>
      </c>
    </row>
    <row r="1390" spans="1:65" s="14" customFormat="1" ht="11.25">
      <c r="B1390" s="172"/>
      <c r="D1390" s="158" t="s">
        <v>248</v>
      </c>
      <c r="E1390" s="173" t="s">
        <v>3</v>
      </c>
      <c r="F1390" s="174" t="s">
        <v>1292</v>
      </c>
      <c r="H1390" s="175">
        <v>6.53</v>
      </c>
      <c r="I1390" s="176"/>
      <c r="L1390" s="172"/>
      <c r="M1390" s="177"/>
      <c r="N1390" s="178"/>
      <c r="O1390" s="178"/>
      <c r="P1390" s="178"/>
      <c r="Q1390" s="178"/>
      <c r="R1390" s="178"/>
      <c r="S1390" s="178"/>
      <c r="T1390" s="179"/>
      <c r="AT1390" s="173" t="s">
        <v>248</v>
      </c>
      <c r="AU1390" s="173" t="s">
        <v>78</v>
      </c>
      <c r="AV1390" s="14" t="s">
        <v>78</v>
      </c>
      <c r="AW1390" s="14" t="s">
        <v>32</v>
      </c>
      <c r="AX1390" s="14" t="s">
        <v>69</v>
      </c>
      <c r="AY1390" s="173" t="s">
        <v>238</v>
      </c>
    </row>
    <row r="1391" spans="1:65" s="14" customFormat="1" ht="11.25">
      <c r="B1391" s="172"/>
      <c r="D1391" s="158" t="s">
        <v>248</v>
      </c>
      <c r="E1391" s="173" t="s">
        <v>3</v>
      </c>
      <c r="F1391" s="174" t="s">
        <v>1293</v>
      </c>
      <c r="H1391" s="175">
        <v>4.5999999999999996</v>
      </c>
      <c r="I1391" s="176"/>
      <c r="L1391" s="172"/>
      <c r="M1391" s="177"/>
      <c r="N1391" s="178"/>
      <c r="O1391" s="178"/>
      <c r="P1391" s="178"/>
      <c r="Q1391" s="178"/>
      <c r="R1391" s="178"/>
      <c r="S1391" s="178"/>
      <c r="T1391" s="179"/>
      <c r="AT1391" s="173" t="s">
        <v>248</v>
      </c>
      <c r="AU1391" s="173" t="s">
        <v>78</v>
      </c>
      <c r="AV1391" s="14" t="s">
        <v>78</v>
      </c>
      <c r="AW1391" s="14" t="s">
        <v>32</v>
      </c>
      <c r="AX1391" s="14" t="s">
        <v>69</v>
      </c>
      <c r="AY1391" s="173" t="s">
        <v>238</v>
      </c>
    </row>
    <row r="1392" spans="1:65" s="14" customFormat="1" ht="11.25">
      <c r="B1392" s="172"/>
      <c r="D1392" s="158" t="s">
        <v>248</v>
      </c>
      <c r="E1392" s="173" t="s">
        <v>3</v>
      </c>
      <c r="F1392" s="174" t="s">
        <v>1294</v>
      </c>
      <c r="H1392" s="175">
        <v>4.5999999999999996</v>
      </c>
      <c r="I1392" s="176"/>
      <c r="L1392" s="172"/>
      <c r="M1392" s="177"/>
      <c r="N1392" s="178"/>
      <c r="O1392" s="178"/>
      <c r="P1392" s="178"/>
      <c r="Q1392" s="178"/>
      <c r="R1392" s="178"/>
      <c r="S1392" s="178"/>
      <c r="T1392" s="179"/>
      <c r="AT1392" s="173" t="s">
        <v>248</v>
      </c>
      <c r="AU1392" s="173" t="s">
        <v>78</v>
      </c>
      <c r="AV1392" s="14" t="s">
        <v>78</v>
      </c>
      <c r="AW1392" s="14" t="s">
        <v>32</v>
      </c>
      <c r="AX1392" s="14" t="s">
        <v>69</v>
      </c>
      <c r="AY1392" s="173" t="s">
        <v>238</v>
      </c>
    </row>
    <row r="1393" spans="2:51" s="14" customFormat="1" ht="11.25">
      <c r="B1393" s="172"/>
      <c r="D1393" s="158" t="s">
        <v>248</v>
      </c>
      <c r="E1393" s="173" t="s">
        <v>3</v>
      </c>
      <c r="F1393" s="174" t="s">
        <v>1295</v>
      </c>
      <c r="H1393" s="175">
        <v>9.73</v>
      </c>
      <c r="I1393" s="176"/>
      <c r="L1393" s="172"/>
      <c r="M1393" s="177"/>
      <c r="N1393" s="178"/>
      <c r="O1393" s="178"/>
      <c r="P1393" s="178"/>
      <c r="Q1393" s="178"/>
      <c r="R1393" s="178"/>
      <c r="S1393" s="178"/>
      <c r="T1393" s="179"/>
      <c r="AT1393" s="173" t="s">
        <v>248</v>
      </c>
      <c r="AU1393" s="173" t="s">
        <v>78</v>
      </c>
      <c r="AV1393" s="14" t="s">
        <v>78</v>
      </c>
      <c r="AW1393" s="14" t="s">
        <v>32</v>
      </c>
      <c r="AX1393" s="14" t="s">
        <v>69</v>
      </c>
      <c r="AY1393" s="173" t="s">
        <v>238</v>
      </c>
    </row>
    <row r="1394" spans="2:51" s="14" customFormat="1" ht="11.25">
      <c r="B1394" s="172"/>
      <c r="D1394" s="158" t="s">
        <v>248</v>
      </c>
      <c r="E1394" s="173" t="s">
        <v>3</v>
      </c>
      <c r="F1394" s="174" t="s">
        <v>1296</v>
      </c>
      <c r="H1394" s="175">
        <v>8.4499999999999993</v>
      </c>
      <c r="I1394" s="176"/>
      <c r="L1394" s="172"/>
      <c r="M1394" s="177"/>
      <c r="N1394" s="178"/>
      <c r="O1394" s="178"/>
      <c r="P1394" s="178"/>
      <c r="Q1394" s="178"/>
      <c r="R1394" s="178"/>
      <c r="S1394" s="178"/>
      <c r="T1394" s="179"/>
      <c r="AT1394" s="173" t="s">
        <v>248</v>
      </c>
      <c r="AU1394" s="173" t="s">
        <v>78</v>
      </c>
      <c r="AV1394" s="14" t="s">
        <v>78</v>
      </c>
      <c r="AW1394" s="14" t="s">
        <v>32</v>
      </c>
      <c r="AX1394" s="14" t="s">
        <v>69</v>
      </c>
      <c r="AY1394" s="173" t="s">
        <v>238</v>
      </c>
    </row>
    <row r="1395" spans="2:51" s="14" customFormat="1" ht="11.25">
      <c r="B1395" s="172"/>
      <c r="D1395" s="158" t="s">
        <v>248</v>
      </c>
      <c r="E1395" s="173" t="s">
        <v>3</v>
      </c>
      <c r="F1395" s="174" t="s">
        <v>1297</v>
      </c>
      <c r="H1395" s="175">
        <v>1.43</v>
      </c>
      <c r="I1395" s="176"/>
      <c r="L1395" s="172"/>
      <c r="M1395" s="177"/>
      <c r="N1395" s="178"/>
      <c r="O1395" s="178"/>
      <c r="P1395" s="178"/>
      <c r="Q1395" s="178"/>
      <c r="R1395" s="178"/>
      <c r="S1395" s="178"/>
      <c r="T1395" s="179"/>
      <c r="AT1395" s="173" t="s">
        <v>248</v>
      </c>
      <c r="AU1395" s="173" t="s">
        <v>78</v>
      </c>
      <c r="AV1395" s="14" t="s">
        <v>78</v>
      </c>
      <c r="AW1395" s="14" t="s">
        <v>32</v>
      </c>
      <c r="AX1395" s="14" t="s">
        <v>69</v>
      </c>
      <c r="AY1395" s="173" t="s">
        <v>238</v>
      </c>
    </row>
    <row r="1396" spans="2:51" s="14" customFormat="1" ht="11.25">
      <c r="B1396" s="172"/>
      <c r="D1396" s="158" t="s">
        <v>248</v>
      </c>
      <c r="E1396" s="173" t="s">
        <v>3</v>
      </c>
      <c r="F1396" s="174" t="s">
        <v>1298</v>
      </c>
      <c r="H1396" s="175">
        <v>32.19</v>
      </c>
      <c r="I1396" s="176"/>
      <c r="L1396" s="172"/>
      <c r="M1396" s="177"/>
      <c r="N1396" s="178"/>
      <c r="O1396" s="178"/>
      <c r="P1396" s="178"/>
      <c r="Q1396" s="178"/>
      <c r="R1396" s="178"/>
      <c r="S1396" s="178"/>
      <c r="T1396" s="179"/>
      <c r="AT1396" s="173" t="s">
        <v>248</v>
      </c>
      <c r="AU1396" s="173" t="s">
        <v>78</v>
      </c>
      <c r="AV1396" s="14" t="s">
        <v>78</v>
      </c>
      <c r="AW1396" s="14" t="s">
        <v>32</v>
      </c>
      <c r="AX1396" s="14" t="s">
        <v>69</v>
      </c>
      <c r="AY1396" s="173" t="s">
        <v>238</v>
      </c>
    </row>
    <row r="1397" spans="2:51" s="14" customFormat="1" ht="11.25">
      <c r="B1397" s="172"/>
      <c r="D1397" s="158" t="s">
        <v>248</v>
      </c>
      <c r="E1397" s="173" t="s">
        <v>3</v>
      </c>
      <c r="F1397" s="174" t="s">
        <v>1299</v>
      </c>
      <c r="H1397" s="175">
        <v>12.21</v>
      </c>
      <c r="I1397" s="176"/>
      <c r="L1397" s="172"/>
      <c r="M1397" s="177"/>
      <c r="N1397" s="178"/>
      <c r="O1397" s="178"/>
      <c r="P1397" s="178"/>
      <c r="Q1397" s="178"/>
      <c r="R1397" s="178"/>
      <c r="S1397" s="178"/>
      <c r="T1397" s="179"/>
      <c r="AT1397" s="173" t="s">
        <v>248</v>
      </c>
      <c r="AU1397" s="173" t="s">
        <v>78</v>
      </c>
      <c r="AV1397" s="14" t="s">
        <v>78</v>
      </c>
      <c r="AW1397" s="14" t="s">
        <v>32</v>
      </c>
      <c r="AX1397" s="14" t="s">
        <v>69</v>
      </c>
      <c r="AY1397" s="173" t="s">
        <v>238</v>
      </c>
    </row>
    <row r="1398" spans="2:51" s="14" customFormat="1" ht="11.25">
      <c r="B1398" s="172"/>
      <c r="D1398" s="158" t="s">
        <v>248</v>
      </c>
      <c r="E1398" s="173" t="s">
        <v>3</v>
      </c>
      <c r="F1398" s="174" t="s">
        <v>1300</v>
      </c>
      <c r="H1398" s="175">
        <v>17.84</v>
      </c>
      <c r="I1398" s="176"/>
      <c r="L1398" s="172"/>
      <c r="M1398" s="177"/>
      <c r="N1398" s="178"/>
      <c r="O1398" s="178"/>
      <c r="P1398" s="178"/>
      <c r="Q1398" s="178"/>
      <c r="R1398" s="178"/>
      <c r="S1398" s="178"/>
      <c r="T1398" s="179"/>
      <c r="AT1398" s="173" t="s">
        <v>248</v>
      </c>
      <c r="AU1398" s="173" t="s">
        <v>78</v>
      </c>
      <c r="AV1398" s="14" t="s">
        <v>78</v>
      </c>
      <c r="AW1398" s="14" t="s">
        <v>32</v>
      </c>
      <c r="AX1398" s="14" t="s">
        <v>69</v>
      </c>
      <c r="AY1398" s="173" t="s">
        <v>238</v>
      </c>
    </row>
    <row r="1399" spans="2:51" s="14" customFormat="1" ht="11.25">
      <c r="B1399" s="172"/>
      <c r="D1399" s="158" t="s">
        <v>248</v>
      </c>
      <c r="E1399" s="173" t="s">
        <v>3</v>
      </c>
      <c r="F1399" s="174" t="s">
        <v>770</v>
      </c>
      <c r="H1399" s="175">
        <v>1.44</v>
      </c>
      <c r="I1399" s="176"/>
      <c r="L1399" s="172"/>
      <c r="M1399" s="177"/>
      <c r="N1399" s="178"/>
      <c r="O1399" s="178"/>
      <c r="P1399" s="178"/>
      <c r="Q1399" s="178"/>
      <c r="R1399" s="178"/>
      <c r="S1399" s="178"/>
      <c r="T1399" s="179"/>
      <c r="AT1399" s="173" t="s">
        <v>248</v>
      </c>
      <c r="AU1399" s="173" t="s">
        <v>78</v>
      </c>
      <c r="AV1399" s="14" t="s">
        <v>78</v>
      </c>
      <c r="AW1399" s="14" t="s">
        <v>32</v>
      </c>
      <c r="AX1399" s="14" t="s">
        <v>69</v>
      </c>
      <c r="AY1399" s="173" t="s">
        <v>238</v>
      </c>
    </row>
    <row r="1400" spans="2:51" s="14" customFormat="1" ht="11.25">
      <c r="B1400" s="172"/>
      <c r="D1400" s="158" t="s">
        <v>248</v>
      </c>
      <c r="E1400" s="173" t="s">
        <v>3</v>
      </c>
      <c r="F1400" s="174" t="s">
        <v>771</v>
      </c>
      <c r="H1400" s="175">
        <v>6.32</v>
      </c>
      <c r="I1400" s="176"/>
      <c r="L1400" s="172"/>
      <c r="M1400" s="177"/>
      <c r="N1400" s="178"/>
      <c r="O1400" s="178"/>
      <c r="P1400" s="178"/>
      <c r="Q1400" s="178"/>
      <c r="R1400" s="178"/>
      <c r="S1400" s="178"/>
      <c r="T1400" s="179"/>
      <c r="AT1400" s="173" t="s">
        <v>248</v>
      </c>
      <c r="AU1400" s="173" t="s">
        <v>78</v>
      </c>
      <c r="AV1400" s="14" t="s">
        <v>78</v>
      </c>
      <c r="AW1400" s="14" t="s">
        <v>32</v>
      </c>
      <c r="AX1400" s="14" t="s">
        <v>69</v>
      </c>
      <c r="AY1400" s="173" t="s">
        <v>238</v>
      </c>
    </row>
    <row r="1401" spans="2:51" s="14" customFormat="1" ht="11.25">
      <c r="B1401" s="172"/>
      <c r="D1401" s="158" t="s">
        <v>248</v>
      </c>
      <c r="E1401" s="173" t="s">
        <v>3</v>
      </c>
      <c r="F1401" s="174" t="s">
        <v>1059</v>
      </c>
      <c r="H1401" s="175">
        <v>53.65</v>
      </c>
      <c r="I1401" s="176"/>
      <c r="L1401" s="172"/>
      <c r="M1401" s="177"/>
      <c r="N1401" s="178"/>
      <c r="O1401" s="178"/>
      <c r="P1401" s="178"/>
      <c r="Q1401" s="178"/>
      <c r="R1401" s="178"/>
      <c r="S1401" s="178"/>
      <c r="T1401" s="179"/>
      <c r="AT1401" s="173" t="s">
        <v>248</v>
      </c>
      <c r="AU1401" s="173" t="s">
        <v>78</v>
      </c>
      <c r="AV1401" s="14" t="s">
        <v>78</v>
      </c>
      <c r="AW1401" s="14" t="s">
        <v>32</v>
      </c>
      <c r="AX1401" s="14" t="s">
        <v>69</v>
      </c>
      <c r="AY1401" s="173" t="s">
        <v>238</v>
      </c>
    </row>
    <row r="1402" spans="2:51" s="14" customFormat="1" ht="11.25">
      <c r="B1402" s="172"/>
      <c r="D1402" s="158" t="s">
        <v>248</v>
      </c>
      <c r="E1402" s="173" t="s">
        <v>3</v>
      </c>
      <c r="F1402" s="174" t="s">
        <v>1301</v>
      </c>
      <c r="H1402" s="175">
        <v>17.260000000000002</v>
      </c>
      <c r="I1402" s="176"/>
      <c r="L1402" s="172"/>
      <c r="M1402" s="177"/>
      <c r="N1402" s="178"/>
      <c r="O1402" s="178"/>
      <c r="P1402" s="178"/>
      <c r="Q1402" s="178"/>
      <c r="R1402" s="178"/>
      <c r="S1402" s="178"/>
      <c r="T1402" s="179"/>
      <c r="AT1402" s="173" t="s">
        <v>248</v>
      </c>
      <c r="AU1402" s="173" t="s">
        <v>78</v>
      </c>
      <c r="AV1402" s="14" t="s">
        <v>78</v>
      </c>
      <c r="AW1402" s="14" t="s">
        <v>32</v>
      </c>
      <c r="AX1402" s="14" t="s">
        <v>69</v>
      </c>
      <c r="AY1402" s="173" t="s">
        <v>238</v>
      </c>
    </row>
    <row r="1403" spans="2:51" s="14" customFormat="1" ht="11.25">
      <c r="B1403" s="172"/>
      <c r="D1403" s="158" t="s">
        <v>248</v>
      </c>
      <c r="E1403" s="173" t="s">
        <v>3</v>
      </c>
      <c r="F1403" s="174" t="s">
        <v>1302</v>
      </c>
      <c r="H1403" s="175">
        <v>36.4</v>
      </c>
      <c r="I1403" s="176"/>
      <c r="L1403" s="172"/>
      <c r="M1403" s="177"/>
      <c r="N1403" s="178"/>
      <c r="O1403" s="178"/>
      <c r="P1403" s="178"/>
      <c r="Q1403" s="178"/>
      <c r="R1403" s="178"/>
      <c r="S1403" s="178"/>
      <c r="T1403" s="179"/>
      <c r="AT1403" s="173" t="s">
        <v>248</v>
      </c>
      <c r="AU1403" s="173" t="s">
        <v>78</v>
      </c>
      <c r="AV1403" s="14" t="s">
        <v>78</v>
      </c>
      <c r="AW1403" s="14" t="s">
        <v>32</v>
      </c>
      <c r="AX1403" s="14" t="s">
        <v>69</v>
      </c>
      <c r="AY1403" s="173" t="s">
        <v>238</v>
      </c>
    </row>
    <row r="1404" spans="2:51" s="14" customFormat="1" ht="11.25">
      <c r="B1404" s="172"/>
      <c r="D1404" s="158" t="s">
        <v>248</v>
      </c>
      <c r="E1404" s="173" t="s">
        <v>3</v>
      </c>
      <c r="F1404" s="174" t="s">
        <v>772</v>
      </c>
      <c r="H1404" s="175">
        <v>1.44</v>
      </c>
      <c r="I1404" s="176"/>
      <c r="L1404" s="172"/>
      <c r="M1404" s="177"/>
      <c r="N1404" s="178"/>
      <c r="O1404" s="178"/>
      <c r="P1404" s="178"/>
      <c r="Q1404" s="178"/>
      <c r="R1404" s="178"/>
      <c r="S1404" s="178"/>
      <c r="T1404" s="179"/>
      <c r="AT1404" s="173" t="s">
        <v>248</v>
      </c>
      <c r="AU1404" s="173" t="s">
        <v>78</v>
      </c>
      <c r="AV1404" s="14" t="s">
        <v>78</v>
      </c>
      <c r="AW1404" s="14" t="s">
        <v>32</v>
      </c>
      <c r="AX1404" s="14" t="s">
        <v>69</v>
      </c>
      <c r="AY1404" s="173" t="s">
        <v>238</v>
      </c>
    </row>
    <row r="1405" spans="2:51" s="14" customFormat="1" ht="11.25">
      <c r="B1405" s="172"/>
      <c r="D1405" s="158" t="s">
        <v>248</v>
      </c>
      <c r="E1405" s="173" t="s">
        <v>3</v>
      </c>
      <c r="F1405" s="174" t="s">
        <v>773</v>
      </c>
      <c r="H1405" s="175">
        <v>4.26</v>
      </c>
      <c r="I1405" s="176"/>
      <c r="L1405" s="172"/>
      <c r="M1405" s="177"/>
      <c r="N1405" s="178"/>
      <c r="O1405" s="178"/>
      <c r="P1405" s="178"/>
      <c r="Q1405" s="178"/>
      <c r="R1405" s="178"/>
      <c r="S1405" s="178"/>
      <c r="T1405" s="179"/>
      <c r="AT1405" s="173" t="s">
        <v>248</v>
      </c>
      <c r="AU1405" s="173" t="s">
        <v>78</v>
      </c>
      <c r="AV1405" s="14" t="s">
        <v>78</v>
      </c>
      <c r="AW1405" s="14" t="s">
        <v>32</v>
      </c>
      <c r="AX1405" s="14" t="s">
        <v>69</v>
      </c>
      <c r="AY1405" s="173" t="s">
        <v>238</v>
      </c>
    </row>
    <row r="1406" spans="2:51" s="14" customFormat="1" ht="11.25">
      <c r="B1406" s="172"/>
      <c r="D1406" s="158" t="s">
        <v>248</v>
      </c>
      <c r="E1406" s="173" t="s">
        <v>3</v>
      </c>
      <c r="F1406" s="174" t="s">
        <v>1303</v>
      </c>
      <c r="H1406" s="175">
        <v>1.92</v>
      </c>
      <c r="I1406" s="176"/>
      <c r="L1406" s="172"/>
      <c r="M1406" s="177"/>
      <c r="N1406" s="178"/>
      <c r="O1406" s="178"/>
      <c r="P1406" s="178"/>
      <c r="Q1406" s="178"/>
      <c r="R1406" s="178"/>
      <c r="S1406" s="178"/>
      <c r="T1406" s="179"/>
      <c r="AT1406" s="173" t="s">
        <v>248</v>
      </c>
      <c r="AU1406" s="173" t="s">
        <v>78</v>
      </c>
      <c r="AV1406" s="14" t="s">
        <v>78</v>
      </c>
      <c r="AW1406" s="14" t="s">
        <v>32</v>
      </c>
      <c r="AX1406" s="14" t="s">
        <v>69</v>
      </c>
      <c r="AY1406" s="173" t="s">
        <v>238</v>
      </c>
    </row>
    <row r="1407" spans="2:51" s="16" customFormat="1" ht="11.25">
      <c r="B1407" s="188"/>
      <c r="D1407" s="158" t="s">
        <v>248</v>
      </c>
      <c r="E1407" s="189" t="s">
        <v>3</v>
      </c>
      <c r="F1407" s="190" t="s">
        <v>264</v>
      </c>
      <c r="H1407" s="191">
        <v>311.69</v>
      </c>
      <c r="I1407" s="192"/>
      <c r="L1407" s="188"/>
      <c r="M1407" s="193"/>
      <c r="N1407" s="194"/>
      <c r="O1407" s="194"/>
      <c r="P1407" s="194"/>
      <c r="Q1407" s="194"/>
      <c r="R1407" s="194"/>
      <c r="S1407" s="194"/>
      <c r="T1407" s="195"/>
      <c r="AT1407" s="189" t="s">
        <v>248</v>
      </c>
      <c r="AU1407" s="189" t="s">
        <v>78</v>
      </c>
      <c r="AV1407" s="16" t="s">
        <v>109</v>
      </c>
      <c r="AW1407" s="16" t="s">
        <v>32</v>
      </c>
      <c r="AX1407" s="16" t="s">
        <v>69</v>
      </c>
      <c r="AY1407" s="189" t="s">
        <v>238</v>
      </c>
    </row>
    <row r="1408" spans="2:51" s="13" customFormat="1" ht="11.25">
      <c r="B1408" s="165"/>
      <c r="D1408" s="158" t="s">
        <v>248</v>
      </c>
      <c r="E1408" s="166" t="s">
        <v>3</v>
      </c>
      <c r="F1408" s="167" t="s">
        <v>774</v>
      </c>
      <c r="H1408" s="166" t="s">
        <v>3</v>
      </c>
      <c r="I1408" s="168"/>
      <c r="L1408" s="165"/>
      <c r="M1408" s="169"/>
      <c r="N1408" s="170"/>
      <c r="O1408" s="170"/>
      <c r="P1408" s="170"/>
      <c r="Q1408" s="170"/>
      <c r="R1408" s="170"/>
      <c r="S1408" s="170"/>
      <c r="T1408" s="171"/>
      <c r="AT1408" s="166" t="s">
        <v>248</v>
      </c>
      <c r="AU1408" s="166" t="s">
        <v>78</v>
      </c>
      <c r="AV1408" s="13" t="s">
        <v>76</v>
      </c>
      <c r="AW1408" s="13" t="s">
        <v>32</v>
      </c>
      <c r="AX1408" s="13" t="s">
        <v>69</v>
      </c>
      <c r="AY1408" s="166" t="s">
        <v>238</v>
      </c>
    </row>
    <row r="1409" spans="2:51" s="14" customFormat="1" ht="11.25">
      <c r="B1409" s="172"/>
      <c r="D1409" s="158" t="s">
        <v>248</v>
      </c>
      <c r="E1409" s="173" t="s">
        <v>3</v>
      </c>
      <c r="F1409" s="174" t="s">
        <v>1304</v>
      </c>
      <c r="H1409" s="175">
        <v>19.05</v>
      </c>
      <c r="I1409" s="176"/>
      <c r="L1409" s="172"/>
      <c r="M1409" s="177"/>
      <c r="N1409" s="178"/>
      <c r="O1409" s="178"/>
      <c r="P1409" s="178"/>
      <c r="Q1409" s="178"/>
      <c r="R1409" s="178"/>
      <c r="S1409" s="178"/>
      <c r="T1409" s="179"/>
      <c r="AT1409" s="173" t="s">
        <v>248</v>
      </c>
      <c r="AU1409" s="173" t="s">
        <v>78</v>
      </c>
      <c r="AV1409" s="14" t="s">
        <v>78</v>
      </c>
      <c r="AW1409" s="14" t="s">
        <v>32</v>
      </c>
      <c r="AX1409" s="14" t="s">
        <v>69</v>
      </c>
      <c r="AY1409" s="173" t="s">
        <v>238</v>
      </c>
    </row>
    <row r="1410" spans="2:51" s="14" customFormat="1" ht="11.25">
      <c r="B1410" s="172"/>
      <c r="D1410" s="158" t="s">
        <v>248</v>
      </c>
      <c r="E1410" s="173" t="s">
        <v>3</v>
      </c>
      <c r="F1410" s="174" t="s">
        <v>775</v>
      </c>
      <c r="H1410" s="175">
        <v>8.58</v>
      </c>
      <c r="I1410" s="176"/>
      <c r="L1410" s="172"/>
      <c r="M1410" s="177"/>
      <c r="N1410" s="178"/>
      <c r="O1410" s="178"/>
      <c r="P1410" s="178"/>
      <c r="Q1410" s="178"/>
      <c r="R1410" s="178"/>
      <c r="S1410" s="178"/>
      <c r="T1410" s="179"/>
      <c r="AT1410" s="173" t="s">
        <v>248</v>
      </c>
      <c r="AU1410" s="173" t="s">
        <v>78</v>
      </c>
      <c r="AV1410" s="14" t="s">
        <v>78</v>
      </c>
      <c r="AW1410" s="14" t="s">
        <v>32</v>
      </c>
      <c r="AX1410" s="14" t="s">
        <v>69</v>
      </c>
      <c r="AY1410" s="173" t="s">
        <v>238</v>
      </c>
    </row>
    <row r="1411" spans="2:51" s="14" customFormat="1" ht="11.25">
      <c r="B1411" s="172"/>
      <c r="D1411" s="158" t="s">
        <v>248</v>
      </c>
      <c r="E1411" s="173" t="s">
        <v>3</v>
      </c>
      <c r="F1411" s="174" t="s">
        <v>776</v>
      </c>
      <c r="H1411" s="175">
        <v>0.7</v>
      </c>
      <c r="I1411" s="176"/>
      <c r="L1411" s="172"/>
      <c r="M1411" s="177"/>
      <c r="N1411" s="178"/>
      <c r="O1411" s="178"/>
      <c r="P1411" s="178"/>
      <c r="Q1411" s="178"/>
      <c r="R1411" s="178"/>
      <c r="S1411" s="178"/>
      <c r="T1411" s="179"/>
      <c r="AT1411" s="173" t="s">
        <v>248</v>
      </c>
      <c r="AU1411" s="173" t="s">
        <v>78</v>
      </c>
      <c r="AV1411" s="14" t="s">
        <v>78</v>
      </c>
      <c r="AW1411" s="14" t="s">
        <v>32</v>
      </c>
      <c r="AX1411" s="14" t="s">
        <v>69</v>
      </c>
      <c r="AY1411" s="173" t="s">
        <v>238</v>
      </c>
    </row>
    <row r="1412" spans="2:51" s="14" customFormat="1" ht="11.25">
      <c r="B1412" s="172"/>
      <c r="D1412" s="158" t="s">
        <v>248</v>
      </c>
      <c r="E1412" s="173" t="s">
        <v>3</v>
      </c>
      <c r="F1412" s="174" t="s">
        <v>1305</v>
      </c>
      <c r="H1412" s="175">
        <v>36.299999999999997</v>
      </c>
      <c r="I1412" s="176"/>
      <c r="L1412" s="172"/>
      <c r="M1412" s="177"/>
      <c r="N1412" s="178"/>
      <c r="O1412" s="178"/>
      <c r="P1412" s="178"/>
      <c r="Q1412" s="178"/>
      <c r="R1412" s="178"/>
      <c r="S1412" s="178"/>
      <c r="T1412" s="179"/>
      <c r="AT1412" s="173" t="s">
        <v>248</v>
      </c>
      <c r="AU1412" s="173" t="s">
        <v>78</v>
      </c>
      <c r="AV1412" s="14" t="s">
        <v>78</v>
      </c>
      <c r="AW1412" s="14" t="s">
        <v>32</v>
      </c>
      <c r="AX1412" s="14" t="s">
        <v>69</v>
      </c>
      <c r="AY1412" s="173" t="s">
        <v>238</v>
      </c>
    </row>
    <row r="1413" spans="2:51" s="14" customFormat="1" ht="11.25">
      <c r="B1413" s="172"/>
      <c r="D1413" s="158" t="s">
        <v>248</v>
      </c>
      <c r="E1413" s="173" t="s">
        <v>3</v>
      </c>
      <c r="F1413" s="174" t="s">
        <v>1306</v>
      </c>
      <c r="H1413" s="175">
        <v>37.020000000000003</v>
      </c>
      <c r="I1413" s="176"/>
      <c r="L1413" s="172"/>
      <c r="M1413" s="177"/>
      <c r="N1413" s="178"/>
      <c r="O1413" s="178"/>
      <c r="P1413" s="178"/>
      <c r="Q1413" s="178"/>
      <c r="R1413" s="178"/>
      <c r="S1413" s="178"/>
      <c r="T1413" s="179"/>
      <c r="AT1413" s="173" t="s">
        <v>248</v>
      </c>
      <c r="AU1413" s="173" t="s">
        <v>78</v>
      </c>
      <c r="AV1413" s="14" t="s">
        <v>78</v>
      </c>
      <c r="AW1413" s="14" t="s">
        <v>32</v>
      </c>
      <c r="AX1413" s="14" t="s">
        <v>69</v>
      </c>
      <c r="AY1413" s="173" t="s">
        <v>238</v>
      </c>
    </row>
    <row r="1414" spans="2:51" s="14" customFormat="1" ht="11.25">
      <c r="B1414" s="172"/>
      <c r="D1414" s="158" t="s">
        <v>248</v>
      </c>
      <c r="E1414" s="173" t="s">
        <v>3</v>
      </c>
      <c r="F1414" s="174" t="s">
        <v>1307</v>
      </c>
      <c r="H1414" s="175">
        <v>35.880000000000003</v>
      </c>
      <c r="I1414" s="176"/>
      <c r="L1414" s="172"/>
      <c r="M1414" s="177"/>
      <c r="N1414" s="178"/>
      <c r="O1414" s="178"/>
      <c r="P1414" s="178"/>
      <c r="Q1414" s="178"/>
      <c r="R1414" s="178"/>
      <c r="S1414" s="178"/>
      <c r="T1414" s="179"/>
      <c r="AT1414" s="173" t="s">
        <v>248</v>
      </c>
      <c r="AU1414" s="173" t="s">
        <v>78</v>
      </c>
      <c r="AV1414" s="14" t="s">
        <v>78</v>
      </c>
      <c r="AW1414" s="14" t="s">
        <v>32</v>
      </c>
      <c r="AX1414" s="14" t="s">
        <v>69</v>
      </c>
      <c r="AY1414" s="173" t="s">
        <v>238</v>
      </c>
    </row>
    <row r="1415" spans="2:51" s="14" customFormat="1" ht="11.25">
      <c r="B1415" s="172"/>
      <c r="D1415" s="158" t="s">
        <v>248</v>
      </c>
      <c r="E1415" s="173" t="s">
        <v>3</v>
      </c>
      <c r="F1415" s="174" t="s">
        <v>777</v>
      </c>
      <c r="H1415" s="175">
        <v>1.6</v>
      </c>
      <c r="I1415" s="176"/>
      <c r="L1415" s="172"/>
      <c r="M1415" s="177"/>
      <c r="N1415" s="178"/>
      <c r="O1415" s="178"/>
      <c r="P1415" s="178"/>
      <c r="Q1415" s="178"/>
      <c r="R1415" s="178"/>
      <c r="S1415" s="178"/>
      <c r="T1415" s="179"/>
      <c r="AT1415" s="173" t="s">
        <v>248</v>
      </c>
      <c r="AU1415" s="173" t="s">
        <v>78</v>
      </c>
      <c r="AV1415" s="14" t="s">
        <v>78</v>
      </c>
      <c r="AW1415" s="14" t="s">
        <v>32</v>
      </c>
      <c r="AX1415" s="14" t="s">
        <v>69</v>
      </c>
      <c r="AY1415" s="173" t="s">
        <v>238</v>
      </c>
    </row>
    <row r="1416" spans="2:51" s="14" customFormat="1" ht="11.25">
      <c r="B1416" s="172"/>
      <c r="D1416" s="158" t="s">
        <v>248</v>
      </c>
      <c r="E1416" s="173" t="s">
        <v>3</v>
      </c>
      <c r="F1416" s="174" t="s">
        <v>778</v>
      </c>
      <c r="H1416" s="175">
        <v>7.03</v>
      </c>
      <c r="I1416" s="176"/>
      <c r="L1416" s="172"/>
      <c r="M1416" s="177"/>
      <c r="N1416" s="178"/>
      <c r="O1416" s="178"/>
      <c r="P1416" s="178"/>
      <c r="Q1416" s="178"/>
      <c r="R1416" s="178"/>
      <c r="S1416" s="178"/>
      <c r="T1416" s="179"/>
      <c r="AT1416" s="173" t="s">
        <v>248</v>
      </c>
      <c r="AU1416" s="173" t="s">
        <v>78</v>
      </c>
      <c r="AV1416" s="14" t="s">
        <v>78</v>
      </c>
      <c r="AW1416" s="14" t="s">
        <v>32</v>
      </c>
      <c r="AX1416" s="14" t="s">
        <v>69</v>
      </c>
      <c r="AY1416" s="173" t="s">
        <v>238</v>
      </c>
    </row>
    <row r="1417" spans="2:51" s="16" customFormat="1" ht="11.25">
      <c r="B1417" s="188"/>
      <c r="D1417" s="158" t="s">
        <v>248</v>
      </c>
      <c r="E1417" s="189" t="s">
        <v>3</v>
      </c>
      <c r="F1417" s="190" t="s">
        <v>541</v>
      </c>
      <c r="H1417" s="191">
        <v>146.16</v>
      </c>
      <c r="I1417" s="192"/>
      <c r="L1417" s="188"/>
      <c r="M1417" s="193"/>
      <c r="N1417" s="194"/>
      <c r="O1417" s="194"/>
      <c r="P1417" s="194"/>
      <c r="Q1417" s="194"/>
      <c r="R1417" s="194"/>
      <c r="S1417" s="194"/>
      <c r="T1417" s="195"/>
      <c r="AT1417" s="189" t="s">
        <v>248</v>
      </c>
      <c r="AU1417" s="189" t="s">
        <v>78</v>
      </c>
      <c r="AV1417" s="16" t="s">
        <v>109</v>
      </c>
      <c r="AW1417" s="16" t="s">
        <v>32</v>
      </c>
      <c r="AX1417" s="16" t="s">
        <v>69</v>
      </c>
      <c r="AY1417" s="189" t="s">
        <v>238</v>
      </c>
    </row>
    <row r="1418" spans="2:51" s="13" customFormat="1" ht="11.25">
      <c r="B1418" s="165"/>
      <c r="D1418" s="158" t="s">
        <v>248</v>
      </c>
      <c r="E1418" s="166" t="s">
        <v>3</v>
      </c>
      <c r="F1418" s="167" t="s">
        <v>779</v>
      </c>
      <c r="H1418" s="166" t="s">
        <v>3</v>
      </c>
      <c r="I1418" s="168"/>
      <c r="L1418" s="165"/>
      <c r="M1418" s="169"/>
      <c r="N1418" s="170"/>
      <c r="O1418" s="170"/>
      <c r="P1418" s="170"/>
      <c r="Q1418" s="170"/>
      <c r="R1418" s="170"/>
      <c r="S1418" s="170"/>
      <c r="T1418" s="171"/>
      <c r="AT1418" s="166" t="s">
        <v>248</v>
      </c>
      <c r="AU1418" s="166" t="s">
        <v>78</v>
      </c>
      <c r="AV1418" s="13" t="s">
        <v>76</v>
      </c>
      <c r="AW1418" s="13" t="s">
        <v>32</v>
      </c>
      <c r="AX1418" s="13" t="s">
        <v>69</v>
      </c>
      <c r="AY1418" s="166" t="s">
        <v>238</v>
      </c>
    </row>
    <row r="1419" spans="2:51" s="14" customFormat="1" ht="11.25">
      <c r="B1419" s="172"/>
      <c r="D1419" s="158" t="s">
        <v>248</v>
      </c>
      <c r="E1419" s="173" t="s">
        <v>3</v>
      </c>
      <c r="F1419" s="174" t="s">
        <v>1308</v>
      </c>
      <c r="H1419" s="175">
        <v>16.29</v>
      </c>
      <c r="I1419" s="176"/>
      <c r="L1419" s="172"/>
      <c r="M1419" s="177"/>
      <c r="N1419" s="178"/>
      <c r="O1419" s="178"/>
      <c r="P1419" s="178"/>
      <c r="Q1419" s="178"/>
      <c r="R1419" s="178"/>
      <c r="S1419" s="178"/>
      <c r="T1419" s="179"/>
      <c r="AT1419" s="173" t="s">
        <v>248</v>
      </c>
      <c r="AU1419" s="173" t="s">
        <v>78</v>
      </c>
      <c r="AV1419" s="14" t="s">
        <v>78</v>
      </c>
      <c r="AW1419" s="14" t="s">
        <v>32</v>
      </c>
      <c r="AX1419" s="14" t="s">
        <v>69</v>
      </c>
      <c r="AY1419" s="173" t="s">
        <v>238</v>
      </c>
    </row>
    <row r="1420" spans="2:51" s="14" customFormat="1" ht="11.25">
      <c r="B1420" s="172"/>
      <c r="D1420" s="158" t="s">
        <v>248</v>
      </c>
      <c r="E1420" s="173" t="s">
        <v>3</v>
      </c>
      <c r="F1420" s="174" t="s">
        <v>780</v>
      </c>
      <c r="H1420" s="175">
        <v>2.4900000000000002</v>
      </c>
      <c r="I1420" s="176"/>
      <c r="L1420" s="172"/>
      <c r="M1420" s="177"/>
      <c r="N1420" s="178"/>
      <c r="O1420" s="178"/>
      <c r="P1420" s="178"/>
      <c r="Q1420" s="178"/>
      <c r="R1420" s="178"/>
      <c r="S1420" s="178"/>
      <c r="T1420" s="179"/>
      <c r="AT1420" s="173" t="s">
        <v>248</v>
      </c>
      <c r="AU1420" s="173" t="s">
        <v>78</v>
      </c>
      <c r="AV1420" s="14" t="s">
        <v>78</v>
      </c>
      <c r="AW1420" s="14" t="s">
        <v>32</v>
      </c>
      <c r="AX1420" s="14" t="s">
        <v>69</v>
      </c>
      <c r="AY1420" s="173" t="s">
        <v>238</v>
      </c>
    </row>
    <row r="1421" spans="2:51" s="14" customFormat="1" ht="11.25">
      <c r="B1421" s="172"/>
      <c r="D1421" s="158" t="s">
        <v>248</v>
      </c>
      <c r="E1421" s="173" t="s">
        <v>3</v>
      </c>
      <c r="F1421" s="174" t="s">
        <v>781</v>
      </c>
      <c r="H1421" s="175">
        <v>6.59</v>
      </c>
      <c r="I1421" s="176"/>
      <c r="L1421" s="172"/>
      <c r="M1421" s="177"/>
      <c r="N1421" s="178"/>
      <c r="O1421" s="178"/>
      <c r="P1421" s="178"/>
      <c r="Q1421" s="178"/>
      <c r="R1421" s="178"/>
      <c r="S1421" s="178"/>
      <c r="T1421" s="179"/>
      <c r="AT1421" s="173" t="s">
        <v>248</v>
      </c>
      <c r="AU1421" s="173" t="s">
        <v>78</v>
      </c>
      <c r="AV1421" s="14" t="s">
        <v>78</v>
      </c>
      <c r="AW1421" s="14" t="s">
        <v>32</v>
      </c>
      <c r="AX1421" s="14" t="s">
        <v>69</v>
      </c>
      <c r="AY1421" s="173" t="s">
        <v>238</v>
      </c>
    </row>
    <row r="1422" spans="2:51" s="14" customFormat="1" ht="11.25">
      <c r="B1422" s="172"/>
      <c r="D1422" s="158" t="s">
        <v>248</v>
      </c>
      <c r="E1422" s="173" t="s">
        <v>3</v>
      </c>
      <c r="F1422" s="174" t="s">
        <v>1309</v>
      </c>
      <c r="H1422" s="175">
        <v>2.94</v>
      </c>
      <c r="I1422" s="176"/>
      <c r="L1422" s="172"/>
      <c r="M1422" s="177"/>
      <c r="N1422" s="178"/>
      <c r="O1422" s="178"/>
      <c r="P1422" s="178"/>
      <c r="Q1422" s="178"/>
      <c r="R1422" s="178"/>
      <c r="S1422" s="178"/>
      <c r="T1422" s="179"/>
      <c r="AT1422" s="173" t="s">
        <v>248</v>
      </c>
      <c r="AU1422" s="173" t="s">
        <v>78</v>
      </c>
      <c r="AV1422" s="14" t="s">
        <v>78</v>
      </c>
      <c r="AW1422" s="14" t="s">
        <v>32</v>
      </c>
      <c r="AX1422" s="14" t="s">
        <v>69</v>
      </c>
      <c r="AY1422" s="173" t="s">
        <v>238</v>
      </c>
    </row>
    <row r="1423" spans="2:51" s="14" customFormat="1" ht="11.25">
      <c r="B1423" s="172"/>
      <c r="D1423" s="158" t="s">
        <v>248</v>
      </c>
      <c r="E1423" s="173" t="s">
        <v>3</v>
      </c>
      <c r="F1423" s="174" t="s">
        <v>1310</v>
      </c>
      <c r="H1423" s="175">
        <v>35.880000000000003</v>
      </c>
      <c r="I1423" s="176"/>
      <c r="L1423" s="172"/>
      <c r="M1423" s="177"/>
      <c r="N1423" s="178"/>
      <c r="O1423" s="178"/>
      <c r="P1423" s="178"/>
      <c r="Q1423" s="178"/>
      <c r="R1423" s="178"/>
      <c r="S1423" s="178"/>
      <c r="T1423" s="179"/>
      <c r="AT1423" s="173" t="s">
        <v>248</v>
      </c>
      <c r="AU1423" s="173" t="s">
        <v>78</v>
      </c>
      <c r="AV1423" s="14" t="s">
        <v>78</v>
      </c>
      <c r="AW1423" s="14" t="s">
        <v>32</v>
      </c>
      <c r="AX1423" s="14" t="s">
        <v>69</v>
      </c>
      <c r="AY1423" s="173" t="s">
        <v>238</v>
      </c>
    </row>
    <row r="1424" spans="2:51" s="14" customFormat="1" ht="11.25">
      <c r="B1424" s="172"/>
      <c r="D1424" s="158" t="s">
        <v>248</v>
      </c>
      <c r="E1424" s="173" t="s">
        <v>3</v>
      </c>
      <c r="F1424" s="174" t="s">
        <v>1311</v>
      </c>
      <c r="H1424" s="175">
        <v>37.44</v>
      </c>
      <c r="I1424" s="176"/>
      <c r="L1424" s="172"/>
      <c r="M1424" s="177"/>
      <c r="N1424" s="178"/>
      <c r="O1424" s="178"/>
      <c r="P1424" s="178"/>
      <c r="Q1424" s="178"/>
      <c r="R1424" s="178"/>
      <c r="S1424" s="178"/>
      <c r="T1424" s="179"/>
      <c r="AT1424" s="173" t="s">
        <v>248</v>
      </c>
      <c r="AU1424" s="173" t="s">
        <v>78</v>
      </c>
      <c r="AV1424" s="14" t="s">
        <v>78</v>
      </c>
      <c r="AW1424" s="14" t="s">
        <v>32</v>
      </c>
      <c r="AX1424" s="14" t="s">
        <v>69</v>
      </c>
      <c r="AY1424" s="173" t="s">
        <v>238</v>
      </c>
    </row>
    <row r="1425" spans="1:65" s="14" customFormat="1" ht="11.25">
      <c r="B1425" s="172"/>
      <c r="D1425" s="158" t="s">
        <v>248</v>
      </c>
      <c r="E1425" s="173" t="s">
        <v>3</v>
      </c>
      <c r="F1425" s="174" t="s">
        <v>1312</v>
      </c>
      <c r="H1425" s="175">
        <v>35.880000000000003</v>
      </c>
      <c r="I1425" s="176"/>
      <c r="L1425" s="172"/>
      <c r="M1425" s="177"/>
      <c r="N1425" s="178"/>
      <c r="O1425" s="178"/>
      <c r="P1425" s="178"/>
      <c r="Q1425" s="178"/>
      <c r="R1425" s="178"/>
      <c r="S1425" s="178"/>
      <c r="T1425" s="179"/>
      <c r="AT1425" s="173" t="s">
        <v>248</v>
      </c>
      <c r="AU1425" s="173" t="s">
        <v>78</v>
      </c>
      <c r="AV1425" s="14" t="s">
        <v>78</v>
      </c>
      <c r="AW1425" s="14" t="s">
        <v>32</v>
      </c>
      <c r="AX1425" s="14" t="s">
        <v>69</v>
      </c>
      <c r="AY1425" s="173" t="s">
        <v>238</v>
      </c>
    </row>
    <row r="1426" spans="1:65" s="14" customFormat="1" ht="11.25">
      <c r="B1426" s="172"/>
      <c r="D1426" s="158" t="s">
        <v>248</v>
      </c>
      <c r="E1426" s="173" t="s">
        <v>3</v>
      </c>
      <c r="F1426" s="174" t="s">
        <v>1313</v>
      </c>
      <c r="H1426" s="175">
        <v>1.6</v>
      </c>
      <c r="I1426" s="176"/>
      <c r="L1426" s="172"/>
      <c r="M1426" s="177"/>
      <c r="N1426" s="178"/>
      <c r="O1426" s="178"/>
      <c r="P1426" s="178"/>
      <c r="Q1426" s="178"/>
      <c r="R1426" s="178"/>
      <c r="S1426" s="178"/>
      <c r="T1426" s="179"/>
      <c r="AT1426" s="173" t="s">
        <v>248</v>
      </c>
      <c r="AU1426" s="173" t="s">
        <v>78</v>
      </c>
      <c r="AV1426" s="14" t="s">
        <v>78</v>
      </c>
      <c r="AW1426" s="14" t="s">
        <v>32</v>
      </c>
      <c r="AX1426" s="14" t="s">
        <v>69</v>
      </c>
      <c r="AY1426" s="173" t="s">
        <v>238</v>
      </c>
    </row>
    <row r="1427" spans="1:65" s="14" customFormat="1" ht="11.25">
      <c r="B1427" s="172"/>
      <c r="D1427" s="158" t="s">
        <v>248</v>
      </c>
      <c r="E1427" s="173" t="s">
        <v>3</v>
      </c>
      <c r="F1427" s="174" t="s">
        <v>782</v>
      </c>
      <c r="H1427" s="175">
        <v>3.95</v>
      </c>
      <c r="I1427" s="176"/>
      <c r="L1427" s="172"/>
      <c r="M1427" s="177"/>
      <c r="N1427" s="178"/>
      <c r="O1427" s="178"/>
      <c r="P1427" s="178"/>
      <c r="Q1427" s="178"/>
      <c r="R1427" s="178"/>
      <c r="S1427" s="178"/>
      <c r="T1427" s="179"/>
      <c r="AT1427" s="173" t="s">
        <v>248</v>
      </c>
      <c r="AU1427" s="173" t="s">
        <v>78</v>
      </c>
      <c r="AV1427" s="14" t="s">
        <v>78</v>
      </c>
      <c r="AW1427" s="14" t="s">
        <v>32</v>
      </c>
      <c r="AX1427" s="14" t="s">
        <v>69</v>
      </c>
      <c r="AY1427" s="173" t="s">
        <v>238</v>
      </c>
    </row>
    <row r="1428" spans="1:65" s="16" customFormat="1" ht="11.25">
      <c r="B1428" s="188"/>
      <c r="D1428" s="158" t="s">
        <v>248</v>
      </c>
      <c r="E1428" s="189" t="s">
        <v>3</v>
      </c>
      <c r="F1428" s="190" t="s">
        <v>550</v>
      </c>
      <c r="H1428" s="191">
        <v>143.06</v>
      </c>
      <c r="I1428" s="192"/>
      <c r="L1428" s="188"/>
      <c r="M1428" s="193"/>
      <c r="N1428" s="194"/>
      <c r="O1428" s="194"/>
      <c r="P1428" s="194"/>
      <c r="Q1428" s="194"/>
      <c r="R1428" s="194"/>
      <c r="S1428" s="194"/>
      <c r="T1428" s="195"/>
      <c r="AT1428" s="189" t="s">
        <v>248</v>
      </c>
      <c r="AU1428" s="189" t="s">
        <v>78</v>
      </c>
      <c r="AV1428" s="16" t="s">
        <v>109</v>
      </c>
      <c r="AW1428" s="16" t="s">
        <v>32</v>
      </c>
      <c r="AX1428" s="16" t="s">
        <v>69</v>
      </c>
      <c r="AY1428" s="189" t="s">
        <v>238</v>
      </c>
    </row>
    <row r="1429" spans="1:65" s="15" customFormat="1" ht="11.25">
      <c r="B1429" s="180"/>
      <c r="D1429" s="158" t="s">
        <v>248</v>
      </c>
      <c r="E1429" s="181" t="s">
        <v>3</v>
      </c>
      <c r="F1429" s="182" t="s">
        <v>253</v>
      </c>
      <c r="H1429" s="183">
        <v>600.91</v>
      </c>
      <c r="I1429" s="184"/>
      <c r="L1429" s="180"/>
      <c r="M1429" s="185"/>
      <c r="N1429" s="186"/>
      <c r="O1429" s="186"/>
      <c r="P1429" s="186"/>
      <c r="Q1429" s="186"/>
      <c r="R1429" s="186"/>
      <c r="S1429" s="186"/>
      <c r="T1429" s="187"/>
      <c r="AT1429" s="181" t="s">
        <v>248</v>
      </c>
      <c r="AU1429" s="181" t="s">
        <v>78</v>
      </c>
      <c r="AV1429" s="15" t="s">
        <v>244</v>
      </c>
      <c r="AW1429" s="15" t="s">
        <v>32</v>
      </c>
      <c r="AX1429" s="15" t="s">
        <v>76</v>
      </c>
      <c r="AY1429" s="181" t="s">
        <v>238</v>
      </c>
    </row>
    <row r="1430" spans="1:65" s="2" customFormat="1" ht="24.2" customHeight="1">
      <c r="A1430" s="33"/>
      <c r="B1430" s="144"/>
      <c r="C1430" s="145" t="s">
        <v>1314</v>
      </c>
      <c r="D1430" s="145" t="s">
        <v>240</v>
      </c>
      <c r="E1430" s="146" t="s">
        <v>1315</v>
      </c>
      <c r="F1430" s="147" t="s">
        <v>1316</v>
      </c>
      <c r="G1430" s="148" t="s">
        <v>112</v>
      </c>
      <c r="H1430" s="149">
        <v>1201.82</v>
      </c>
      <c r="I1430" s="150"/>
      <c r="J1430" s="151">
        <f>ROUND(I1430*H1430,2)</f>
        <v>0</v>
      </c>
      <c r="K1430" s="147" t="s">
        <v>243</v>
      </c>
      <c r="L1430" s="34"/>
      <c r="M1430" s="152" t="s">
        <v>3</v>
      </c>
      <c r="N1430" s="153" t="s">
        <v>40</v>
      </c>
      <c r="O1430" s="54"/>
      <c r="P1430" s="154">
        <f>O1430*H1430</f>
        <v>0</v>
      </c>
      <c r="Q1430" s="154">
        <v>0</v>
      </c>
      <c r="R1430" s="154">
        <f>Q1430*H1430</f>
        <v>0</v>
      </c>
      <c r="S1430" s="154">
        <v>0</v>
      </c>
      <c r="T1430" s="155">
        <f>S1430*H1430</f>
        <v>0</v>
      </c>
      <c r="U1430" s="33"/>
      <c r="V1430" s="33"/>
      <c r="W1430" s="33"/>
      <c r="X1430" s="33"/>
      <c r="Y1430" s="33"/>
      <c r="Z1430" s="33"/>
      <c r="AA1430" s="33"/>
      <c r="AB1430" s="33"/>
      <c r="AC1430" s="33"/>
      <c r="AD1430" s="33"/>
      <c r="AE1430" s="33"/>
      <c r="AR1430" s="156" t="s">
        <v>244</v>
      </c>
      <c r="AT1430" s="156" t="s">
        <v>240</v>
      </c>
      <c r="AU1430" s="156" t="s">
        <v>78</v>
      </c>
      <c r="AY1430" s="18" t="s">
        <v>238</v>
      </c>
      <c r="BE1430" s="157">
        <f>IF(N1430="základní",J1430,0)</f>
        <v>0</v>
      </c>
      <c r="BF1430" s="157">
        <f>IF(N1430="snížená",J1430,0)</f>
        <v>0</v>
      </c>
      <c r="BG1430" s="157">
        <f>IF(N1430="zákl. přenesená",J1430,0)</f>
        <v>0</v>
      </c>
      <c r="BH1430" s="157">
        <f>IF(N1430="sníž. přenesená",J1430,0)</f>
        <v>0</v>
      </c>
      <c r="BI1430" s="157">
        <f>IF(N1430="nulová",J1430,0)</f>
        <v>0</v>
      </c>
      <c r="BJ1430" s="18" t="s">
        <v>76</v>
      </c>
      <c r="BK1430" s="157">
        <f>ROUND(I1430*H1430,2)</f>
        <v>0</v>
      </c>
      <c r="BL1430" s="18" t="s">
        <v>244</v>
      </c>
      <c r="BM1430" s="156" t="s">
        <v>1317</v>
      </c>
    </row>
    <row r="1431" spans="1:65" s="2" customFormat="1" ht="19.5">
      <c r="A1431" s="33"/>
      <c r="B1431" s="34"/>
      <c r="C1431" s="33"/>
      <c r="D1431" s="158" t="s">
        <v>245</v>
      </c>
      <c r="E1431" s="33"/>
      <c r="F1431" s="159" t="s">
        <v>1316</v>
      </c>
      <c r="G1431" s="33"/>
      <c r="H1431" s="33"/>
      <c r="I1431" s="160"/>
      <c r="J1431" s="33"/>
      <c r="K1431" s="33"/>
      <c r="L1431" s="34"/>
      <c r="M1431" s="161"/>
      <c r="N1431" s="162"/>
      <c r="O1431" s="54"/>
      <c r="P1431" s="54"/>
      <c r="Q1431" s="54"/>
      <c r="R1431" s="54"/>
      <c r="S1431" s="54"/>
      <c r="T1431" s="55"/>
      <c r="U1431" s="33"/>
      <c r="V1431" s="33"/>
      <c r="W1431" s="33"/>
      <c r="X1431" s="33"/>
      <c r="Y1431" s="33"/>
      <c r="Z1431" s="33"/>
      <c r="AA1431" s="33"/>
      <c r="AB1431" s="33"/>
      <c r="AC1431" s="33"/>
      <c r="AD1431" s="33"/>
      <c r="AE1431" s="33"/>
      <c r="AT1431" s="18" t="s">
        <v>245</v>
      </c>
      <c r="AU1431" s="18" t="s">
        <v>78</v>
      </c>
    </row>
    <row r="1432" spans="1:65" s="2" customFormat="1" ht="11.25">
      <c r="A1432" s="33"/>
      <c r="B1432" s="34"/>
      <c r="C1432" s="33"/>
      <c r="D1432" s="163" t="s">
        <v>246</v>
      </c>
      <c r="E1432" s="33"/>
      <c r="F1432" s="164" t="s">
        <v>1318</v>
      </c>
      <c r="G1432" s="33"/>
      <c r="H1432" s="33"/>
      <c r="I1432" s="160"/>
      <c r="J1432" s="33"/>
      <c r="K1432" s="33"/>
      <c r="L1432" s="34"/>
      <c r="M1432" s="161"/>
      <c r="N1432" s="162"/>
      <c r="O1432" s="54"/>
      <c r="P1432" s="54"/>
      <c r="Q1432" s="54"/>
      <c r="R1432" s="54"/>
      <c r="S1432" s="54"/>
      <c r="T1432" s="55"/>
      <c r="U1432" s="33"/>
      <c r="V1432" s="33"/>
      <c r="W1432" s="33"/>
      <c r="X1432" s="33"/>
      <c r="Y1432" s="33"/>
      <c r="Z1432" s="33"/>
      <c r="AA1432" s="33"/>
      <c r="AB1432" s="33"/>
      <c r="AC1432" s="33"/>
      <c r="AD1432" s="33"/>
      <c r="AE1432" s="33"/>
      <c r="AT1432" s="18" t="s">
        <v>246</v>
      </c>
      <c r="AU1432" s="18" t="s">
        <v>78</v>
      </c>
    </row>
    <row r="1433" spans="1:65" s="13" customFormat="1" ht="11.25">
      <c r="B1433" s="165"/>
      <c r="D1433" s="158" t="s">
        <v>248</v>
      </c>
      <c r="E1433" s="166" t="s">
        <v>3</v>
      </c>
      <c r="F1433" s="167" t="s">
        <v>1319</v>
      </c>
      <c r="H1433" s="166" t="s">
        <v>3</v>
      </c>
      <c r="I1433" s="168"/>
      <c r="L1433" s="165"/>
      <c r="M1433" s="169"/>
      <c r="N1433" s="170"/>
      <c r="O1433" s="170"/>
      <c r="P1433" s="170"/>
      <c r="Q1433" s="170"/>
      <c r="R1433" s="170"/>
      <c r="S1433" s="170"/>
      <c r="T1433" s="171"/>
      <c r="AT1433" s="166" t="s">
        <v>248</v>
      </c>
      <c r="AU1433" s="166" t="s">
        <v>78</v>
      </c>
      <c r="AV1433" s="13" t="s">
        <v>76</v>
      </c>
      <c r="AW1433" s="13" t="s">
        <v>32</v>
      </c>
      <c r="AX1433" s="13" t="s">
        <v>69</v>
      </c>
      <c r="AY1433" s="166" t="s">
        <v>238</v>
      </c>
    </row>
    <row r="1434" spans="1:65" s="14" customFormat="1" ht="11.25">
      <c r="B1434" s="172"/>
      <c r="D1434" s="158" t="s">
        <v>248</v>
      </c>
      <c r="E1434" s="173" t="s">
        <v>3</v>
      </c>
      <c r="F1434" s="174" t="s">
        <v>1320</v>
      </c>
      <c r="H1434" s="175">
        <v>1201.82</v>
      </c>
      <c r="I1434" s="176"/>
      <c r="L1434" s="172"/>
      <c r="M1434" s="177"/>
      <c r="N1434" s="178"/>
      <c r="O1434" s="178"/>
      <c r="P1434" s="178"/>
      <c r="Q1434" s="178"/>
      <c r="R1434" s="178"/>
      <c r="S1434" s="178"/>
      <c r="T1434" s="179"/>
      <c r="AT1434" s="173" t="s">
        <v>248</v>
      </c>
      <c r="AU1434" s="173" t="s">
        <v>78</v>
      </c>
      <c r="AV1434" s="14" t="s">
        <v>78</v>
      </c>
      <c r="AW1434" s="14" t="s">
        <v>32</v>
      </c>
      <c r="AX1434" s="14" t="s">
        <v>69</v>
      </c>
      <c r="AY1434" s="173" t="s">
        <v>238</v>
      </c>
    </row>
    <row r="1435" spans="1:65" s="15" customFormat="1" ht="11.25">
      <c r="B1435" s="180"/>
      <c r="D1435" s="158" t="s">
        <v>248</v>
      </c>
      <c r="E1435" s="181" t="s">
        <v>3</v>
      </c>
      <c r="F1435" s="182" t="s">
        <v>253</v>
      </c>
      <c r="H1435" s="183">
        <v>1201.82</v>
      </c>
      <c r="I1435" s="184"/>
      <c r="L1435" s="180"/>
      <c r="M1435" s="185"/>
      <c r="N1435" s="186"/>
      <c r="O1435" s="186"/>
      <c r="P1435" s="186"/>
      <c r="Q1435" s="186"/>
      <c r="R1435" s="186"/>
      <c r="S1435" s="186"/>
      <c r="T1435" s="187"/>
      <c r="AT1435" s="181" t="s">
        <v>248</v>
      </c>
      <c r="AU1435" s="181" t="s">
        <v>78</v>
      </c>
      <c r="AV1435" s="15" t="s">
        <v>244</v>
      </c>
      <c r="AW1435" s="15" t="s">
        <v>32</v>
      </c>
      <c r="AX1435" s="15" t="s">
        <v>76</v>
      </c>
      <c r="AY1435" s="181" t="s">
        <v>238</v>
      </c>
    </row>
    <row r="1436" spans="1:65" s="2" customFormat="1" ht="33" customHeight="1">
      <c r="A1436" s="33"/>
      <c r="B1436" s="144"/>
      <c r="C1436" s="145" t="s">
        <v>927</v>
      </c>
      <c r="D1436" s="145" t="s">
        <v>240</v>
      </c>
      <c r="E1436" s="146" t="s">
        <v>1321</v>
      </c>
      <c r="F1436" s="147" t="s">
        <v>1322</v>
      </c>
      <c r="G1436" s="148" t="s">
        <v>308</v>
      </c>
      <c r="H1436" s="149">
        <v>22.303999999999998</v>
      </c>
      <c r="I1436" s="150"/>
      <c r="J1436" s="151">
        <f>ROUND(I1436*H1436,2)</f>
        <v>0</v>
      </c>
      <c r="K1436" s="147" t="s">
        <v>243</v>
      </c>
      <c r="L1436" s="34"/>
      <c r="M1436" s="152" t="s">
        <v>3</v>
      </c>
      <c r="N1436" s="153" t="s">
        <v>40</v>
      </c>
      <c r="O1436" s="54"/>
      <c r="P1436" s="154">
        <f>O1436*H1436</f>
        <v>0</v>
      </c>
      <c r="Q1436" s="154">
        <v>0</v>
      </c>
      <c r="R1436" s="154">
        <f>Q1436*H1436</f>
        <v>0</v>
      </c>
      <c r="S1436" s="154">
        <v>2.9000000000000001E-2</v>
      </c>
      <c r="T1436" s="155">
        <f>S1436*H1436</f>
        <v>0.64681599999999995</v>
      </c>
      <c r="U1436" s="33"/>
      <c r="V1436" s="33"/>
      <c r="W1436" s="33"/>
      <c r="X1436" s="33"/>
      <c r="Y1436" s="33"/>
      <c r="Z1436" s="33"/>
      <c r="AA1436" s="33"/>
      <c r="AB1436" s="33"/>
      <c r="AC1436" s="33"/>
      <c r="AD1436" s="33"/>
      <c r="AE1436" s="33"/>
      <c r="AR1436" s="156" t="s">
        <v>244</v>
      </c>
      <c r="AT1436" s="156" t="s">
        <v>240</v>
      </c>
      <c r="AU1436" s="156" t="s">
        <v>78</v>
      </c>
      <c r="AY1436" s="18" t="s">
        <v>238</v>
      </c>
      <c r="BE1436" s="157">
        <f>IF(N1436="základní",J1436,0)</f>
        <v>0</v>
      </c>
      <c r="BF1436" s="157">
        <f>IF(N1436="snížená",J1436,0)</f>
        <v>0</v>
      </c>
      <c r="BG1436" s="157">
        <f>IF(N1436="zákl. přenesená",J1436,0)</f>
        <v>0</v>
      </c>
      <c r="BH1436" s="157">
        <f>IF(N1436="sníž. přenesená",J1436,0)</f>
        <v>0</v>
      </c>
      <c r="BI1436" s="157">
        <f>IF(N1436="nulová",J1436,0)</f>
        <v>0</v>
      </c>
      <c r="BJ1436" s="18" t="s">
        <v>76</v>
      </c>
      <c r="BK1436" s="157">
        <f>ROUND(I1436*H1436,2)</f>
        <v>0</v>
      </c>
      <c r="BL1436" s="18" t="s">
        <v>244</v>
      </c>
      <c r="BM1436" s="156" t="s">
        <v>1323</v>
      </c>
    </row>
    <row r="1437" spans="1:65" s="2" customFormat="1" ht="19.5">
      <c r="A1437" s="33"/>
      <c r="B1437" s="34"/>
      <c r="C1437" s="33"/>
      <c r="D1437" s="158" t="s">
        <v>245</v>
      </c>
      <c r="E1437" s="33"/>
      <c r="F1437" s="159" t="s">
        <v>1322</v>
      </c>
      <c r="G1437" s="33"/>
      <c r="H1437" s="33"/>
      <c r="I1437" s="160"/>
      <c r="J1437" s="33"/>
      <c r="K1437" s="33"/>
      <c r="L1437" s="34"/>
      <c r="M1437" s="161"/>
      <c r="N1437" s="162"/>
      <c r="O1437" s="54"/>
      <c r="P1437" s="54"/>
      <c r="Q1437" s="54"/>
      <c r="R1437" s="54"/>
      <c r="S1437" s="54"/>
      <c r="T1437" s="55"/>
      <c r="U1437" s="33"/>
      <c r="V1437" s="33"/>
      <c r="W1437" s="33"/>
      <c r="X1437" s="33"/>
      <c r="Y1437" s="33"/>
      <c r="Z1437" s="33"/>
      <c r="AA1437" s="33"/>
      <c r="AB1437" s="33"/>
      <c r="AC1437" s="33"/>
      <c r="AD1437" s="33"/>
      <c r="AE1437" s="33"/>
      <c r="AT1437" s="18" t="s">
        <v>245</v>
      </c>
      <c r="AU1437" s="18" t="s">
        <v>78</v>
      </c>
    </row>
    <row r="1438" spans="1:65" s="2" customFormat="1" ht="11.25">
      <c r="A1438" s="33"/>
      <c r="B1438" s="34"/>
      <c r="C1438" s="33"/>
      <c r="D1438" s="163" t="s">
        <v>246</v>
      </c>
      <c r="E1438" s="33"/>
      <c r="F1438" s="164" t="s">
        <v>1324</v>
      </c>
      <c r="G1438" s="33"/>
      <c r="H1438" s="33"/>
      <c r="I1438" s="160"/>
      <c r="J1438" s="33"/>
      <c r="K1438" s="33"/>
      <c r="L1438" s="34"/>
      <c r="M1438" s="161"/>
      <c r="N1438" s="162"/>
      <c r="O1438" s="54"/>
      <c r="P1438" s="54"/>
      <c r="Q1438" s="54"/>
      <c r="R1438" s="54"/>
      <c r="S1438" s="54"/>
      <c r="T1438" s="55"/>
      <c r="U1438" s="33"/>
      <c r="V1438" s="33"/>
      <c r="W1438" s="33"/>
      <c r="X1438" s="33"/>
      <c r="Y1438" s="33"/>
      <c r="Z1438" s="33"/>
      <c r="AA1438" s="33"/>
      <c r="AB1438" s="33"/>
      <c r="AC1438" s="33"/>
      <c r="AD1438" s="33"/>
      <c r="AE1438" s="33"/>
      <c r="AT1438" s="18" t="s">
        <v>246</v>
      </c>
      <c r="AU1438" s="18" t="s">
        <v>78</v>
      </c>
    </row>
    <row r="1439" spans="1:65" s="13" customFormat="1" ht="11.25">
      <c r="B1439" s="165"/>
      <c r="D1439" s="158" t="s">
        <v>248</v>
      </c>
      <c r="E1439" s="166" t="s">
        <v>3</v>
      </c>
      <c r="F1439" s="167" t="s">
        <v>1325</v>
      </c>
      <c r="H1439" s="166" t="s">
        <v>3</v>
      </c>
      <c r="I1439" s="168"/>
      <c r="L1439" s="165"/>
      <c r="M1439" s="169"/>
      <c r="N1439" s="170"/>
      <c r="O1439" s="170"/>
      <c r="P1439" s="170"/>
      <c r="Q1439" s="170"/>
      <c r="R1439" s="170"/>
      <c r="S1439" s="170"/>
      <c r="T1439" s="171"/>
      <c r="AT1439" s="166" t="s">
        <v>248</v>
      </c>
      <c r="AU1439" s="166" t="s">
        <v>78</v>
      </c>
      <c r="AV1439" s="13" t="s">
        <v>76</v>
      </c>
      <c r="AW1439" s="13" t="s">
        <v>32</v>
      </c>
      <c r="AX1439" s="13" t="s">
        <v>69</v>
      </c>
      <c r="AY1439" s="166" t="s">
        <v>238</v>
      </c>
    </row>
    <row r="1440" spans="1:65" s="14" customFormat="1" ht="11.25">
      <c r="B1440" s="172"/>
      <c r="D1440" s="158" t="s">
        <v>248</v>
      </c>
      <c r="E1440" s="173" t="s">
        <v>3</v>
      </c>
      <c r="F1440" s="174" t="s">
        <v>1326</v>
      </c>
      <c r="H1440" s="175">
        <v>22.303999999999998</v>
      </c>
      <c r="I1440" s="176"/>
      <c r="L1440" s="172"/>
      <c r="M1440" s="177"/>
      <c r="N1440" s="178"/>
      <c r="O1440" s="178"/>
      <c r="P1440" s="178"/>
      <c r="Q1440" s="178"/>
      <c r="R1440" s="178"/>
      <c r="S1440" s="178"/>
      <c r="T1440" s="179"/>
      <c r="AT1440" s="173" t="s">
        <v>248</v>
      </c>
      <c r="AU1440" s="173" t="s">
        <v>78</v>
      </c>
      <c r="AV1440" s="14" t="s">
        <v>78</v>
      </c>
      <c r="AW1440" s="14" t="s">
        <v>32</v>
      </c>
      <c r="AX1440" s="14" t="s">
        <v>69</v>
      </c>
      <c r="AY1440" s="173" t="s">
        <v>238</v>
      </c>
    </row>
    <row r="1441" spans="1:65" s="15" customFormat="1" ht="11.25">
      <c r="B1441" s="180"/>
      <c r="D1441" s="158" t="s">
        <v>248</v>
      </c>
      <c r="E1441" s="181" t="s">
        <v>3</v>
      </c>
      <c r="F1441" s="182" t="s">
        <v>253</v>
      </c>
      <c r="H1441" s="183">
        <v>22.303999999999998</v>
      </c>
      <c r="I1441" s="184"/>
      <c r="L1441" s="180"/>
      <c r="M1441" s="185"/>
      <c r="N1441" s="186"/>
      <c r="O1441" s="186"/>
      <c r="P1441" s="186"/>
      <c r="Q1441" s="186"/>
      <c r="R1441" s="186"/>
      <c r="S1441" s="186"/>
      <c r="T1441" s="187"/>
      <c r="AT1441" s="181" t="s">
        <v>248</v>
      </c>
      <c r="AU1441" s="181" t="s">
        <v>78</v>
      </c>
      <c r="AV1441" s="15" t="s">
        <v>244</v>
      </c>
      <c r="AW1441" s="15" t="s">
        <v>32</v>
      </c>
      <c r="AX1441" s="15" t="s">
        <v>76</v>
      </c>
      <c r="AY1441" s="181" t="s">
        <v>238</v>
      </c>
    </row>
    <row r="1442" spans="1:65" s="2" customFormat="1" ht="21.75" customHeight="1">
      <c r="A1442" s="33"/>
      <c r="B1442" s="144"/>
      <c r="C1442" s="145" t="s">
        <v>1327</v>
      </c>
      <c r="D1442" s="145" t="s">
        <v>240</v>
      </c>
      <c r="E1442" s="146" t="s">
        <v>1328</v>
      </c>
      <c r="F1442" s="147" t="s">
        <v>1329</v>
      </c>
      <c r="G1442" s="148" t="s">
        <v>112</v>
      </c>
      <c r="H1442" s="149">
        <v>67.260000000000005</v>
      </c>
      <c r="I1442" s="150"/>
      <c r="J1442" s="151">
        <f>ROUND(I1442*H1442,2)</f>
        <v>0</v>
      </c>
      <c r="K1442" s="147" t="s">
        <v>581</v>
      </c>
      <c r="L1442" s="34"/>
      <c r="M1442" s="152" t="s">
        <v>3</v>
      </c>
      <c r="N1442" s="153" t="s">
        <v>40</v>
      </c>
      <c r="O1442" s="54"/>
      <c r="P1442" s="154">
        <f>O1442*H1442</f>
        <v>0</v>
      </c>
      <c r="Q1442" s="154">
        <v>0</v>
      </c>
      <c r="R1442" s="154">
        <f>Q1442*H1442</f>
        <v>0</v>
      </c>
      <c r="S1442" s="154">
        <v>1.2999999999999999E-2</v>
      </c>
      <c r="T1442" s="155">
        <f>S1442*H1442</f>
        <v>0.87438000000000005</v>
      </c>
      <c r="U1442" s="33"/>
      <c r="V1442" s="33"/>
      <c r="W1442" s="33"/>
      <c r="X1442" s="33"/>
      <c r="Y1442" s="33"/>
      <c r="Z1442" s="33"/>
      <c r="AA1442" s="33"/>
      <c r="AB1442" s="33"/>
      <c r="AC1442" s="33"/>
      <c r="AD1442" s="33"/>
      <c r="AE1442" s="33"/>
      <c r="AR1442" s="156" t="s">
        <v>244</v>
      </c>
      <c r="AT1442" s="156" t="s">
        <v>240</v>
      </c>
      <c r="AU1442" s="156" t="s">
        <v>78</v>
      </c>
      <c r="AY1442" s="18" t="s">
        <v>238</v>
      </c>
      <c r="BE1442" s="157">
        <f>IF(N1442="základní",J1442,0)</f>
        <v>0</v>
      </c>
      <c r="BF1442" s="157">
        <f>IF(N1442="snížená",J1442,0)</f>
        <v>0</v>
      </c>
      <c r="BG1442" s="157">
        <f>IF(N1442="zákl. přenesená",J1442,0)</f>
        <v>0</v>
      </c>
      <c r="BH1442" s="157">
        <f>IF(N1442="sníž. přenesená",J1442,0)</f>
        <v>0</v>
      </c>
      <c r="BI1442" s="157">
        <f>IF(N1442="nulová",J1442,0)</f>
        <v>0</v>
      </c>
      <c r="BJ1442" s="18" t="s">
        <v>76</v>
      </c>
      <c r="BK1442" s="157">
        <f>ROUND(I1442*H1442,2)</f>
        <v>0</v>
      </c>
      <c r="BL1442" s="18" t="s">
        <v>244</v>
      </c>
      <c r="BM1442" s="156" t="s">
        <v>1330</v>
      </c>
    </row>
    <row r="1443" spans="1:65" s="2" customFormat="1" ht="11.25">
      <c r="A1443" s="33"/>
      <c r="B1443" s="34"/>
      <c r="C1443" s="33"/>
      <c r="D1443" s="158" t="s">
        <v>245</v>
      </c>
      <c r="E1443" s="33"/>
      <c r="F1443" s="159" t="s">
        <v>1329</v>
      </c>
      <c r="G1443" s="33"/>
      <c r="H1443" s="33"/>
      <c r="I1443" s="160"/>
      <c r="J1443" s="33"/>
      <c r="K1443" s="33"/>
      <c r="L1443" s="34"/>
      <c r="M1443" s="161"/>
      <c r="N1443" s="162"/>
      <c r="O1443" s="54"/>
      <c r="P1443" s="54"/>
      <c r="Q1443" s="54"/>
      <c r="R1443" s="54"/>
      <c r="S1443" s="54"/>
      <c r="T1443" s="55"/>
      <c r="U1443" s="33"/>
      <c r="V1443" s="33"/>
      <c r="W1443" s="33"/>
      <c r="X1443" s="33"/>
      <c r="Y1443" s="33"/>
      <c r="Z1443" s="33"/>
      <c r="AA1443" s="33"/>
      <c r="AB1443" s="33"/>
      <c r="AC1443" s="33"/>
      <c r="AD1443" s="33"/>
      <c r="AE1443" s="33"/>
      <c r="AT1443" s="18" t="s">
        <v>245</v>
      </c>
      <c r="AU1443" s="18" t="s">
        <v>78</v>
      </c>
    </row>
    <row r="1444" spans="1:65" s="13" customFormat="1" ht="11.25">
      <c r="B1444" s="165"/>
      <c r="D1444" s="158" t="s">
        <v>248</v>
      </c>
      <c r="E1444" s="166" t="s">
        <v>3</v>
      </c>
      <c r="F1444" s="167" t="s">
        <v>321</v>
      </c>
      <c r="H1444" s="166" t="s">
        <v>3</v>
      </c>
      <c r="I1444" s="168"/>
      <c r="L1444" s="165"/>
      <c r="M1444" s="169"/>
      <c r="N1444" s="170"/>
      <c r="O1444" s="170"/>
      <c r="P1444" s="170"/>
      <c r="Q1444" s="170"/>
      <c r="R1444" s="170"/>
      <c r="S1444" s="170"/>
      <c r="T1444" s="171"/>
      <c r="AT1444" s="166" t="s">
        <v>248</v>
      </c>
      <c r="AU1444" s="166" t="s">
        <v>78</v>
      </c>
      <c r="AV1444" s="13" t="s">
        <v>76</v>
      </c>
      <c r="AW1444" s="13" t="s">
        <v>32</v>
      </c>
      <c r="AX1444" s="13" t="s">
        <v>69</v>
      </c>
      <c r="AY1444" s="166" t="s">
        <v>238</v>
      </c>
    </row>
    <row r="1445" spans="1:65" s="13" customFormat="1" ht="22.5">
      <c r="B1445" s="165"/>
      <c r="D1445" s="158" t="s">
        <v>248</v>
      </c>
      <c r="E1445" s="166" t="s">
        <v>3</v>
      </c>
      <c r="F1445" s="167" t="s">
        <v>1331</v>
      </c>
      <c r="H1445" s="166" t="s">
        <v>3</v>
      </c>
      <c r="I1445" s="168"/>
      <c r="L1445" s="165"/>
      <c r="M1445" s="169"/>
      <c r="N1445" s="170"/>
      <c r="O1445" s="170"/>
      <c r="P1445" s="170"/>
      <c r="Q1445" s="170"/>
      <c r="R1445" s="170"/>
      <c r="S1445" s="170"/>
      <c r="T1445" s="171"/>
      <c r="AT1445" s="166" t="s">
        <v>248</v>
      </c>
      <c r="AU1445" s="166" t="s">
        <v>78</v>
      </c>
      <c r="AV1445" s="13" t="s">
        <v>76</v>
      </c>
      <c r="AW1445" s="13" t="s">
        <v>32</v>
      </c>
      <c r="AX1445" s="13" t="s">
        <v>69</v>
      </c>
      <c r="AY1445" s="166" t="s">
        <v>238</v>
      </c>
    </row>
    <row r="1446" spans="1:65" s="14" customFormat="1" ht="11.25">
      <c r="B1446" s="172"/>
      <c r="D1446" s="158" t="s">
        <v>248</v>
      </c>
      <c r="E1446" s="173" t="s">
        <v>3</v>
      </c>
      <c r="F1446" s="174" t="s">
        <v>923</v>
      </c>
      <c r="H1446" s="175">
        <v>67.260000000000005</v>
      </c>
      <c r="I1446" s="176"/>
      <c r="L1446" s="172"/>
      <c r="M1446" s="177"/>
      <c r="N1446" s="178"/>
      <c r="O1446" s="178"/>
      <c r="P1446" s="178"/>
      <c r="Q1446" s="178"/>
      <c r="R1446" s="178"/>
      <c r="S1446" s="178"/>
      <c r="T1446" s="179"/>
      <c r="AT1446" s="173" t="s">
        <v>248</v>
      </c>
      <c r="AU1446" s="173" t="s">
        <v>78</v>
      </c>
      <c r="AV1446" s="14" t="s">
        <v>78</v>
      </c>
      <c r="AW1446" s="14" t="s">
        <v>32</v>
      </c>
      <c r="AX1446" s="14" t="s">
        <v>69</v>
      </c>
      <c r="AY1446" s="173" t="s">
        <v>238</v>
      </c>
    </row>
    <row r="1447" spans="1:65" s="15" customFormat="1" ht="11.25">
      <c r="B1447" s="180"/>
      <c r="D1447" s="158" t="s">
        <v>248</v>
      </c>
      <c r="E1447" s="181" t="s">
        <v>3</v>
      </c>
      <c r="F1447" s="182" t="s">
        <v>253</v>
      </c>
      <c r="H1447" s="183">
        <v>67.260000000000005</v>
      </c>
      <c r="I1447" s="184"/>
      <c r="L1447" s="180"/>
      <c r="M1447" s="185"/>
      <c r="N1447" s="186"/>
      <c r="O1447" s="186"/>
      <c r="P1447" s="186"/>
      <c r="Q1447" s="186"/>
      <c r="R1447" s="186"/>
      <c r="S1447" s="186"/>
      <c r="T1447" s="187"/>
      <c r="AT1447" s="181" t="s">
        <v>248</v>
      </c>
      <c r="AU1447" s="181" t="s">
        <v>78</v>
      </c>
      <c r="AV1447" s="15" t="s">
        <v>244</v>
      </c>
      <c r="AW1447" s="15" t="s">
        <v>32</v>
      </c>
      <c r="AX1447" s="15" t="s">
        <v>76</v>
      </c>
      <c r="AY1447" s="181" t="s">
        <v>238</v>
      </c>
    </row>
    <row r="1448" spans="1:65" s="2" customFormat="1" ht="24.2" customHeight="1">
      <c r="A1448" s="33"/>
      <c r="B1448" s="144"/>
      <c r="C1448" s="145" t="s">
        <v>1332</v>
      </c>
      <c r="D1448" s="145" t="s">
        <v>240</v>
      </c>
      <c r="E1448" s="146" t="s">
        <v>1333</v>
      </c>
      <c r="F1448" s="147" t="s">
        <v>1334</v>
      </c>
      <c r="G1448" s="148" t="s">
        <v>112</v>
      </c>
      <c r="H1448" s="149">
        <v>8.8320000000000007</v>
      </c>
      <c r="I1448" s="150"/>
      <c r="J1448" s="151">
        <f>ROUND(I1448*H1448,2)</f>
        <v>0</v>
      </c>
      <c r="K1448" s="147" t="s">
        <v>243</v>
      </c>
      <c r="L1448" s="34"/>
      <c r="M1448" s="152" t="s">
        <v>3</v>
      </c>
      <c r="N1448" s="153" t="s">
        <v>40</v>
      </c>
      <c r="O1448" s="54"/>
      <c r="P1448" s="154">
        <f>O1448*H1448</f>
        <v>0</v>
      </c>
      <c r="Q1448" s="154">
        <v>0</v>
      </c>
      <c r="R1448" s="154">
        <f>Q1448*H1448</f>
        <v>0</v>
      </c>
      <c r="S1448" s="154">
        <v>5.5E-2</v>
      </c>
      <c r="T1448" s="155">
        <f>S1448*H1448</f>
        <v>0.48576000000000003</v>
      </c>
      <c r="U1448" s="33"/>
      <c r="V1448" s="33"/>
      <c r="W1448" s="33"/>
      <c r="X1448" s="33"/>
      <c r="Y1448" s="33"/>
      <c r="Z1448" s="33"/>
      <c r="AA1448" s="33"/>
      <c r="AB1448" s="33"/>
      <c r="AC1448" s="33"/>
      <c r="AD1448" s="33"/>
      <c r="AE1448" s="33"/>
      <c r="AR1448" s="156" t="s">
        <v>244</v>
      </c>
      <c r="AT1448" s="156" t="s">
        <v>240</v>
      </c>
      <c r="AU1448" s="156" t="s">
        <v>78</v>
      </c>
      <c r="AY1448" s="18" t="s">
        <v>238</v>
      </c>
      <c r="BE1448" s="157">
        <f>IF(N1448="základní",J1448,0)</f>
        <v>0</v>
      </c>
      <c r="BF1448" s="157">
        <f>IF(N1448="snížená",J1448,0)</f>
        <v>0</v>
      </c>
      <c r="BG1448" s="157">
        <f>IF(N1448="zákl. přenesená",J1448,0)</f>
        <v>0</v>
      </c>
      <c r="BH1448" s="157">
        <f>IF(N1448="sníž. přenesená",J1448,0)</f>
        <v>0</v>
      </c>
      <c r="BI1448" s="157">
        <f>IF(N1448="nulová",J1448,0)</f>
        <v>0</v>
      </c>
      <c r="BJ1448" s="18" t="s">
        <v>76</v>
      </c>
      <c r="BK1448" s="157">
        <f>ROUND(I1448*H1448,2)</f>
        <v>0</v>
      </c>
      <c r="BL1448" s="18" t="s">
        <v>244</v>
      </c>
      <c r="BM1448" s="156" t="s">
        <v>1335</v>
      </c>
    </row>
    <row r="1449" spans="1:65" s="2" customFormat="1" ht="11.25">
      <c r="A1449" s="33"/>
      <c r="B1449" s="34"/>
      <c r="C1449" s="33"/>
      <c r="D1449" s="158" t="s">
        <v>245</v>
      </c>
      <c r="E1449" s="33"/>
      <c r="F1449" s="159" t="s">
        <v>1334</v>
      </c>
      <c r="G1449" s="33"/>
      <c r="H1449" s="33"/>
      <c r="I1449" s="160"/>
      <c r="J1449" s="33"/>
      <c r="K1449" s="33"/>
      <c r="L1449" s="34"/>
      <c r="M1449" s="161"/>
      <c r="N1449" s="162"/>
      <c r="O1449" s="54"/>
      <c r="P1449" s="54"/>
      <c r="Q1449" s="54"/>
      <c r="R1449" s="54"/>
      <c r="S1449" s="54"/>
      <c r="T1449" s="55"/>
      <c r="U1449" s="33"/>
      <c r="V1449" s="33"/>
      <c r="W1449" s="33"/>
      <c r="X1449" s="33"/>
      <c r="Y1449" s="33"/>
      <c r="Z1449" s="33"/>
      <c r="AA1449" s="33"/>
      <c r="AB1449" s="33"/>
      <c r="AC1449" s="33"/>
      <c r="AD1449" s="33"/>
      <c r="AE1449" s="33"/>
      <c r="AT1449" s="18" t="s">
        <v>245</v>
      </c>
      <c r="AU1449" s="18" t="s">
        <v>78</v>
      </c>
    </row>
    <row r="1450" spans="1:65" s="2" customFormat="1" ht="11.25">
      <c r="A1450" s="33"/>
      <c r="B1450" s="34"/>
      <c r="C1450" s="33"/>
      <c r="D1450" s="163" t="s">
        <v>246</v>
      </c>
      <c r="E1450" s="33"/>
      <c r="F1450" s="164" t="s">
        <v>1336</v>
      </c>
      <c r="G1450" s="33"/>
      <c r="H1450" s="33"/>
      <c r="I1450" s="160"/>
      <c r="J1450" s="33"/>
      <c r="K1450" s="33"/>
      <c r="L1450" s="34"/>
      <c r="M1450" s="161"/>
      <c r="N1450" s="162"/>
      <c r="O1450" s="54"/>
      <c r="P1450" s="54"/>
      <c r="Q1450" s="54"/>
      <c r="R1450" s="54"/>
      <c r="S1450" s="54"/>
      <c r="T1450" s="55"/>
      <c r="U1450" s="33"/>
      <c r="V1450" s="33"/>
      <c r="W1450" s="33"/>
      <c r="X1450" s="33"/>
      <c r="Y1450" s="33"/>
      <c r="Z1450" s="33"/>
      <c r="AA1450" s="33"/>
      <c r="AB1450" s="33"/>
      <c r="AC1450" s="33"/>
      <c r="AD1450" s="33"/>
      <c r="AE1450" s="33"/>
      <c r="AT1450" s="18" t="s">
        <v>246</v>
      </c>
      <c r="AU1450" s="18" t="s">
        <v>78</v>
      </c>
    </row>
    <row r="1451" spans="1:65" s="13" customFormat="1" ht="11.25">
      <c r="B1451" s="165"/>
      <c r="D1451" s="158" t="s">
        <v>248</v>
      </c>
      <c r="E1451" s="166" t="s">
        <v>3</v>
      </c>
      <c r="F1451" s="167" t="s">
        <v>533</v>
      </c>
      <c r="H1451" s="166" t="s">
        <v>3</v>
      </c>
      <c r="I1451" s="168"/>
      <c r="L1451" s="165"/>
      <c r="M1451" s="169"/>
      <c r="N1451" s="170"/>
      <c r="O1451" s="170"/>
      <c r="P1451" s="170"/>
      <c r="Q1451" s="170"/>
      <c r="R1451" s="170"/>
      <c r="S1451" s="170"/>
      <c r="T1451" s="171"/>
      <c r="AT1451" s="166" t="s">
        <v>248</v>
      </c>
      <c r="AU1451" s="166" t="s">
        <v>78</v>
      </c>
      <c r="AV1451" s="13" t="s">
        <v>76</v>
      </c>
      <c r="AW1451" s="13" t="s">
        <v>32</v>
      </c>
      <c r="AX1451" s="13" t="s">
        <v>69</v>
      </c>
      <c r="AY1451" s="166" t="s">
        <v>238</v>
      </c>
    </row>
    <row r="1452" spans="1:65" s="13" customFormat="1" ht="22.5">
      <c r="B1452" s="165"/>
      <c r="D1452" s="158" t="s">
        <v>248</v>
      </c>
      <c r="E1452" s="166" t="s">
        <v>3</v>
      </c>
      <c r="F1452" s="167" t="s">
        <v>559</v>
      </c>
      <c r="H1452" s="166" t="s">
        <v>3</v>
      </c>
      <c r="I1452" s="168"/>
      <c r="L1452" s="165"/>
      <c r="M1452" s="169"/>
      <c r="N1452" s="170"/>
      <c r="O1452" s="170"/>
      <c r="P1452" s="170"/>
      <c r="Q1452" s="170"/>
      <c r="R1452" s="170"/>
      <c r="S1452" s="170"/>
      <c r="T1452" s="171"/>
      <c r="AT1452" s="166" t="s">
        <v>248</v>
      </c>
      <c r="AU1452" s="166" t="s">
        <v>78</v>
      </c>
      <c r="AV1452" s="13" t="s">
        <v>76</v>
      </c>
      <c r="AW1452" s="13" t="s">
        <v>32</v>
      </c>
      <c r="AX1452" s="13" t="s">
        <v>69</v>
      </c>
      <c r="AY1452" s="166" t="s">
        <v>238</v>
      </c>
    </row>
    <row r="1453" spans="1:65" s="14" customFormat="1" ht="11.25">
      <c r="B1453" s="172"/>
      <c r="D1453" s="158" t="s">
        <v>248</v>
      </c>
      <c r="E1453" s="173" t="s">
        <v>3</v>
      </c>
      <c r="F1453" s="174" t="s">
        <v>1337</v>
      </c>
      <c r="H1453" s="175">
        <v>2.02</v>
      </c>
      <c r="I1453" s="176"/>
      <c r="L1453" s="172"/>
      <c r="M1453" s="177"/>
      <c r="N1453" s="178"/>
      <c r="O1453" s="178"/>
      <c r="P1453" s="178"/>
      <c r="Q1453" s="178"/>
      <c r="R1453" s="178"/>
      <c r="S1453" s="178"/>
      <c r="T1453" s="179"/>
      <c r="AT1453" s="173" t="s">
        <v>248</v>
      </c>
      <c r="AU1453" s="173" t="s">
        <v>78</v>
      </c>
      <c r="AV1453" s="14" t="s">
        <v>78</v>
      </c>
      <c r="AW1453" s="14" t="s">
        <v>32</v>
      </c>
      <c r="AX1453" s="14" t="s">
        <v>69</v>
      </c>
      <c r="AY1453" s="173" t="s">
        <v>238</v>
      </c>
    </row>
    <row r="1454" spans="1:65" s="16" customFormat="1" ht="11.25">
      <c r="B1454" s="188"/>
      <c r="D1454" s="158" t="s">
        <v>248</v>
      </c>
      <c r="E1454" s="189" t="s">
        <v>3</v>
      </c>
      <c r="F1454" s="190" t="s">
        <v>561</v>
      </c>
      <c r="H1454" s="191">
        <v>2.02</v>
      </c>
      <c r="I1454" s="192"/>
      <c r="L1454" s="188"/>
      <c r="M1454" s="193"/>
      <c r="N1454" s="194"/>
      <c r="O1454" s="194"/>
      <c r="P1454" s="194"/>
      <c r="Q1454" s="194"/>
      <c r="R1454" s="194"/>
      <c r="S1454" s="194"/>
      <c r="T1454" s="195"/>
      <c r="AT1454" s="189" t="s">
        <v>248</v>
      </c>
      <c r="AU1454" s="189" t="s">
        <v>78</v>
      </c>
      <c r="AV1454" s="16" t="s">
        <v>109</v>
      </c>
      <c r="AW1454" s="16" t="s">
        <v>32</v>
      </c>
      <c r="AX1454" s="16" t="s">
        <v>69</v>
      </c>
      <c r="AY1454" s="189" t="s">
        <v>238</v>
      </c>
    </row>
    <row r="1455" spans="1:65" s="13" customFormat="1" ht="11.25">
      <c r="B1455" s="165"/>
      <c r="D1455" s="158" t="s">
        <v>248</v>
      </c>
      <c r="E1455" s="166" t="s">
        <v>3</v>
      </c>
      <c r="F1455" s="167" t="s">
        <v>262</v>
      </c>
      <c r="H1455" s="166" t="s">
        <v>3</v>
      </c>
      <c r="I1455" s="168"/>
      <c r="L1455" s="165"/>
      <c r="M1455" s="169"/>
      <c r="N1455" s="170"/>
      <c r="O1455" s="170"/>
      <c r="P1455" s="170"/>
      <c r="Q1455" s="170"/>
      <c r="R1455" s="170"/>
      <c r="S1455" s="170"/>
      <c r="T1455" s="171"/>
      <c r="AT1455" s="166" t="s">
        <v>248</v>
      </c>
      <c r="AU1455" s="166" t="s">
        <v>78</v>
      </c>
      <c r="AV1455" s="13" t="s">
        <v>76</v>
      </c>
      <c r="AW1455" s="13" t="s">
        <v>32</v>
      </c>
      <c r="AX1455" s="13" t="s">
        <v>69</v>
      </c>
      <c r="AY1455" s="166" t="s">
        <v>238</v>
      </c>
    </row>
    <row r="1456" spans="1:65" s="14" customFormat="1" ht="11.25">
      <c r="B1456" s="172"/>
      <c r="D1456" s="158" t="s">
        <v>248</v>
      </c>
      <c r="E1456" s="173" t="s">
        <v>3</v>
      </c>
      <c r="F1456" s="174" t="s">
        <v>1338</v>
      </c>
      <c r="H1456" s="175">
        <v>1.23</v>
      </c>
      <c r="I1456" s="176"/>
      <c r="L1456" s="172"/>
      <c r="M1456" s="177"/>
      <c r="N1456" s="178"/>
      <c r="O1456" s="178"/>
      <c r="P1456" s="178"/>
      <c r="Q1456" s="178"/>
      <c r="R1456" s="178"/>
      <c r="S1456" s="178"/>
      <c r="T1456" s="179"/>
      <c r="AT1456" s="173" t="s">
        <v>248</v>
      </c>
      <c r="AU1456" s="173" t="s">
        <v>78</v>
      </c>
      <c r="AV1456" s="14" t="s">
        <v>78</v>
      </c>
      <c r="AW1456" s="14" t="s">
        <v>32</v>
      </c>
      <c r="AX1456" s="14" t="s">
        <v>69</v>
      </c>
      <c r="AY1456" s="173" t="s">
        <v>238</v>
      </c>
    </row>
    <row r="1457" spans="1:65" s="14" customFormat="1" ht="11.25">
      <c r="B1457" s="172"/>
      <c r="D1457" s="158" t="s">
        <v>248</v>
      </c>
      <c r="E1457" s="173" t="s">
        <v>3</v>
      </c>
      <c r="F1457" s="174" t="s">
        <v>1338</v>
      </c>
      <c r="H1457" s="175">
        <v>1.23</v>
      </c>
      <c r="I1457" s="176"/>
      <c r="L1457" s="172"/>
      <c r="M1457" s="177"/>
      <c r="N1457" s="178"/>
      <c r="O1457" s="178"/>
      <c r="P1457" s="178"/>
      <c r="Q1457" s="178"/>
      <c r="R1457" s="178"/>
      <c r="S1457" s="178"/>
      <c r="T1457" s="179"/>
      <c r="AT1457" s="173" t="s">
        <v>248</v>
      </c>
      <c r="AU1457" s="173" t="s">
        <v>78</v>
      </c>
      <c r="AV1457" s="14" t="s">
        <v>78</v>
      </c>
      <c r="AW1457" s="14" t="s">
        <v>32</v>
      </c>
      <c r="AX1457" s="14" t="s">
        <v>69</v>
      </c>
      <c r="AY1457" s="173" t="s">
        <v>238</v>
      </c>
    </row>
    <row r="1458" spans="1:65" s="16" customFormat="1" ht="11.25">
      <c r="B1458" s="188"/>
      <c r="D1458" s="158" t="s">
        <v>248</v>
      </c>
      <c r="E1458" s="189" t="s">
        <v>3</v>
      </c>
      <c r="F1458" s="190" t="s">
        <v>561</v>
      </c>
      <c r="H1458" s="191">
        <v>2.46</v>
      </c>
      <c r="I1458" s="192"/>
      <c r="L1458" s="188"/>
      <c r="M1458" s="193"/>
      <c r="N1458" s="194"/>
      <c r="O1458" s="194"/>
      <c r="P1458" s="194"/>
      <c r="Q1458" s="194"/>
      <c r="R1458" s="194"/>
      <c r="S1458" s="194"/>
      <c r="T1458" s="195"/>
      <c r="AT1458" s="189" t="s">
        <v>248</v>
      </c>
      <c r="AU1458" s="189" t="s">
        <v>78</v>
      </c>
      <c r="AV1458" s="16" t="s">
        <v>109</v>
      </c>
      <c r="AW1458" s="16" t="s">
        <v>32</v>
      </c>
      <c r="AX1458" s="16" t="s">
        <v>69</v>
      </c>
      <c r="AY1458" s="189" t="s">
        <v>238</v>
      </c>
    </row>
    <row r="1459" spans="1:65" s="13" customFormat="1" ht="11.25">
      <c r="B1459" s="165"/>
      <c r="D1459" s="158" t="s">
        <v>248</v>
      </c>
      <c r="E1459" s="166" t="s">
        <v>3</v>
      </c>
      <c r="F1459" s="167" t="s">
        <v>774</v>
      </c>
      <c r="H1459" s="166" t="s">
        <v>3</v>
      </c>
      <c r="I1459" s="168"/>
      <c r="L1459" s="165"/>
      <c r="M1459" s="169"/>
      <c r="N1459" s="170"/>
      <c r="O1459" s="170"/>
      <c r="P1459" s="170"/>
      <c r="Q1459" s="170"/>
      <c r="R1459" s="170"/>
      <c r="S1459" s="170"/>
      <c r="T1459" s="171"/>
      <c r="AT1459" s="166" t="s">
        <v>248</v>
      </c>
      <c r="AU1459" s="166" t="s">
        <v>78</v>
      </c>
      <c r="AV1459" s="13" t="s">
        <v>76</v>
      </c>
      <c r="AW1459" s="13" t="s">
        <v>32</v>
      </c>
      <c r="AX1459" s="13" t="s">
        <v>69</v>
      </c>
      <c r="AY1459" s="166" t="s">
        <v>238</v>
      </c>
    </row>
    <row r="1460" spans="1:65" s="14" customFormat="1" ht="11.25">
      <c r="B1460" s="172"/>
      <c r="D1460" s="158" t="s">
        <v>248</v>
      </c>
      <c r="E1460" s="173" t="s">
        <v>3</v>
      </c>
      <c r="F1460" s="174" t="s">
        <v>1339</v>
      </c>
      <c r="H1460" s="175">
        <v>1.2927999999999999</v>
      </c>
      <c r="I1460" s="176"/>
      <c r="L1460" s="172"/>
      <c r="M1460" s="177"/>
      <c r="N1460" s="178"/>
      <c r="O1460" s="178"/>
      <c r="P1460" s="178"/>
      <c r="Q1460" s="178"/>
      <c r="R1460" s="178"/>
      <c r="S1460" s="178"/>
      <c r="T1460" s="179"/>
      <c r="AT1460" s="173" t="s">
        <v>248</v>
      </c>
      <c r="AU1460" s="173" t="s">
        <v>78</v>
      </c>
      <c r="AV1460" s="14" t="s">
        <v>78</v>
      </c>
      <c r="AW1460" s="14" t="s">
        <v>32</v>
      </c>
      <c r="AX1460" s="14" t="s">
        <v>69</v>
      </c>
      <c r="AY1460" s="173" t="s">
        <v>238</v>
      </c>
    </row>
    <row r="1461" spans="1:65" s="14" customFormat="1" ht="11.25">
      <c r="B1461" s="172"/>
      <c r="D1461" s="158" t="s">
        <v>248</v>
      </c>
      <c r="E1461" s="173" t="s">
        <v>3</v>
      </c>
      <c r="F1461" s="174" t="s">
        <v>1340</v>
      </c>
      <c r="H1461" s="175">
        <v>1.2927999999999999</v>
      </c>
      <c r="I1461" s="176"/>
      <c r="L1461" s="172"/>
      <c r="M1461" s="177"/>
      <c r="N1461" s="178"/>
      <c r="O1461" s="178"/>
      <c r="P1461" s="178"/>
      <c r="Q1461" s="178"/>
      <c r="R1461" s="178"/>
      <c r="S1461" s="178"/>
      <c r="T1461" s="179"/>
      <c r="AT1461" s="173" t="s">
        <v>248</v>
      </c>
      <c r="AU1461" s="173" t="s">
        <v>78</v>
      </c>
      <c r="AV1461" s="14" t="s">
        <v>78</v>
      </c>
      <c r="AW1461" s="14" t="s">
        <v>32</v>
      </c>
      <c r="AX1461" s="14" t="s">
        <v>69</v>
      </c>
      <c r="AY1461" s="173" t="s">
        <v>238</v>
      </c>
    </row>
    <row r="1462" spans="1:65" s="16" customFormat="1" ht="11.25">
      <c r="B1462" s="188"/>
      <c r="D1462" s="158" t="s">
        <v>248</v>
      </c>
      <c r="E1462" s="189" t="s">
        <v>3</v>
      </c>
      <c r="F1462" s="190" t="s">
        <v>541</v>
      </c>
      <c r="H1462" s="191">
        <v>2.5855999999999999</v>
      </c>
      <c r="I1462" s="192"/>
      <c r="L1462" s="188"/>
      <c r="M1462" s="193"/>
      <c r="N1462" s="194"/>
      <c r="O1462" s="194"/>
      <c r="P1462" s="194"/>
      <c r="Q1462" s="194"/>
      <c r="R1462" s="194"/>
      <c r="S1462" s="194"/>
      <c r="T1462" s="195"/>
      <c r="AT1462" s="189" t="s">
        <v>248</v>
      </c>
      <c r="AU1462" s="189" t="s">
        <v>78</v>
      </c>
      <c r="AV1462" s="16" t="s">
        <v>109</v>
      </c>
      <c r="AW1462" s="16" t="s">
        <v>32</v>
      </c>
      <c r="AX1462" s="16" t="s">
        <v>69</v>
      </c>
      <c r="AY1462" s="189" t="s">
        <v>238</v>
      </c>
    </row>
    <row r="1463" spans="1:65" s="13" customFormat="1" ht="11.25">
      <c r="B1463" s="165"/>
      <c r="D1463" s="158" t="s">
        <v>248</v>
      </c>
      <c r="E1463" s="166" t="s">
        <v>3</v>
      </c>
      <c r="F1463" s="167" t="s">
        <v>1204</v>
      </c>
      <c r="H1463" s="166" t="s">
        <v>3</v>
      </c>
      <c r="I1463" s="168"/>
      <c r="L1463" s="165"/>
      <c r="M1463" s="169"/>
      <c r="N1463" s="170"/>
      <c r="O1463" s="170"/>
      <c r="P1463" s="170"/>
      <c r="Q1463" s="170"/>
      <c r="R1463" s="170"/>
      <c r="S1463" s="170"/>
      <c r="T1463" s="171"/>
      <c r="AT1463" s="166" t="s">
        <v>248</v>
      </c>
      <c r="AU1463" s="166" t="s">
        <v>78</v>
      </c>
      <c r="AV1463" s="13" t="s">
        <v>76</v>
      </c>
      <c r="AW1463" s="13" t="s">
        <v>32</v>
      </c>
      <c r="AX1463" s="13" t="s">
        <v>69</v>
      </c>
      <c r="AY1463" s="166" t="s">
        <v>238</v>
      </c>
    </row>
    <row r="1464" spans="1:65" s="14" customFormat="1" ht="11.25">
      <c r="B1464" s="172"/>
      <c r="D1464" s="158" t="s">
        <v>248</v>
      </c>
      <c r="E1464" s="173" t="s">
        <v>3</v>
      </c>
      <c r="F1464" s="174" t="s">
        <v>1341</v>
      </c>
      <c r="H1464" s="175">
        <v>1.7664</v>
      </c>
      <c r="I1464" s="176"/>
      <c r="L1464" s="172"/>
      <c r="M1464" s="177"/>
      <c r="N1464" s="178"/>
      <c r="O1464" s="178"/>
      <c r="P1464" s="178"/>
      <c r="Q1464" s="178"/>
      <c r="R1464" s="178"/>
      <c r="S1464" s="178"/>
      <c r="T1464" s="179"/>
      <c r="AT1464" s="173" t="s">
        <v>248</v>
      </c>
      <c r="AU1464" s="173" t="s">
        <v>78</v>
      </c>
      <c r="AV1464" s="14" t="s">
        <v>78</v>
      </c>
      <c r="AW1464" s="14" t="s">
        <v>32</v>
      </c>
      <c r="AX1464" s="14" t="s">
        <v>69</v>
      </c>
      <c r="AY1464" s="173" t="s">
        <v>238</v>
      </c>
    </row>
    <row r="1465" spans="1:65" s="16" customFormat="1" ht="11.25">
      <c r="B1465" s="188"/>
      <c r="D1465" s="158" t="s">
        <v>248</v>
      </c>
      <c r="E1465" s="189" t="s">
        <v>3</v>
      </c>
      <c r="F1465" s="190" t="s">
        <v>561</v>
      </c>
      <c r="H1465" s="191">
        <v>1.7664</v>
      </c>
      <c r="I1465" s="192"/>
      <c r="L1465" s="188"/>
      <c r="M1465" s="193"/>
      <c r="N1465" s="194"/>
      <c r="O1465" s="194"/>
      <c r="P1465" s="194"/>
      <c r="Q1465" s="194"/>
      <c r="R1465" s="194"/>
      <c r="S1465" s="194"/>
      <c r="T1465" s="195"/>
      <c r="AT1465" s="189" t="s">
        <v>248</v>
      </c>
      <c r="AU1465" s="189" t="s">
        <v>78</v>
      </c>
      <c r="AV1465" s="16" t="s">
        <v>109</v>
      </c>
      <c r="AW1465" s="16" t="s">
        <v>32</v>
      </c>
      <c r="AX1465" s="16" t="s">
        <v>69</v>
      </c>
      <c r="AY1465" s="189" t="s">
        <v>238</v>
      </c>
    </row>
    <row r="1466" spans="1:65" s="15" customFormat="1" ht="11.25">
      <c r="B1466" s="180"/>
      <c r="D1466" s="158" t="s">
        <v>248</v>
      </c>
      <c r="E1466" s="181" t="s">
        <v>3</v>
      </c>
      <c r="F1466" s="182" t="s">
        <v>253</v>
      </c>
      <c r="H1466" s="183">
        <v>8.8320000000000007</v>
      </c>
      <c r="I1466" s="184"/>
      <c r="L1466" s="180"/>
      <c r="M1466" s="185"/>
      <c r="N1466" s="186"/>
      <c r="O1466" s="186"/>
      <c r="P1466" s="186"/>
      <c r="Q1466" s="186"/>
      <c r="R1466" s="186"/>
      <c r="S1466" s="186"/>
      <c r="T1466" s="187"/>
      <c r="AT1466" s="181" t="s">
        <v>248</v>
      </c>
      <c r="AU1466" s="181" t="s">
        <v>78</v>
      </c>
      <c r="AV1466" s="15" t="s">
        <v>244</v>
      </c>
      <c r="AW1466" s="15" t="s">
        <v>32</v>
      </c>
      <c r="AX1466" s="15" t="s">
        <v>76</v>
      </c>
      <c r="AY1466" s="181" t="s">
        <v>238</v>
      </c>
    </row>
    <row r="1467" spans="1:65" s="2" customFormat="1" ht="21.75" customHeight="1">
      <c r="A1467" s="33"/>
      <c r="B1467" s="144"/>
      <c r="C1467" s="145" t="s">
        <v>1342</v>
      </c>
      <c r="D1467" s="145" t="s">
        <v>240</v>
      </c>
      <c r="E1467" s="146" t="s">
        <v>1343</v>
      </c>
      <c r="F1467" s="147" t="s">
        <v>1344</v>
      </c>
      <c r="G1467" s="148" t="s">
        <v>112</v>
      </c>
      <c r="H1467" s="149">
        <v>43.34</v>
      </c>
      <c r="I1467" s="150"/>
      <c r="J1467" s="151">
        <f>ROUND(I1467*H1467,2)</f>
        <v>0</v>
      </c>
      <c r="K1467" s="147" t="s">
        <v>243</v>
      </c>
      <c r="L1467" s="34"/>
      <c r="M1467" s="152" t="s">
        <v>3</v>
      </c>
      <c r="N1467" s="153" t="s">
        <v>40</v>
      </c>
      <c r="O1467" s="54"/>
      <c r="P1467" s="154">
        <f>O1467*H1467</f>
        <v>0</v>
      </c>
      <c r="Q1467" s="154">
        <v>0</v>
      </c>
      <c r="R1467" s="154">
        <f>Q1467*H1467</f>
        <v>0</v>
      </c>
      <c r="S1467" s="154">
        <v>7.5999999999999998E-2</v>
      </c>
      <c r="T1467" s="155">
        <f>S1467*H1467</f>
        <v>3.2938400000000003</v>
      </c>
      <c r="U1467" s="33"/>
      <c r="V1467" s="33"/>
      <c r="W1467" s="33"/>
      <c r="X1467" s="33"/>
      <c r="Y1467" s="33"/>
      <c r="Z1467" s="33"/>
      <c r="AA1467" s="33"/>
      <c r="AB1467" s="33"/>
      <c r="AC1467" s="33"/>
      <c r="AD1467" s="33"/>
      <c r="AE1467" s="33"/>
      <c r="AR1467" s="156" t="s">
        <v>244</v>
      </c>
      <c r="AT1467" s="156" t="s">
        <v>240</v>
      </c>
      <c r="AU1467" s="156" t="s">
        <v>78</v>
      </c>
      <c r="AY1467" s="18" t="s">
        <v>238</v>
      </c>
      <c r="BE1467" s="157">
        <f>IF(N1467="základní",J1467,0)</f>
        <v>0</v>
      </c>
      <c r="BF1467" s="157">
        <f>IF(N1467="snížená",J1467,0)</f>
        <v>0</v>
      </c>
      <c r="BG1467" s="157">
        <f>IF(N1467="zákl. přenesená",J1467,0)</f>
        <v>0</v>
      </c>
      <c r="BH1467" s="157">
        <f>IF(N1467="sníž. přenesená",J1467,0)</f>
        <v>0</v>
      </c>
      <c r="BI1467" s="157">
        <f>IF(N1467="nulová",J1467,0)</f>
        <v>0</v>
      </c>
      <c r="BJ1467" s="18" t="s">
        <v>76</v>
      </c>
      <c r="BK1467" s="157">
        <f>ROUND(I1467*H1467,2)</f>
        <v>0</v>
      </c>
      <c r="BL1467" s="18" t="s">
        <v>244</v>
      </c>
      <c r="BM1467" s="156" t="s">
        <v>1345</v>
      </c>
    </row>
    <row r="1468" spans="1:65" s="2" customFormat="1" ht="11.25">
      <c r="A1468" s="33"/>
      <c r="B1468" s="34"/>
      <c r="C1468" s="33"/>
      <c r="D1468" s="158" t="s">
        <v>245</v>
      </c>
      <c r="E1468" s="33"/>
      <c r="F1468" s="159" t="s">
        <v>1344</v>
      </c>
      <c r="G1468" s="33"/>
      <c r="H1468" s="33"/>
      <c r="I1468" s="160"/>
      <c r="J1468" s="33"/>
      <c r="K1468" s="33"/>
      <c r="L1468" s="34"/>
      <c r="M1468" s="161"/>
      <c r="N1468" s="162"/>
      <c r="O1468" s="54"/>
      <c r="P1468" s="54"/>
      <c r="Q1468" s="54"/>
      <c r="R1468" s="54"/>
      <c r="S1468" s="54"/>
      <c r="T1468" s="55"/>
      <c r="U1468" s="33"/>
      <c r="V1468" s="33"/>
      <c r="W1468" s="33"/>
      <c r="X1468" s="33"/>
      <c r="Y1468" s="33"/>
      <c r="Z1468" s="33"/>
      <c r="AA1468" s="33"/>
      <c r="AB1468" s="33"/>
      <c r="AC1468" s="33"/>
      <c r="AD1468" s="33"/>
      <c r="AE1468" s="33"/>
      <c r="AT1468" s="18" t="s">
        <v>245</v>
      </c>
      <c r="AU1468" s="18" t="s">
        <v>78</v>
      </c>
    </row>
    <row r="1469" spans="1:65" s="2" customFormat="1" ht="11.25">
      <c r="A1469" s="33"/>
      <c r="B1469" s="34"/>
      <c r="C1469" s="33"/>
      <c r="D1469" s="163" t="s">
        <v>246</v>
      </c>
      <c r="E1469" s="33"/>
      <c r="F1469" s="164" t="s">
        <v>1346</v>
      </c>
      <c r="G1469" s="33"/>
      <c r="H1469" s="33"/>
      <c r="I1469" s="160"/>
      <c r="J1469" s="33"/>
      <c r="K1469" s="33"/>
      <c r="L1469" s="34"/>
      <c r="M1469" s="161"/>
      <c r="N1469" s="162"/>
      <c r="O1469" s="54"/>
      <c r="P1469" s="54"/>
      <c r="Q1469" s="54"/>
      <c r="R1469" s="54"/>
      <c r="S1469" s="54"/>
      <c r="T1469" s="55"/>
      <c r="U1469" s="33"/>
      <c r="V1469" s="33"/>
      <c r="W1469" s="33"/>
      <c r="X1469" s="33"/>
      <c r="Y1469" s="33"/>
      <c r="Z1469" s="33"/>
      <c r="AA1469" s="33"/>
      <c r="AB1469" s="33"/>
      <c r="AC1469" s="33"/>
      <c r="AD1469" s="33"/>
      <c r="AE1469" s="33"/>
      <c r="AT1469" s="18" t="s">
        <v>246</v>
      </c>
      <c r="AU1469" s="18" t="s">
        <v>78</v>
      </c>
    </row>
    <row r="1470" spans="1:65" s="13" customFormat="1" ht="11.25">
      <c r="B1470" s="165"/>
      <c r="D1470" s="158" t="s">
        <v>248</v>
      </c>
      <c r="E1470" s="166" t="s">
        <v>3</v>
      </c>
      <c r="F1470" s="167" t="s">
        <v>262</v>
      </c>
      <c r="H1470" s="166" t="s">
        <v>3</v>
      </c>
      <c r="I1470" s="168"/>
      <c r="L1470" s="165"/>
      <c r="M1470" s="169"/>
      <c r="N1470" s="170"/>
      <c r="O1470" s="170"/>
      <c r="P1470" s="170"/>
      <c r="Q1470" s="170"/>
      <c r="R1470" s="170"/>
      <c r="S1470" s="170"/>
      <c r="T1470" s="171"/>
      <c r="AT1470" s="166" t="s">
        <v>248</v>
      </c>
      <c r="AU1470" s="166" t="s">
        <v>78</v>
      </c>
      <c r="AV1470" s="13" t="s">
        <v>76</v>
      </c>
      <c r="AW1470" s="13" t="s">
        <v>32</v>
      </c>
      <c r="AX1470" s="13" t="s">
        <v>69</v>
      </c>
      <c r="AY1470" s="166" t="s">
        <v>238</v>
      </c>
    </row>
    <row r="1471" spans="1:65" s="14" customFormat="1" ht="11.25">
      <c r="B1471" s="172"/>
      <c r="D1471" s="158" t="s">
        <v>248</v>
      </c>
      <c r="E1471" s="173" t="s">
        <v>3</v>
      </c>
      <c r="F1471" s="174" t="s">
        <v>1347</v>
      </c>
      <c r="H1471" s="175">
        <v>1.5760000000000001</v>
      </c>
      <c r="I1471" s="176"/>
      <c r="L1471" s="172"/>
      <c r="M1471" s="177"/>
      <c r="N1471" s="178"/>
      <c r="O1471" s="178"/>
      <c r="P1471" s="178"/>
      <c r="Q1471" s="178"/>
      <c r="R1471" s="178"/>
      <c r="S1471" s="178"/>
      <c r="T1471" s="179"/>
      <c r="AT1471" s="173" t="s">
        <v>248</v>
      </c>
      <c r="AU1471" s="173" t="s">
        <v>78</v>
      </c>
      <c r="AV1471" s="14" t="s">
        <v>78</v>
      </c>
      <c r="AW1471" s="14" t="s">
        <v>32</v>
      </c>
      <c r="AX1471" s="14" t="s">
        <v>69</v>
      </c>
      <c r="AY1471" s="173" t="s">
        <v>238</v>
      </c>
    </row>
    <row r="1472" spans="1:65" s="14" customFormat="1" ht="11.25">
      <c r="B1472" s="172"/>
      <c r="D1472" s="158" t="s">
        <v>248</v>
      </c>
      <c r="E1472" s="173" t="s">
        <v>3</v>
      </c>
      <c r="F1472" s="174" t="s">
        <v>1348</v>
      </c>
      <c r="H1472" s="175">
        <v>1.5760000000000001</v>
      </c>
      <c r="I1472" s="176"/>
      <c r="L1472" s="172"/>
      <c r="M1472" s="177"/>
      <c r="N1472" s="178"/>
      <c r="O1472" s="178"/>
      <c r="P1472" s="178"/>
      <c r="Q1472" s="178"/>
      <c r="R1472" s="178"/>
      <c r="S1472" s="178"/>
      <c r="T1472" s="179"/>
      <c r="AT1472" s="173" t="s">
        <v>248</v>
      </c>
      <c r="AU1472" s="173" t="s">
        <v>78</v>
      </c>
      <c r="AV1472" s="14" t="s">
        <v>78</v>
      </c>
      <c r="AW1472" s="14" t="s">
        <v>32</v>
      </c>
      <c r="AX1472" s="14" t="s">
        <v>69</v>
      </c>
      <c r="AY1472" s="173" t="s">
        <v>238</v>
      </c>
    </row>
    <row r="1473" spans="2:51" s="14" customFormat="1" ht="11.25">
      <c r="B1473" s="172"/>
      <c r="D1473" s="158" t="s">
        <v>248</v>
      </c>
      <c r="E1473" s="173" t="s">
        <v>3</v>
      </c>
      <c r="F1473" s="174" t="s">
        <v>1349</v>
      </c>
      <c r="H1473" s="175">
        <v>1.1819999999999999</v>
      </c>
      <c r="I1473" s="176"/>
      <c r="L1473" s="172"/>
      <c r="M1473" s="177"/>
      <c r="N1473" s="178"/>
      <c r="O1473" s="178"/>
      <c r="P1473" s="178"/>
      <c r="Q1473" s="178"/>
      <c r="R1473" s="178"/>
      <c r="S1473" s="178"/>
      <c r="T1473" s="179"/>
      <c r="AT1473" s="173" t="s">
        <v>248</v>
      </c>
      <c r="AU1473" s="173" t="s">
        <v>78</v>
      </c>
      <c r="AV1473" s="14" t="s">
        <v>78</v>
      </c>
      <c r="AW1473" s="14" t="s">
        <v>32</v>
      </c>
      <c r="AX1473" s="14" t="s">
        <v>69</v>
      </c>
      <c r="AY1473" s="173" t="s">
        <v>238</v>
      </c>
    </row>
    <row r="1474" spans="2:51" s="14" customFormat="1" ht="11.25">
      <c r="B1474" s="172"/>
      <c r="D1474" s="158" t="s">
        <v>248</v>
      </c>
      <c r="E1474" s="173" t="s">
        <v>3</v>
      </c>
      <c r="F1474" s="174" t="s">
        <v>1350</v>
      </c>
      <c r="H1474" s="175">
        <v>1.379</v>
      </c>
      <c r="I1474" s="176"/>
      <c r="L1474" s="172"/>
      <c r="M1474" s="177"/>
      <c r="N1474" s="178"/>
      <c r="O1474" s="178"/>
      <c r="P1474" s="178"/>
      <c r="Q1474" s="178"/>
      <c r="R1474" s="178"/>
      <c r="S1474" s="178"/>
      <c r="T1474" s="179"/>
      <c r="AT1474" s="173" t="s">
        <v>248</v>
      </c>
      <c r="AU1474" s="173" t="s">
        <v>78</v>
      </c>
      <c r="AV1474" s="14" t="s">
        <v>78</v>
      </c>
      <c r="AW1474" s="14" t="s">
        <v>32</v>
      </c>
      <c r="AX1474" s="14" t="s">
        <v>69</v>
      </c>
      <c r="AY1474" s="173" t="s">
        <v>238</v>
      </c>
    </row>
    <row r="1475" spans="2:51" s="14" customFormat="1" ht="11.25">
      <c r="B1475" s="172"/>
      <c r="D1475" s="158" t="s">
        <v>248</v>
      </c>
      <c r="E1475" s="173" t="s">
        <v>3</v>
      </c>
      <c r="F1475" s="174" t="s">
        <v>1351</v>
      </c>
      <c r="H1475" s="175">
        <v>2.3639999999999999</v>
      </c>
      <c r="I1475" s="176"/>
      <c r="L1475" s="172"/>
      <c r="M1475" s="177"/>
      <c r="N1475" s="178"/>
      <c r="O1475" s="178"/>
      <c r="P1475" s="178"/>
      <c r="Q1475" s="178"/>
      <c r="R1475" s="178"/>
      <c r="S1475" s="178"/>
      <c r="T1475" s="179"/>
      <c r="AT1475" s="173" t="s">
        <v>248</v>
      </c>
      <c r="AU1475" s="173" t="s">
        <v>78</v>
      </c>
      <c r="AV1475" s="14" t="s">
        <v>78</v>
      </c>
      <c r="AW1475" s="14" t="s">
        <v>32</v>
      </c>
      <c r="AX1475" s="14" t="s">
        <v>69</v>
      </c>
      <c r="AY1475" s="173" t="s">
        <v>238</v>
      </c>
    </row>
    <row r="1476" spans="2:51" s="14" customFormat="1" ht="11.25">
      <c r="B1476" s="172"/>
      <c r="D1476" s="158" t="s">
        <v>248</v>
      </c>
      <c r="E1476" s="173" t="s">
        <v>3</v>
      </c>
      <c r="F1476" s="174" t="s">
        <v>1352</v>
      </c>
      <c r="H1476" s="175">
        <v>1.5760000000000001</v>
      </c>
      <c r="I1476" s="176"/>
      <c r="L1476" s="172"/>
      <c r="M1476" s="177"/>
      <c r="N1476" s="178"/>
      <c r="O1476" s="178"/>
      <c r="P1476" s="178"/>
      <c r="Q1476" s="178"/>
      <c r="R1476" s="178"/>
      <c r="S1476" s="178"/>
      <c r="T1476" s="179"/>
      <c r="AT1476" s="173" t="s">
        <v>248</v>
      </c>
      <c r="AU1476" s="173" t="s">
        <v>78</v>
      </c>
      <c r="AV1476" s="14" t="s">
        <v>78</v>
      </c>
      <c r="AW1476" s="14" t="s">
        <v>32</v>
      </c>
      <c r="AX1476" s="14" t="s">
        <v>69</v>
      </c>
      <c r="AY1476" s="173" t="s">
        <v>238</v>
      </c>
    </row>
    <row r="1477" spans="2:51" s="14" customFormat="1" ht="11.25">
      <c r="B1477" s="172"/>
      <c r="D1477" s="158" t="s">
        <v>248</v>
      </c>
      <c r="E1477" s="173" t="s">
        <v>3</v>
      </c>
      <c r="F1477" s="174" t="s">
        <v>1353</v>
      </c>
      <c r="H1477" s="175">
        <v>1.5760000000000001</v>
      </c>
      <c r="I1477" s="176"/>
      <c r="L1477" s="172"/>
      <c r="M1477" s="177"/>
      <c r="N1477" s="178"/>
      <c r="O1477" s="178"/>
      <c r="P1477" s="178"/>
      <c r="Q1477" s="178"/>
      <c r="R1477" s="178"/>
      <c r="S1477" s="178"/>
      <c r="T1477" s="179"/>
      <c r="AT1477" s="173" t="s">
        <v>248</v>
      </c>
      <c r="AU1477" s="173" t="s">
        <v>78</v>
      </c>
      <c r="AV1477" s="14" t="s">
        <v>78</v>
      </c>
      <c r="AW1477" s="14" t="s">
        <v>32</v>
      </c>
      <c r="AX1477" s="14" t="s">
        <v>69</v>
      </c>
      <c r="AY1477" s="173" t="s">
        <v>238</v>
      </c>
    </row>
    <row r="1478" spans="2:51" s="14" customFormat="1" ht="11.25">
      <c r="B1478" s="172"/>
      <c r="D1478" s="158" t="s">
        <v>248</v>
      </c>
      <c r="E1478" s="173" t="s">
        <v>3</v>
      </c>
      <c r="F1478" s="174" t="s">
        <v>1354</v>
      </c>
      <c r="H1478" s="175">
        <v>1.379</v>
      </c>
      <c r="I1478" s="176"/>
      <c r="L1478" s="172"/>
      <c r="M1478" s="177"/>
      <c r="N1478" s="178"/>
      <c r="O1478" s="178"/>
      <c r="P1478" s="178"/>
      <c r="Q1478" s="178"/>
      <c r="R1478" s="178"/>
      <c r="S1478" s="178"/>
      <c r="T1478" s="179"/>
      <c r="AT1478" s="173" t="s">
        <v>248</v>
      </c>
      <c r="AU1478" s="173" t="s">
        <v>78</v>
      </c>
      <c r="AV1478" s="14" t="s">
        <v>78</v>
      </c>
      <c r="AW1478" s="14" t="s">
        <v>32</v>
      </c>
      <c r="AX1478" s="14" t="s">
        <v>69</v>
      </c>
      <c r="AY1478" s="173" t="s">
        <v>238</v>
      </c>
    </row>
    <row r="1479" spans="2:51" s="14" customFormat="1" ht="11.25">
      <c r="B1479" s="172"/>
      <c r="D1479" s="158" t="s">
        <v>248</v>
      </c>
      <c r="E1479" s="173" t="s">
        <v>3</v>
      </c>
      <c r="F1479" s="174" t="s">
        <v>1355</v>
      </c>
      <c r="H1479" s="175">
        <v>1.379</v>
      </c>
      <c r="I1479" s="176"/>
      <c r="L1479" s="172"/>
      <c r="M1479" s="177"/>
      <c r="N1479" s="178"/>
      <c r="O1479" s="178"/>
      <c r="P1479" s="178"/>
      <c r="Q1479" s="178"/>
      <c r="R1479" s="178"/>
      <c r="S1479" s="178"/>
      <c r="T1479" s="179"/>
      <c r="AT1479" s="173" t="s">
        <v>248</v>
      </c>
      <c r="AU1479" s="173" t="s">
        <v>78</v>
      </c>
      <c r="AV1479" s="14" t="s">
        <v>78</v>
      </c>
      <c r="AW1479" s="14" t="s">
        <v>32</v>
      </c>
      <c r="AX1479" s="14" t="s">
        <v>69</v>
      </c>
      <c r="AY1479" s="173" t="s">
        <v>238</v>
      </c>
    </row>
    <row r="1480" spans="2:51" s="14" customFormat="1" ht="11.25">
      <c r="B1480" s="172"/>
      <c r="D1480" s="158" t="s">
        <v>248</v>
      </c>
      <c r="E1480" s="173" t="s">
        <v>3</v>
      </c>
      <c r="F1480" s="174" t="s">
        <v>1356</v>
      </c>
      <c r="H1480" s="175">
        <v>2.3639999999999999</v>
      </c>
      <c r="I1480" s="176"/>
      <c r="L1480" s="172"/>
      <c r="M1480" s="177"/>
      <c r="N1480" s="178"/>
      <c r="O1480" s="178"/>
      <c r="P1480" s="178"/>
      <c r="Q1480" s="178"/>
      <c r="R1480" s="178"/>
      <c r="S1480" s="178"/>
      <c r="T1480" s="179"/>
      <c r="AT1480" s="173" t="s">
        <v>248</v>
      </c>
      <c r="AU1480" s="173" t="s">
        <v>78</v>
      </c>
      <c r="AV1480" s="14" t="s">
        <v>78</v>
      </c>
      <c r="AW1480" s="14" t="s">
        <v>32</v>
      </c>
      <c r="AX1480" s="14" t="s">
        <v>69</v>
      </c>
      <c r="AY1480" s="173" t="s">
        <v>238</v>
      </c>
    </row>
    <row r="1481" spans="2:51" s="14" customFormat="1" ht="11.25">
      <c r="B1481" s="172"/>
      <c r="D1481" s="158" t="s">
        <v>248</v>
      </c>
      <c r="E1481" s="173" t="s">
        <v>3</v>
      </c>
      <c r="F1481" s="174" t="s">
        <v>1357</v>
      </c>
      <c r="H1481" s="175">
        <v>1.379</v>
      </c>
      <c r="I1481" s="176"/>
      <c r="L1481" s="172"/>
      <c r="M1481" s="177"/>
      <c r="N1481" s="178"/>
      <c r="O1481" s="178"/>
      <c r="P1481" s="178"/>
      <c r="Q1481" s="178"/>
      <c r="R1481" s="178"/>
      <c r="S1481" s="178"/>
      <c r="T1481" s="179"/>
      <c r="AT1481" s="173" t="s">
        <v>248</v>
      </c>
      <c r="AU1481" s="173" t="s">
        <v>78</v>
      </c>
      <c r="AV1481" s="14" t="s">
        <v>78</v>
      </c>
      <c r="AW1481" s="14" t="s">
        <v>32</v>
      </c>
      <c r="AX1481" s="14" t="s">
        <v>69</v>
      </c>
      <c r="AY1481" s="173" t="s">
        <v>238</v>
      </c>
    </row>
    <row r="1482" spans="2:51" s="14" customFormat="1" ht="11.25">
      <c r="B1482" s="172"/>
      <c r="D1482" s="158" t="s">
        <v>248</v>
      </c>
      <c r="E1482" s="173" t="s">
        <v>3</v>
      </c>
      <c r="F1482" s="174" t="s">
        <v>1358</v>
      </c>
      <c r="H1482" s="175">
        <v>1.379</v>
      </c>
      <c r="I1482" s="176"/>
      <c r="L1482" s="172"/>
      <c r="M1482" s="177"/>
      <c r="N1482" s="178"/>
      <c r="O1482" s="178"/>
      <c r="P1482" s="178"/>
      <c r="Q1482" s="178"/>
      <c r="R1482" s="178"/>
      <c r="S1482" s="178"/>
      <c r="T1482" s="179"/>
      <c r="AT1482" s="173" t="s">
        <v>248</v>
      </c>
      <c r="AU1482" s="173" t="s">
        <v>78</v>
      </c>
      <c r="AV1482" s="14" t="s">
        <v>78</v>
      </c>
      <c r="AW1482" s="14" t="s">
        <v>32</v>
      </c>
      <c r="AX1482" s="14" t="s">
        <v>69</v>
      </c>
      <c r="AY1482" s="173" t="s">
        <v>238</v>
      </c>
    </row>
    <row r="1483" spans="2:51" s="14" customFormat="1" ht="11.25">
      <c r="B1483" s="172"/>
      <c r="D1483" s="158" t="s">
        <v>248</v>
      </c>
      <c r="E1483" s="173" t="s">
        <v>3</v>
      </c>
      <c r="F1483" s="174" t="s">
        <v>1359</v>
      </c>
      <c r="H1483" s="175">
        <v>1.379</v>
      </c>
      <c r="I1483" s="176"/>
      <c r="L1483" s="172"/>
      <c r="M1483" s="177"/>
      <c r="N1483" s="178"/>
      <c r="O1483" s="178"/>
      <c r="P1483" s="178"/>
      <c r="Q1483" s="178"/>
      <c r="R1483" s="178"/>
      <c r="S1483" s="178"/>
      <c r="T1483" s="179"/>
      <c r="AT1483" s="173" t="s">
        <v>248</v>
      </c>
      <c r="AU1483" s="173" t="s">
        <v>78</v>
      </c>
      <c r="AV1483" s="14" t="s">
        <v>78</v>
      </c>
      <c r="AW1483" s="14" t="s">
        <v>32</v>
      </c>
      <c r="AX1483" s="14" t="s">
        <v>69</v>
      </c>
      <c r="AY1483" s="173" t="s">
        <v>238</v>
      </c>
    </row>
    <row r="1484" spans="2:51" s="16" customFormat="1" ht="11.25">
      <c r="B1484" s="188"/>
      <c r="D1484" s="158" t="s">
        <v>248</v>
      </c>
      <c r="E1484" s="189" t="s">
        <v>3</v>
      </c>
      <c r="F1484" s="190" t="s">
        <v>264</v>
      </c>
      <c r="H1484" s="191">
        <v>20.488</v>
      </c>
      <c r="I1484" s="192"/>
      <c r="L1484" s="188"/>
      <c r="M1484" s="193"/>
      <c r="N1484" s="194"/>
      <c r="O1484" s="194"/>
      <c r="P1484" s="194"/>
      <c r="Q1484" s="194"/>
      <c r="R1484" s="194"/>
      <c r="S1484" s="194"/>
      <c r="T1484" s="195"/>
      <c r="AT1484" s="189" t="s">
        <v>248</v>
      </c>
      <c r="AU1484" s="189" t="s">
        <v>78</v>
      </c>
      <c r="AV1484" s="16" t="s">
        <v>109</v>
      </c>
      <c r="AW1484" s="16" t="s">
        <v>32</v>
      </c>
      <c r="AX1484" s="16" t="s">
        <v>69</v>
      </c>
      <c r="AY1484" s="189" t="s">
        <v>238</v>
      </c>
    </row>
    <row r="1485" spans="2:51" s="13" customFormat="1" ht="11.25">
      <c r="B1485" s="165"/>
      <c r="D1485" s="158" t="s">
        <v>248</v>
      </c>
      <c r="E1485" s="166" t="s">
        <v>3</v>
      </c>
      <c r="F1485" s="167" t="s">
        <v>774</v>
      </c>
      <c r="H1485" s="166" t="s">
        <v>3</v>
      </c>
      <c r="I1485" s="168"/>
      <c r="L1485" s="165"/>
      <c r="M1485" s="169"/>
      <c r="N1485" s="170"/>
      <c r="O1485" s="170"/>
      <c r="P1485" s="170"/>
      <c r="Q1485" s="170"/>
      <c r="R1485" s="170"/>
      <c r="S1485" s="170"/>
      <c r="T1485" s="171"/>
      <c r="AT1485" s="166" t="s">
        <v>248</v>
      </c>
      <c r="AU1485" s="166" t="s">
        <v>78</v>
      </c>
      <c r="AV1485" s="13" t="s">
        <v>76</v>
      </c>
      <c r="AW1485" s="13" t="s">
        <v>32</v>
      </c>
      <c r="AX1485" s="13" t="s">
        <v>69</v>
      </c>
      <c r="AY1485" s="166" t="s">
        <v>238</v>
      </c>
    </row>
    <row r="1486" spans="2:51" s="14" customFormat="1" ht="11.25">
      <c r="B1486" s="172"/>
      <c r="D1486" s="158" t="s">
        <v>248</v>
      </c>
      <c r="E1486" s="173" t="s">
        <v>3</v>
      </c>
      <c r="F1486" s="174" t="s">
        <v>1360</v>
      </c>
      <c r="H1486" s="175">
        <v>1.379</v>
      </c>
      <c r="I1486" s="176"/>
      <c r="L1486" s="172"/>
      <c r="M1486" s="177"/>
      <c r="N1486" s="178"/>
      <c r="O1486" s="178"/>
      <c r="P1486" s="178"/>
      <c r="Q1486" s="178"/>
      <c r="R1486" s="178"/>
      <c r="S1486" s="178"/>
      <c r="T1486" s="179"/>
      <c r="AT1486" s="173" t="s">
        <v>248</v>
      </c>
      <c r="AU1486" s="173" t="s">
        <v>78</v>
      </c>
      <c r="AV1486" s="14" t="s">
        <v>78</v>
      </c>
      <c r="AW1486" s="14" t="s">
        <v>32</v>
      </c>
      <c r="AX1486" s="14" t="s">
        <v>69</v>
      </c>
      <c r="AY1486" s="173" t="s">
        <v>238</v>
      </c>
    </row>
    <row r="1487" spans="2:51" s="14" customFormat="1" ht="11.25">
      <c r="B1487" s="172"/>
      <c r="D1487" s="158" t="s">
        <v>248</v>
      </c>
      <c r="E1487" s="173" t="s">
        <v>3</v>
      </c>
      <c r="F1487" s="174" t="s">
        <v>1361</v>
      </c>
      <c r="H1487" s="175">
        <v>2.3639999999999999</v>
      </c>
      <c r="I1487" s="176"/>
      <c r="L1487" s="172"/>
      <c r="M1487" s="177"/>
      <c r="N1487" s="178"/>
      <c r="O1487" s="178"/>
      <c r="P1487" s="178"/>
      <c r="Q1487" s="178"/>
      <c r="R1487" s="178"/>
      <c r="S1487" s="178"/>
      <c r="T1487" s="179"/>
      <c r="AT1487" s="173" t="s">
        <v>248</v>
      </c>
      <c r="AU1487" s="173" t="s">
        <v>78</v>
      </c>
      <c r="AV1487" s="14" t="s">
        <v>78</v>
      </c>
      <c r="AW1487" s="14" t="s">
        <v>32</v>
      </c>
      <c r="AX1487" s="14" t="s">
        <v>69</v>
      </c>
      <c r="AY1487" s="173" t="s">
        <v>238</v>
      </c>
    </row>
    <row r="1488" spans="2:51" s="14" customFormat="1" ht="11.25">
      <c r="B1488" s="172"/>
      <c r="D1488" s="158" t="s">
        <v>248</v>
      </c>
      <c r="E1488" s="173" t="s">
        <v>3</v>
      </c>
      <c r="F1488" s="174" t="s">
        <v>1362</v>
      </c>
      <c r="H1488" s="175">
        <v>1.379</v>
      </c>
      <c r="I1488" s="176"/>
      <c r="L1488" s="172"/>
      <c r="M1488" s="177"/>
      <c r="N1488" s="178"/>
      <c r="O1488" s="178"/>
      <c r="P1488" s="178"/>
      <c r="Q1488" s="178"/>
      <c r="R1488" s="178"/>
      <c r="S1488" s="178"/>
      <c r="T1488" s="179"/>
      <c r="AT1488" s="173" t="s">
        <v>248</v>
      </c>
      <c r="AU1488" s="173" t="s">
        <v>78</v>
      </c>
      <c r="AV1488" s="14" t="s">
        <v>78</v>
      </c>
      <c r="AW1488" s="14" t="s">
        <v>32</v>
      </c>
      <c r="AX1488" s="14" t="s">
        <v>69</v>
      </c>
      <c r="AY1488" s="173" t="s">
        <v>238</v>
      </c>
    </row>
    <row r="1489" spans="2:51" s="14" customFormat="1" ht="11.25">
      <c r="B1489" s="172"/>
      <c r="D1489" s="158" t="s">
        <v>248</v>
      </c>
      <c r="E1489" s="173" t="s">
        <v>3</v>
      </c>
      <c r="F1489" s="174" t="s">
        <v>1363</v>
      </c>
      <c r="H1489" s="175">
        <v>1.1819999999999999</v>
      </c>
      <c r="I1489" s="176"/>
      <c r="L1489" s="172"/>
      <c r="M1489" s="177"/>
      <c r="N1489" s="178"/>
      <c r="O1489" s="178"/>
      <c r="P1489" s="178"/>
      <c r="Q1489" s="178"/>
      <c r="R1489" s="178"/>
      <c r="S1489" s="178"/>
      <c r="T1489" s="179"/>
      <c r="AT1489" s="173" t="s">
        <v>248</v>
      </c>
      <c r="AU1489" s="173" t="s">
        <v>78</v>
      </c>
      <c r="AV1489" s="14" t="s">
        <v>78</v>
      </c>
      <c r="AW1489" s="14" t="s">
        <v>32</v>
      </c>
      <c r="AX1489" s="14" t="s">
        <v>69</v>
      </c>
      <c r="AY1489" s="173" t="s">
        <v>238</v>
      </c>
    </row>
    <row r="1490" spans="2:51" s="14" customFormat="1" ht="11.25">
      <c r="B1490" s="172"/>
      <c r="D1490" s="158" t="s">
        <v>248</v>
      </c>
      <c r="E1490" s="173" t="s">
        <v>3</v>
      </c>
      <c r="F1490" s="174" t="s">
        <v>1364</v>
      </c>
      <c r="H1490" s="175">
        <v>1.1819999999999999</v>
      </c>
      <c r="I1490" s="176"/>
      <c r="L1490" s="172"/>
      <c r="M1490" s="177"/>
      <c r="N1490" s="178"/>
      <c r="O1490" s="178"/>
      <c r="P1490" s="178"/>
      <c r="Q1490" s="178"/>
      <c r="R1490" s="178"/>
      <c r="S1490" s="178"/>
      <c r="T1490" s="179"/>
      <c r="AT1490" s="173" t="s">
        <v>248</v>
      </c>
      <c r="AU1490" s="173" t="s">
        <v>78</v>
      </c>
      <c r="AV1490" s="14" t="s">
        <v>78</v>
      </c>
      <c r="AW1490" s="14" t="s">
        <v>32</v>
      </c>
      <c r="AX1490" s="14" t="s">
        <v>69</v>
      </c>
      <c r="AY1490" s="173" t="s">
        <v>238</v>
      </c>
    </row>
    <row r="1491" spans="2:51" s="14" customFormat="1" ht="11.25">
      <c r="B1491" s="172"/>
      <c r="D1491" s="158" t="s">
        <v>248</v>
      </c>
      <c r="E1491" s="173" t="s">
        <v>3</v>
      </c>
      <c r="F1491" s="174" t="s">
        <v>1365</v>
      </c>
      <c r="H1491" s="175">
        <v>2.3639999999999999</v>
      </c>
      <c r="I1491" s="176"/>
      <c r="L1491" s="172"/>
      <c r="M1491" s="177"/>
      <c r="N1491" s="178"/>
      <c r="O1491" s="178"/>
      <c r="P1491" s="178"/>
      <c r="Q1491" s="178"/>
      <c r="R1491" s="178"/>
      <c r="S1491" s="178"/>
      <c r="T1491" s="179"/>
      <c r="AT1491" s="173" t="s">
        <v>248</v>
      </c>
      <c r="AU1491" s="173" t="s">
        <v>78</v>
      </c>
      <c r="AV1491" s="14" t="s">
        <v>78</v>
      </c>
      <c r="AW1491" s="14" t="s">
        <v>32</v>
      </c>
      <c r="AX1491" s="14" t="s">
        <v>69</v>
      </c>
      <c r="AY1491" s="173" t="s">
        <v>238</v>
      </c>
    </row>
    <row r="1492" spans="2:51" s="16" customFormat="1" ht="11.25">
      <c r="B1492" s="188"/>
      <c r="D1492" s="158" t="s">
        <v>248</v>
      </c>
      <c r="E1492" s="189" t="s">
        <v>3</v>
      </c>
      <c r="F1492" s="190" t="s">
        <v>541</v>
      </c>
      <c r="H1492" s="191">
        <v>9.85</v>
      </c>
      <c r="I1492" s="192"/>
      <c r="L1492" s="188"/>
      <c r="M1492" s="193"/>
      <c r="N1492" s="194"/>
      <c r="O1492" s="194"/>
      <c r="P1492" s="194"/>
      <c r="Q1492" s="194"/>
      <c r="R1492" s="194"/>
      <c r="S1492" s="194"/>
      <c r="T1492" s="195"/>
      <c r="AT1492" s="189" t="s">
        <v>248</v>
      </c>
      <c r="AU1492" s="189" t="s">
        <v>78</v>
      </c>
      <c r="AV1492" s="16" t="s">
        <v>109</v>
      </c>
      <c r="AW1492" s="16" t="s">
        <v>32</v>
      </c>
      <c r="AX1492" s="16" t="s">
        <v>69</v>
      </c>
      <c r="AY1492" s="189" t="s">
        <v>238</v>
      </c>
    </row>
    <row r="1493" spans="2:51" s="13" customFormat="1" ht="11.25">
      <c r="B1493" s="165"/>
      <c r="D1493" s="158" t="s">
        <v>248</v>
      </c>
      <c r="E1493" s="166" t="s">
        <v>3</v>
      </c>
      <c r="F1493" s="167" t="s">
        <v>779</v>
      </c>
      <c r="H1493" s="166" t="s">
        <v>3</v>
      </c>
      <c r="I1493" s="168"/>
      <c r="L1493" s="165"/>
      <c r="M1493" s="169"/>
      <c r="N1493" s="170"/>
      <c r="O1493" s="170"/>
      <c r="P1493" s="170"/>
      <c r="Q1493" s="170"/>
      <c r="R1493" s="170"/>
      <c r="S1493" s="170"/>
      <c r="T1493" s="171"/>
      <c r="AT1493" s="166" t="s">
        <v>248</v>
      </c>
      <c r="AU1493" s="166" t="s">
        <v>78</v>
      </c>
      <c r="AV1493" s="13" t="s">
        <v>76</v>
      </c>
      <c r="AW1493" s="13" t="s">
        <v>32</v>
      </c>
      <c r="AX1493" s="13" t="s">
        <v>69</v>
      </c>
      <c r="AY1493" s="166" t="s">
        <v>238</v>
      </c>
    </row>
    <row r="1494" spans="2:51" s="14" customFormat="1" ht="11.25">
      <c r="B1494" s="172"/>
      <c r="D1494" s="158" t="s">
        <v>248</v>
      </c>
      <c r="E1494" s="173" t="s">
        <v>3</v>
      </c>
      <c r="F1494" s="174" t="s">
        <v>1366</v>
      </c>
      <c r="H1494" s="175">
        <v>1.379</v>
      </c>
      <c r="I1494" s="176"/>
      <c r="L1494" s="172"/>
      <c r="M1494" s="177"/>
      <c r="N1494" s="178"/>
      <c r="O1494" s="178"/>
      <c r="P1494" s="178"/>
      <c r="Q1494" s="178"/>
      <c r="R1494" s="178"/>
      <c r="S1494" s="178"/>
      <c r="T1494" s="179"/>
      <c r="AT1494" s="173" t="s">
        <v>248</v>
      </c>
      <c r="AU1494" s="173" t="s">
        <v>78</v>
      </c>
      <c r="AV1494" s="14" t="s">
        <v>78</v>
      </c>
      <c r="AW1494" s="14" t="s">
        <v>32</v>
      </c>
      <c r="AX1494" s="14" t="s">
        <v>69</v>
      </c>
      <c r="AY1494" s="173" t="s">
        <v>238</v>
      </c>
    </row>
    <row r="1495" spans="2:51" s="14" customFormat="1" ht="11.25">
      <c r="B1495" s="172"/>
      <c r="D1495" s="158" t="s">
        <v>248</v>
      </c>
      <c r="E1495" s="173" t="s">
        <v>3</v>
      </c>
      <c r="F1495" s="174" t="s">
        <v>1367</v>
      </c>
      <c r="H1495" s="175">
        <v>1.1819999999999999</v>
      </c>
      <c r="I1495" s="176"/>
      <c r="L1495" s="172"/>
      <c r="M1495" s="177"/>
      <c r="N1495" s="178"/>
      <c r="O1495" s="178"/>
      <c r="P1495" s="178"/>
      <c r="Q1495" s="178"/>
      <c r="R1495" s="178"/>
      <c r="S1495" s="178"/>
      <c r="T1495" s="179"/>
      <c r="AT1495" s="173" t="s">
        <v>248</v>
      </c>
      <c r="AU1495" s="173" t="s">
        <v>78</v>
      </c>
      <c r="AV1495" s="14" t="s">
        <v>78</v>
      </c>
      <c r="AW1495" s="14" t="s">
        <v>32</v>
      </c>
      <c r="AX1495" s="14" t="s">
        <v>69</v>
      </c>
      <c r="AY1495" s="173" t="s">
        <v>238</v>
      </c>
    </row>
    <row r="1496" spans="2:51" s="14" customFormat="1" ht="11.25">
      <c r="B1496" s="172"/>
      <c r="D1496" s="158" t="s">
        <v>248</v>
      </c>
      <c r="E1496" s="173" t="s">
        <v>3</v>
      </c>
      <c r="F1496" s="174" t="s">
        <v>1368</v>
      </c>
      <c r="H1496" s="175">
        <v>1.379</v>
      </c>
      <c r="I1496" s="176"/>
      <c r="L1496" s="172"/>
      <c r="M1496" s="177"/>
      <c r="N1496" s="178"/>
      <c r="O1496" s="178"/>
      <c r="P1496" s="178"/>
      <c r="Q1496" s="178"/>
      <c r="R1496" s="178"/>
      <c r="S1496" s="178"/>
      <c r="T1496" s="179"/>
      <c r="AT1496" s="173" t="s">
        <v>248</v>
      </c>
      <c r="AU1496" s="173" t="s">
        <v>78</v>
      </c>
      <c r="AV1496" s="14" t="s">
        <v>78</v>
      </c>
      <c r="AW1496" s="14" t="s">
        <v>32</v>
      </c>
      <c r="AX1496" s="14" t="s">
        <v>69</v>
      </c>
      <c r="AY1496" s="173" t="s">
        <v>238</v>
      </c>
    </row>
    <row r="1497" spans="2:51" s="14" customFormat="1" ht="11.25">
      <c r="B1497" s="172"/>
      <c r="D1497" s="158" t="s">
        <v>248</v>
      </c>
      <c r="E1497" s="173" t="s">
        <v>3</v>
      </c>
      <c r="F1497" s="174" t="s">
        <v>1369</v>
      </c>
      <c r="H1497" s="175">
        <v>2.3639999999999999</v>
      </c>
      <c r="I1497" s="176"/>
      <c r="L1497" s="172"/>
      <c r="M1497" s="177"/>
      <c r="N1497" s="178"/>
      <c r="O1497" s="178"/>
      <c r="P1497" s="178"/>
      <c r="Q1497" s="178"/>
      <c r="R1497" s="178"/>
      <c r="S1497" s="178"/>
      <c r="T1497" s="179"/>
      <c r="AT1497" s="173" t="s">
        <v>248</v>
      </c>
      <c r="AU1497" s="173" t="s">
        <v>78</v>
      </c>
      <c r="AV1497" s="14" t="s">
        <v>78</v>
      </c>
      <c r="AW1497" s="14" t="s">
        <v>32</v>
      </c>
      <c r="AX1497" s="14" t="s">
        <v>69</v>
      </c>
      <c r="AY1497" s="173" t="s">
        <v>238</v>
      </c>
    </row>
    <row r="1498" spans="2:51" s="16" customFormat="1" ht="11.25">
      <c r="B1498" s="188"/>
      <c r="D1498" s="158" t="s">
        <v>248</v>
      </c>
      <c r="E1498" s="189" t="s">
        <v>3</v>
      </c>
      <c r="F1498" s="190" t="s">
        <v>550</v>
      </c>
      <c r="H1498" s="191">
        <v>6.3040000000000003</v>
      </c>
      <c r="I1498" s="192"/>
      <c r="L1498" s="188"/>
      <c r="M1498" s="193"/>
      <c r="N1498" s="194"/>
      <c r="O1498" s="194"/>
      <c r="P1498" s="194"/>
      <c r="Q1498" s="194"/>
      <c r="R1498" s="194"/>
      <c r="S1498" s="194"/>
      <c r="T1498" s="195"/>
      <c r="AT1498" s="189" t="s">
        <v>248</v>
      </c>
      <c r="AU1498" s="189" t="s">
        <v>78</v>
      </c>
      <c r="AV1498" s="16" t="s">
        <v>109</v>
      </c>
      <c r="AW1498" s="16" t="s">
        <v>32</v>
      </c>
      <c r="AX1498" s="16" t="s">
        <v>69</v>
      </c>
      <c r="AY1498" s="189" t="s">
        <v>238</v>
      </c>
    </row>
    <row r="1499" spans="2:51" s="13" customFormat="1" ht="11.25">
      <c r="B1499" s="165"/>
      <c r="D1499" s="158" t="s">
        <v>248</v>
      </c>
      <c r="E1499" s="166" t="s">
        <v>3</v>
      </c>
      <c r="F1499" s="167" t="s">
        <v>533</v>
      </c>
      <c r="H1499" s="166" t="s">
        <v>3</v>
      </c>
      <c r="I1499" s="168"/>
      <c r="L1499" s="165"/>
      <c r="M1499" s="169"/>
      <c r="N1499" s="170"/>
      <c r="O1499" s="170"/>
      <c r="P1499" s="170"/>
      <c r="Q1499" s="170"/>
      <c r="R1499" s="170"/>
      <c r="S1499" s="170"/>
      <c r="T1499" s="171"/>
      <c r="AT1499" s="166" t="s">
        <v>248</v>
      </c>
      <c r="AU1499" s="166" t="s">
        <v>78</v>
      </c>
      <c r="AV1499" s="13" t="s">
        <v>76</v>
      </c>
      <c r="AW1499" s="13" t="s">
        <v>32</v>
      </c>
      <c r="AX1499" s="13" t="s">
        <v>69</v>
      </c>
      <c r="AY1499" s="166" t="s">
        <v>238</v>
      </c>
    </row>
    <row r="1500" spans="2:51" s="13" customFormat="1" ht="22.5">
      <c r="B1500" s="165"/>
      <c r="D1500" s="158" t="s">
        <v>248</v>
      </c>
      <c r="E1500" s="166" t="s">
        <v>3</v>
      </c>
      <c r="F1500" s="167" t="s">
        <v>1370</v>
      </c>
      <c r="H1500" s="166" t="s">
        <v>3</v>
      </c>
      <c r="I1500" s="168"/>
      <c r="L1500" s="165"/>
      <c r="M1500" s="169"/>
      <c r="N1500" s="170"/>
      <c r="O1500" s="170"/>
      <c r="P1500" s="170"/>
      <c r="Q1500" s="170"/>
      <c r="R1500" s="170"/>
      <c r="S1500" s="170"/>
      <c r="T1500" s="171"/>
      <c r="AT1500" s="166" t="s">
        <v>248</v>
      </c>
      <c r="AU1500" s="166" t="s">
        <v>78</v>
      </c>
      <c r="AV1500" s="13" t="s">
        <v>76</v>
      </c>
      <c r="AW1500" s="13" t="s">
        <v>32</v>
      </c>
      <c r="AX1500" s="13" t="s">
        <v>69</v>
      </c>
      <c r="AY1500" s="166" t="s">
        <v>238</v>
      </c>
    </row>
    <row r="1501" spans="2:51" s="14" customFormat="1" ht="11.25">
      <c r="B1501" s="172"/>
      <c r="D1501" s="158" t="s">
        <v>248</v>
      </c>
      <c r="E1501" s="173" t="s">
        <v>3</v>
      </c>
      <c r="F1501" s="174" t="s">
        <v>1371</v>
      </c>
      <c r="H1501" s="175">
        <v>1.7729999999999999</v>
      </c>
      <c r="I1501" s="176"/>
      <c r="L1501" s="172"/>
      <c r="M1501" s="177"/>
      <c r="N1501" s="178"/>
      <c r="O1501" s="178"/>
      <c r="P1501" s="178"/>
      <c r="Q1501" s="178"/>
      <c r="R1501" s="178"/>
      <c r="S1501" s="178"/>
      <c r="T1501" s="179"/>
      <c r="AT1501" s="173" t="s">
        <v>248</v>
      </c>
      <c r="AU1501" s="173" t="s">
        <v>78</v>
      </c>
      <c r="AV1501" s="14" t="s">
        <v>78</v>
      </c>
      <c r="AW1501" s="14" t="s">
        <v>32</v>
      </c>
      <c r="AX1501" s="14" t="s">
        <v>69</v>
      </c>
      <c r="AY1501" s="173" t="s">
        <v>238</v>
      </c>
    </row>
    <row r="1502" spans="2:51" s="16" customFormat="1" ht="11.25">
      <c r="B1502" s="188"/>
      <c r="D1502" s="158" t="s">
        <v>248</v>
      </c>
      <c r="E1502" s="189" t="s">
        <v>3</v>
      </c>
      <c r="F1502" s="190" t="s">
        <v>561</v>
      </c>
      <c r="H1502" s="191">
        <v>1.7729999999999999</v>
      </c>
      <c r="I1502" s="192"/>
      <c r="L1502" s="188"/>
      <c r="M1502" s="193"/>
      <c r="N1502" s="194"/>
      <c r="O1502" s="194"/>
      <c r="P1502" s="194"/>
      <c r="Q1502" s="194"/>
      <c r="R1502" s="194"/>
      <c r="S1502" s="194"/>
      <c r="T1502" s="195"/>
      <c r="AT1502" s="189" t="s">
        <v>248</v>
      </c>
      <c r="AU1502" s="189" t="s">
        <v>78</v>
      </c>
      <c r="AV1502" s="16" t="s">
        <v>109</v>
      </c>
      <c r="AW1502" s="16" t="s">
        <v>32</v>
      </c>
      <c r="AX1502" s="16" t="s">
        <v>69</v>
      </c>
      <c r="AY1502" s="189" t="s">
        <v>238</v>
      </c>
    </row>
    <row r="1503" spans="2:51" s="13" customFormat="1" ht="11.25">
      <c r="B1503" s="165"/>
      <c r="D1503" s="158" t="s">
        <v>248</v>
      </c>
      <c r="E1503" s="166" t="s">
        <v>3</v>
      </c>
      <c r="F1503" s="167" t="s">
        <v>533</v>
      </c>
      <c r="H1503" s="166" t="s">
        <v>3</v>
      </c>
      <c r="I1503" s="168"/>
      <c r="L1503" s="165"/>
      <c r="M1503" s="169"/>
      <c r="N1503" s="170"/>
      <c r="O1503" s="170"/>
      <c r="P1503" s="170"/>
      <c r="Q1503" s="170"/>
      <c r="R1503" s="170"/>
      <c r="S1503" s="170"/>
      <c r="T1503" s="171"/>
      <c r="AT1503" s="166" t="s">
        <v>248</v>
      </c>
      <c r="AU1503" s="166" t="s">
        <v>78</v>
      </c>
      <c r="AV1503" s="13" t="s">
        <v>76</v>
      </c>
      <c r="AW1503" s="13" t="s">
        <v>32</v>
      </c>
      <c r="AX1503" s="13" t="s">
        <v>69</v>
      </c>
      <c r="AY1503" s="166" t="s">
        <v>238</v>
      </c>
    </row>
    <row r="1504" spans="2:51" s="13" customFormat="1" ht="11.25">
      <c r="B1504" s="165"/>
      <c r="D1504" s="158" t="s">
        <v>248</v>
      </c>
      <c r="E1504" s="166" t="s">
        <v>3</v>
      </c>
      <c r="F1504" s="167" t="s">
        <v>1372</v>
      </c>
      <c r="H1504" s="166" t="s">
        <v>3</v>
      </c>
      <c r="I1504" s="168"/>
      <c r="L1504" s="165"/>
      <c r="M1504" s="169"/>
      <c r="N1504" s="170"/>
      <c r="O1504" s="170"/>
      <c r="P1504" s="170"/>
      <c r="Q1504" s="170"/>
      <c r="R1504" s="170"/>
      <c r="S1504" s="170"/>
      <c r="T1504" s="171"/>
      <c r="AT1504" s="166" t="s">
        <v>248</v>
      </c>
      <c r="AU1504" s="166" t="s">
        <v>78</v>
      </c>
      <c r="AV1504" s="13" t="s">
        <v>76</v>
      </c>
      <c r="AW1504" s="13" t="s">
        <v>32</v>
      </c>
      <c r="AX1504" s="13" t="s">
        <v>69</v>
      </c>
      <c r="AY1504" s="166" t="s">
        <v>238</v>
      </c>
    </row>
    <row r="1505" spans="1:65" s="14" customFormat="1" ht="11.25">
      <c r="B1505" s="172"/>
      <c r="D1505" s="158" t="s">
        <v>248</v>
      </c>
      <c r="E1505" s="173" t="s">
        <v>3</v>
      </c>
      <c r="F1505" s="174" t="s">
        <v>1373</v>
      </c>
      <c r="H1505" s="175">
        <v>1.5760000000000001</v>
      </c>
      <c r="I1505" s="176"/>
      <c r="L1505" s="172"/>
      <c r="M1505" s="177"/>
      <c r="N1505" s="178"/>
      <c r="O1505" s="178"/>
      <c r="P1505" s="178"/>
      <c r="Q1505" s="178"/>
      <c r="R1505" s="178"/>
      <c r="S1505" s="178"/>
      <c r="T1505" s="179"/>
      <c r="AT1505" s="173" t="s">
        <v>248</v>
      </c>
      <c r="AU1505" s="173" t="s">
        <v>78</v>
      </c>
      <c r="AV1505" s="14" t="s">
        <v>78</v>
      </c>
      <c r="AW1505" s="14" t="s">
        <v>32</v>
      </c>
      <c r="AX1505" s="14" t="s">
        <v>69</v>
      </c>
      <c r="AY1505" s="173" t="s">
        <v>238</v>
      </c>
    </row>
    <row r="1506" spans="1:65" s="14" customFormat="1" ht="11.25">
      <c r="B1506" s="172"/>
      <c r="D1506" s="158" t="s">
        <v>248</v>
      </c>
      <c r="E1506" s="173" t="s">
        <v>3</v>
      </c>
      <c r="F1506" s="174" t="s">
        <v>1374</v>
      </c>
      <c r="H1506" s="175">
        <v>1.7729999999999999</v>
      </c>
      <c r="I1506" s="176"/>
      <c r="L1506" s="172"/>
      <c r="M1506" s="177"/>
      <c r="N1506" s="178"/>
      <c r="O1506" s="178"/>
      <c r="P1506" s="178"/>
      <c r="Q1506" s="178"/>
      <c r="R1506" s="178"/>
      <c r="S1506" s="178"/>
      <c r="T1506" s="179"/>
      <c r="AT1506" s="173" t="s">
        <v>248</v>
      </c>
      <c r="AU1506" s="173" t="s">
        <v>78</v>
      </c>
      <c r="AV1506" s="14" t="s">
        <v>78</v>
      </c>
      <c r="AW1506" s="14" t="s">
        <v>32</v>
      </c>
      <c r="AX1506" s="14" t="s">
        <v>69</v>
      </c>
      <c r="AY1506" s="173" t="s">
        <v>238</v>
      </c>
    </row>
    <row r="1507" spans="1:65" s="14" customFormat="1" ht="11.25">
      <c r="B1507" s="172"/>
      <c r="D1507" s="158" t="s">
        <v>248</v>
      </c>
      <c r="E1507" s="173" t="s">
        <v>3</v>
      </c>
      <c r="F1507" s="174" t="s">
        <v>1375</v>
      </c>
      <c r="H1507" s="175">
        <v>1.5760000000000001</v>
      </c>
      <c r="I1507" s="176"/>
      <c r="L1507" s="172"/>
      <c r="M1507" s="177"/>
      <c r="N1507" s="178"/>
      <c r="O1507" s="178"/>
      <c r="P1507" s="178"/>
      <c r="Q1507" s="178"/>
      <c r="R1507" s="178"/>
      <c r="S1507" s="178"/>
      <c r="T1507" s="179"/>
      <c r="AT1507" s="173" t="s">
        <v>248</v>
      </c>
      <c r="AU1507" s="173" t="s">
        <v>78</v>
      </c>
      <c r="AV1507" s="14" t="s">
        <v>78</v>
      </c>
      <c r="AW1507" s="14" t="s">
        <v>32</v>
      </c>
      <c r="AX1507" s="14" t="s">
        <v>69</v>
      </c>
      <c r="AY1507" s="173" t="s">
        <v>238</v>
      </c>
    </row>
    <row r="1508" spans="1:65" s="16" customFormat="1" ht="11.25">
      <c r="B1508" s="188"/>
      <c r="D1508" s="158" t="s">
        <v>248</v>
      </c>
      <c r="E1508" s="189" t="s">
        <v>3</v>
      </c>
      <c r="F1508" s="190" t="s">
        <v>561</v>
      </c>
      <c r="H1508" s="191">
        <v>4.9249999999999998</v>
      </c>
      <c r="I1508" s="192"/>
      <c r="L1508" s="188"/>
      <c r="M1508" s="193"/>
      <c r="N1508" s="194"/>
      <c r="O1508" s="194"/>
      <c r="P1508" s="194"/>
      <c r="Q1508" s="194"/>
      <c r="R1508" s="194"/>
      <c r="S1508" s="194"/>
      <c r="T1508" s="195"/>
      <c r="AT1508" s="189" t="s">
        <v>248</v>
      </c>
      <c r="AU1508" s="189" t="s">
        <v>78</v>
      </c>
      <c r="AV1508" s="16" t="s">
        <v>109</v>
      </c>
      <c r="AW1508" s="16" t="s">
        <v>32</v>
      </c>
      <c r="AX1508" s="16" t="s">
        <v>69</v>
      </c>
      <c r="AY1508" s="189" t="s">
        <v>238</v>
      </c>
    </row>
    <row r="1509" spans="1:65" s="15" customFormat="1" ht="11.25">
      <c r="B1509" s="180"/>
      <c r="D1509" s="158" t="s">
        <v>248</v>
      </c>
      <c r="E1509" s="181" t="s">
        <v>3</v>
      </c>
      <c r="F1509" s="182" t="s">
        <v>253</v>
      </c>
      <c r="H1509" s="183">
        <v>43.34</v>
      </c>
      <c r="I1509" s="184"/>
      <c r="L1509" s="180"/>
      <c r="M1509" s="185"/>
      <c r="N1509" s="186"/>
      <c r="O1509" s="186"/>
      <c r="P1509" s="186"/>
      <c r="Q1509" s="186"/>
      <c r="R1509" s="186"/>
      <c r="S1509" s="186"/>
      <c r="T1509" s="187"/>
      <c r="AT1509" s="181" t="s">
        <v>248</v>
      </c>
      <c r="AU1509" s="181" t="s">
        <v>78</v>
      </c>
      <c r="AV1509" s="15" t="s">
        <v>244</v>
      </c>
      <c r="AW1509" s="15" t="s">
        <v>32</v>
      </c>
      <c r="AX1509" s="15" t="s">
        <v>76</v>
      </c>
      <c r="AY1509" s="181" t="s">
        <v>238</v>
      </c>
    </row>
    <row r="1510" spans="1:65" s="2" customFormat="1" ht="24.2" customHeight="1">
      <c r="A1510" s="33"/>
      <c r="B1510" s="144"/>
      <c r="C1510" s="145" t="s">
        <v>1376</v>
      </c>
      <c r="D1510" s="145" t="s">
        <v>240</v>
      </c>
      <c r="E1510" s="146" t="s">
        <v>1377</v>
      </c>
      <c r="F1510" s="147" t="s">
        <v>1378</v>
      </c>
      <c r="G1510" s="148" t="s">
        <v>112</v>
      </c>
      <c r="H1510" s="149">
        <v>3.63</v>
      </c>
      <c r="I1510" s="150"/>
      <c r="J1510" s="151">
        <f>ROUND(I1510*H1510,2)</f>
        <v>0</v>
      </c>
      <c r="K1510" s="147" t="s">
        <v>243</v>
      </c>
      <c r="L1510" s="34"/>
      <c r="M1510" s="152" t="s">
        <v>3</v>
      </c>
      <c r="N1510" s="153" t="s">
        <v>40</v>
      </c>
      <c r="O1510" s="54"/>
      <c r="P1510" s="154">
        <f>O1510*H1510</f>
        <v>0</v>
      </c>
      <c r="Q1510" s="154">
        <v>0</v>
      </c>
      <c r="R1510" s="154">
        <f>Q1510*H1510</f>
        <v>0</v>
      </c>
      <c r="S1510" s="154">
        <v>5.8999999999999997E-2</v>
      </c>
      <c r="T1510" s="155">
        <f>S1510*H1510</f>
        <v>0.21416999999999997</v>
      </c>
      <c r="U1510" s="33"/>
      <c r="V1510" s="33"/>
      <c r="W1510" s="33"/>
      <c r="X1510" s="33"/>
      <c r="Y1510" s="33"/>
      <c r="Z1510" s="33"/>
      <c r="AA1510" s="33"/>
      <c r="AB1510" s="33"/>
      <c r="AC1510" s="33"/>
      <c r="AD1510" s="33"/>
      <c r="AE1510" s="33"/>
      <c r="AR1510" s="156" t="s">
        <v>244</v>
      </c>
      <c r="AT1510" s="156" t="s">
        <v>240</v>
      </c>
      <c r="AU1510" s="156" t="s">
        <v>78</v>
      </c>
      <c r="AY1510" s="18" t="s">
        <v>238</v>
      </c>
      <c r="BE1510" s="157">
        <f>IF(N1510="základní",J1510,0)</f>
        <v>0</v>
      </c>
      <c r="BF1510" s="157">
        <f>IF(N1510="snížená",J1510,0)</f>
        <v>0</v>
      </c>
      <c r="BG1510" s="157">
        <f>IF(N1510="zákl. přenesená",J1510,0)</f>
        <v>0</v>
      </c>
      <c r="BH1510" s="157">
        <f>IF(N1510="sníž. přenesená",J1510,0)</f>
        <v>0</v>
      </c>
      <c r="BI1510" s="157">
        <f>IF(N1510="nulová",J1510,0)</f>
        <v>0</v>
      </c>
      <c r="BJ1510" s="18" t="s">
        <v>76</v>
      </c>
      <c r="BK1510" s="157">
        <f>ROUND(I1510*H1510,2)</f>
        <v>0</v>
      </c>
      <c r="BL1510" s="18" t="s">
        <v>244</v>
      </c>
      <c r="BM1510" s="156" t="s">
        <v>1379</v>
      </c>
    </row>
    <row r="1511" spans="1:65" s="2" customFormat="1" ht="19.5">
      <c r="A1511" s="33"/>
      <c r="B1511" s="34"/>
      <c r="C1511" s="33"/>
      <c r="D1511" s="158" t="s">
        <v>245</v>
      </c>
      <c r="E1511" s="33"/>
      <c r="F1511" s="159" t="s">
        <v>1378</v>
      </c>
      <c r="G1511" s="33"/>
      <c r="H1511" s="33"/>
      <c r="I1511" s="160"/>
      <c r="J1511" s="33"/>
      <c r="K1511" s="33"/>
      <c r="L1511" s="34"/>
      <c r="M1511" s="161"/>
      <c r="N1511" s="162"/>
      <c r="O1511" s="54"/>
      <c r="P1511" s="54"/>
      <c r="Q1511" s="54"/>
      <c r="R1511" s="54"/>
      <c r="S1511" s="54"/>
      <c r="T1511" s="55"/>
      <c r="U1511" s="33"/>
      <c r="V1511" s="33"/>
      <c r="W1511" s="33"/>
      <c r="X1511" s="33"/>
      <c r="Y1511" s="33"/>
      <c r="Z1511" s="33"/>
      <c r="AA1511" s="33"/>
      <c r="AB1511" s="33"/>
      <c r="AC1511" s="33"/>
      <c r="AD1511" s="33"/>
      <c r="AE1511" s="33"/>
      <c r="AT1511" s="18" t="s">
        <v>245</v>
      </c>
      <c r="AU1511" s="18" t="s">
        <v>78</v>
      </c>
    </row>
    <row r="1512" spans="1:65" s="2" customFormat="1" ht="11.25">
      <c r="A1512" s="33"/>
      <c r="B1512" s="34"/>
      <c r="C1512" s="33"/>
      <c r="D1512" s="163" t="s">
        <v>246</v>
      </c>
      <c r="E1512" s="33"/>
      <c r="F1512" s="164" t="s">
        <v>1380</v>
      </c>
      <c r="G1512" s="33"/>
      <c r="H1512" s="33"/>
      <c r="I1512" s="160"/>
      <c r="J1512" s="33"/>
      <c r="K1512" s="33"/>
      <c r="L1512" s="34"/>
      <c r="M1512" s="161"/>
      <c r="N1512" s="162"/>
      <c r="O1512" s="54"/>
      <c r="P1512" s="54"/>
      <c r="Q1512" s="54"/>
      <c r="R1512" s="54"/>
      <c r="S1512" s="54"/>
      <c r="T1512" s="55"/>
      <c r="U1512" s="33"/>
      <c r="V1512" s="33"/>
      <c r="W1512" s="33"/>
      <c r="X1512" s="33"/>
      <c r="Y1512" s="33"/>
      <c r="Z1512" s="33"/>
      <c r="AA1512" s="33"/>
      <c r="AB1512" s="33"/>
      <c r="AC1512" s="33"/>
      <c r="AD1512" s="33"/>
      <c r="AE1512" s="33"/>
      <c r="AT1512" s="18" t="s">
        <v>246</v>
      </c>
      <c r="AU1512" s="18" t="s">
        <v>78</v>
      </c>
    </row>
    <row r="1513" spans="1:65" s="13" customFormat="1" ht="11.25">
      <c r="B1513" s="165"/>
      <c r="D1513" s="158" t="s">
        <v>248</v>
      </c>
      <c r="E1513" s="166" t="s">
        <v>3</v>
      </c>
      <c r="F1513" s="167" t="s">
        <v>604</v>
      </c>
      <c r="H1513" s="166" t="s">
        <v>3</v>
      </c>
      <c r="I1513" s="168"/>
      <c r="L1513" s="165"/>
      <c r="M1513" s="169"/>
      <c r="N1513" s="170"/>
      <c r="O1513" s="170"/>
      <c r="P1513" s="170"/>
      <c r="Q1513" s="170"/>
      <c r="R1513" s="170"/>
      <c r="S1513" s="170"/>
      <c r="T1513" s="171"/>
      <c r="AT1513" s="166" t="s">
        <v>248</v>
      </c>
      <c r="AU1513" s="166" t="s">
        <v>78</v>
      </c>
      <c r="AV1513" s="13" t="s">
        <v>76</v>
      </c>
      <c r="AW1513" s="13" t="s">
        <v>32</v>
      </c>
      <c r="AX1513" s="13" t="s">
        <v>69</v>
      </c>
      <c r="AY1513" s="166" t="s">
        <v>238</v>
      </c>
    </row>
    <row r="1514" spans="1:65" s="14" customFormat="1" ht="11.25">
      <c r="B1514" s="172"/>
      <c r="D1514" s="158" t="s">
        <v>248</v>
      </c>
      <c r="E1514" s="173" t="s">
        <v>3</v>
      </c>
      <c r="F1514" s="174" t="s">
        <v>1381</v>
      </c>
      <c r="H1514" s="175">
        <v>1.8149999999999999</v>
      </c>
      <c r="I1514" s="176"/>
      <c r="L1514" s="172"/>
      <c r="M1514" s="177"/>
      <c r="N1514" s="178"/>
      <c r="O1514" s="178"/>
      <c r="P1514" s="178"/>
      <c r="Q1514" s="178"/>
      <c r="R1514" s="178"/>
      <c r="S1514" s="178"/>
      <c r="T1514" s="179"/>
      <c r="AT1514" s="173" t="s">
        <v>248</v>
      </c>
      <c r="AU1514" s="173" t="s">
        <v>78</v>
      </c>
      <c r="AV1514" s="14" t="s">
        <v>78</v>
      </c>
      <c r="AW1514" s="14" t="s">
        <v>32</v>
      </c>
      <c r="AX1514" s="14" t="s">
        <v>69</v>
      </c>
      <c r="AY1514" s="173" t="s">
        <v>238</v>
      </c>
    </row>
    <row r="1515" spans="1:65" s="14" customFormat="1" ht="11.25">
      <c r="B1515" s="172"/>
      <c r="D1515" s="158" t="s">
        <v>248</v>
      </c>
      <c r="E1515" s="173" t="s">
        <v>3</v>
      </c>
      <c r="F1515" s="174" t="s">
        <v>1382</v>
      </c>
      <c r="H1515" s="175">
        <v>1.8149999999999999</v>
      </c>
      <c r="I1515" s="176"/>
      <c r="L1515" s="172"/>
      <c r="M1515" s="177"/>
      <c r="N1515" s="178"/>
      <c r="O1515" s="178"/>
      <c r="P1515" s="178"/>
      <c r="Q1515" s="178"/>
      <c r="R1515" s="178"/>
      <c r="S1515" s="178"/>
      <c r="T1515" s="179"/>
      <c r="AT1515" s="173" t="s">
        <v>248</v>
      </c>
      <c r="AU1515" s="173" t="s">
        <v>78</v>
      </c>
      <c r="AV1515" s="14" t="s">
        <v>78</v>
      </c>
      <c r="AW1515" s="14" t="s">
        <v>32</v>
      </c>
      <c r="AX1515" s="14" t="s">
        <v>69</v>
      </c>
      <c r="AY1515" s="173" t="s">
        <v>238</v>
      </c>
    </row>
    <row r="1516" spans="1:65" s="16" customFormat="1" ht="11.25">
      <c r="B1516" s="188"/>
      <c r="D1516" s="158" t="s">
        <v>248</v>
      </c>
      <c r="E1516" s="189" t="s">
        <v>3</v>
      </c>
      <c r="F1516" s="190" t="s">
        <v>264</v>
      </c>
      <c r="H1516" s="191">
        <v>3.63</v>
      </c>
      <c r="I1516" s="192"/>
      <c r="L1516" s="188"/>
      <c r="M1516" s="193"/>
      <c r="N1516" s="194"/>
      <c r="O1516" s="194"/>
      <c r="P1516" s="194"/>
      <c r="Q1516" s="194"/>
      <c r="R1516" s="194"/>
      <c r="S1516" s="194"/>
      <c r="T1516" s="195"/>
      <c r="AT1516" s="189" t="s">
        <v>248</v>
      </c>
      <c r="AU1516" s="189" t="s">
        <v>78</v>
      </c>
      <c r="AV1516" s="16" t="s">
        <v>109</v>
      </c>
      <c r="AW1516" s="16" t="s">
        <v>32</v>
      </c>
      <c r="AX1516" s="16" t="s">
        <v>69</v>
      </c>
      <c r="AY1516" s="189" t="s">
        <v>238</v>
      </c>
    </row>
    <row r="1517" spans="1:65" s="15" customFormat="1" ht="11.25">
      <c r="B1517" s="180"/>
      <c r="D1517" s="158" t="s">
        <v>248</v>
      </c>
      <c r="E1517" s="181" t="s">
        <v>3</v>
      </c>
      <c r="F1517" s="182" t="s">
        <v>253</v>
      </c>
      <c r="H1517" s="183">
        <v>3.63</v>
      </c>
      <c r="I1517" s="184"/>
      <c r="L1517" s="180"/>
      <c r="M1517" s="185"/>
      <c r="N1517" s="186"/>
      <c r="O1517" s="186"/>
      <c r="P1517" s="186"/>
      <c r="Q1517" s="186"/>
      <c r="R1517" s="186"/>
      <c r="S1517" s="186"/>
      <c r="T1517" s="187"/>
      <c r="AT1517" s="181" t="s">
        <v>248</v>
      </c>
      <c r="AU1517" s="181" t="s">
        <v>78</v>
      </c>
      <c r="AV1517" s="15" t="s">
        <v>244</v>
      </c>
      <c r="AW1517" s="15" t="s">
        <v>32</v>
      </c>
      <c r="AX1517" s="15" t="s">
        <v>76</v>
      </c>
      <c r="AY1517" s="181" t="s">
        <v>238</v>
      </c>
    </row>
    <row r="1518" spans="1:65" s="2" customFormat="1" ht="24.2" customHeight="1">
      <c r="A1518" s="33"/>
      <c r="B1518" s="144"/>
      <c r="C1518" s="145" t="s">
        <v>1383</v>
      </c>
      <c r="D1518" s="145" t="s">
        <v>240</v>
      </c>
      <c r="E1518" s="146" t="s">
        <v>1384</v>
      </c>
      <c r="F1518" s="147" t="s">
        <v>1385</v>
      </c>
      <c r="G1518" s="148" t="s">
        <v>112</v>
      </c>
      <c r="H1518" s="149">
        <v>4.08</v>
      </c>
      <c r="I1518" s="150"/>
      <c r="J1518" s="151">
        <f>ROUND(I1518*H1518,2)</f>
        <v>0</v>
      </c>
      <c r="K1518" s="147" t="s">
        <v>243</v>
      </c>
      <c r="L1518" s="34"/>
      <c r="M1518" s="152" t="s">
        <v>3</v>
      </c>
      <c r="N1518" s="153" t="s">
        <v>40</v>
      </c>
      <c r="O1518" s="54"/>
      <c r="P1518" s="154">
        <f>O1518*H1518</f>
        <v>0</v>
      </c>
      <c r="Q1518" s="154">
        <v>0</v>
      </c>
      <c r="R1518" s="154">
        <f>Q1518*H1518</f>
        <v>0</v>
      </c>
      <c r="S1518" s="154">
        <v>4.2999999999999997E-2</v>
      </c>
      <c r="T1518" s="155">
        <f>S1518*H1518</f>
        <v>0.17543999999999998</v>
      </c>
      <c r="U1518" s="33"/>
      <c r="V1518" s="33"/>
      <c r="W1518" s="33"/>
      <c r="X1518" s="33"/>
      <c r="Y1518" s="33"/>
      <c r="Z1518" s="33"/>
      <c r="AA1518" s="33"/>
      <c r="AB1518" s="33"/>
      <c r="AC1518" s="33"/>
      <c r="AD1518" s="33"/>
      <c r="AE1518" s="33"/>
      <c r="AR1518" s="156" t="s">
        <v>244</v>
      </c>
      <c r="AT1518" s="156" t="s">
        <v>240</v>
      </c>
      <c r="AU1518" s="156" t="s">
        <v>78</v>
      </c>
      <c r="AY1518" s="18" t="s">
        <v>238</v>
      </c>
      <c r="BE1518" s="157">
        <f>IF(N1518="základní",J1518,0)</f>
        <v>0</v>
      </c>
      <c r="BF1518" s="157">
        <f>IF(N1518="snížená",J1518,0)</f>
        <v>0</v>
      </c>
      <c r="BG1518" s="157">
        <f>IF(N1518="zákl. přenesená",J1518,0)</f>
        <v>0</v>
      </c>
      <c r="BH1518" s="157">
        <f>IF(N1518="sníž. přenesená",J1518,0)</f>
        <v>0</v>
      </c>
      <c r="BI1518" s="157">
        <f>IF(N1518="nulová",J1518,0)</f>
        <v>0</v>
      </c>
      <c r="BJ1518" s="18" t="s">
        <v>76</v>
      </c>
      <c r="BK1518" s="157">
        <f>ROUND(I1518*H1518,2)</f>
        <v>0</v>
      </c>
      <c r="BL1518" s="18" t="s">
        <v>244</v>
      </c>
      <c r="BM1518" s="156" t="s">
        <v>1386</v>
      </c>
    </row>
    <row r="1519" spans="1:65" s="2" customFormat="1" ht="11.25">
      <c r="A1519" s="33"/>
      <c r="B1519" s="34"/>
      <c r="C1519" s="33"/>
      <c r="D1519" s="158" t="s">
        <v>245</v>
      </c>
      <c r="E1519" s="33"/>
      <c r="F1519" s="159" t="s">
        <v>1385</v>
      </c>
      <c r="G1519" s="33"/>
      <c r="H1519" s="33"/>
      <c r="I1519" s="160"/>
      <c r="J1519" s="33"/>
      <c r="K1519" s="33"/>
      <c r="L1519" s="34"/>
      <c r="M1519" s="161"/>
      <c r="N1519" s="162"/>
      <c r="O1519" s="54"/>
      <c r="P1519" s="54"/>
      <c r="Q1519" s="54"/>
      <c r="R1519" s="54"/>
      <c r="S1519" s="54"/>
      <c r="T1519" s="55"/>
      <c r="U1519" s="33"/>
      <c r="V1519" s="33"/>
      <c r="W1519" s="33"/>
      <c r="X1519" s="33"/>
      <c r="Y1519" s="33"/>
      <c r="Z1519" s="33"/>
      <c r="AA1519" s="33"/>
      <c r="AB1519" s="33"/>
      <c r="AC1519" s="33"/>
      <c r="AD1519" s="33"/>
      <c r="AE1519" s="33"/>
      <c r="AT1519" s="18" t="s">
        <v>245</v>
      </c>
      <c r="AU1519" s="18" t="s">
        <v>78</v>
      </c>
    </row>
    <row r="1520" spans="1:65" s="2" customFormat="1" ht="11.25">
      <c r="A1520" s="33"/>
      <c r="B1520" s="34"/>
      <c r="C1520" s="33"/>
      <c r="D1520" s="163" t="s">
        <v>246</v>
      </c>
      <c r="E1520" s="33"/>
      <c r="F1520" s="164" t="s">
        <v>1387</v>
      </c>
      <c r="G1520" s="33"/>
      <c r="H1520" s="33"/>
      <c r="I1520" s="160"/>
      <c r="J1520" s="33"/>
      <c r="K1520" s="33"/>
      <c r="L1520" s="34"/>
      <c r="M1520" s="161"/>
      <c r="N1520" s="162"/>
      <c r="O1520" s="54"/>
      <c r="P1520" s="54"/>
      <c r="Q1520" s="54"/>
      <c r="R1520" s="54"/>
      <c r="S1520" s="54"/>
      <c r="T1520" s="55"/>
      <c r="U1520" s="33"/>
      <c r="V1520" s="33"/>
      <c r="W1520" s="33"/>
      <c r="X1520" s="33"/>
      <c r="Y1520" s="33"/>
      <c r="Z1520" s="33"/>
      <c r="AA1520" s="33"/>
      <c r="AB1520" s="33"/>
      <c r="AC1520" s="33"/>
      <c r="AD1520" s="33"/>
      <c r="AE1520" s="33"/>
      <c r="AT1520" s="18" t="s">
        <v>246</v>
      </c>
      <c r="AU1520" s="18" t="s">
        <v>78</v>
      </c>
    </row>
    <row r="1521" spans="1:65" s="13" customFormat="1" ht="11.25">
      <c r="B1521" s="165"/>
      <c r="D1521" s="158" t="s">
        <v>248</v>
      </c>
      <c r="E1521" s="166" t="s">
        <v>3</v>
      </c>
      <c r="F1521" s="167" t="s">
        <v>533</v>
      </c>
      <c r="H1521" s="166" t="s">
        <v>3</v>
      </c>
      <c r="I1521" s="168"/>
      <c r="L1521" s="165"/>
      <c r="M1521" s="169"/>
      <c r="N1521" s="170"/>
      <c r="O1521" s="170"/>
      <c r="P1521" s="170"/>
      <c r="Q1521" s="170"/>
      <c r="R1521" s="170"/>
      <c r="S1521" s="170"/>
      <c r="T1521" s="171"/>
      <c r="AT1521" s="166" t="s">
        <v>248</v>
      </c>
      <c r="AU1521" s="166" t="s">
        <v>78</v>
      </c>
      <c r="AV1521" s="13" t="s">
        <v>76</v>
      </c>
      <c r="AW1521" s="13" t="s">
        <v>32</v>
      </c>
      <c r="AX1521" s="13" t="s">
        <v>69</v>
      </c>
      <c r="AY1521" s="166" t="s">
        <v>238</v>
      </c>
    </row>
    <row r="1522" spans="1:65" s="13" customFormat="1" ht="22.5">
      <c r="B1522" s="165"/>
      <c r="D1522" s="158" t="s">
        <v>248</v>
      </c>
      <c r="E1522" s="166" t="s">
        <v>3</v>
      </c>
      <c r="F1522" s="167" t="s">
        <v>1388</v>
      </c>
      <c r="H1522" s="166" t="s">
        <v>3</v>
      </c>
      <c r="I1522" s="168"/>
      <c r="L1522" s="165"/>
      <c r="M1522" s="169"/>
      <c r="N1522" s="170"/>
      <c r="O1522" s="170"/>
      <c r="P1522" s="170"/>
      <c r="Q1522" s="170"/>
      <c r="R1522" s="170"/>
      <c r="S1522" s="170"/>
      <c r="T1522" s="171"/>
      <c r="AT1522" s="166" t="s">
        <v>248</v>
      </c>
      <c r="AU1522" s="166" t="s">
        <v>78</v>
      </c>
      <c r="AV1522" s="13" t="s">
        <v>76</v>
      </c>
      <c r="AW1522" s="13" t="s">
        <v>32</v>
      </c>
      <c r="AX1522" s="13" t="s">
        <v>69</v>
      </c>
      <c r="AY1522" s="166" t="s">
        <v>238</v>
      </c>
    </row>
    <row r="1523" spans="1:65" s="14" customFormat="1" ht="11.25">
      <c r="B1523" s="172"/>
      <c r="D1523" s="158" t="s">
        <v>248</v>
      </c>
      <c r="E1523" s="173" t="s">
        <v>3</v>
      </c>
      <c r="F1523" s="174" t="s">
        <v>1389</v>
      </c>
      <c r="H1523" s="175">
        <v>4.08</v>
      </c>
      <c r="I1523" s="176"/>
      <c r="L1523" s="172"/>
      <c r="M1523" s="177"/>
      <c r="N1523" s="178"/>
      <c r="O1523" s="178"/>
      <c r="P1523" s="178"/>
      <c r="Q1523" s="178"/>
      <c r="R1523" s="178"/>
      <c r="S1523" s="178"/>
      <c r="T1523" s="179"/>
      <c r="AT1523" s="173" t="s">
        <v>248</v>
      </c>
      <c r="AU1523" s="173" t="s">
        <v>78</v>
      </c>
      <c r="AV1523" s="14" t="s">
        <v>78</v>
      </c>
      <c r="AW1523" s="14" t="s">
        <v>32</v>
      </c>
      <c r="AX1523" s="14" t="s">
        <v>69</v>
      </c>
      <c r="AY1523" s="173" t="s">
        <v>238</v>
      </c>
    </row>
    <row r="1524" spans="1:65" s="15" customFormat="1" ht="11.25">
      <c r="B1524" s="180"/>
      <c r="D1524" s="158" t="s">
        <v>248</v>
      </c>
      <c r="E1524" s="181" t="s">
        <v>3</v>
      </c>
      <c r="F1524" s="182" t="s">
        <v>253</v>
      </c>
      <c r="H1524" s="183">
        <v>4.08</v>
      </c>
      <c r="I1524" s="184"/>
      <c r="L1524" s="180"/>
      <c r="M1524" s="185"/>
      <c r="N1524" s="186"/>
      <c r="O1524" s="186"/>
      <c r="P1524" s="186"/>
      <c r="Q1524" s="186"/>
      <c r="R1524" s="186"/>
      <c r="S1524" s="186"/>
      <c r="T1524" s="187"/>
      <c r="AT1524" s="181" t="s">
        <v>248</v>
      </c>
      <c r="AU1524" s="181" t="s">
        <v>78</v>
      </c>
      <c r="AV1524" s="15" t="s">
        <v>244</v>
      </c>
      <c r="AW1524" s="15" t="s">
        <v>32</v>
      </c>
      <c r="AX1524" s="15" t="s">
        <v>76</v>
      </c>
      <c r="AY1524" s="181" t="s">
        <v>238</v>
      </c>
    </row>
    <row r="1525" spans="1:65" s="2" customFormat="1" ht="21.75" customHeight="1">
      <c r="A1525" s="33"/>
      <c r="B1525" s="144"/>
      <c r="C1525" s="145" t="s">
        <v>1390</v>
      </c>
      <c r="D1525" s="145" t="s">
        <v>240</v>
      </c>
      <c r="E1525" s="146" t="s">
        <v>1391</v>
      </c>
      <c r="F1525" s="147" t="s">
        <v>1392</v>
      </c>
      <c r="G1525" s="148" t="s">
        <v>112</v>
      </c>
      <c r="H1525" s="149">
        <v>3.0979999999999999</v>
      </c>
      <c r="I1525" s="150"/>
      <c r="J1525" s="151">
        <f>ROUND(I1525*H1525,2)</f>
        <v>0</v>
      </c>
      <c r="K1525" s="147" t="s">
        <v>243</v>
      </c>
      <c r="L1525" s="34"/>
      <c r="M1525" s="152" t="s">
        <v>3</v>
      </c>
      <c r="N1525" s="153" t="s">
        <v>40</v>
      </c>
      <c r="O1525" s="54"/>
      <c r="P1525" s="154">
        <f>O1525*H1525</f>
        <v>0</v>
      </c>
      <c r="Q1525" s="154">
        <v>0</v>
      </c>
      <c r="R1525" s="154">
        <f>Q1525*H1525</f>
        <v>0</v>
      </c>
      <c r="S1525" s="154">
        <v>6.2E-2</v>
      </c>
      <c r="T1525" s="155">
        <f>S1525*H1525</f>
        <v>0.192076</v>
      </c>
      <c r="U1525" s="33"/>
      <c r="V1525" s="33"/>
      <c r="W1525" s="33"/>
      <c r="X1525" s="33"/>
      <c r="Y1525" s="33"/>
      <c r="Z1525" s="33"/>
      <c r="AA1525" s="33"/>
      <c r="AB1525" s="33"/>
      <c r="AC1525" s="33"/>
      <c r="AD1525" s="33"/>
      <c r="AE1525" s="33"/>
      <c r="AR1525" s="156" t="s">
        <v>295</v>
      </c>
      <c r="AT1525" s="156" t="s">
        <v>240</v>
      </c>
      <c r="AU1525" s="156" t="s">
        <v>78</v>
      </c>
      <c r="AY1525" s="18" t="s">
        <v>238</v>
      </c>
      <c r="BE1525" s="157">
        <f>IF(N1525="základní",J1525,0)</f>
        <v>0</v>
      </c>
      <c r="BF1525" s="157">
        <f>IF(N1525="snížená",J1525,0)</f>
        <v>0</v>
      </c>
      <c r="BG1525" s="157">
        <f>IF(N1525="zákl. přenesená",J1525,0)</f>
        <v>0</v>
      </c>
      <c r="BH1525" s="157">
        <f>IF(N1525="sníž. přenesená",J1525,0)</f>
        <v>0</v>
      </c>
      <c r="BI1525" s="157">
        <f>IF(N1525="nulová",J1525,0)</f>
        <v>0</v>
      </c>
      <c r="BJ1525" s="18" t="s">
        <v>76</v>
      </c>
      <c r="BK1525" s="157">
        <f>ROUND(I1525*H1525,2)</f>
        <v>0</v>
      </c>
      <c r="BL1525" s="18" t="s">
        <v>295</v>
      </c>
      <c r="BM1525" s="156" t="s">
        <v>1393</v>
      </c>
    </row>
    <row r="1526" spans="1:65" s="2" customFormat="1" ht="11.25">
      <c r="A1526" s="33"/>
      <c r="B1526" s="34"/>
      <c r="C1526" s="33"/>
      <c r="D1526" s="158" t="s">
        <v>245</v>
      </c>
      <c r="E1526" s="33"/>
      <c r="F1526" s="159" t="s">
        <v>1392</v>
      </c>
      <c r="G1526" s="33"/>
      <c r="H1526" s="33"/>
      <c r="I1526" s="160"/>
      <c r="J1526" s="33"/>
      <c r="K1526" s="33"/>
      <c r="L1526" s="34"/>
      <c r="M1526" s="161"/>
      <c r="N1526" s="162"/>
      <c r="O1526" s="54"/>
      <c r="P1526" s="54"/>
      <c r="Q1526" s="54"/>
      <c r="R1526" s="54"/>
      <c r="S1526" s="54"/>
      <c r="T1526" s="55"/>
      <c r="U1526" s="33"/>
      <c r="V1526" s="33"/>
      <c r="W1526" s="33"/>
      <c r="X1526" s="33"/>
      <c r="Y1526" s="33"/>
      <c r="Z1526" s="33"/>
      <c r="AA1526" s="33"/>
      <c r="AB1526" s="33"/>
      <c r="AC1526" s="33"/>
      <c r="AD1526" s="33"/>
      <c r="AE1526" s="33"/>
      <c r="AT1526" s="18" t="s">
        <v>245</v>
      </c>
      <c r="AU1526" s="18" t="s">
        <v>78</v>
      </c>
    </row>
    <row r="1527" spans="1:65" s="2" customFormat="1" ht="11.25">
      <c r="A1527" s="33"/>
      <c r="B1527" s="34"/>
      <c r="C1527" s="33"/>
      <c r="D1527" s="163" t="s">
        <v>246</v>
      </c>
      <c r="E1527" s="33"/>
      <c r="F1527" s="164" t="s">
        <v>1394</v>
      </c>
      <c r="G1527" s="33"/>
      <c r="H1527" s="33"/>
      <c r="I1527" s="160"/>
      <c r="J1527" s="33"/>
      <c r="K1527" s="33"/>
      <c r="L1527" s="34"/>
      <c r="M1527" s="161"/>
      <c r="N1527" s="162"/>
      <c r="O1527" s="54"/>
      <c r="P1527" s="54"/>
      <c r="Q1527" s="54"/>
      <c r="R1527" s="54"/>
      <c r="S1527" s="54"/>
      <c r="T1527" s="55"/>
      <c r="U1527" s="33"/>
      <c r="V1527" s="33"/>
      <c r="W1527" s="33"/>
      <c r="X1527" s="33"/>
      <c r="Y1527" s="33"/>
      <c r="Z1527" s="33"/>
      <c r="AA1527" s="33"/>
      <c r="AB1527" s="33"/>
      <c r="AC1527" s="33"/>
      <c r="AD1527" s="33"/>
      <c r="AE1527" s="33"/>
      <c r="AT1527" s="18" t="s">
        <v>246</v>
      </c>
      <c r="AU1527" s="18" t="s">
        <v>78</v>
      </c>
    </row>
    <row r="1528" spans="1:65" s="13" customFormat="1" ht="11.25">
      <c r="B1528" s="165"/>
      <c r="D1528" s="158" t="s">
        <v>248</v>
      </c>
      <c r="E1528" s="166" t="s">
        <v>3</v>
      </c>
      <c r="F1528" s="167" t="s">
        <v>321</v>
      </c>
      <c r="H1528" s="166" t="s">
        <v>3</v>
      </c>
      <c r="I1528" s="168"/>
      <c r="L1528" s="165"/>
      <c r="M1528" s="169"/>
      <c r="N1528" s="170"/>
      <c r="O1528" s="170"/>
      <c r="P1528" s="170"/>
      <c r="Q1528" s="170"/>
      <c r="R1528" s="170"/>
      <c r="S1528" s="170"/>
      <c r="T1528" s="171"/>
      <c r="AT1528" s="166" t="s">
        <v>248</v>
      </c>
      <c r="AU1528" s="166" t="s">
        <v>78</v>
      </c>
      <c r="AV1528" s="13" t="s">
        <v>76</v>
      </c>
      <c r="AW1528" s="13" t="s">
        <v>32</v>
      </c>
      <c r="AX1528" s="13" t="s">
        <v>69</v>
      </c>
      <c r="AY1528" s="166" t="s">
        <v>238</v>
      </c>
    </row>
    <row r="1529" spans="1:65" s="13" customFormat="1" ht="11.25">
      <c r="B1529" s="165"/>
      <c r="D1529" s="158" t="s">
        <v>248</v>
      </c>
      <c r="E1529" s="166" t="s">
        <v>3</v>
      </c>
      <c r="F1529" s="167" t="s">
        <v>1395</v>
      </c>
      <c r="H1529" s="166" t="s">
        <v>3</v>
      </c>
      <c r="I1529" s="168"/>
      <c r="L1529" s="165"/>
      <c r="M1529" s="169"/>
      <c r="N1529" s="170"/>
      <c r="O1529" s="170"/>
      <c r="P1529" s="170"/>
      <c r="Q1529" s="170"/>
      <c r="R1529" s="170"/>
      <c r="S1529" s="170"/>
      <c r="T1529" s="171"/>
      <c r="AT1529" s="166" t="s">
        <v>248</v>
      </c>
      <c r="AU1529" s="166" t="s">
        <v>78</v>
      </c>
      <c r="AV1529" s="13" t="s">
        <v>76</v>
      </c>
      <c r="AW1529" s="13" t="s">
        <v>32</v>
      </c>
      <c r="AX1529" s="13" t="s">
        <v>69</v>
      </c>
      <c r="AY1529" s="166" t="s">
        <v>238</v>
      </c>
    </row>
    <row r="1530" spans="1:65" s="14" customFormat="1" ht="11.25">
      <c r="B1530" s="172"/>
      <c r="D1530" s="158" t="s">
        <v>248</v>
      </c>
      <c r="E1530" s="173" t="s">
        <v>3</v>
      </c>
      <c r="F1530" s="174" t="s">
        <v>1396</v>
      </c>
      <c r="H1530" s="175">
        <v>3.0975000000000001</v>
      </c>
      <c r="I1530" s="176"/>
      <c r="L1530" s="172"/>
      <c r="M1530" s="177"/>
      <c r="N1530" s="178"/>
      <c r="O1530" s="178"/>
      <c r="P1530" s="178"/>
      <c r="Q1530" s="178"/>
      <c r="R1530" s="178"/>
      <c r="S1530" s="178"/>
      <c r="T1530" s="179"/>
      <c r="AT1530" s="173" t="s">
        <v>248</v>
      </c>
      <c r="AU1530" s="173" t="s">
        <v>78</v>
      </c>
      <c r="AV1530" s="14" t="s">
        <v>78</v>
      </c>
      <c r="AW1530" s="14" t="s">
        <v>32</v>
      </c>
      <c r="AX1530" s="14" t="s">
        <v>69</v>
      </c>
      <c r="AY1530" s="173" t="s">
        <v>238</v>
      </c>
    </row>
    <row r="1531" spans="1:65" s="15" customFormat="1" ht="11.25">
      <c r="B1531" s="180"/>
      <c r="D1531" s="158" t="s">
        <v>248</v>
      </c>
      <c r="E1531" s="181" t="s">
        <v>3</v>
      </c>
      <c r="F1531" s="182" t="s">
        <v>253</v>
      </c>
      <c r="H1531" s="183">
        <v>3.0975000000000001</v>
      </c>
      <c r="I1531" s="184"/>
      <c r="L1531" s="180"/>
      <c r="M1531" s="185"/>
      <c r="N1531" s="186"/>
      <c r="O1531" s="186"/>
      <c r="P1531" s="186"/>
      <c r="Q1531" s="186"/>
      <c r="R1531" s="186"/>
      <c r="S1531" s="186"/>
      <c r="T1531" s="187"/>
      <c r="AT1531" s="181" t="s">
        <v>248</v>
      </c>
      <c r="AU1531" s="181" t="s">
        <v>78</v>
      </c>
      <c r="AV1531" s="15" t="s">
        <v>244</v>
      </c>
      <c r="AW1531" s="15" t="s">
        <v>32</v>
      </c>
      <c r="AX1531" s="15" t="s">
        <v>76</v>
      </c>
      <c r="AY1531" s="181" t="s">
        <v>238</v>
      </c>
    </row>
    <row r="1532" spans="1:65" s="2" customFormat="1" ht="24.2" customHeight="1">
      <c r="A1532" s="33"/>
      <c r="B1532" s="144"/>
      <c r="C1532" s="145" t="s">
        <v>1397</v>
      </c>
      <c r="D1532" s="145" t="s">
        <v>240</v>
      </c>
      <c r="E1532" s="146" t="s">
        <v>1398</v>
      </c>
      <c r="F1532" s="147" t="s">
        <v>1399</v>
      </c>
      <c r="G1532" s="148" t="s">
        <v>281</v>
      </c>
      <c r="H1532" s="149">
        <v>1</v>
      </c>
      <c r="I1532" s="150"/>
      <c r="J1532" s="151">
        <f>ROUND(I1532*H1532,2)</f>
        <v>0</v>
      </c>
      <c r="K1532" s="147" t="s">
        <v>243</v>
      </c>
      <c r="L1532" s="34"/>
      <c r="M1532" s="152" t="s">
        <v>3</v>
      </c>
      <c r="N1532" s="153" t="s">
        <v>40</v>
      </c>
      <c r="O1532" s="54"/>
      <c r="P1532" s="154">
        <f>O1532*H1532</f>
        <v>0</v>
      </c>
      <c r="Q1532" s="154">
        <v>0</v>
      </c>
      <c r="R1532" s="154">
        <f>Q1532*H1532</f>
        <v>0</v>
      </c>
      <c r="S1532" s="154">
        <v>8.0000000000000002E-3</v>
      </c>
      <c r="T1532" s="155">
        <f>S1532*H1532</f>
        <v>8.0000000000000002E-3</v>
      </c>
      <c r="U1532" s="33"/>
      <c r="V1532" s="33"/>
      <c r="W1532" s="33"/>
      <c r="X1532" s="33"/>
      <c r="Y1532" s="33"/>
      <c r="Z1532" s="33"/>
      <c r="AA1532" s="33"/>
      <c r="AB1532" s="33"/>
      <c r="AC1532" s="33"/>
      <c r="AD1532" s="33"/>
      <c r="AE1532" s="33"/>
      <c r="AR1532" s="156" t="s">
        <v>244</v>
      </c>
      <c r="AT1532" s="156" t="s">
        <v>240</v>
      </c>
      <c r="AU1532" s="156" t="s">
        <v>78</v>
      </c>
      <c r="AY1532" s="18" t="s">
        <v>238</v>
      </c>
      <c r="BE1532" s="157">
        <f>IF(N1532="základní",J1532,0)</f>
        <v>0</v>
      </c>
      <c r="BF1532" s="157">
        <f>IF(N1532="snížená",J1532,0)</f>
        <v>0</v>
      </c>
      <c r="BG1532" s="157">
        <f>IF(N1532="zákl. přenesená",J1532,0)</f>
        <v>0</v>
      </c>
      <c r="BH1532" s="157">
        <f>IF(N1532="sníž. přenesená",J1532,0)</f>
        <v>0</v>
      </c>
      <c r="BI1532" s="157">
        <f>IF(N1532="nulová",J1532,0)</f>
        <v>0</v>
      </c>
      <c r="BJ1532" s="18" t="s">
        <v>76</v>
      </c>
      <c r="BK1532" s="157">
        <f>ROUND(I1532*H1532,2)</f>
        <v>0</v>
      </c>
      <c r="BL1532" s="18" t="s">
        <v>244</v>
      </c>
      <c r="BM1532" s="156" t="s">
        <v>1400</v>
      </c>
    </row>
    <row r="1533" spans="1:65" s="2" customFormat="1" ht="19.5">
      <c r="A1533" s="33"/>
      <c r="B1533" s="34"/>
      <c r="C1533" s="33"/>
      <c r="D1533" s="158" t="s">
        <v>245</v>
      </c>
      <c r="E1533" s="33"/>
      <c r="F1533" s="159" t="s">
        <v>1399</v>
      </c>
      <c r="G1533" s="33"/>
      <c r="H1533" s="33"/>
      <c r="I1533" s="160"/>
      <c r="J1533" s="33"/>
      <c r="K1533" s="33"/>
      <c r="L1533" s="34"/>
      <c r="M1533" s="161"/>
      <c r="N1533" s="162"/>
      <c r="O1533" s="54"/>
      <c r="P1533" s="54"/>
      <c r="Q1533" s="54"/>
      <c r="R1533" s="54"/>
      <c r="S1533" s="54"/>
      <c r="T1533" s="55"/>
      <c r="U1533" s="33"/>
      <c r="V1533" s="33"/>
      <c r="W1533" s="33"/>
      <c r="X1533" s="33"/>
      <c r="Y1533" s="33"/>
      <c r="Z1533" s="33"/>
      <c r="AA1533" s="33"/>
      <c r="AB1533" s="33"/>
      <c r="AC1533" s="33"/>
      <c r="AD1533" s="33"/>
      <c r="AE1533" s="33"/>
      <c r="AT1533" s="18" t="s">
        <v>245</v>
      </c>
      <c r="AU1533" s="18" t="s">
        <v>78</v>
      </c>
    </row>
    <row r="1534" spans="1:65" s="2" customFormat="1" ht="11.25">
      <c r="A1534" s="33"/>
      <c r="B1534" s="34"/>
      <c r="C1534" s="33"/>
      <c r="D1534" s="163" t="s">
        <v>246</v>
      </c>
      <c r="E1534" s="33"/>
      <c r="F1534" s="164" t="s">
        <v>1401</v>
      </c>
      <c r="G1534" s="33"/>
      <c r="H1534" s="33"/>
      <c r="I1534" s="160"/>
      <c r="J1534" s="33"/>
      <c r="K1534" s="33"/>
      <c r="L1534" s="34"/>
      <c r="M1534" s="161"/>
      <c r="N1534" s="162"/>
      <c r="O1534" s="54"/>
      <c r="P1534" s="54"/>
      <c r="Q1534" s="54"/>
      <c r="R1534" s="54"/>
      <c r="S1534" s="54"/>
      <c r="T1534" s="55"/>
      <c r="U1534" s="33"/>
      <c r="V1534" s="33"/>
      <c r="W1534" s="33"/>
      <c r="X1534" s="33"/>
      <c r="Y1534" s="33"/>
      <c r="Z1534" s="33"/>
      <c r="AA1534" s="33"/>
      <c r="AB1534" s="33"/>
      <c r="AC1534" s="33"/>
      <c r="AD1534" s="33"/>
      <c r="AE1534" s="33"/>
      <c r="AT1534" s="18" t="s">
        <v>246</v>
      </c>
      <c r="AU1534" s="18" t="s">
        <v>78</v>
      </c>
    </row>
    <row r="1535" spans="1:65" s="13" customFormat="1" ht="11.25">
      <c r="B1535" s="165"/>
      <c r="D1535" s="158" t="s">
        <v>248</v>
      </c>
      <c r="E1535" s="166" t="s">
        <v>3</v>
      </c>
      <c r="F1535" s="167" t="s">
        <v>341</v>
      </c>
      <c r="H1535" s="166" t="s">
        <v>3</v>
      </c>
      <c r="I1535" s="168"/>
      <c r="L1535" s="165"/>
      <c r="M1535" s="169"/>
      <c r="N1535" s="170"/>
      <c r="O1535" s="170"/>
      <c r="P1535" s="170"/>
      <c r="Q1535" s="170"/>
      <c r="R1535" s="170"/>
      <c r="S1535" s="170"/>
      <c r="T1535" s="171"/>
      <c r="AT1535" s="166" t="s">
        <v>248</v>
      </c>
      <c r="AU1535" s="166" t="s">
        <v>78</v>
      </c>
      <c r="AV1535" s="13" t="s">
        <v>76</v>
      </c>
      <c r="AW1535" s="13" t="s">
        <v>32</v>
      </c>
      <c r="AX1535" s="13" t="s">
        <v>69</v>
      </c>
      <c r="AY1535" s="166" t="s">
        <v>238</v>
      </c>
    </row>
    <row r="1536" spans="1:65" s="14" customFormat="1" ht="11.25">
      <c r="B1536" s="172"/>
      <c r="D1536" s="158" t="s">
        <v>248</v>
      </c>
      <c r="E1536" s="173" t="s">
        <v>3</v>
      </c>
      <c r="F1536" s="174" t="s">
        <v>1402</v>
      </c>
      <c r="H1536" s="175">
        <v>1</v>
      </c>
      <c r="I1536" s="176"/>
      <c r="L1536" s="172"/>
      <c r="M1536" s="177"/>
      <c r="N1536" s="178"/>
      <c r="O1536" s="178"/>
      <c r="P1536" s="178"/>
      <c r="Q1536" s="178"/>
      <c r="R1536" s="178"/>
      <c r="S1536" s="178"/>
      <c r="T1536" s="179"/>
      <c r="AT1536" s="173" t="s">
        <v>248</v>
      </c>
      <c r="AU1536" s="173" t="s">
        <v>78</v>
      </c>
      <c r="AV1536" s="14" t="s">
        <v>78</v>
      </c>
      <c r="AW1536" s="14" t="s">
        <v>32</v>
      </c>
      <c r="AX1536" s="14" t="s">
        <v>69</v>
      </c>
      <c r="AY1536" s="173" t="s">
        <v>238</v>
      </c>
    </row>
    <row r="1537" spans="1:65" s="16" customFormat="1" ht="11.25">
      <c r="B1537" s="188"/>
      <c r="D1537" s="158" t="s">
        <v>248</v>
      </c>
      <c r="E1537" s="189" t="s">
        <v>3</v>
      </c>
      <c r="F1537" s="190" t="s">
        <v>264</v>
      </c>
      <c r="H1537" s="191">
        <v>1</v>
      </c>
      <c r="I1537" s="192"/>
      <c r="L1537" s="188"/>
      <c r="M1537" s="193"/>
      <c r="N1537" s="194"/>
      <c r="O1537" s="194"/>
      <c r="P1537" s="194"/>
      <c r="Q1537" s="194"/>
      <c r="R1537" s="194"/>
      <c r="S1537" s="194"/>
      <c r="T1537" s="195"/>
      <c r="AT1537" s="189" t="s">
        <v>248</v>
      </c>
      <c r="AU1537" s="189" t="s">
        <v>78</v>
      </c>
      <c r="AV1537" s="16" t="s">
        <v>109</v>
      </c>
      <c r="AW1537" s="16" t="s">
        <v>32</v>
      </c>
      <c r="AX1537" s="16" t="s">
        <v>69</v>
      </c>
      <c r="AY1537" s="189" t="s">
        <v>238</v>
      </c>
    </row>
    <row r="1538" spans="1:65" s="15" customFormat="1" ht="11.25">
      <c r="B1538" s="180"/>
      <c r="D1538" s="158" t="s">
        <v>248</v>
      </c>
      <c r="E1538" s="181" t="s">
        <v>3</v>
      </c>
      <c r="F1538" s="182" t="s">
        <v>253</v>
      </c>
      <c r="H1538" s="183">
        <v>1</v>
      </c>
      <c r="I1538" s="184"/>
      <c r="L1538" s="180"/>
      <c r="M1538" s="185"/>
      <c r="N1538" s="186"/>
      <c r="O1538" s="186"/>
      <c r="P1538" s="186"/>
      <c r="Q1538" s="186"/>
      <c r="R1538" s="186"/>
      <c r="S1538" s="186"/>
      <c r="T1538" s="187"/>
      <c r="AT1538" s="181" t="s">
        <v>248</v>
      </c>
      <c r="AU1538" s="181" t="s">
        <v>78</v>
      </c>
      <c r="AV1538" s="15" t="s">
        <v>244</v>
      </c>
      <c r="AW1538" s="15" t="s">
        <v>32</v>
      </c>
      <c r="AX1538" s="15" t="s">
        <v>76</v>
      </c>
      <c r="AY1538" s="181" t="s">
        <v>238</v>
      </c>
    </row>
    <row r="1539" spans="1:65" s="2" customFormat="1" ht="24.2" customHeight="1">
      <c r="A1539" s="33"/>
      <c r="B1539" s="144"/>
      <c r="C1539" s="145" t="s">
        <v>1403</v>
      </c>
      <c r="D1539" s="145" t="s">
        <v>240</v>
      </c>
      <c r="E1539" s="146" t="s">
        <v>1404</v>
      </c>
      <c r="F1539" s="147" t="s">
        <v>1405</v>
      </c>
      <c r="G1539" s="148" t="s">
        <v>281</v>
      </c>
      <c r="H1539" s="149">
        <v>5</v>
      </c>
      <c r="I1539" s="150"/>
      <c r="J1539" s="151">
        <f>ROUND(I1539*H1539,2)</f>
        <v>0</v>
      </c>
      <c r="K1539" s="147" t="s">
        <v>243</v>
      </c>
      <c r="L1539" s="34"/>
      <c r="M1539" s="152" t="s">
        <v>3</v>
      </c>
      <c r="N1539" s="153" t="s">
        <v>40</v>
      </c>
      <c r="O1539" s="54"/>
      <c r="P1539" s="154">
        <f>O1539*H1539</f>
        <v>0</v>
      </c>
      <c r="Q1539" s="154">
        <v>0</v>
      </c>
      <c r="R1539" s="154">
        <f>Q1539*H1539</f>
        <v>0</v>
      </c>
      <c r="S1539" s="154">
        <v>0.13800000000000001</v>
      </c>
      <c r="T1539" s="155">
        <f>S1539*H1539</f>
        <v>0.69000000000000006</v>
      </c>
      <c r="U1539" s="33"/>
      <c r="V1539" s="33"/>
      <c r="W1539" s="33"/>
      <c r="X1539" s="33"/>
      <c r="Y1539" s="33"/>
      <c r="Z1539" s="33"/>
      <c r="AA1539" s="33"/>
      <c r="AB1539" s="33"/>
      <c r="AC1539" s="33"/>
      <c r="AD1539" s="33"/>
      <c r="AE1539" s="33"/>
      <c r="AR1539" s="156" t="s">
        <v>244</v>
      </c>
      <c r="AT1539" s="156" t="s">
        <v>240</v>
      </c>
      <c r="AU1539" s="156" t="s">
        <v>78</v>
      </c>
      <c r="AY1539" s="18" t="s">
        <v>238</v>
      </c>
      <c r="BE1539" s="157">
        <f>IF(N1539="základní",J1539,0)</f>
        <v>0</v>
      </c>
      <c r="BF1539" s="157">
        <f>IF(N1539="snížená",J1539,0)</f>
        <v>0</v>
      </c>
      <c r="BG1539" s="157">
        <f>IF(N1539="zákl. přenesená",J1539,0)</f>
        <v>0</v>
      </c>
      <c r="BH1539" s="157">
        <f>IF(N1539="sníž. přenesená",J1539,0)</f>
        <v>0</v>
      </c>
      <c r="BI1539" s="157">
        <f>IF(N1539="nulová",J1539,0)</f>
        <v>0</v>
      </c>
      <c r="BJ1539" s="18" t="s">
        <v>76</v>
      </c>
      <c r="BK1539" s="157">
        <f>ROUND(I1539*H1539,2)</f>
        <v>0</v>
      </c>
      <c r="BL1539" s="18" t="s">
        <v>244</v>
      </c>
      <c r="BM1539" s="156" t="s">
        <v>1406</v>
      </c>
    </row>
    <row r="1540" spans="1:65" s="2" customFormat="1" ht="19.5">
      <c r="A1540" s="33"/>
      <c r="B1540" s="34"/>
      <c r="C1540" s="33"/>
      <c r="D1540" s="158" t="s">
        <v>245</v>
      </c>
      <c r="E1540" s="33"/>
      <c r="F1540" s="159" t="s">
        <v>1405</v>
      </c>
      <c r="G1540" s="33"/>
      <c r="H1540" s="33"/>
      <c r="I1540" s="160"/>
      <c r="J1540" s="33"/>
      <c r="K1540" s="33"/>
      <c r="L1540" s="34"/>
      <c r="M1540" s="161"/>
      <c r="N1540" s="162"/>
      <c r="O1540" s="54"/>
      <c r="P1540" s="54"/>
      <c r="Q1540" s="54"/>
      <c r="R1540" s="54"/>
      <c r="S1540" s="54"/>
      <c r="T1540" s="55"/>
      <c r="U1540" s="33"/>
      <c r="V1540" s="33"/>
      <c r="W1540" s="33"/>
      <c r="X1540" s="33"/>
      <c r="Y1540" s="33"/>
      <c r="Z1540" s="33"/>
      <c r="AA1540" s="33"/>
      <c r="AB1540" s="33"/>
      <c r="AC1540" s="33"/>
      <c r="AD1540" s="33"/>
      <c r="AE1540" s="33"/>
      <c r="AT1540" s="18" t="s">
        <v>245</v>
      </c>
      <c r="AU1540" s="18" t="s">
        <v>78</v>
      </c>
    </row>
    <row r="1541" spans="1:65" s="2" customFormat="1" ht="11.25">
      <c r="A1541" s="33"/>
      <c r="B1541" s="34"/>
      <c r="C1541" s="33"/>
      <c r="D1541" s="163" t="s">
        <v>246</v>
      </c>
      <c r="E1541" s="33"/>
      <c r="F1541" s="164" t="s">
        <v>1407</v>
      </c>
      <c r="G1541" s="33"/>
      <c r="H1541" s="33"/>
      <c r="I1541" s="160"/>
      <c r="J1541" s="33"/>
      <c r="K1541" s="33"/>
      <c r="L1541" s="34"/>
      <c r="M1541" s="161"/>
      <c r="N1541" s="162"/>
      <c r="O1541" s="54"/>
      <c r="P1541" s="54"/>
      <c r="Q1541" s="54"/>
      <c r="R1541" s="54"/>
      <c r="S1541" s="54"/>
      <c r="T1541" s="55"/>
      <c r="U1541" s="33"/>
      <c r="V1541" s="33"/>
      <c r="W1541" s="33"/>
      <c r="X1541" s="33"/>
      <c r="Y1541" s="33"/>
      <c r="Z1541" s="33"/>
      <c r="AA1541" s="33"/>
      <c r="AB1541" s="33"/>
      <c r="AC1541" s="33"/>
      <c r="AD1541" s="33"/>
      <c r="AE1541" s="33"/>
      <c r="AT1541" s="18" t="s">
        <v>246</v>
      </c>
      <c r="AU1541" s="18" t="s">
        <v>78</v>
      </c>
    </row>
    <row r="1542" spans="1:65" s="13" customFormat="1" ht="11.25">
      <c r="B1542" s="165"/>
      <c r="D1542" s="158" t="s">
        <v>248</v>
      </c>
      <c r="E1542" s="166" t="s">
        <v>3</v>
      </c>
      <c r="F1542" s="167" t="s">
        <v>321</v>
      </c>
      <c r="H1542" s="166" t="s">
        <v>3</v>
      </c>
      <c r="I1542" s="168"/>
      <c r="L1542" s="165"/>
      <c r="M1542" s="169"/>
      <c r="N1542" s="170"/>
      <c r="O1542" s="170"/>
      <c r="P1542" s="170"/>
      <c r="Q1542" s="170"/>
      <c r="R1542" s="170"/>
      <c r="S1542" s="170"/>
      <c r="T1542" s="171"/>
      <c r="AT1542" s="166" t="s">
        <v>248</v>
      </c>
      <c r="AU1542" s="166" t="s">
        <v>78</v>
      </c>
      <c r="AV1542" s="13" t="s">
        <v>76</v>
      </c>
      <c r="AW1542" s="13" t="s">
        <v>32</v>
      </c>
      <c r="AX1542" s="13" t="s">
        <v>69</v>
      </c>
      <c r="AY1542" s="166" t="s">
        <v>238</v>
      </c>
    </row>
    <row r="1543" spans="1:65" s="13" customFormat="1" ht="11.25">
      <c r="B1543" s="165"/>
      <c r="D1543" s="158" t="s">
        <v>248</v>
      </c>
      <c r="E1543" s="166" t="s">
        <v>3</v>
      </c>
      <c r="F1543" s="167" t="s">
        <v>1408</v>
      </c>
      <c r="H1543" s="166" t="s">
        <v>3</v>
      </c>
      <c r="I1543" s="168"/>
      <c r="L1543" s="165"/>
      <c r="M1543" s="169"/>
      <c r="N1543" s="170"/>
      <c r="O1543" s="170"/>
      <c r="P1543" s="170"/>
      <c r="Q1543" s="170"/>
      <c r="R1543" s="170"/>
      <c r="S1543" s="170"/>
      <c r="T1543" s="171"/>
      <c r="AT1543" s="166" t="s">
        <v>248</v>
      </c>
      <c r="AU1543" s="166" t="s">
        <v>78</v>
      </c>
      <c r="AV1543" s="13" t="s">
        <v>76</v>
      </c>
      <c r="AW1543" s="13" t="s">
        <v>32</v>
      </c>
      <c r="AX1543" s="13" t="s">
        <v>69</v>
      </c>
      <c r="AY1543" s="166" t="s">
        <v>238</v>
      </c>
    </row>
    <row r="1544" spans="1:65" s="14" customFormat="1" ht="11.25">
      <c r="B1544" s="172"/>
      <c r="D1544" s="158" t="s">
        <v>248</v>
      </c>
      <c r="E1544" s="173" t="s">
        <v>3</v>
      </c>
      <c r="F1544" s="174" t="s">
        <v>273</v>
      </c>
      <c r="H1544" s="175">
        <v>5</v>
      </c>
      <c r="I1544" s="176"/>
      <c r="L1544" s="172"/>
      <c r="M1544" s="177"/>
      <c r="N1544" s="178"/>
      <c r="O1544" s="178"/>
      <c r="P1544" s="178"/>
      <c r="Q1544" s="178"/>
      <c r="R1544" s="178"/>
      <c r="S1544" s="178"/>
      <c r="T1544" s="179"/>
      <c r="AT1544" s="173" t="s">
        <v>248</v>
      </c>
      <c r="AU1544" s="173" t="s">
        <v>78</v>
      </c>
      <c r="AV1544" s="14" t="s">
        <v>78</v>
      </c>
      <c r="AW1544" s="14" t="s">
        <v>32</v>
      </c>
      <c r="AX1544" s="14" t="s">
        <v>69</v>
      </c>
      <c r="AY1544" s="173" t="s">
        <v>238</v>
      </c>
    </row>
    <row r="1545" spans="1:65" s="15" customFormat="1" ht="11.25">
      <c r="B1545" s="180"/>
      <c r="D1545" s="158" t="s">
        <v>248</v>
      </c>
      <c r="E1545" s="181" t="s">
        <v>3</v>
      </c>
      <c r="F1545" s="182" t="s">
        <v>253</v>
      </c>
      <c r="H1545" s="183">
        <v>5</v>
      </c>
      <c r="I1545" s="184"/>
      <c r="L1545" s="180"/>
      <c r="M1545" s="185"/>
      <c r="N1545" s="186"/>
      <c r="O1545" s="186"/>
      <c r="P1545" s="186"/>
      <c r="Q1545" s="186"/>
      <c r="R1545" s="186"/>
      <c r="S1545" s="186"/>
      <c r="T1545" s="187"/>
      <c r="AT1545" s="181" t="s">
        <v>248</v>
      </c>
      <c r="AU1545" s="181" t="s">
        <v>78</v>
      </c>
      <c r="AV1545" s="15" t="s">
        <v>244</v>
      </c>
      <c r="AW1545" s="15" t="s">
        <v>32</v>
      </c>
      <c r="AX1545" s="15" t="s">
        <v>76</v>
      </c>
      <c r="AY1545" s="181" t="s">
        <v>238</v>
      </c>
    </row>
    <row r="1546" spans="1:65" s="2" customFormat="1" ht="24.2" customHeight="1">
      <c r="A1546" s="33"/>
      <c r="B1546" s="144"/>
      <c r="C1546" s="145" t="s">
        <v>1409</v>
      </c>
      <c r="D1546" s="145" t="s">
        <v>240</v>
      </c>
      <c r="E1546" s="146" t="s">
        <v>1410</v>
      </c>
      <c r="F1546" s="147" t="s">
        <v>1411</v>
      </c>
      <c r="G1546" s="148" t="s">
        <v>308</v>
      </c>
      <c r="H1546" s="149">
        <v>0.46200000000000002</v>
      </c>
      <c r="I1546" s="150"/>
      <c r="J1546" s="151">
        <f>ROUND(I1546*H1546,2)</f>
        <v>0</v>
      </c>
      <c r="K1546" s="147" t="s">
        <v>243</v>
      </c>
      <c r="L1546" s="34"/>
      <c r="M1546" s="152" t="s">
        <v>3</v>
      </c>
      <c r="N1546" s="153" t="s">
        <v>40</v>
      </c>
      <c r="O1546" s="54"/>
      <c r="P1546" s="154">
        <f>O1546*H1546</f>
        <v>0</v>
      </c>
      <c r="Q1546" s="154">
        <v>0</v>
      </c>
      <c r="R1546" s="154">
        <f>Q1546*H1546</f>
        <v>0</v>
      </c>
      <c r="S1546" s="154">
        <v>1.8</v>
      </c>
      <c r="T1546" s="155">
        <f>S1546*H1546</f>
        <v>0.83160000000000001</v>
      </c>
      <c r="U1546" s="33"/>
      <c r="V1546" s="33"/>
      <c r="W1546" s="33"/>
      <c r="X1546" s="33"/>
      <c r="Y1546" s="33"/>
      <c r="Z1546" s="33"/>
      <c r="AA1546" s="33"/>
      <c r="AB1546" s="33"/>
      <c r="AC1546" s="33"/>
      <c r="AD1546" s="33"/>
      <c r="AE1546" s="33"/>
      <c r="AR1546" s="156" t="s">
        <v>244</v>
      </c>
      <c r="AT1546" s="156" t="s">
        <v>240</v>
      </c>
      <c r="AU1546" s="156" t="s">
        <v>78</v>
      </c>
      <c r="AY1546" s="18" t="s">
        <v>238</v>
      </c>
      <c r="BE1546" s="157">
        <f>IF(N1546="základní",J1546,0)</f>
        <v>0</v>
      </c>
      <c r="BF1546" s="157">
        <f>IF(N1546="snížená",J1546,0)</f>
        <v>0</v>
      </c>
      <c r="BG1546" s="157">
        <f>IF(N1546="zákl. přenesená",J1546,0)</f>
        <v>0</v>
      </c>
      <c r="BH1546" s="157">
        <f>IF(N1546="sníž. přenesená",J1546,0)</f>
        <v>0</v>
      </c>
      <c r="BI1546" s="157">
        <f>IF(N1546="nulová",J1546,0)</f>
        <v>0</v>
      </c>
      <c r="BJ1546" s="18" t="s">
        <v>76</v>
      </c>
      <c r="BK1546" s="157">
        <f>ROUND(I1546*H1546,2)</f>
        <v>0</v>
      </c>
      <c r="BL1546" s="18" t="s">
        <v>244</v>
      </c>
      <c r="BM1546" s="156" t="s">
        <v>1412</v>
      </c>
    </row>
    <row r="1547" spans="1:65" s="2" customFormat="1" ht="19.5">
      <c r="A1547" s="33"/>
      <c r="B1547" s="34"/>
      <c r="C1547" s="33"/>
      <c r="D1547" s="158" t="s">
        <v>245</v>
      </c>
      <c r="E1547" s="33"/>
      <c r="F1547" s="159" t="s">
        <v>1411</v>
      </c>
      <c r="G1547" s="33"/>
      <c r="H1547" s="33"/>
      <c r="I1547" s="160"/>
      <c r="J1547" s="33"/>
      <c r="K1547" s="33"/>
      <c r="L1547" s="34"/>
      <c r="M1547" s="161"/>
      <c r="N1547" s="162"/>
      <c r="O1547" s="54"/>
      <c r="P1547" s="54"/>
      <c r="Q1547" s="54"/>
      <c r="R1547" s="54"/>
      <c r="S1547" s="54"/>
      <c r="T1547" s="55"/>
      <c r="U1547" s="33"/>
      <c r="V1547" s="33"/>
      <c r="W1547" s="33"/>
      <c r="X1547" s="33"/>
      <c r="Y1547" s="33"/>
      <c r="Z1547" s="33"/>
      <c r="AA1547" s="33"/>
      <c r="AB1547" s="33"/>
      <c r="AC1547" s="33"/>
      <c r="AD1547" s="33"/>
      <c r="AE1547" s="33"/>
      <c r="AT1547" s="18" t="s">
        <v>245</v>
      </c>
      <c r="AU1547" s="18" t="s">
        <v>78</v>
      </c>
    </row>
    <row r="1548" spans="1:65" s="2" customFormat="1" ht="11.25">
      <c r="A1548" s="33"/>
      <c r="B1548" s="34"/>
      <c r="C1548" s="33"/>
      <c r="D1548" s="163" t="s">
        <v>246</v>
      </c>
      <c r="E1548" s="33"/>
      <c r="F1548" s="164" t="s">
        <v>1413</v>
      </c>
      <c r="G1548" s="33"/>
      <c r="H1548" s="33"/>
      <c r="I1548" s="160"/>
      <c r="J1548" s="33"/>
      <c r="K1548" s="33"/>
      <c r="L1548" s="34"/>
      <c r="M1548" s="161"/>
      <c r="N1548" s="162"/>
      <c r="O1548" s="54"/>
      <c r="P1548" s="54"/>
      <c r="Q1548" s="54"/>
      <c r="R1548" s="54"/>
      <c r="S1548" s="54"/>
      <c r="T1548" s="55"/>
      <c r="U1548" s="33"/>
      <c r="V1548" s="33"/>
      <c r="W1548" s="33"/>
      <c r="X1548" s="33"/>
      <c r="Y1548" s="33"/>
      <c r="Z1548" s="33"/>
      <c r="AA1548" s="33"/>
      <c r="AB1548" s="33"/>
      <c r="AC1548" s="33"/>
      <c r="AD1548" s="33"/>
      <c r="AE1548" s="33"/>
      <c r="AT1548" s="18" t="s">
        <v>246</v>
      </c>
      <c r="AU1548" s="18" t="s">
        <v>78</v>
      </c>
    </row>
    <row r="1549" spans="1:65" s="2" customFormat="1" ht="24.2" customHeight="1">
      <c r="A1549" s="33"/>
      <c r="B1549" s="144"/>
      <c r="C1549" s="145" t="s">
        <v>933</v>
      </c>
      <c r="D1549" s="145" t="s">
        <v>240</v>
      </c>
      <c r="E1549" s="146" t="s">
        <v>1414</v>
      </c>
      <c r="F1549" s="147" t="s">
        <v>1415</v>
      </c>
      <c r="G1549" s="148" t="s">
        <v>308</v>
      </c>
      <c r="H1549" s="149">
        <v>1.034</v>
      </c>
      <c r="I1549" s="150"/>
      <c r="J1549" s="151">
        <f>ROUND(I1549*H1549,2)</f>
        <v>0</v>
      </c>
      <c r="K1549" s="147" t="s">
        <v>243</v>
      </c>
      <c r="L1549" s="34"/>
      <c r="M1549" s="152" t="s">
        <v>3</v>
      </c>
      <c r="N1549" s="153" t="s">
        <v>40</v>
      </c>
      <c r="O1549" s="54"/>
      <c r="P1549" s="154">
        <f>O1549*H1549</f>
        <v>0</v>
      </c>
      <c r="Q1549" s="154">
        <v>0</v>
      </c>
      <c r="R1549" s="154">
        <f>Q1549*H1549</f>
        <v>0</v>
      </c>
      <c r="S1549" s="154">
        <v>1.8</v>
      </c>
      <c r="T1549" s="155">
        <f>S1549*H1549</f>
        <v>1.8612000000000002</v>
      </c>
      <c r="U1549" s="33"/>
      <c r="V1549" s="33"/>
      <c r="W1549" s="33"/>
      <c r="X1549" s="33"/>
      <c r="Y1549" s="33"/>
      <c r="Z1549" s="33"/>
      <c r="AA1549" s="33"/>
      <c r="AB1549" s="33"/>
      <c r="AC1549" s="33"/>
      <c r="AD1549" s="33"/>
      <c r="AE1549" s="33"/>
      <c r="AR1549" s="156" t="s">
        <v>244</v>
      </c>
      <c r="AT1549" s="156" t="s">
        <v>240</v>
      </c>
      <c r="AU1549" s="156" t="s">
        <v>78</v>
      </c>
      <c r="AY1549" s="18" t="s">
        <v>238</v>
      </c>
      <c r="BE1549" s="157">
        <f>IF(N1549="základní",J1549,0)</f>
        <v>0</v>
      </c>
      <c r="BF1549" s="157">
        <f>IF(N1549="snížená",J1549,0)</f>
        <v>0</v>
      </c>
      <c r="BG1549" s="157">
        <f>IF(N1549="zákl. přenesená",J1549,0)</f>
        <v>0</v>
      </c>
      <c r="BH1549" s="157">
        <f>IF(N1549="sníž. přenesená",J1549,0)</f>
        <v>0</v>
      </c>
      <c r="BI1549" s="157">
        <f>IF(N1549="nulová",J1549,0)</f>
        <v>0</v>
      </c>
      <c r="BJ1549" s="18" t="s">
        <v>76</v>
      </c>
      <c r="BK1549" s="157">
        <f>ROUND(I1549*H1549,2)</f>
        <v>0</v>
      </c>
      <c r="BL1549" s="18" t="s">
        <v>244</v>
      </c>
      <c r="BM1549" s="156" t="s">
        <v>1416</v>
      </c>
    </row>
    <row r="1550" spans="1:65" s="2" customFormat="1" ht="19.5">
      <c r="A1550" s="33"/>
      <c r="B1550" s="34"/>
      <c r="C1550" s="33"/>
      <c r="D1550" s="158" t="s">
        <v>245</v>
      </c>
      <c r="E1550" s="33"/>
      <c r="F1550" s="159" t="s">
        <v>1415</v>
      </c>
      <c r="G1550" s="33"/>
      <c r="H1550" s="33"/>
      <c r="I1550" s="160"/>
      <c r="J1550" s="33"/>
      <c r="K1550" s="33"/>
      <c r="L1550" s="34"/>
      <c r="M1550" s="161"/>
      <c r="N1550" s="162"/>
      <c r="O1550" s="54"/>
      <c r="P1550" s="54"/>
      <c r="Q1550" s="54"/>
      <c r="R1550" s="54"/>
      <c r="S1550" s="54"/>
      <c r="T1550" s="55"/>
      <c r="U1550" s="33"/>
      <c r="V1550" s="33"/>
      <c r="W1550" s="33"/>
      <c r="X1550" s="33"/>
      <c r="Y1550" s="33"/>
      <c r="Z1550" s="33"/>
      <c r="AA1550" s="33"/>
      <c r="AB1550" s="33"/>
      <c r="AC1550" s="33"/>
      <c r="AD1550" s="33"/>
      <c r="AE1550" s="33"/>
      <c r="AT1550" s="18" t="s">
        <v>245</v>
      </c>
      <c r="AU1550" s="18" t="s">
        <v>78</v>
      </c>
    </row>
    <row r="1551" spans="1:65" s="2" customFormat="1" ht="11.25">
      <c r="A1551" s="33"/>
      <c r="B1551" s="34"/>
      <c r="C1551" s="33"/>
      <c r="D1551" s="163" t="s">
        <v>246</v>
      </c>
      <c r="E1551" s="33"/>
      <c r="F1551" s="164" t="s">
        <v>1417</v>
      </c>
      <c r="G1551" s="33"/>
      <c r="H1551" s="33"/>
      <c r="I1551" s="160"/>
      <c r="J1551" s="33"/>
      <c r="K1551" s="33"/>
      <c r="L1551" s="34"/>
      <c r="M1551" s="161"/>
      <c r="N1551" s="162"/>
      <c r="O1551" s="54"/>
      <c r="P1551" s="54"/>
      <c r="Q1551" s="54"/>
      <c r="R1551" s="54"/>
      <c r="S1551" s="54"/>
      <c r="T1551" s="55"/>
      <c r="U1551" s="33"/>
      <c r="V1551" s="33"/>
      <c r="W1551" s="33"/>
      <c r="X1551" s="33"/>
      <c r="Y1551" s="33"/>
      <c r="Z1551" s="33"/>
      <c r="AA1551" s="33"/>
      <c r="AB1551" s="33"/>
      <c r="AC1551" s="33"/>
      <c r="AD1551" s="33"/>
      <c r="AE1551" s="33"/>
      <c r="AT1551" s="18" t="s">
        <v>246</v>
      </c>
      <c r="AU1551" s="18" t="s">
        <v>78</v>
      </c>
    </row>
    <row r="1552" spans="1:65" s="13" customFormat="1" ht="11.25">
      <c r="B1552" s="165"/>
      <c r="D1552" s="158" t="s">
        <v>248</v>
      </c>
      <c r="E1552" s="166" t="s">
        <v>3</v>
      </c>
      <c r="F1552" s="167" t="s">
        <v>774</v>
      </c>
      <c r="H1552" s="166" t="s">
        <v>3</v>
      </c>
      <c r="I1552" s="168"/>
      <c r="L1552" s="165"/>
      <c r="M1552" s="169"/>
      <c r="N1552" s="170"/>
      <c r="O1552" s="170"/>
      <c r="P1552" s="170"/>
      <c r="Q1552" s="170"/>
      <c r="R1552" s="170"/>
      <c r="S1552" s="170"/>
      <c r="T1552" s="171"/>
      <c r="AT1552" s="166" t="s">
        <v>248</v>
      </c>
      <c r="AU1552" s="166" t="s">
        <v>78</v>
      </c>
      <c r="AV1552" s="13" t="s">
        <v>76</v>
      </c>
      <c r="AW1552" s="13" t="s">
        <v>32</v>
      </c>
      <c r="AX1552" s="13" t="s">
        <v>69</v>
      </c>
      <c r="AY1552" s="166" t="s">
        <v>238</v>
      </c>
    </row>
    <row r="1553" spans="1:65" s="14" customFormat="1" ht="11.25">
      <c r="B1553" s="172"/>
      <c r="D1553" s="158" t="s">
        <v>248</v>
      </c>
      <c r="E1553" s="173" t="s">
        <v>3</v>
      </c>
      <c r="F1553" s="174" t="s">
        <v>1418</v>
      </c>
      <c r="H1553" s="175">
        <v>0.51712000000000002</v>
      </c>
      <c r="I1553" s="176"/>
      <c r="L1553" s="172"/>
      <c r="M1553" s="177"/>
      <c r="N1553" s="178"/>
      <c r="O1553" s="178"/>
      <c r="P1553" s="178"/>
      <c r="Q1553" s="178"/>
      <c r="R1553" s="178"/>
      <c r="S1553" s="178"/>
      <c r="T1553" s="179"/>
      <c r="AT1553" s="173" t="s">
        <v>248</v>
      </c>
      <c r="AU1553" s="173" t="s">
        <v>78</v>
      </c>
      <c r="AV1553" s="14" t="s">
        <v>78</v>
      </c>
      <c r="AW1553" s="14" t="s">
        <v>32</v>
      </c>
      <c r="AX1553" s="14" t="s">
        <v>69</v>
      </c>
      <c r="AY1553" s="173" t="s">
        <v>238</v>
      </c>
    </row>
    <row r="1554" spans="1:65" s="14" customFormat="1" ht="11.25">
      <c r="B1554" s="172"/>
      <c r="D1554" s="158" t="s">
        <v>248</v>
      </c>
      <c r="E1554" s="173" t="s">
        <v>3</v>
      </c>
      <c r="F1554" s="174" t="s">
        <v>1419</v>
      </c>
      <c r="H1554" s="175">
        <v>0.51712000000000002</v>
      </c>
      <c r="I1554" s="176"/>
      <c r="L1554" s="172"/>
      <c r="M1554" s="177"/>
      <c r="N1554" s="178"/>
      <c r="O1554" s="178"/>
      <c r="P1554" s="178"/>
      <c r="Q1554" s="178"/>
      <c r="R1554" s="178"/>
      <c r="S1554" s="178"/>
      <c r="T1554" s="179"/>
      <c r="AT1554" s="173" t="s">
        <v>248</v>
      </c>
      <c r="AU1554" s="173" t="s">
        <v>78</v>
      </c>
      <c r="AV1554" s="14" t="s">
        <v>78</v>
      </c>
      <c r="AW1554" s="14" t="s">
        <v>32</v>
      </c>
      <c r="AX1554" s="14" t="s">
        <v>69</v>
      </c>
      <c r="AY1554" s="173" t="s">
        <v>238</v>
      </c>
    </row>
    <row r="1555" spans="1:65" s="16" customFormat="1" ht="11.25">
      <c r="B1555" s="188"/>
      <c r="D1555" s="158" t="s">
        <v>248</v>
      </c>
      <c r="E1555" s="189" t="s">
        <v>3</v>
      </c>
      <c r="F1555" s="190" t="s">
        <v>541</v>
      </c>
      <c r="H1555" s="191">
        <v>1.03424</v>
      </c>
      <c r="I1555" s="192"/>
      <c r="L1555" s="188"/>
      <c r="M1555" s="193"/>
      <c r="N1555" s="194"/>
      <c r="O1555" s="194"/>
      <c r="P1555" s="194"/>
      <c r="Q1555" s="194"/>
      <c r="R1555" s="194"/>
      <c r="S1555" s="194"/>
      <c r="T1555" s="195"/>
      <c r="AT1555" s="189" t="s">
        <v>248</v>
      </c>
      <c r="AU1555" s="189" t="s">
        <v>78</v>
      </c>
      <c r="AV1555" s="16" t="s">
        <v>109</v>
      </c>
      <c r="AW1555" s="16" t="s">
        <v>32</v>
      </c>
      <c r="AX1555" s="16" t="s">
        <v>69</v>
      </c>
      <c r="AY1555" s="189" t="s">
        <v>238</v>
      </c>
    </row>
    <row r="1556" spans="1:65" s="15" customFormat="1" ht="11.25">
      <c r="B1556" s="180"/>
      <c r="D1556" s="158" t="s">
        <v>248</v>
      </c>
      <c r="E1556" s="181" t="s">
        <v>3</v>
      </c>
      <c r="F1556" s="182" t="s">
        <v>253</v>
      </c>
      <c r="H1556" s="183">
        <v>1.03424</v>
      </c>
      <c r="I1556" s="184"/>
      <c r="L1556" s="180"/>
      <c r="M1556" s="185"/>
      <c r="N1556" s="186"/>
      <c r="O1556" s="186"/>
      <c r="P1556" s="186"/>
      <c r="Q1556" s="186"/>
      <c r="R1556" s="186"/>
      <c r="S1556" s="186"/>
      <c r="T1556" s="187"/>
      <c r="AT1556" s="181" t="s">
        <v>248</v>
      </c>
      <c r="AU1556" s="181" t="s">
        <v>78</v>
      </c>
      <c r="AV1556" s="15" t="s">
        <v>244</v>
      </c>
      <c r="AW1556" s="15" t="s">
        <v>32</v>
      </c>
      <c r="AX1556" s="15" t="s">
        <v>76</v>
      </c>
      <c r="AY1556" s="181" t="s">
        <v>238</v>
      </c>
    </row>
    <row r="1557" spans="1:65" s="2" customFormat="1" ht="24.2" customHeight="1">
      <c r="A1557" s="33"/>
      <c r="B1557" s="144"/>
      <c r="C1557" s="145" t="s">
        <v>1420</v>
      </c>
      <c r="D1557" s="145" t="s">
        <v>240</v>
      </c>
      <c r="E1557" s="146" t="s">
        <v>1421</v>
      </c>
      <c r="F1557" s="147" t="s">
        <v>1422</v>
      </c>
      <c r="G1557" s="148" t="s">
        <v>308</v>
      </c>
      <c r="H1557" s="149">
        <v>1.01</v>
      </c>
      <c r="I1557" s="150"/>
      <c r="J1557" s="151">
        <f>ROUND(I1557*H1557,2)</f>
        <v>0</v>
      </c>
      <c r="K1557" s="147" t="s">
        <v>243</v>
      </c>
      <c r="L1557" s="34"/>
      <c r="M1557" s="152" t="s">
        <v>3</v>
      </c>
      <c r="N1557" s="153" t="s">
        <v>40</v>
      </c>
      <c r="O1557" s="54"/>
      <c r="P1557" s="154">
        <f>O1557*H1557</f>
        <v>0</v>
      </c>
      <c r="Q1557" s="154">
        <v>0</v>
      </c>
      <c r="R1557" s="154">
        <f>Q1557*H1557</f>
        <v>0</v>
      </c>
      <c r="S1557" s="154">
        <v>1.8</v>
      </c>
      <c r="T1557" s="155">
        <f>S1557*H1557</f>
        <v>1.8180000000000001</v>
      </c>
      <c r="U1557" s="33"/>
      <c r="V1557" s="33"/>
      <c r="W1557" s="33"/>
      <c r="X1557" s="33"/>
      <c r="Y1557" s="33"/>
      <c r="Z1557" s="33"/>
      <c r="AA1557" s="33"/>
      <c r="AB1557" s="33"/>
      <c r="AC1557" s="33"/>
      <c r="AD1557" s="33"/>
      <c r="AE1557" s="33"/>
      <c r="AR1557" s="156" t="s">
        <v>244</v>
      </c>
      <c r="AT1557" s="156" t="s">
        <v>240</v>
      </c>
      <c r="AU1557" s="156" t="s">
        <v>78</v>
      </c>
      <c r="AY1557" s="18" t="s">
        <v>238</v>
      </c>
      <c r="BE1557" s="157">
        <f>IF(N1557="základní",J1557,0)</f>
        <v>0</v>
      </c>
      <c r="BF1557" s="157">
        <f>IF(N1557="snížená",J1557,0)</f>
        <v>0</v>
      </c>
      <c r="BG1557" s="157">
        <f>IF(N1557="zákl. přenesená",J1557,0)</f>
        <v>0</v>
      </c>
      <c r="BH1557" s="157">
        <f>IF(N1557="sníž. přenesená",J1557,0)</f>
        <v>0</v>
      </c>
      <c r="BI1557" s="157">
        <f>IF(N1557="nulová",J1557,0)</f>
        <v>0</v>
      </c>
      <c r="BJ1557" s="18" t="s">
        <v>76</v>
      </c>
      <c r="BK1557" s="157">
        <f>ROUND(I1557*H1557,2)</f>
        <v>0</v>
      </c>
      <c r="BL1557" s="18" t="s">
        <v>244</v>
      </c>
      <c r="BM1557" s="156" t="s">
        <v>1423</v>
      </c>
    </row>
    <row r="1558" spans="1:65" s="2" customFormat="1" ht="19.5">
      <c r="A1558" s="33"/>
      <c r="B1558" s="34"/>
      <c r="C1558" s="33"/>
      <c r="D1558" s="158" t="s">
        <v>245</v>
      </c>
      <c r="E1558" s="33"/>
      <c r="F1558" s="159" t="s">
        <v>1422</v>
      </c>
      <c r="G1558" s="33"/>
      <c r="H1558" s="33"/>
      <c r="I1558" s="160"/>
      <c r="J1558" s="33"/>
      <c r="K1558" s="33"/>
      <c r="L1558" s="34"/>
      <c r="M1558" s="161"/>
      <c r="N1558" s="162"/>
      <c r="O1558" s="54"/>
      <c r="P1558" s="54"/>
      <c r="Q1558" s="54"/>
      <c r="R1558" s="54"/>
      <c r="S1558" s="54"/>
      <c r="T1558" s="55"/>
      <c r="U1558" s="33"/>
      <c r="V1558" s="33"/>
      <c r="W1558" s="33"/>
      <c r="X1558" s="33"/>
      <c r="Y1558" s="33"/>
      <c r="Z1558" s="33"/>
      <c r="AA1558" s="33"/>
      <c r="AB1558" s="33"/>
      <c r="AC1558" s="33"/>
      <c r="AD1558" s="33"/>
      <c r="AE1558" s="33"/>
      <c r="AT1558" s="18" t="s">
        <v>245</v>
      </c>
      <c r="AU1558" s="18" t="s">
        <v>78</v>
      </c>
    </row>
    <row r="1559" spans="1:65" s="2" customFormat="1" ht="11.25">
      <c r="A1559" s="33"/>
      <c r="B1559" s="34"/>
      <c r="C1559" s="33"/>
      <c r="D1559" s="163" t="s">
        <v>246</v>
      </c>
      <c r="E1559" s="33"/>
      <c r="F1559" s="164" t="s">
        <v>1424</v>
      </c>
      <c r="G1559" s="33"/>
      <c r="H1559" s="33"/>
      <c r="I1559" s="160"/>
      <c r="J1559" s="33"/>
      <c r="K1559" s="33"/>
      <c r="L1559" s="34"/>
      <c r="M1559" s="161"/>
      <c r="N1559" s="162"/>
      <c r="O1559" s="54"/>
      <c r="P1559" s="54"/>
      <c r="Q1559" s="54"/>
      <c r="R1559" s="54"/>
      <c r="S1559" s="54"/>
      <c r="T1559" s="55"/>
      <c r="U1559" s="33"/>
      <c r="V1559" s="33"/>
      <c r="W1559" s="33"/>
      <c r="X1559" s="33"/>
      <c r="Y1559" s="33"/>
      <c r="Z1559" s="33"/>
      <c r="AA1559" s="33"/>
      <c r="AB1559" s="33"/>
      <c r="AC1559" s="33"/>
      <c r="AD1559" s="33"/>
      <c r="AE1559" s="33"/>
      <c r="AT1559" s="18" t="s">
        <v>246</v>
      </c>
      <c r="AU1559" s="18" t="s">
        <v>78</v>
      </c>
    </row>
    <row r="1560" spans="1:65" s="13" customFormat="1" ht="11.25">
      <c r="B1560" s="165"/>
      <c r="D1560" s="158" t="s">
        <v>248</v>
      </c>
      <c r="E1560" s="166" t="s">
        <v>3</v>
      </c>
      <c r="F1560" s="167" t="s">
        <v>533</v>
      </c>
      <c r="H1560" s="166" t="s">
        <v>3</v>
      </c>
      <c r="I1560" s="168"/>
      <c r="L1560" s="165"/>
      <c r="M1560" s="169"/>
      <c r="N1560" s="170"/>
      <c r="O1560" s="170"/>
      <c r="P1560" s="170"/>
      <c r="Q1560" s="170"/>
      <c r="R1560" s="170"/>
      <c r="S1560" s="170"/>
      <c r="T1560" s="171"/>
      <c r="AT1560" s="166" t="s">
        <v>248</v>
      </c>
      <c r="AU1560" s="166" t="s">
        <v>78</v>
      </c>
      <c r="AV1560" s="13" t="s">
        <v>76</v>
      </c>
      <c r="AW1560" s="13" t="s">
        <v>32</v>
      </c>
      <c r="AX1560" s="13" t="s">
        <v>69</v>
      </c>
      <c r="AY1560" s="166" t="s">
        <v>238</v>
      </c>
    </row>
    <row r="1561" spans="1:65" s="13" customFormat="1" ht="22.5">
      <c r="B1561" s="165"/>
      <c r="D1561" s="158" t="s">
        <v>248</v>
      </c>
      <c r="E1561" s="166" t="s">
        <v>3</v>
      </c>
      <c r="F1561" s="167" t="s">
        <v>559</v>
      </c>
      <c r="H1561" s="166" t="s">
        <v>3</v>
      </c>
      <c r="I1561" s="168"/>
      <c r="L1561" s="165"/>
      <c r="M1561" s="169"/>
      <c r="N1561" s="170"/>
      <c r="O1561" s="170"/>
      <c r="P1561" s="170"/>
      <c r="Q1561" s="170"/>
      <c r="R1561" s="170"/>
      <c r="S1561" s="170"/>
      <c r="T1561" s="171"/>
      <c r="AT1561" s="166" t="s">
        <v>248</v>
      </c>
      <c r="AU1561" s="166" t="s">
        <v>78</v>
      </c>
      <c r="AV1561" s="13" t="s">
        <v>76</v>
      </c>
      <c r="AW1561" s="13" t="s">
        <v>32</v>
      </c>
      <c r="AX1561" s="13" t="s">
        <v>69</v>
      </c>
      <c r="AY1561" s="166" t="s">
        <v>238</v>
      </c>
    </row>
    <row r="1562" spans="1:65" s="14" customFormat="1" ht="11.25">
      <c r="B1562" s="172"/>
      <c r="D1562" s="158" t="s">
        <v>248</v>
      </c>
      <c r="E1562" s="173" t="s">
        <v>3</v>
      </c>
      <c r="F1562" s="174" t="s">
        <v>1425</v>
      </c>
      <c r="H1562" s="175">
        <v>1.01</v>
      </c>
      <c r="I1562" s="176"/>
      <c r="L1562" s="172"/>
      <c r="M1562" s="177"/>
      <c r="N1562" s="178"/>
      <c r="O1562" s="178"/>
      <c r="P1562" s="178"/>
      <c r="Q1562" s="178"/>
      <c r="R1562" s="178"/>
      <c r="S1562" s="178"/>
      <c r="T1562" s="179"/>
      <c r="AT1562" s="173" t="s">
        <v>248</v>
      </c>
      <c r="AU1562" s="173" t="s">
        <v>78</v>
      </c>
      <c r="AV1562" s="14" t="s">
        <v>78</v>
      </c>
      <c r="AW1562" s="14" t="s">
        <v>32</v>
      </c>
      <c r="AX1562" s="14" t="s">
        <v>69</v>
      </c>
      <c r="AY1562" s="173" t="s">
        <v>238</v>
      </c>
    </row>
    <row r="1563" spans="1:65" s="15" customFormat="1" ht="11.25">
      <c r="B1563" s="180"/>
      <c r="D1563" s="158" t="s">
        <v>248</v>
      </c>
      <c r="E1563" s="181" t="s">
        <v>3</v>
      </c>
      <c r="F1563" s="182" t="s">
        <v>253</v>
      </c>
      <c r="H1563" s="183">
        <v>1.01</v>
      </c>
      <c r="I1563" s="184"/>
      <c r="L1563" s="180"/>
      <c r="M1563" s="185"/>
      <c r="N1563" s="186"/>
      <c r="O1563" s="186"/>
      <c r="P1563" s="186"/>
      <c r="Q1563" s="186"/>
      <c r="R1563" s="186"/>
      <c r="S1563" s="186"/>
      <c r="T1563" s="187"/>
      <c r="AT1563" s="181" t="s">
        <v>248</v>
      </c>
      <c r="AU1563" s="181" t="s">
        <v>78</v>
      </c>
      <c r="AV1563" s="15" t="s">
        <v>244</v>
      </c>
      <c r="AW1563" s="15" t="s">
        <v>32</v>
      </c>
      <c r="AX1563" s="15" t="s">
        <v>76</v>
      </c>
      <c r="AY1563" s="181" t="s">
        <v>238</v>
      </c>
    </row>
    <row r="1564" spans="1:65" s="2" customFormat="1" ht="24.2" customHeight="1">
      <c r="A1564" s="33"/>
      <c r="B1564" s="144"/>
      <c r="C1564" s="145" t="s">
        <v>1426</v>
      </c>
      <c r="D1564" s="145" t="s">
        <v>240</v>
      </c>
      <c r="E1564" s="146" t="s">
        <v>1427</v>
      </c>
      <c r="F1564" s="147" t="s">
        <v>1428</v>
      </c>
      <c r="G1564" s="148" t="s">
        <v>281</v>
      </c>
      <c r="H1564" s="149">
        <v>6</v>
      </c>
      <c r="I1564" s="150"/>
      <c r="J1564" s="151">
        <f>ROUND(I1564*H1564,2)</f>
        <v>0</v>
      </c>
      <c r="K1564" s="147" t="s">
        <v>243</v>
      </c>
      <c r="L1564" s="34"/>
      <c r="M1564" s="152" t="s">
        <v>3</v>
      </c>
      <c r="N1564" s="153" t="s">
        <v>40</v>
      </c>
      <c r="O1564" s="54"/>
      <c r="P1564" s="154">
        <f>O1564*H1564</f>
        <v>0</v>
      </c>
      <c r="Q1564" s="154">
        <v>0</v>
      </c>
      <c r="R1564" s="154">
        <f>Q1564*H1564</f>
        <v>0</v>
      </c>
      <c r="S1564" s="154">
        <v>1.4999999999999999E-2</v>
      </c>
      <c r="T1564" s="155">
        <f>S1564*H1564</f>
        <v>0.09</v>
      </c>
      <c r="U1564" s="33"/>
      <c r="V1564" s="33"/>
      <c r="W1564" s="33"/>
      <c r="X1564" s="33"/>
      <c r="Y1564" s="33"/>
      <c r="Z1564" s="33"/>
      <c r="AA1564" s="33"/>
      <c r="AB1564" s="33"/>
      <c r="AC1564" s="33"/>
      <c r="AD1564" s="33"/>
      <c r="AE1564" s="33"/>
      <c r="AR1564" s="156" t="s">
        <v>244</v>
      </c>
      <c r="AT1564" s="156" t="s">
        <v>240</v>
      </c>
      <c r="AU1564" s="156" t="s">
        <v>78</v>
      </c>
      <c r="AY1564" s="18" t="s">
        <v>238</v>
      </c>
      <c r="BE1564" s="157">
        <f>IF(N1564="základní",J1564,0)</f>
        <v>0</v>
      </c>
      <c r="BF1564" s="157">
        <f>IF(N1564="snížená",J1564,0)</f>
        <v>0</v>
      </c>
      <c r="BG1564" s="157">
        <f>IF(N1564="zákl. přenesená",J1564,0)</f>
        <v>0</v>
      </c>
      <c r="BH1564" s="157">
        <f>IF(N1564="sníž. přenesená",J1564,0)</f>
        <v>0</v>
      </c>
      <c r="BI1564" s="157">
        <f>IF(N1564="nulová",J1564,0)</f>
        <v>0</v>
      </c>
      <c r="BJ1564" s="18" t="s">
        <v>76</v>
      </c>
      <c r="BK1564" s="157">
        <f>ROUND(I1564*H1564,2)</f>
        <v>0</v>
      </c>
      <c r="BL1564" s="18" t="s">
        <v>244</v>
      </c>
      <c r="BM1564" s="156" t="s">
        <v>1429</v>
      </c>
    </row>
    <row r="1565" spans="1:65" s="2" customFormat="1" ht="19.5">
      <c r="A1565" s="33"/>
      <c r="B1565" s="34"/>
      <c r="C1565" s="33"/>
      <c r="D1565" s="158" t="s">
        <v>245</v>
      </c>
      <c r="E1565" s="33"/>
      <c r="F1565" s="159" t="s">
        <v>1428</v>
      </c>
      <c r="G1565" s="33"/>
      <c r="H1565" s="33"/>
      <c r="I1565" s="160"/>
      <c r="J1565" s="33"/>
      <c r="K1565" s="33"/>
      <c r="L1565" s="34"/>
      <c r="M1565" s="161"/>
      <c r="N1565" s="162"/>
      <c r="O1565" s="54"/>
      <c r="P1565" s="54"/>
      <c r="Q1565" s="54"/>
      <c r="R1565" s="54"/>
      <c r="S1565" s="54"/>
      <c r="T1565" s="55"/>
      <c r="U1565" s="33"/>
      <c r="V1565" s="33"/>
      <c r="W1565" s="33"/>
      <c r="X1565" s="33"/>
      <c r="Y1565" s="33"/>
      <c r="Z1565" s="33"/>
      <c r="AA1565" s="33"/>
      <c r="AB1565" s="33"/>
      <c r="AC1565" s="33"/>
      <c r="AD1565" s="33"/>
      <c r="AE1565" s="33"/>
      <c r="AT1565" s="18" t="s">
        <v>245</v>
      </c>
      <c r="AU1565" s="18" t="s">
        <v>78</v>
      </c>
    </row>
    <row r="1566" spans="1:65" s="2" customFormat="1" ht="11.25">
      <c r="A1566" s="33"/>
      <c r="B1566" s="34"/>
      <c r="C1566" s="33"/>
      <c r="D1566" s="163" t="s">
        <v>246</v>
      </c>
      <c r="E1566" s="33"/>
      <c r="F1566" s="164" t="s">
        <v>1430</v>
      </c>
      <c r="G1566" s="33"/>
      <c r="H1566" s="33"/>
      <c r="I1566" s="160"/>
      <c r="J1566" s="33"/>
      <c r="K1566" s="33"/>
      <c r="L1566" s="34"/>
      <c r="M1566" s="161"/>
      <c r="N1566" s="162"/>
      <c r="O1566" s="54"/>
      <c r="P1566" s="54"/>
      <c r="Q1566" s="54"/>
      <c r="R1566" s="54"/>
      <c r="S1566" s="54"/>
      <c r="T1566" s="55"/>
      <c r="U1566" s="33"/>
      <c r="V1566" s="33"/>
      <c r="W1566" s="33"/>
      <c r="X1566" s="33"/>
      <c r="Y1566" s="33"/>
      <c r="Z1566" s="33"/>
      <c r="AA1566" s="33"/>
      <c r="AB1566" s="33"/>
      <c r="AC1566" s="33"/>
      <c r="AD1566" s="33"/>
      <c r="AE1566" s="33"/>
      <c r="AT1566" s="18" t="s">
        <v>246</v>
      </c>
      <c r="AU1566" s="18" t="s">
        <v>78</v>
      </c>
    </row>
    <row r="1567" spans="1:65" s="13" customFormat="1" ht="11.25">
      <c r="B1567" s="165"/>
      <c r="D1567" s="158" t="s">
        <v>248</v>
      </c>
      <c r="E1567" s="166" t="s">
        <v>3</v>
      </c>
      <c r="F1567" s="167" t="s">
        <v>513</v>
      </c>
      <c r="H1567" s="166" t="s">
        <v>3</v>
      </c>
      <c r="I1567" s="168"/>
      <c r="L1567" s="165"/>
      <c r="M1567" s="169"/>
      <c r="N1567" s="170"/>
      <c r="O1567" s="170"/>
      <c r="P1567" s="170"/>
      <c r="Q1567" s="170"/>
      <c r="R1567" s="170"/>
      <c r="S1567" s="170"/>
      <c r="T1567" s="171"/>
      <c r="AT1567" s="166" t="s">
        <v>248</v>
      </c>
      <c r="AU1567" s="166" t="s">
        <v>78</v>
      </c>
      <c r="AV1567" s="13" t="s">
        <v>76</v>
      </c>
      <c r="AW1567" s="13" t="s">
        <v>32</v>
      </c>
      <c r="AX1567" s="13" t="s">
        <v>69</v>
      </c>
      <c r="AY1567" s="166" t="s">
        <v>238</v>
      </c>
    </row>
    <row r="1568" spans="1:65" s="14" customFormat="1" ht="22.5">
      <c r="B1568" s="172"/>
      <c r="D1568" s="158" t="s">
        <v>248</v>
      </c>
      <c r="E1568" s="173" t="s">
        <v>3</v>
      </c>
      <c r="F1568" s="174" t="s">
        <v>1431</v>
      </c>
      <c r="H1568" s="175">
        <v>6</v>
      </c>
      <c r="I1568" s="176"/>
      <c r="L1568" s="172"/>
      <c r="M1568" s="177"/>
      <c r="N1568" s="178"/>
      <c r="O1568" s="178"/>
      <c r="P1568" s="178"/>
      <c r="Q1568" s="178"/>
      <c r="R1568" s="178"/>
      <c r="S1568" s="178"/>
      <c r="T1568" s="179"/>
      <c r="AT1568" s="173" t="s">
        <v>248</v>
      </c>
      <c r="AU1568" s="173" t="s">
        <v>78</v>
      </c>
      <c r="AV1568" s="14" t="s">
        <v>78</v>
      </c>
      <c r="AW1568" s="14" t="s">
        <v>32</v>
      </c>
      <c r="AX1568" s="14" t="s">
        <v>69</v>
      </c>
      <c r="AY1568" s="173" t="s">
        <v>238</v>
      </c>
    </row>
    <row r="1569" spans="1:65" s="16" customFormat="1" ht="11.25">
      <c r="B1569" s="188"/>
      <c r="D1569" s="158" t="s">
        <v>248</v>
      </c>
      <c r="E1569" s="189" t="s">
        <v>3</v>
      </c>
      <c r="F1569" s="190" t="s">
        <v>264</v>
      </c>
      <c r="H1569" s="191">
        <v>6</v>
      </c>
      <c r="I1569" s="192"/>
      <c r="L1569" s="188"/>
      <c r="M1569" s="193"/>
      <c r="N1569" s="194"/>
      <c r="O1569" s="194"/>
      <c r="P1569" s="194"/>
      <c r="Q1569" s="194"/>
      <c r="R1569" s="194"/>
      <c r="S1569" s="194"/>
      <c r="T1569" s="195"/>
      <c r="AT1569" s="189" t="s">
        <v>248</v>
      </c>
      <c r="AU1569" s="189" t="s">
        <v>78</v>
      </c>
      <c r="AV1569" s="16" t="s">
        <v>109</v>
      </c>
      <c r="AW1569" s="16" t="s">
        <v>32</v>
      </c>
      <c r="AX1569" s="16" t="s">
        <v>69</v>
      </c>
      <c r="AY1569" s="189" t="s">
        <v>238</v>
      </c>
    </row>
    <row r="1570" spans="1:65" s="15" customFormat="1" ht="11.25">
      <c r="B1570" s="180"/>
      <c r="D1570" s="158" t="s">
        <v>248</v>
      </c>
      <c r="E1570" s="181" t="s">
        <v>3</v>
      </c>
      <c r="F1570" s="182" t="s">
        <v>253</v>
      </c>
      <c r="H1570" s="183">
        <v>6</v>
      </c>
      <c r="I1570" s="184"/>
      <c r="L1570" s="180"/>
      <c r="M1570" s="185"/>
      <c r="N1570" s="186"/>
      <c r="O1570" s="186"/>
      <c r="P1570" s="186"/>
      <c r="Q1570" s="186"/>
      <c r="R1570" s="186"/>
      <c r="S1570" s="186"/>
      <c r="T1570" s="187"/>
      <c r="AT1570" s="181" t="s">
        <v>248</v>
      </c>
      <c r="AU1570" s="181" t="s">
        <v>78</v>
      </c>
      <c r="AV1570" s="15" t="s">
        <v>244</v>
      </c>
      <c r="AW1570" s="15" t="s">
        <v>32</v>
      </c>
      <c r="AX1570" s="15" t="s">
        <v>76</v>
      </c>
      <c r="AY1570" s="181" t="s">
        <v>238</v>
      </c>
    </row>
    <row r="1571" spans="1:65" s="2" customFormat="1" ht="24.2" customHeight="1">
      <c r="A1571" s="33"/>
      <c r="B1571" s="144"/>
      <c r="C1571" s="145" t="s">
        <v>1432</v>
      </c>
      <c r="D1571" s="145" t="s">
        <v>240</v>
      </c>
      <c r="E1571" s="146" t="s">
        <v>1433</v>
      </c>
      <c r="F1571" s="147" t="s">
        <v>1434</v>
      </c>
      <c r="G1571" s="148" t="s">
        <v>107</v>
      </c>
      <c r="H1571" s="149">
        <v>10.9</v>
      </c>
      <c r="I1571" s="150"/>
      <c r="J1571" s="151">
        <f>ROUND(I1571*H1571,2)</f>
        <v>0</v>
      </c>
      <c r="K1571" s="147" t="s">
        <v>243</v>
      </c>
      <c r="L1571" s="34"/>
      <c r="M1571" s="152" t="s">
        <v>3</v>
      </c>
      <c r="N1571" s="153" t="s">
        <v>40</v>
      </c>
      <c r="O1571" s="54"/>
      <c r="P1571" s="154">
        <f>O1571*H1571</f>
        <v>0</v>
      </c>
      <c r="Q1571" s="154">
        <v>0</v>
      </c>
      <c r="R1571" s="154">
        <f>Q1571*H1571</f>
        <v>0</v>
      </c>
      <c r="S1571" s="154">
        <v>4.2000000000000003E-2</v>
      </c>
      <c r="T1571" s="155">
        <f>S1571*H1571</f>
        <v>0.45780000000000004</v>
      </c>
      <c r="U1571" s="33"/>
      <c r="V1571" s="33"/>
      <c r="W1571" s="33"/>
      <c r="X1571" s="33"/>
      <c r="Y1571" s="33"/>
      <c r="Z1571" s="33"/>
      <c r="AA1571" s="33"/>
      <c r="AB1571" s="33"/>
      <c r="AC1571" s="33"/>
      <c r="AD1571" s="33"/>
      <c r="AE1571" s="33"/>
      <c r="AR1571" s="156" t="s">
        <v>244</v>
      </c>
      <c r="AT1571" s="156" t="s">
        <v>240</v>
      </c>
      <c r="AU1571" s="156" t="s">
        <v>78</v>
      </c>
      <c r="AY1571" s="18" t="s">
        <v>238</v>
      </c>
      <c r="BE1571" s="157">
        <f>IF(N1571="základní",J1571,0)</f>
        <v>0</v>
      </c>
      <c r="BF1571" s="157">
        <f>IF(N1571="snížená",J1571,0)</f>
        <v>0</v>
      </c>
      <c r="BG1571" s="157">
        <f>IF(N1571="zákl. přenesená",J1571,0)</f>
        <v>0</v>
      </c>
      <c r="BH1571" s="157">
        <f>IF(N1571="sníž. přenesená",J1571,0)</f>
        <v>0</v>
      </c>
      <c r="BI1571" s="157">
        <f>IF(N1571="nulová",J1571,0)</f>
        <v>0</v>
      </c>
      <c r="BJ1571" s="18" t="s">
        <v>76</v>
      </c>
      <c r="BK1571" s="157">
        <f>ROUND(I1571*H1571,2)</f>
        <v>0</v>
      </c>
      <c r="BL1571" s="18" t="s">
        <v>244</v>
      </c>
      <c r="BM1571" s="156" t="s">
        <v>1435</v>
      </c>
    </row>
    <row r="1572" spans="1:65" s="2" customFormat="1" ht="19.5">
      <c r="A1572" s="33"/>
      <c r="B1572" s="34"/>
      <c r="C1572" s="33"/>
      <c r="D1572" s="158" t="s">
        <v>245</v>
      </c>
      <c r="E1572" s="33"/>
      <c r="F1572" s="159" t="s">
        <v>1434</v>
      </c>
      <c r="G1572" s="33"/>
      <c r="H1572" s="33"/>
      <c r="I1572" s="160"/>
      <c r="J1572" s="33"/>
      <c r="K1572" s="33"/>
      <c r="L1572" s="34"/>
      <c r="M1572" s="161"/>
      <c r="N1572" s="162"/>
      <c r="O1572" s="54"/>
      <c r="P1572" s="54"/>
      <c r="Q1572" s="54"/>
      <c r="R1572" s="54"/>
      <c r="S1572" s="54"/>
      <c r="T1572" s="55"/>
      <c r="U1572" s="33"/>
      <c r="V1572" s="33"/>
      <c r="W1572" s="33"/>
      <c r="X1572" s="33"/>
      <c r="Y1572" s="33"/>
      <c r="Z1572" s="33"/>
      <c r="AA1572" s="33"/>
      <c r="AB1572" s="33"/>
      <c r="AC1572" s="33"/>
      <c r="AD1572" s="33"/>
      <c r="AE1572" s="33"/>
      <c r="AT1572" s="18" t="s">
        <v>245</v>
      </c>
      <c r="AU1572" s="18" t="s">
        <v>78</v>
      </c>
    </row>
    <row r="1573" spans="1:65" s="2" customFormat="1" ht="11.25">
      <c r="A1573" s="33"/>
      <c r="B1573" s="34"/>
      <c r="C1573" s="33"/>
      <c r="D1573" s="163" t="s">
        <v>246</v>
      </c>
      <c r="E1573" s="33"/>
      <c r="F1573" s="164" t="s">
        <v>1436</v>
      </c>
      <c r="G1573" s="33"/>
      <c r="H1573" s="33"/>
      <c r="I1573" s="160"/>
      <c r="J1573" s="33"/>
      <c r="K1573" s="33"/>
      <c r="L1573" s="34"/>
      <c r="M1573" s="161"/>
      <c r="N1573" s="162"/>
      <c r="O1573" s="54"/>
      <c r="P1573" s="54"/>
      <c r="Q1573" s="54"/>
      <c r="R1573" s="54"/>
      <c r="S1573" s="54"/>
      <c r="T1573" s="55"/>
      <c r="U1573" s="33"/>
      <c r="V1573" s="33"/>
      <c r="W1573" s="33"/>
      <c r="X1573" s="33"/>
      <c r="Y1573" s="33"/>
      <c r="Z1573" s="33"/>
      <c r="AA1573" s="33"/>
      <c r="AB1573" s="33"/>
      <c r="AC1573" s="33"/>
      <c r="AD1573" s="33"/>
      <c r="AE1573" s="33"/>
      <c r="AT1573" s="18" t="s">
        <v>246</v>
      </c>
      <c r="AU1573" s="18" t="s">
        <v>78</v>
      </c>
    </row>
    <row r="1574" spans="1:65" s="13" customFormat="1" ht="11.25">
      <c r="B1574" s="165"/>
      <c r="D1574" s="158" t="s">
        <v>248</v>
      </c>
      <c r="E1574" s="166" t="s">
        <v>3</v>
      </c>
      <c r="F1574" s="167" t="s">
        <v>341</v>
      </c>
      <c r="H1574" s="166" t="s">
        <v>3</v>
      </c>
      <c r="I1574" s="168"/>
      <c r="L1574" s="165"/>
      <c r="M1574" s="169"/>
      <c r="N1574" s="170"/>
      <c r="O1574" s="170"/>
      <c r="P1574" s="170"/>
      <c r="Q1574" s="170"/>
      <c r="R1574" s="170"/>
      <c r="S1574" s="170"/>
      <c r="T1574" s="171"/>
      <c r="AT1574" s="166" t="s">
        <v>248</v>
      </c>
      <c r="AU1574" s="166" t="s">
        <v>78</v>
      </c>
      <c r="AV1574" s="13" t="s">
        <v>76</v>
      </c>
      <c r="AW1574" s="13" t="s">
        <v>32</v>
      </c>
      <c r="AX1574" s="13" t="s">
        <v>69</v>
      </c>
      <c r="AY1574" s="166" t="s">
        <v>238</v>
      </c>
    </row>
    <row r="1575" spans="1:65" s="14" customFormat="1" ht="11.25">
      <c r="B1575" s="172"/>
      <c r="D1575" s="158" t="s">
        <v>248</v>
      </c>
      <c r="E1575" s="173" t="s">
        <v>3</v>
      </c>
      <c r="F1575" s="174" t="s">
        <v>1199</v>
      </c>
      <c r="H1575" s="175">
        <v>3.1</v>
      </c>
      <c r="I1575" s="176"/>
      <c r="L1575" s="172"/>
      <c r="M1575" s="177"/>
      <c r="N1575" s="178"/>
      <c r="O1575" s="178"/>
      <c r="P1575" s="178"/>
      <c r="Q1575" s="178"/>
      <c r="R1575" s="178"/>
      <c r="S1575" s="178"/>
      <c r="T1575" s="179"/>
      <c r="AT1575" s="173" t="s">
        <v>248</v>
      </c>
      <c r="AU1575" s="173" t="s">
        <v>78</v>
      </c>
      <c r="AV1575" s="14" t="s">
        <v>78</v>
      </c>
      <c r="AW1575" s="14" t="s">
        <v>32</v>
      </c>
      <c r="AX1575" s="14" t="s">
        <v>69</v>
      </c>
      <c r="AY1575" s="173" t="s">
        <v>238</v>
      </c>
    </row>
    <row r="1576" spans="1:65" s="14" customFormat="1" ht="11.25">
      <c r="B1576" s="172"/>
      <c r="D1576" s="158" t="s">
        <v>248</v>
      </c>
      <c r="E1576" s="173" t="s">
        <v>3</v>
      </c>
      <c r="F1576" s="174" t="s">
        <v>1200</v>
      </c>
      <c r="H1576" s="175">
        <v>3.4</v>
      </c>
      <c r="I1576" s="176"/>
      <c r="L1576" s="172"/>
      <c r="M1576" s="177"/>
      <c r="N1576" s="178"/>
      <c r="O1576" s="178"/>
      <c r="P1576" s="178"/>
      <c r="Q1576" s="178"/>
      <c r="R1576" s="178"/>
      <c r="S1576" s="178"/>
      <c r="T1576" s="179"/>
      <c r="AT1576" s="173" t="s">
        <v>248</v>
      </c>
      <c r="AU1576" s="173" t="s">
        <v>78</v>
      </c>
      <c r="AV1576" s="14" t="s">
        <v>78</v>
      </c>
      <c r="AW1576" s="14" t="s">
        <v>32</v>
      </c>
      <c r="AX1576" s="14" t="s">
        <v>69</v>
      </c>
      <c r="AY1576" s="173" t="s">
        <v>238</v>
      </c>
    </row>
    <row r="1577" spans="1:65" s="16" customFormat="1" ht="11.25">
      <c r="B1577" s="188"/>
      <c r="D1577" s="158" t="s">
        <v>248</v>
      </c>
      <c r="E1577" s="189" t="s">
        <v>3</v>
      </c>
      <c r="F1577" s="190" t="s">
        <v>264</v>
      </c>
      <c r="H1577" s="191">
        <v>6.5</v>
      </c>
      <c r="I1577" s="192"/>
      <c r="L1577" s="188"/>
      <c r="M1577" s="193"/>
      <c r="N1577" s="194"/>
      <c r="O1577" s="194"/>
      <c r="P1577" s="194"/>
      <c r="Q1577" s="194"/>
      <c r="R1577" s="194"/>
      <c r="S1577" s="194"/>
      <c r="T1577" s="195"/>
      <c r="AT1577" s="189" t="s">
        <v>248</v>
      </c>
      <c r="AU1577" s="189" t="s">
        <v>78</v>
      </c>
      <c r="AV1577" s="16" t="s">
        <v>109</v>
      </c>
      <c r="AW1577" s="16" t="s">
        <v>32</v>
      </c>
      <c r="AX1577" s="16" t="s">
        <v>69</v>
      </c>
      <c r="AY1577" s="189" t="s">
        <v>238</v>
      </c>
    </row>
    <row r="1578" spans="1:65" s="13" customFormat="1" ht="11.25">
      <c r="B1578" s="165"/>
      <c r="D1578" s="158" t="s">
        <v>248</v>
      </c>
      <c r="E1578" s="166" t="s">
        <v>3</v>
      </c>
      <c r="F1578" s="167" t="s">
        <v>540</v>
      </c>
      <c r="H1578" s="166" t="s">
        <v>3</v>
      </c>
      <c r="I1578" s="168"/>
      <c r="L1578" s="165"/>
      <c r="M1578" s="169"/>
      <c r="N1578" s="170"/>
      <c r="O1578" s="170"/>
      <c r="P1578" s="170"/>
      <c r="Q1578" s="170"/>
      <c r="R1578" s="170"/>
      <c r="S1578" s="170"/>
      <c r="T1578" s="171"/>
      <c r="AT1578" s="166" t="s">
        <v>248</v>
      </c>
      <c r="AU1578" s="166" t="s">
        <v>78</v>
      </c>
      <c r="AV1578" s="13" t="s">
        <v>76</v>
      </c>
      <c r="AW1578" s="13" t="s">
        <v>32</v>
      </c>
      <c r="AX1578" s="13" t="s">
        <v>69</v>
      </c>
      <c r="AY1578" s="166" t="s">
        <v>238</v>
      </c>
    </row>
    <row r="1579" spans="1:65" s="14" customFormat="1" ht="11.25">
      <c r="B1579" s="172"/>
      <c r="D1579" s="158" t="s">
        <v>248</v>
      </c>
      <c r="E1579" s="173" t="s">
        <v>3</v>
      </c>
      <c r="F1579" s="174" t="s">
        <v>1201</v>
      </c>
      <c r="H1579" s="175">
        <v>2.2000000000000002</v>
      </c>
      <c r="I1579" s="176"/>
      <c r="L1579" s="172"/>
      <c r="M1579" s="177"/>
      <c r="N1579" s="178"/>
      <c r="O1579" s="178"/>
      <c r="P1579" s="178"/>
      <c r="Q1579" s="178"/>
      <c r="R1579" s="178"/>
      <c r="S1579" s="178"/>
      <c r="T1579" s="179"/>
      <c r="AT1579" s="173" t="s">
        <v>248</v>
      </c>
      <c r="AU1579" s="173" t="s">
        <v>78</v>
      </c>
      <c r="AV1579" s="14" t="s">
        <v>78</v>
      </c>
      <c r="AW1579" s="14" t="s">
        <v>32</v>
      </c>
      <c r="AX1579" s="14" t="s">
        <v>69</v>
      </c>
      <c r="AY1579" s="173" t="s">
        <v>238</v>
      </c>
    </row>
    <row r="1580" spans="1:65" s="14" customFormat="1" ht="11.25">
      <c r="B1580" s="172"/>
      <c r="D1580" s="158" t="s">
        <v>248</v>
      </c>
      <c r="E1580" s="173" t="s">
        <v>3</v>
      </c>
      <c r="F1580" s="174" t="s">
        <v>1202</v>
      </c>
      <c r="H1580" s="175">
        <v>2.2000000000000002</v>
      </c>
      <c r="I1580" s="176"/>
      <c r="L1580" s="172"/>
      <c r="M1580" s="177"/>
      <c r="N1580" s="178"/>
      <c r="O1580" s="178"/>
      <c r="P1580" s="178"/>
      <c r="Q1580" s="178"/>
      <c r="R1580" s="178"/>
      <c r="S1580" s="178"/>
      <c r="T1580" s="179"/>
      <c r="AT1580" s="173" t="s">
        <v>248</v>
      </c>
      <c r="AU1580" s="173" t="s">
        <v>78</v>
      </c>
      <c r="AV1580" s="14" t="s">
        <v>78</v>
      </c>
      <c r="AW1580" s="14" t="s">
        <v>32</v>
      </c>
      <c r="AX1580" s="14" t="s">
        <v>69</v>
      </c>
      <c r="AY1580" s="173" t="s">
        <v>238</v>
      </c>
    </row>
    <row r="1581" spans="1:65" s="16" customFormat="1" ht="11.25">
      <c r="B1581" s="188"/>
      <c r="D1581" s="158" t="s">
        <v>248</v>
      </c>
      <c r="E1581" s="189" t="s">
        <v>3</v>
      </c>
      <c r="F1581" s="190" t="s">
        <v>541</v>
      </c>
      <c r="H1581" s="191">
        <v>4.4000000000000004</v>
      </c>
      <c r="I1581" s="192"/>
      <c r="L1581" s="188"/>
      <c r="M1581" s="193"/>
      <c r="N1581" s="194"/>
      <c r="O1581" s="194"/>
      <c r="P1581" s="194"/>
      <c r="Q1581" s="194"/>
      <c r="R1581" s="194"/>
      <c r="S1581" s="194"/>
      <c r="T1581" s="195"/>
      <c r="AT1581" s="189" t="s">
        <v>248</v>
      </c>
      <c r="AU1581" s="189" t="s">
        <v>78</v>
      </c>
      <c r="AV1581" s="16" t="s">
        <v>109</v>
      </c>
      <c r="AW1581" s="16" t="s">
        <v>32</v>
      </c>
      <c r="AX1581" s="16" t="s">
        <v>69</v>
      </c>
      <c r="AY1581" s="189" t="s">
        <v>238</v>
      </c>
    </row>
    <row r="1582" spans="1:65" s="15" customFormat="1" ht="11.25">
      <c r="B1582" s="180"/>
      <c r="D1582" s="158" t="s">
        <v>248</v>
      </c>
      <c r="E1582" s="181" t="s">
        <v>3</v>
      </c>
      <c r="F1582" s="182" t="s">
        <v>253</v>
      </c>
      <c r="H1582" s="183">
        <v>10.9</v>
      </c>
      <c r="I1582" s="184"/>
      <c r="L1582" s="180"/>
      <c r="M1582" s="185"/>
      <c r="N1582" s="186"/>
      <c r="O1582" s="186"/>
      <c r="P1582" s="186"/>
      <c r="Q1582" s="186"/>
      <c r="R1582" s="186"/>
      <c r="S1582" s="186"/>
      <c r="T1582" s="187"/>
      <c r="AT1582" s="181" t="s">
        <v>248</v>
      </c>
      <c r="AU1582" s="181" t="s">
        <v>78</v>
      </c>
      <c r="AV1582" s="15" t="s">
        <v>244</v>
      </c>
      <c r="AW1582" s="15" t="s">
        <v>32</v>
      </c>
      <c r="AX1582" s="15" t="s">
        <v>76</v>
      </c>
      <c r="AY1582" s="181" t="s">
        <v>238</v>
      </c>
    </row>
    <row r="1583" spans="1:65" s="2" customFormat="1" ht="24.2" customHeight="1">
      <c r="A1583" s="33"/>
      <c r="B1583" s="144"/>
      <c r="C1583" s="145" t="s">
        <v>938</v>
      </c>
      <c r="D1583" s="145" t="s">
        <v>240</v>
      </c>
      <c r="E1583" s="146" t="s">
        <v>1437</v>
      </c>
      <c r="F1583" s="147" t="s">
        <v>1438</v>
      </c>
      <c r="G1583" s="148" t="s">
        <v>107</v>
      </c>
      <c r="H1583" s="149">
        <v>3.8</v>
      </c>
      <c r="I1583" s="150"/>
      <c r="J1583" s="151">
        <f>ROUND(I1583*H1583,2)</f>
        <v>0</v>
      </c>
      <c r="K1583" s="147" t="s">
        <v>243</v>
      </c>
      <c r="L1583" s="34"/>
      <c r="M1583" s="152" t="s">
        <v>3</v>
      </c>
      <c r="N1583" s="153" t="s">
        <v>40</v>
      </c>
      <c r="O1583" s="54"/>
      <c r="P1583" s="154">
        <f>O1583*H1583</f>
        <v>0</v>
      </c>
      <c r="Q1583" s="154">
        <v>0</v>
      </c>
      <c r="R1583" s="154">
        <f>Q1583*H1583</f>
        <v>0</v>
      </c>
      <c r="S1583" s="154">
        <v>6.5000000000000002E-2</v>
      </c>
      <c r="T1583" s="155">
        <f>S1583*H1583</f>
        <v>0.247</v>
      </c>
      <c r="U1583" s="33"/>
      <c r="V1583" s="33"/>
      <c r="W1583" s="33"/>
      <c r="X1583" s="33"/>
      <c r="Y1583" s="33"/>
      <c r="Z1583" s="33"/>
      <c r="AA1583" s="33"/>
      <c r="AB1583" s="33"/>
      <c r="AC1583" s="33"/>
      <c r="AD1583" s="33"/>
      <c r="AE1583" s="33"/>
      <c r="AR1583" s="156" t="s">
        <v>244</v>
      </c>
      <c r="AT1583" s="156" t="s">
        <v>240</v>
      </c>
      <c r="AU1583" s="156" t="s">
        <v>78</v>
      </c>
      <c r="AY1583" s="18" t="s">
        <v>238</v>
      </c>
      <c r="BE1583" s="157">
        <f>IF(N1583="základní",J1583,0)</f>
        <v>0</v>
      </c>
      <c r="BF1583" s="157">
        <f>IF(N1583="snížená",J1583,0)</f>
        <v>0</v>
      </c>
      <c r="BG1583" s="157">
        <f>IF(N1583="zákl. přenesená",J1583,0)</f>
        <v>0</v>
      </c>
      <c r="BH1583" s="157">
        <f>IF(N1583="sníž. přenesená",J1583,0)</f>
        <v>0</v>
      </c>
      <c r="BI1583" s="157">
        <f>IF(N1583="nulová",J1583,0)</f>
        <v>0</v>
      </c>
      <c r="BJ1583" s="18" t="s">
        <v>76</v>
      </c>
      <c r="BK1583" s="157">
        <f>ROUND(I1583*H1583,2)</f>
        <v>0</v>
      </c>
      <c r="BL1583" s="18" t="s">
        <v>244</v>
      </c>
      <c r="BM1583" s="156" t="s">
        <v>1439</v>
      </c>
    </row>
    <row r="1584" spans="1:65" s="2" customFormat="1" ht="19.5">
      <c r="A1584" s="33"/>
      <c r="B1584" s="34"/>
      <c r="C1584" s="33"/>
      <c r="D1584" s="158" t="s">
        <v>245</v>
      </c>
      <c r="E1584" s="33"/>
      <c r="F1584" s="159" t="s">
        <v>1438</v>
      </c>
      <c r="G1584" s="33"/>
      <c r="H1584" s="33"/>
      <c r="I1584" s="160"/>
      <c r="J1584" s="33"/>
      <c r="K1584" s="33"/>
      <c r="L1584" s="34"/>
      <c r="M1584" s="161"/>
      <c r="N1584" s="162"/>
      <c r="O1584" s="54"/>
      <c r="P1584" s="54"/>
      <c r="Q1584" s="54"/>
      <c r="R1584" s="54"/>
      <c r="S1584" s="54"/>
      <c r="T1584" s="55"/>
      <c r="U1584" s="33"/>
      <c r="V1584" s="33"/>
      <c r="W1584" s="33"/>
      <c r="X1584" s="33"/>
      <c r="Y1584" s="33"/>
      <c r="Z1584" s="33"/>
      <c r="AA1584" s="33"/>
      <c r="AB1584" s="33"/>
      <c r="AC1584" s="33"/>
      <c r="AD1584" s="33"/>
      <c r="AE1584" s="33"/>
      <c r="AT1584" s="18" t="s">
        <v>245</v>
      </c>
      <c r="AU1584" s="18" t="s">
        <v>78</v>
      </c>
    </row>
    <row r="1585" spans="1:65" s="2" customFormat="1" ht="11.25">
      <c r="A1585" s="33"/>
      <c r="B1585" s="34"/>
      <c r="C1585" s="33"/>
      <c r="D1585" s="163" t="s">
        <v>246</v>
      </c>
      <c r="E1585" s="33"/>
      <c r="F1585" s="164" t="s">
        <v>1440</v>
      </c>
      <c r="G1585" s="33"/>
      <c r="H1585" s="33"/>
      <c r="I1585" s="160"/>
      <c r="J1585" s="33"/>
      <c r="K1585" s="33"/>
      <c r="L1585" s="34"/>
      <c r="M1585" s="161"/>
      <c r="N1585" s="162"/>
      <c r="O1585" s="54"/>
      <c r="P1585" s="54"/>
      <c r="Q1585" s="54"/>
      <c r="R1585" s="54"/>
      <c r="S1585" s="54"/>
      <c r="T1585" s="55"/>
      <c r="U1585" s="33"/>
      <c r="V1585" s="33"/>
      <c r="W1585" s="33"/>
      <c r="X1585" s="33"/>
      <c r="Y1585" s="33"/>
      <c r="Z1585" s="33"/>
      <c r="AA1585" s="33"/>
      <c r="AB1585" s="33"/>
      <c r="AC1585" s="33"/>
      <c r="AD1585" s="33"/>
      <c r="AE1585" s="33"/>
      <c r="AT1585" s="18" t="s">
        <v>246</v>
      </c>
      <c r="AU1585" s="18" t="s">
        <v>78</v>
      </c>
    </row>
    <row r="1586" spans="1:65" s="13" customFormat="1" ht="11.25">
      <c r="B1586" s="165"/>
      <c r="D1586" s="158" t="s">
        <v>248</v>
      </c>
      <c r="E1586" s="166" t="s">
        <v>3</v>
      </c>
      <c r="F1586" s="167" t="s">
        <v>533</v>
      </c>
      <c r="H1586" s="166" t="s">
        <v>3</v>
      </c>
      <c r="I1586" s="168"/>
      <c r="L1586" s="165"/>
      <c r="M1586" s="169"/>
      <c r="N1586" s="170"/>
      <c r="O1586" s="170"/>
      <c r="P1586" s="170"/>
      <c r="Q1586" s="170"/>
      <c r="R1586" s="170"/>
      <c r="S1586" s="170"/>
      <c r="T1586" s="171"/>
      <c r="AT1586" s="166" t="s">
        <v>248</v>
      </c>
      <c r="AU1586" s="166" t="s">
        <v>78</v>
      </c>
      <c r="AV1586" s="13" t="s">
        <v>76</v>
      </c>
      <c r="AW1586" s="13" t="s">
        <v>32</v>
      </c>
      <c r="AX1586" s="13" t="s">
        <v>69</v>
      </c>
      <c r="AY1586" s="166" t="s">
        <v>238</v>
      </c>
    </row>
    <row r="1587" spans="1:65" s="13" customFormat="1" ht="22.5">
      <c r="B1587" s="165"/>
      <c r="D1587" s="158" t="s">
        <v>248</v>
      </c>
      <c r="E1587" s="166" t="s">
        <v>3</v>
      </c>
      <c r="F1587" s="167" t="s">
        <v>559</v>
      </c>
      <c r="H1587" s="166" t="s">
        <v>3</v>
      </c>
      <c r="I1587" s="168"/>
      <c r="L1587" s="165"/>
      <c r="M1587" s="169"/>
      <c r="N1587" s="170"/>
      <c r="O1587" s="170"/>
      <c r="P1587" s="170"/>
      <c r="Q1587" s="170"/>
      <c r="R1587" s="170"/>
      <c r="S1587" s="170"/>
      <c r="T1587" s="171"/>
      <c r="AT1587" s="166" t="s">
        <v>248</v>
      </c>
      <c r="AU1587" s="166" t="s">
        <v>78</v>
      </c>
      <c r="AV1587" s="13" t="s">
        <v>76</v>
      </c>
      <c r="AW1587" s="13" t="s">
        <v>32</v>
      </c>
      <c r="AX1587" s="13" t="s">
        <v>69</v>
      </c>
      <c r="AY1587" s="166" t="s">
        <v>238</v>
      </c>
    </row>
    <row r="1588" spans="1:65" s="14" customFormat="1" ht="11.25">
      <c r="B1588" s="172"/>
      <c r="D1588" s="158" t="s">
        <v>248</v>
      </c>
      <c r="E1588" s="173" t="s">
        <v>3</v>
      </c>
      <c r="F1588" s="174" t="s">
        <v>1441</v>
      </c>
      <c r="H1588" s="175">
        <v>3.8</v>
      </c>
      <c r="I1588" s="176"/>
      <c r="L1588" s="172"/>
      <c r="M1588" s="177"/>
      <c r="N1588" s="178"/>
      <c r="O1588" s="178"/>
      <c r="P1588" s="178"/>
      <c r="Q1588" s="178"/>
      <c r="R1588" s="178"/>
      <c r="S1588" s="178"/>
      <c r="T1588" s="179"/>
      <c r="AT1588" s="173" t="s">
        <v>248</v>
      </c>
      <c r="AU1588" s="173" t="s">
        <v>78</v>
      </c>
      <c r="AV1588" s="14" t="s">
        <v>78</v>
      </c>
      <c r="AW1588" s="14" t="s">
        <v>32</v>
      </c>
      <c r="AX1588" s="14" t="s">
        <v>69</v>
      </c>
      <c r="AY1588" s="173" t="s">
        <v>238</v>
      </c>
    </row>
    <row r="1589" spans="1:65" s="15" customFormat="1" ht="11.25">
      <c r="B1589" s="180"/>
      <c r="D1589" s="158" t="s">
        <v>248</v>
      </c>
      <c r="E1589" s="181" t="s">
        <v>3</v>
      </c>
      <c r="F1589" s="182" t="s">
        <v>253</v>
      </c>
      <c r="H1589" s="183">
        <v>3.8</v>
      </c>
      <c r="I1589" s="184"/>
      <c r="L1589" s="180"/>
      <c r="M1589" s="185"/>
      <c r="N1589" s="186"/>
      <c r="O1589" s="186"/>
      <c r="P1589" s="186"/>
      <c r="Q1589" s="186"/>
      <c r="R1589" s="186"/>
      <c r="S1589" s="186"/>
      <c r="T1589" s="187"/>
      <c r="AT1589" s="181" t="s">
        <v>248</v>
      </c>
      <c r="AU1589" s="181" t="s">
        <v>78</v>
      </c>
      <c r="AV1589" s="15" t="s">
        <v>244</v>
      </c>
      <c r="AW1589" s="15" t="s">
        <v>32</v>
      </c>
      <c r="AX1589" s="15" t="s">
        <v>76</v>
      </c>
      <c r="AY1589" s="181" t="s">
        <v>238</v>
      </c>
    </row>
    <row r="1590" spans="1:65" s="2" customFormat="1" ht="24.2" customHeight="1">
      <c r="A1590" s="33"/>
      <c r="B1590" s="144"/>
      <c r="C1590" s="145" t="s">
        <v>1442</v>
      </c>
      <c r="D1590" s="145" t="s">
        <v>240</v>
      </c>
      <c r="E1590" s="146" t="s">
        <v>1443</v>
      </c>
      <c r="F1590" s="147" t="s">
        <v>1444</v>
      </c>
      <c r="G1590" s="148" t="s">
        <v>107</v>
      </c>
      <c r="H1590" s="149">
        <v>12.85</v>
      </c>
      <c r="I1590" s="150"/>
      <c r="J1590" s="151">
        <f>ROUND(I1590*H1590,2)</f>
        <v>0</v>
      </c>
      <c r="K1590" s="147" t="s">
        <v>581</v>
      </c>
      <c r="L1590" s="34"/>
      <c r="M1590" s="152" t="s">
        <v>3</v>
      </c>
      <c r="N1590" s="153" t="s">
        <v>40</v>
      </c>
      <c r="O1590" s="54"/>
      <c r="P1590" s="154">
        <f>O1590*H1590</f>
        <v>0</v>
      </c>
      <c r="Q1590" s="154">
        <v>0</v>
      </c>
      <c r="R1590" s="154">
        <f>Q1590*H1590</f>
        <v>0</v>
      </c>
      <c r="S1590" s="154">
        <v>9.7000000000000003E-2</v>
      </c>
      <c r="T1590" s="155">
        <f>S1590*H1590</f>
        <v>1.2464500000000001</v>
      </c>
      <c r="U1590" s="33"/>
      <c r="V1590" s="33"/>
      <c r="W1590" s="33"/>
      <c r="X1590" s="33"/>
      <c r="Y1590" s="33"/>
      <c r="Z1590" s="33"/>
      <c r="AA1590" s="33"/>
      <c r="AB1590" s="33"/>
      <c r="AC1590" s="33"/>
      <c r="AD1590" s="33"/>
      <c r="AE1590" s="33"/>
      <c r="AR1590" s="156" t="s">
        <v>244</v>
      </c>
      <c r="AT1590" s="156" t="s">
        <v>240</v>
      </c>
      <c r="AU1590" s="156" t="s">
        <v>78</v>
      </c>
      <c r="AY1590" s="18" t="s">
        <v>238</v>
      </c>
      <c r="BE1590" s="157">
        <f>IF(N1590="základní",J1590,0)</f>
        <v>0</v>
      </c>
      <c r="BF1590" s="157">
        <f>IF(N1590="snížená",J1590,0)</f>
        <v>0</v>
      </c>
      <c r="BG1590" s="157">
        <f>IF(N1590="zákl. přenesená",J1590,0)</f>
        <v>0</v>
      </c>
      <c r="BH1590" s="157">
        <f>IF(N1590="sníž. přenesená",J1590,0)</f>
        <v>0</v>
      </c>
      <c r="BI1590" s="157">
        <f>IF(N1590="nulová",J1590,0)</f>
        <v>0</v>
      </c>
      <c r="BJ1590" s="18" t="s">
        <v>76</v>
      </c>
      <c r="BK1590" s="157">
        <f>ROUND(I1590*H1590,2)</f>
        <v>0</v>
      </c>
      <c r="BL1590" s="18" t="s">
        <v>244</v>
      </c>
      <c r="BM1590" s="156" t="s">
        <v>1445</v>
      </c>
    </row>
    <row r="1591" spans="1:65" s="2" customFormat="1" ht="19.5">
      <c r="A1591" s="33"/>
      <c r="B1591" s="34"/>
      <c r="C1591" s="33"/>
      <c r="D1591" s="158" t="s">
        <v>245</v>
      </c>
      <c r="E1591" s="33"/>
      <c r="F1591" s="159" t="s">
        <v>1444</v>
      </c>
      <c r="G1591" s="33"/>
      <c r="H1591" s="33"/>
      <c r="I1591" s="160"/>
      <c r="J1591" s="33"/>
      <c r="K1591" s="33"/>
      <c r="L1591" s="34"/>
      <c r="M1591" s="161"/>
      <c r="N1591" s="162"/>
      <c r="O1591" s="54"/>
      <c r="P1591" s="54"/>
      <c r="Q1591" s="54"/>
      <c r="R1591" s="54"/>
      <c r="S1591" s="54"/>
      <c r="T1591" s="55"/>
      <c r="U1591" s="33"/>
      <c r="V1591" s="33"/>
      <c r="W1591" s="33"/>
      <c r="X1591" s="33"/>
      <c r="Y1591" s="33"/>
      <c r="Z1591" s="33"/>
      <c r="AA1591" s="33"/>
      <c r="AB1591" s="33"/>
      <c r="AC1591" s="33"/>
      <c r="AD1591" s="33"/>
      <c r="AE1591" s="33"/>
      <c r="AT1591" s="18" t="s">
        <v>245</v>
      </c>
      <c r="AU1591" s="18" t="s">
        <v>78</v>
      </c>
    </row>
    <row r="1592" spans="1:65" s="13" customFormat="1" ht="11.25">
      <c r="B1592" s="165"/>
      <c r="D1592" s="158" t="s">
        <v>248</v>
      </c>
      <c r="E1592" s="166" t="s">
        <v>3</v>
      </c>
      <c r="F1592" s="167" t="s">
        <v>533</v>
      </c>
      <c r="H1592" s="166" t="s">
        <v>3</v>
      </c>
      <c r="I1592" s="168"/>
      <c r="L1592" s="165"/>
      <c r="M1592" s="169"/>
      <c r="N1592" s="170"/>
      <c r="O1592" s="170"/>
      <c r="P1592" s="170"/>
      <c r="Q1592" s="170"/>
      <c r="R1592" s="170"/>
      <c r="S1592" s="170"/>
      <c r="T1592" s="171"/>
      <c r="AT1592" s="166" t="s">
        <v>248</v>
      </c>
      <c r="AU1592" s="166" t="s">
        <v>78</v>
      </c>
      <c r="AV1592" s="13" t="s">
        <v>76</v>
      </c>
      <c r="AW1592" s="13" t="s">
        <v>32</v>
      </c>
      <c r="AX1592" s="13" t="s">
        <v>69</v>
      </c>
      <c r="AY1592" s="166" t="s">
        <v>238</v>
      </c>
    </row>
    <row r="1593" spans="1:65" s="13" customFormat="1" ht="11.25">
      <c r="B1593" s="165"/>
      <c r="D1593" s="158" t="s">
        <v>248</v>
      </c>
      <c r="E1593" s="166" t="s">
        <v>3</v>
      </c>
      <c r="F1593" s="167" t="s">
        <v>1204</v>
      </c>
      <c r="H1593" s="166" t="s">
        <v>3</v>
      </c>
      <c r="I1593" s="168"/>
      <c r="L1593" s="165"/>
      <c r="M1593" s="169"/>
      <c r="N1593" s="170"/>
      <c r="O1593" s="170"/>
      <c r="P1593" s="170"/>
      <c r="Q1593" s="170"/>
      <c r="R1593" s="170"/>
      <c r="S1593" s="170"/>
      <c r="T1593" s="171"/>
      <c r="AT1593" s="166" t="s">
        <v>248</v>
      </c>
      <c r="AU1593" s="166" t="s">
        <v>78</v>
      </c>
      <c r="AV1593" s="13" t="s">
        <v>76</v>
      </c>
      <c r="AW1593" s="13" t="s">
        <v>32</v>
      </c>
      <c r="AX1593" s="13" t="s">
        <v>69</v>
      </c>
      <c r="AY1593" s="166" t="s">
        <v>238</v>
      </c>
    </row>
    <row r="1594" spans="1:65" s="14" customFormat="1" ht="11.25">
      <c r="B1594" s="172"/>
      <c r="D1594" s="158" t="s">
        <v>248</v>
      </c>
      <c r="E1594" s="173" t="s">
        <v>3</v>
      </c>
      <c r="F1594" s="174" t="s">
        <v>1446</v>
      </c>
      <c r="H1594" s="175">
        <v>12.85</v>
      </c>
      <c r="I1594" s="176"/>
      <c r="L1594" s="172"/>
      <c r="M1594" s="177"/>
      <c r="N1594" s="178"/>
      <c r="O1594" s="178"/>
      <c r="P1594" s="178"/>
      <c r="Q1594" s="178"/>
      <c r="R1594" s="178"/>
      <c r="S1594" s="178"/>
      <c r="T1594" s="179"/>
      <c r="AT1594" s="173" t="s">
        <v>248</v>
      </c>
      <c r="AU1594" s="173" t="s">
        <v>78</v>
      </c>
      <c r="AV1594" s="14" t="s">
        <v>78</v>
      </c>
      <c r="AW1594" s="14" t="s">
        <v>32</v>
      </c>
      <c r="AX1594" s="14" t="s">
        <v>69</v>
      </c>
      <c r="AY1594" s="173" t="s">
        <v>238</v>
      </c>
    </row>
    <row r="1595" spans="1:65" s="15" customFormat="1" ht="11.25">
      <c r="B1595" s="180"/>
      <c r="D1595" s="158" t="s">
        <v>248</v>
      </c>
      <c r="E1595" s="181" t="s">
        <v>3</v>
      </c>
      <c r="F1595" s="182" t="s">
        <v>253</v>
      </c>
      <c r="H1595" s="183">
        <v>12.85</v>
      </c>
      <c r="I1595" s="184"/>
      <c r="L1595" s="180"/>
      <c r="M1595" s="185"/>
      <c r="N1595" s="186"/>
      <c r="O1595" s="186"/>
      <c r="P1595" s="186"/>
      <c r="Q1595" s="186"/>
      <c r="R1595" s="186"/>
      <c r="S1595" s="186"/>
      <c r="T1595" s="187"/>
      <c r="AT1595" s="181" t="s">
        <v>248</v>
      </c>
      <c r="AU1595" s="181" t="s">
        <v>78</v>
      </c>
      <c r="AV1595" s="15" t="s">
        <v>244</v>
      </c>
      <c r="AW1595" s="15" t="s">
        <v>32</v>
      </c>
      <c r="AX1595" s="15" t="s">
        <v>76</v>
      </c>
      <c r="AY1595" s="181" t="s">
        <v>238</v>
      </c>
    </row>
    <row r="1596" spans="1:65" s="2" customFormat="1" ht="24.2" customHeight="1">
      <c r="A1596" s="33"/>
      <c r="B1596" s="144"/>
      <c r="C1596" s="145" t="s">
        <v>944</v>
      </c>
      <c r="D1596" s="145" t="s">
        <v>240</v>
      </c>
      <c r="E1596" s="146" t="s">
        <v>1447</v>
      </c>
      <c r="F1596" s="147" t="s">
        <v>1448</v>
      </c>
      <c r="G1596" s="148" t="s">
        <v>107</v>
      </c>
      <c r="H1596" s="149">
        <v>0.93500000000000005</v>
      </c>
      <c r="I1596" s="150"/>
      <c r="J1596" s="151">
        <f>ROUND(I1596*H1596,2)</f>
        <v>0</v>
      </c>
      <c r="K1596" s="147" t="s">
        <v>243</v>
      </c>
      <c r="L1596" s="34"/>
      <c r="M1596" s="152" t="s">
        <v>3</v>
      </c>
      <c r="N1596" s="153" t="s">
        <v>40</v>
      </c>
      <c r="O1596" s="54"/>
      <c r="P1596" s="154">
        <f>O1596*H1596</f>
        <v>0</v>
      </c>
      <c r="Q1596" s="154">
        <v>0</v>
      </c>
      <c r="R1596" s="154">
        <f>Q1596*H1596</f>
        <v>0</v>
      </c>
      <c r="S1596" s="154">
        <v>2.1999999999999999E-2</v>
      </c>
      <c r="T1596" s="155">
        <f>S1596*H1596</f>
        <v>2.0570000000000001E-2</v>
      </c>
      <c r="U1596" s="33"/>
      <c r="V1596" s="33"/>
      <c r="W1596" s="33"/>
      <c r="X1596" s="33"/>
      <c r="Y1596" s="33"/>
      <c r="Z1596" s="33"/>
      <c r="AA1596" s="33"/>
      <c r="AB1596" s="33"/>
      <c r="AC1596" s="33"/>
      <c r="AD1596" s="33"/>
      <c r="AE1596" s="33"/>
      <c r="AR1596" s="156" t="s">
        <v>244</v>
      </c>
      <c r="AT1596" s="156" t="s">
        <v>240</v>
      </c>
      <c r="AU1596" s="156" t="s">
        <v>78</v>
      </c>
      <c r="AY1596" s="18" t="s">
        <v>238</v>
      </c>
      <c r="BE1596" s="157">
        <f>IF(N1596="základní",J1596,0)</f>
        <v>0</v>
      </c>
      <c r="BF1596" s="157">
        <f>IF(N1596="snížená",J1596,0)</f>
        <v>0</v>
      </c>
      <c r="BG1596" s="157">
        <f>IF(N1596="zákl. přenesená",J1596,0)</f>
        <v>0</v>
      </c>
      <c r="BH1596" s="157">
        <f>IF(N1596="sníž. přenesená",J1596,0)</f>
        <v>0</v>
      </c>
      <c r="BI1596" s="157">
        <f>IF(N1596="nulová",J1596,0)</f>
        <v>0</v>
      </c>
      <c r="BJ1596" s="18" t="s">
        <v>76</v>
      </c>
      <c r="BK1596" s="157">
        <f>ROUND(I1596*H1596,2)</f>
        <v>0</v>
      </c>
      <c r="BL1596" s="18" t="s">
        <v>244</v>
      </c>
      <c r="BM1596" s="156" t="s">
        <v>1449</v>
      </c>
    </row>
    <row r="1597" spans="1:65" s="2" customFormat="1" ht="19.5">
      <c r="A1597" s="33"/>
      <c r="B1597" s="34"/>
      <c r="C1597" s="33"/>
      <c r="D1597" s="158" t="s">
        <v>245</v>
      </c>
      <c r="E1597" s="33"/>
      <c r="F1597" s="159" t="s">
        <v>1448</v>
      </c>
      <c r="G1597" s="33"/>
      <c r="H1597" s="33"/>
      <c r="I1597" s="160"/>
      <c r="J1597" s="33"/>
      <c r="K1597" s="33"/>
      <c r="L1597" s="34"/>
      <c r="M1597" s="161"/>
      <c r="N1597" s="162"/>
      <c r="O1597" s="54"/>
      <c r="P1597" s="54"/>
      <c r="Q1597" s="54"/>
      <c r="R1597" s="54"/>
      <c r="S1597" s="54"/>
      <c r="T1597" s="55"/>
      <c r="U1597" s="33"/>
      <c r="V1597" s="33"/>
      <c r="W1597" s="33"/>
      <c r="X1597" s="33"/>
      <c r="Y1597" s="33"/>
      <c r="Z1597" s="33"/>
      <c r="AA1597" s="33"/>
      <c r="AB1597" s="33"/>
      <c r="AC1597" s="33"/>
      <c r="AD1597" s="33"/>
      <c r="AE1597" s="33"/>
      <c r="AT1597" s="18" t="s">
        <v>245</v>
      </c>
      <c r="AU1597" s="18" t="s">
        <v>78</v>
      </c>
    </row>
    <row r="1598" spans="1:65" s="2" customFormat="1" ht="11.25">
      <c r="A1598" s="33"/>
      <c r="B1598" s="34"/>
      <c r="C1598" s="33"/>
      <c r="D1598" s="163" t="s">
        <v>246</v>
      </c>
      <c r="E1598" s="33"/>
      <c r="F1598" s="164" t="s">
        <v>1450</v>
      </c>
      <c r="G1598" s="33"/>
      <c r="H1598" s="33"/>
      <c r="I1598" s="160"/>
      <c r="J1598" s="33"/>
      <c r="K1598" s="33"/>
      <c r="L1598" s="34"/>
      <c r="M1598" s="161"/>
      <c r="N1598" s="162"/>
      <c r="O1598" s="54"/>
      <c r="P1598" s="54"/>
      <c r="Q1598" s="54"/>
      <c r="R1598" s="54"/>
      <c r="S1598" s="54"/>
      <c r="T1598" s="55"/>
      <c r="U1598" s="33"/>
      <c r="V1598" s="33"/>
      <c r="W1598" s="33"/>
      <c r="X1598" s="33"/>
      <c r="Y1598" s="33"/>
      <c r="Z1598" s="33"/>
      <c r="AA1598" s="33"/>
      <c r="AB1598" s="33"/>
      <c r="AC1598" s="33"/>
      <c r="AD1598" s="33"/>
      <c r="AE1598" s="33"/>
      <c r="AT1598" s="18" t="s">
        <v>246</v>
      </c>
      <c r="AU1598" s="18" t="s">
        <v>78</v>
      </c>
    </row>
    <row r="1599" spans="1:65" s="13" customFormat="1" ht="11.25">
      <c r="B1599" s="165"/>
      <c r="D1599" s="158" t="s">
        <v>248</v>
      </c>
      <c r="E1599" s="166" t="s">
        <v>3</v>
      </c>
      <c r="F1599" s="167" t="s">
        <v>513</v>
      </c>
      <c r="H1599" s="166" t="s">
        <v>3</v>
      </c>
      <c r="I1599" s="168"/>
      <c r="L1599" s="165"/>
      <c r="M1599" s="169"/>
      <c r="N1599" s="170"/>
      <c r="O1599" s="170"/>
      <c r="P1599" s="170"/>
      <c r="Q1599" s="170"/>
      <c r="R1599" s="170"/>
      <c r="S1599" s="170"/>
      <c r="T1599" s="171"/>
      <c r="AT1599" s="166" t="s">
        <v>248</v>
      </c>
      <c r="AU1599" s="166" t="s">
        <v>78</v>
      </c>
      <c r="AV1599" s="13" t="s">
        <v>76</v>
      </c>
      <c r="AW1599" s="13" t="s">
        <v>32</v>
      </c>
      <c r="AX1599" s="13" t="s">
        <v>69</v>
      </c>
      <c r="AY1599" s="166" t="s">
        <v>238</v>
      </c>
    </row>
    <row r="1600" spans="1:65" s="14" customFormat="1" ht="11.25">
      <c r="B1600" s="172"/>
      <c r="D1600" s="158" t="s">
        <v>248</v>
      </c>
      <c r="E1600" s="173" t="s">
        <v>3</v>
      </c>
      <c r="F1600" s="174" t="s">
        <v>1451</v>
      </c>
      <c r="H1600" s="175">
        <v>0.93500000000000005</v>
      </c>
      <c r="I1600" s="176"/>
      <c r="L1600" s="172"/>
      <c r="M1600" s="177"/>
      <c r="N1600" s="178"/>
      <c r="O1600" s="178"/>
      <c r="P1600" s="178"/>
      <c r="Q1600" s="178"/>
      <c r="R1600" s="178"/>
      <c r="S1600" s="178"/>
      <c r="T1600" s="179"/>
      <c r="AT1600" s="173" t="s">
        <v>248</v>
      </c>
      <c r="AU1600" s="173" t="s">
        <v>78</v>
      </c>
      <c r="AV1600" s="14" t="s">
        <v>78</v>
      </c>
      <c r="AW1600" s="14" t="s">
        <v>32</v>
      </c>
      <c r="AX1600" s="14" t="s">
        <v>69</v>
      </c>
      <c r="AY1600" s="173" t="s">
        <v>238</v>
      </c>
    </row>
    <row r="1601" spans="1:65" s="16" customFormat="1" ht="11.25">
      <c r="B1601" s="188"/>
      <c r="D1601" s="158" t="s">
        <v>248</v>
      </c>
      <c r="E1601" s="189" t="s">
        <v>3</v>
      </c>
      <c r="F1601" s="190" t="s">
        <v>264</v>
      </c>
      <c r="H1601" s="191">
        <v>0.93500000000000005</v>
      </c>
      <c r="I1601" s="192"/>
      <c r="L1601" s="188"/>
      <c r="M1601" s="193"/>
      <c r="N1601" s="194"/>
      <c r="O1601" s="194"/>
      <c r="P1601" s="194"/>
      <c r="Q1601" s="194"/>
      <c r="R1601" s="194"/>
      <c r="S1601" s="194"/>
      <c r="T1601" s="195"/>
      <c r="AT1601" s="189" t="s">
        <v>248</v>
      </c>
      <c r="AU1601" s="189" t="s">
        <v>78</v>
      </c>
      <c r="AV1601" s="16" t="s">
        <v>109</v>
      </c>
      <c r="AW1601" s="16" t="s">
        <v>32</v>
      </c>
      <c r="AX1601" s="16" t="s">
        <v>69</v>
      </c>
      <c r="AY1601" s="189" t="s">
        <v>238</v>
      </c>
    </row>
    <row r="1602" spans="1:65" s="15" customFormat="1" ht="11.25">
      <c r="B1602" s="180"/>
      <c r="D1602" s="158" t="s">
        <v>248</v>
      </c>
      <c r="E1602" s="181" t="s">
        <v>3</v>
      </c>
      <c r="F1602" s="182" t="s">
        <v>253</v>
      </c>
      <c r="H1602" s="183">
        <v>0.93500000000000005</v>
      </c>
      <c r="I1602" s="184"/>
      <c r="L1602" s="180"/>
      <c r="M1602" s="185"/>
      <c r="N1602" s="186"/>
      <c r="O1602" s="186"/>
      <c r="P1602" s="186"/>
      <c r="Q1602" s="186"/>
      <c r="R1602" s="186"/>
      <c r="S1602" s="186"/>
      <c r="T1602" s="187"/>
      <c r="AT1602" s="181" t="s">
        <v>248</v>
      </c>
      <c r="AU1602" s="181" t="s">
        <v>78</v>
      </c>
      <c r="AV1602" s="15" t="s">
        <v>244</v>
      </c>
      <c r="AW1602" s="15" t="s">
        <v>32</v>
      </c>
      <c r="AX1602" s="15" t="s">
        <v>76</v>
      </c>
      <c r="AY1602" s="181" t="s">
        <v>238</v>
      </c>
    </row>
    <row r="1603" spans="1:65" s="2" customFormat="1" ht="24.2" customHeight="1">
      <c r="A1603" s="33"/>
      <c r="B1603" s="144"/>
      <c r="C1603" s="145" t="s">
        <v>1452</v>
      </c>
      <c r="D1603" s="145" t="s">
        <v>240</v>
      </c>
      <c r="E1603" s="146" t="s">
        <v>1453</v>
      </c>
      <c r="F1603" s="147" t="s">
        <v>1454</v>
      </c>
      <c r="G1603" s="148" t="s">
        <v>107</v>
      </c>
      <c r="H1603" s="149">
        <v>30.875</v>
      </c>
      <c r="I1603" s="150"/>
      <c r="J1603" s="151">
        <f>ROUND(I1603*H1603,2)</f>
        <v>0</v>
      </c>
      <c r="K1603" s="147" t="s">
        <v>243</v>
      </c>
      <c r="L1603" s="34"/>
      <c r="M1603" s="152" t="s">
        <v>3</v>
      </c>
      <c r="N1603" s="153" t="s">
        <v>40</v>
      </c>
      <c r="O1603" s="54"/>
      <c r="P1603" s="154">
        <f>O1603*H1603</f>
        <v>0</v>
      </c>
      <c r="Q1603" s="154">
        <v>0</v>
      </c>
      <c r="R1603" s="154">
        <f>Q1603*H1603</f>
        <v>0</v>
      </c>
      <c r="S1603" s="154">
        <v>2.1999999999999999E-2</v>
      </c>
      <c r="T1603" s="155">
        <f>S1603*H1603</f>
        <v>0.67924999999999991</v>
      </c>
      <c r="U1603" s="33"/>
      <c r="V1603" s="33"/>
      <c r="W1603" s="33"/>
      <c r="X1603" s="33"/>
      <c r="Y1603" s="33"/>
      <c r="Z1603" s="33"/>
      <c r="AA1603" s="33"/>
      <c r="AB1603" s="33"/>
      <c r="AC1603" s="33"/>
      <c r="AD1603" s="33"/>
      <c r="AE1603" s="33"/>
      <c r="AR1603" s="156" t="s">
        <v>244</v>
      </c>
      <c r="AT1603" s="156" t="s">
        <v>240</v>
      </c>
      <c r="AU1603" s="156" t="s">
        <v>78</v>
      </c>
      <c r="AY1603" s="18" t="s">
        <v>238</v>
      </c>
      <c r="BE1603" s="157">
        <f>IF(N1603="základní",J1603,0)</f>
        <v>0</v>
      </c>
      <c r="BF1603" s="157">
        <f>IF(N1603="snížená",J1603,0)</f>
        <v>0</v>
      </c>
      <c r="BG1603" s="157">
        <f>IF(N1603="zákl. přenesená",J1603,0)</f>
        <v>0</v>
      </c>
      <c r="BH1603" s="157">
        <f>IF(N1603="sníž. přenesená",J1603,0)</f>
        <v>0</v>
      </c>
      <c r="BI1603" s="157">
        <f>IF(N1603="nulová",J1603,0)</f>
        <v>0</v>
      </c>
      <c r="BJ1603" s="18" t="s">
        <v>76</v>
      </c>
      <c r="BK1603" s="157">
        <f>ROUND(I1603*H1603,2)</f>
        <v>0</v>
      </c>
      <c r="BL1603" s="18" t="s">
        <v>244</v>
      </c>
      <c r="BM1603" s="156" t="s">
        <v>1455</v>
      </c>
    </row>
    <row r="1604" spans="1:65" s="2" customFormat="1" ht="19.5">
      <c r="A1604" s="33"/>
      <c r="B1604" s="34"/>
      <c r="C1604" s="33"/>
      <c r="D1604" s="158" t="s">
        <v>245</v>
      </c>
      <c r="E1604" s="33"/>
      <c r="F1604" s="159" t="s">
        <v>1454</v>
      </c>
      <c r="G1604" s="33"/>
      <c r="H1604" s="33"/>
      <c r="I1604" s="160"/>
      <c r="J1604" s="33"/>
      <c r="K1604" s="33"/>
      <c r="L1604" s="34"/>
      <c r="M1604" s="161"/>
      <c r="N1604" s="162"/>
      <c r="O1604" s="54"/>
      <c r="P1604" s="54"/>
      <c r="Q1604" s="54"/>
      <c r="R1604" s="54"/>
      <c r="S1604" s="54"/>
      <c r="T1604" s="55"/>
      <c r="U1604" s="33"/>
      <c r="V1604" s="33"/>
      <c r="W1604" s="33"/>
      <c r="X1604" s="33"/>
      <c r="Y1604" s="33"/>
      <c r="Z1604" s="33"/>
      <c r="AA1604" s="33"/>
      <c r="AB1604" s="33"/>
      <c r="AC1604" s="33"/>
      <c r="AD1604" s="33"/>
      <c r="AE1604" s="33"/>
      <c r="AT1604" s="18" t="s">
        <v>245</v>
      </c>
      <c r="AU1604" s="18" t="s">
        <v>78</v>
      </c>
    </row>
    <row r="1605" spans="1:65" s="2" customFormat="1" ht="11.25">
      <c r="A1605" s="33"/>
      <c r="B1605" s="34"/>
      <c r="C1605" s="33"/>
      <c r="D1605" s="163" t="s">
        <v>246</v>
      </c>
      <c r="E1605" s="33"/>
      <c r="F1605" s="164" t="s">
        <v>1456</v>
      </c>
      <c r="G1605" s="33"/>
      <c r="H1605" s="33"/>
      <c r="I1605" s="160"/>
      <c r="J1605" s="33"/>
      <c r="K1605" s="33"/>
      <c r="L1605" s="34"/>
      <c r="M1605" s="161"/>
      <c r="N1605" s="162"/>
      <c r="O1605" s="54"/>
      <c r="P1605" s="54"/>
      <c r="Q1605" s="54"/>
      <c r="R1605" s="54"/>
      <c r="S1605" s="54"/>
      <c r="T1605" s="55"/>
      <c r="U1605" s="33"/>
      <c r="V1605" s="33"/>
      <c r="W1605" s="33"/>
      <c r="X1605" s="33"/>
      <c r="Y1605" s="33"/>
      <c r="Z1605" s="33"/>
      <c r="AA1605" s="33"/>
      <c r="AB1605" s="33"/>
      <c r="AC1605" s="33"/>
      <c r="AD1605" s="33"/>
      <c r="AE1605" s="33"/>
      <c r="AT1605" s="18" t="s">
        <v>246</v>
      </c>
      <c r="AU1605" s="18" t="s">
        <v>78</v>
      </c>
    </row>
    <row r="1606" spans="1:65" s="13" customFormat="1" ht="11.25">
      <c r="B1606" s="165"/>
      <c r="D1606" s="158" t="s">
        <v>248</v>
      </c>
      <c r="E1606" s="166" t="s">
        <v>3</v>
      </c>
      <c r="F1606" s="167" t="s">
        <v>533</v>
      </c>
      <c r="H1606" s="166" t="s">
        <v>3</v>
      </c>
      <c r="I1606" s="168"/>
      <c r="L1606" s="165"/>
      <c r="M1606" s="169"/>
      <c r="N1606" s="170"/>
      <c r="O1606" s="170"/>
      <c r="P1606" s="170"/>
      <c r="Q1606" s="170"/>
      <c r="R1606" s="170"/>
      <c r="S1606" s="170"/>
      <c r="T1606" s="171"/>
      <c r="AT1606" s="166" t="s">
        <v>248</v>
      </c>
      <c r="AU1606" s="166" t="s">
        <v>78</v>
      </c>
      <c r="AV1606" s="13" t="s">
        <v>76</v>
      </c>
      <c r="AW1606" s="13" t="s">
        <v>32</v>
      </c>
      <c r="AX1606" s="13" t="s">
        <v>69</v>
      </c>
      <c r="AY1606" s="166" t="s">
        <v>238</v>
      </c>
    </row>
    <row r="1607" spans="1:65" s="13" customFormat="1" ht="22.5">
      <c r="B1607" s="165"/>
      <c r="D1607" s="158" t="s">
        <v>248</v>
      </c>
      <c r="E1607" s="166" t="s">
        <v>3</v>
      </c>
      <c r="F1607" s="167" t="s">
        <v>1457</v>
      </c>
      <c r="H1607" s="166" t="s">
        <v>3</v>
      </c>
      <c r="I1607" s="168"/>
      <c r="L1607" s="165"/>
      <c r="M1607" s="169"/>
      <c r="N1607" s="170"/>
      <c r="O1607" s="170"/>
      <c r="P1607" s="170"/>
      <c r="Q1607" s="170"/>
      <c r="R1607" s="170"/>
      <c r="S1607" s="170"/>
      <c r="T1607" s="171"/>
      <c r="AT1607" s="166" t="s">
        <v>248</v>
      </c>
      <c r="AU1607" s="166" t="s">
        <v>78</v>
      </c>
      <c r="AV1607" s="13" t="s">
        <v>76</v>
      </c>
      <c r="AW1607" s="13" t="s">
        <v>32</v>
      </c>
      <c r="AX1607" s="13" t="s">
        <v>69</v>
      </c>
      <c r="AY1607" s="166" t="s">
        <v>238</v>
      </c>
    </row>
    <row r="1608" spans="1:65" s="14" customFormat="1" ht="11.25">
      <c r="B1608" s="172"/>
      <c r="D1608" s="158" t="s">
        <v>248</v>
      </c>
      <c r="E1608" s="173" t="s">
        <v>3</v>
      </c>
      <c r="F1608" s="174" t="s">
        <v>1458</v>
      </c>
      <c r="H1608" s="175">
        <v>30.875</v>
      </c>
      <c r="I1608" s="176"/>
      <c r="L1608" s="172"/>
      <c r="M1608" s="177"/>
      <c r="N1608" s="178"/>
      <c r="O1608" s="178"/>
      <c r="P1608" s="178"/>
      <c r="Q1608" s="178"/>
      <c r="R1608" s="178"/>
      <c r="S1608" s="178"/>
      <c r="T1608" s="179"/>
      <c r="AT1608" s="173" t="s">
        <v>248</v>
      </c>
      <c r="AU1608" s="173" t="s">
        <v>78</v>
      </c>
      <c r="AV1608" s="14" t="s">
        <v>78</v>
      </c>
      <c r="AW1608" s="14" t="s">
        <v>32</v>
      </c>
      <c r="AX1608" s="14" t="s">
        <v>69</v>
      </c>
      <c r="AY1608" s="173" t="s">
        <v>238</v>
      </c>
    </row>
    <row r="1609" spans="1:65" s="15" customFormat="1" ht="11.25">
      <c r="B1609" s="180"/>
      <c r="D1609" s="158" t="s">
        <v>248</v>
      </c>
      <c r="E1609" s="181" t="s">
        <v>3</v>
      </c>
      <c r="F1609" s="182" t="s">
        <v>253</v>
      </c>
      <c r="H1609" s="183">
        <v>30.875</v>
      </c>
      <c r="I1609" s="184"/>
      <c r="L1609" s="180"/>
      <c r="M1609" s="185"/>
      <c r="N1609" s="186"/>
      <c r="O1609" s="186"/>
      <c r="P1609" s="186"/>
      <c r="Q1609" s="186"/>
      <c r="R1609" s="186"/>
      <c r="S1609" s="186"/>
      <c r="T1609" s="187"/>
      <c r="AT1609" s="181" t="s">
        <v>248</v>
      </c>
      <c r="AU1609" s="181" t="s">
        <v>78</v>
      </c>
      <c r="AV1609" s="15" t="s">
        <v>244</v>
      </c>
      <c r="AW1609" s="15" t="s">
        <v>32</v>
      </c>
      <c r="AX1609" s="15" t="s">
        <v>76</v>
      </c>
      <c r="AY1609" s="181" t="s">
        <v>238</v>
      </c>
    </row>
    <row r="1610" spans="1:65" s="2" customFormat="1" ht="24.2" customHeight="1">
      <c r="A1610" s="33"/>
      <c r="B1610" s="144"/>
      <c r="C1610" s="145" t="s">
        <v>949</v>
      </c>
      <c r="D1610" s="145" t="s">
        <v>240</v>
      </c>
      <c r="E1610" s="146" t="s">
        <v>1459</v>
      </c>
      <c r="F1610" s="147" t="s">
        <v>1460</v>
      </c>
      <c r="G1610" s="148" t="s">
        <v>107</v>
      </c>
      <c r="H1610" s="149">
        <v>43.07</v>
      </c>
      <c r="I1610" s="150"/>
      <c r="J1610" s="151">
        <f>ROUND(I1610*H1610,2)</f>
        <v>0</v>
      </c>
      <c r="K1610" s="147" t="s">
        <v>243</v>
      </c>
      <c r="L1610" s="34"/>
      <c r="M1610" s="152" t="s">
        <v>3</v>
      </c>
      <c r="N1610" s="153" t="s">
        <v>40</v>
      </c>
      <c r="O1610" s="54"/>
      <c r="P1610" s="154">
        <f>O1610*H1610</f>
        <v>0</v>
      </c>
      <c r="Q1610" s="154">
        <v>0</v>
      </c>
      <c r="R1610" s="154">
        <f>Q1610*H1610</f>
        <v>0</v>
      </c>
      <c r="S1610" s="154">
        <v>3.3000000000000002E-2</v>
      </c>
      <c r="T1610" s="155">
        <f>S1610*H1610</f>
        <v>1.4213100000000001</v>
      </c>
      <c r="U1610" s="33"/>
      <c r="V1610" s="33"/>
      <c r="W1610" s="33"/>
      <c r="X1610" s="33"/>
      <c r="Y1610" s="33"/>
      <c r="Z1610" s="33"/>
      <c r="AA1610" s="33"/>
      <c r="AB1610" s="33"/>
      <c r="AC1610" s="33"/>
      <c r="AD1610" s="33"/>
      <c r="AE1610" s="33"/>
      <c r="AR1610" s="156" t="s">
        <v>244</v>
      </c>
      <c r="AT1610" s="156" t="s">
        <v>240</v>
      </c>
      <c r="AU1610" s="156" t="s">
        <v>78</v>
      </c>
      <c r="AY1610" s="18" t="s">
        <v>238</v>
      </c>
      <c r="BE1610" s="157">
        <f>IF(N1610="základní",J1610,0)</f>
        <v>0</v>
      </c>
      <c r="BF1610" s="157">
        <f>IF(N1610="snížená",J1610,0)</f>
        <v>0</v>
      </c>
      <c r="BG1610" s="157">
        <f>IF(N1610="zákl. přenesená",J1610,0)</f>
        <v>0</v>
      </c>
      <c r="BH1610" s="157">
        <f>IF(N1610="sníž. přenesená",J1610,0)</f>
        <v>0</v>
      </c>
      <c r="BI1610" s="157">
        <f>IF(N1610="nulová",J1610,0)</f>
        <v>0</v>
      </c>
      <c r="BJ1610" s="18" t="s">
        <v>76</v>
      </c>
      <c r="BK1610" s="157">
        <f>ROUND(I1610*H1610,2)</f>
        <v>0</v>
      </c>
      <c r="BL1610" s="18" t="s">
        <v>244</v>
      </c>
      <c r="BM1610" s="156" t="s">
        <v>1461</v>
      </c>
    </row>
    <row r="1611" spans="1:65" s="2" customFormat="1" ht="19.5">
      <c r="A1611" s="33"/>
      <c r="B1611" s="34"/>
      <c r="C1611" s="33"/>
      <c r="D1611" s="158" t="s">
        <v>245</v>
      </c>
      <c r="E1611" s="33"/>
      <c r="F1611" s="159" t="s">
        <v>1460</v>
      </c>
      <c r="G1611" s="33"/>
      <c r="H1611" s="33"/>
      <c r="I1611" s="160"/>
      <c r="J1611" s="33"/>
      <c r="K1611" s="33"/>
      <c r="L1611" s="34"/>
      <c r="M1611" s="161"/>
      <c r="N1611" s="162"/>
      <c r="O1611" s="54"/>
      <c r="P1611" s="54"/>
      <c r="Q1611" s="54"/>
      <c r="R1611" s="54"/>
      <c r="S1611" s="54"/>
      <c r="T1611" s="55"/>
      <c r="U1611" s="33"/>
      <c r="V1611" s="33"/>
      <c r="W1611" s="33"/>
      <c r="X1611" s="33"/>
      <c r="Y1611" s="33"/>
      <c r="Z1611" s="33"/>
      <c r="AA1611" s="33"/>
      <c r="AB1611" s="33"/>
      <c r="AC1611" s="33"/>
      <c r="AD1611" s="33"/>
      <c r="AE1611" s="33"/>
      <c r="AT1611" s="18" t="s">
        <v>245</v>
      </c>
      <c r="AU1611" s="18" t="s">
        <v>78</v>
      </c>
    </row>
    <row r="1612" spans="1:65" s="2" customFormat="1" ht="11.25">
      <c r="A1612" s="33"/>
      <c r="B1612" s="34"/>
      <c r="C1612" s="33"/>
      <c r="D1612" s="163" t="s">
        <v>246</v>
      </c>
      <c r="E1612" s="33"/>
      <c r="F1612" s="164" t="s">
        <v>1462</v>
      </c>
      <c r="G1612" s="33"/>
      <c r="H1612" s="33"/>
      <c r="I1612" s="160"/>
      <c r="J1612" s="33"/>
      <c r="K1612" s="33"/>
      <c r="L1612" s="34"/>
      <c r="M1612" s="161"/>
      <c r="N1612" s="162"/>
      <c r="O1612" s="54"/>
      <c r="P1612" s="54"/>
      <c r="Q1612" s="54"/>
      <c r="R1612" s="54"/>
      <c r="S1612" s="54"/>
      <c r="T1612" s="55"/>
      <c r="U1612" s="33"/>
      <c r="V1612" s="33"/>
      <c r="W1612" s="33"/>
      <c r="X1612" s="33"/>
      <c r="Y1612" s="33"/>
      <c r="Z1612" s="33"/>
      <c r="AA1612" s="33"/>
      <c r="AB1612" s="33"/>
      <c r="AC1612" s="33"/>
      <c r="AD1612" s="33"/>
      <c r="AE1612" s="33"/>
      <c r="AT1612" s="18" t="s">
        <v>246</v>
      </c>
      <c r="AU1612" s="18" t="s">
        <v>78</v>
      </c>
    </row>
    <row r="1613" spans="1:65" s="13" customFormat="1" ht="11.25">
      <c r="B1613" s="165"/>
      <c r="D1613" s="158" t="s">
        <v>248</v>
      </c>
      <c r="E1613" s="166" t="s">
        <v>3</v>
      </c>
      <c r="F1613" s="167" t="s">
        <v>533</v>
      </c>
      <c r="H1613" s="166" t="s">
        <v>3</v>
      </c>
      <c r="I1613" s="168"/>
      <c r="L1613" s="165"/>
      <c r="M1613" s="169"/>
      <c r="N1613" s="170"/>
      <c r="O1613" s="170"/>
      <c r="P1613" s="170"/>
      <c r="Q1613" s="170"/>
      <c r="R1613" s="170"/>
      <c r="S1613" s="170"/>
      <c r="T1613" s="171"/>
      <c r="AT1613" s="166" t="s">
        <v>248</v>
      </c>
      <c r="AU1613" s="166" t="s">
        <v>78</v>
      </c>
      <c r="AV1613" s="13" t="s">
        <v>76</v>
      </c>
      <c r="AW1613" s="13" t="s">
        <v>32</v>
      </c>
      <c r="AX1613" s="13" t="s">
        <v>69</v>
      </c>
      <c r="AY1613" s="166" t="s">
        <v>238</v>
      </c>
    </row>
    <row r="1614" spans="1:65" s="13" customFormat="1" ht="22.5">
      <c r="B1614" s="165"/>
      <c r="D1614" s="158" t="s">
        <v>248</v>
      </c>
      <c r="E1614" s="166" t="s">
        <v>3</v>
      </c>
      <c r="F1614" s="167" t="s">
        <v>1463</v>
      </c>
      <c r="H1614" s="166" t="s">
        <v>3</v>
      </c>
      <c r="I1614" s="168"/>
      <c r="L1614" s="165"/>
      <c r="M1614" s="169"/>
      <c r="N1614" s="170"/>
      <c r="O1614" s="170"/>
      <c r="P1614" s="170"/>
      <c r="Q1614" s="170"/>
      <c r="R1614" s="170"/>
      <c r="S1614" s="170"/>
      <c r="T1614" s="171"/>
      <c r="AT1614" s="166" t="s">
        <v>248</v>
      </c>
      <c r="AU1614" s="166" t="s">
        <v>78</v>
      </c>
      <c r="AV1614" s="13" t="s">
        <v>76</v>
      </c>
      <c r="AW1614" s="13" t="s">
        <v>32</v>
      </c>
      <c r="AX1614" s="13" t="s">
        <v>69</v>
      </c>
      <c r="AY1614" s="166" t="s">
        <v>238</v>
      </c>
    </row>
    <row r="1615" spans="1:65" s="14" customFormat="1" ht="11.25">
      <c r="B1615" s="172"/>
      <c r="D1615" s="158" t="s">
        <v>248</v>
      </c>
      <c r="E1615" s="173" t="s">
        <v>3</v>
      </c>
      <c r="F1615" s="174" t="s">
        <v>1464</v>
      </c>
      <c r="H1615" s="175">
        <v>43.07</v>
      </c>
      <c r="I1615" s="176"/>
      <c r="L1615" s="172"/>
      <c r="M1615" s="177"/>
      <c r="N1615" s="178"/>
      <c r="O1615" s="178"/>
      <c r="P1615" s="178"/>
      <c r="Q1615" s="178"/>
      <c r="R1615" s="178"/>
      <c r="S1615" s="178"/>
      <c r="T1615" s="179"/>
      <c r="AT1615" s="173" t="s">
        <v>248</v>
      </c>
      <c r="AU1615" s="173" t="s">
        <v>78</v>
      </c>
      <c r="AV1615" s="14" t="s">
        <v>78</v>
      </c>
      <c r="AW1615" s="14" t="s">
        <v>32</v>
      </c>
      <c r="AX1615" s="14" t="s">
        <v>69</v>
      </c>
      <c r="AY1615" s="173" t="s">
        <v>238</v>
      </c>
    </row>
    <row r="1616" spans="1:65" s="15" customFormat="1" ht="11.25">
      <c r="B1616" s="180"/>
      <c r="D1616" s="158" t="s">
        <v>248</v>
      </c>
      <c r="E1616" s="181" t="s">
        <v>3</v>
      </c>
      <c r="F1616" s="182" t="s">
        <v>253</v>
      </c>
      <c r="H1616" s="183">
        <v>43.07</v>
      </c>
      <c r="I1616" s="184"/>
      <c r="L1616" s="180"/>
      <c r="M1616" s="185"/>
      <c r="N1616" s="186"/>
      <c r="O1616" s="186"/>
      <c r="P1616" s="186"/>
      <c r="Q1616" s="186"/>
      <c r="R1616" s="186"/>
      <c r="S1616" s="186"/>
      <c r="T1616" s="187"/>
      <c r="AT1616" s="181" t="s">
        <v>248</v>
      </c>
      <c r="AU1616" s="181" t="s">
        <v>78</v>
      </c>
      <c r="AV1616" s="15" t="s">
        <v>244</v>
      </c>
      <c r="AW1616" s="15" t="s">
        <v>32</v>
      </c>
      <c r="AX1616" s="15" t="s">
        <v>76</v>
      </c>
      <c r="AY1616" s="181" t="s">
        <v>238</v>
      </c>
    </row>
    <row r="1617" spans="1:65" s="2" customFormat="1" ht="24.2" customHeight="1">
      <c r="A1617" s="33"/>
      <c r="B1617" s="144"/>
      <c r="C1617" s="145" t="s">
        <v>1465</v>
      </c>
      <c r="D1617" s="145" t="s">
        <v>240</v>
      </c>
      <c r="E1617" s="146" t="s">
        <v>1466</v>
      </c>
      <c r="F1617" s="147" t="s">
        <v>1467</v>
      </c>
      <c r="G1617" s="148" t="s">
        <v>107</v>
      </c>
      <c r="H1617" s="149">
        <v>142.851</v>
      </c>
      <c r="I1617" s="150"/>
      <c r="J1617" s="151">
        <f>ROUND(I1617*H1617,2)</f>
        <v>0</v>
      </c>
      <c r="K1617" s="147" t="s">
        <v>243</v>
      </c>
      <c r="L1617" s="34"/>
      <c r="M1617" s="152" t="s">
        <v>3</v>
      </c>
      <c r="N1617" s="153" t="s">
        <v>40</v>
      </c>
      <c r="O1617" s="54"/>
      <c r="P1617" s="154">
        <f>O1617*H1617</f>
        <v>0</v>
      </c>
      <c r="Q1617" s="154">
        <v>0</v>
      </c>
      <c r="R1617" s="154">
        <f>Q1617*H1617</f>
        <v>0</v>
      </c>
      <c r="S1617" s="154">
        <v>4.5999999999999999E-2</v>
      </c>
      <c r="T1617" s="155">
        <f>S1617*H1617</f>
        <v>6.5711459999999997</v>
      </c>
      <c r="U1617" s="33"/>
      <c r="V1617" s="33"/>
      <c r="W1617" s="33"/>
      <c r="X1617" s="33"/>
      <c r="Y1617" s="33"/>
      <c r="Z1617" s="33"/>
      <c r="AA1617" s="33"/>
      <c r="AB1617" s="33"/>
      <c r="AC1617" s="33"/>
      <c r="AD1617" s="33"/>
      <c r="AE1617" s="33"/>
      <c r="AR1617" s="156" t="s">
        <v>244</v>
      </c>
      <c r="AT1617" s="156" t="s">
        <v>240</v>
      </c>
      <c r="AU1617" s="156" t="s">
        <v>78</v>
      </c>
      <c r="AY1617" s="18" t="s">
        <v>238</v>
      </c>
      <c r="BE1617" s="157">
        <f>IF(N1617="základní",J1617,0)</f>
        <v>0</v>
      </c>
      <c r="BF1617" s="157">
        <f>IF(N1617="snížená",J1617,0)</f>
        <v>0</v>
      </c>
      <c r="BG1617" s="157">
        <f>IF(N1617="zákl. přenesená",J1617,0)</f>
        <v>0</v>
      </c>
      <c r="BH1617" s="157">
        <f>IF(N1617="sníž. přenesená",J1617,0)</f>
        <v>0</v>
      </c>
      <c r="BI1617" s="157">
        <f>IF(N1617="nulová",J1617,0)</f>
        <v>0</v>
      </c>
      <c r="BJ1617" s="18" t="s">
        <v>76</v>
      </c>
      <c r="BK1617" s="157">
        <f>ROUND(I1617*H1617,2)</f>
        <v>0</v>
      </c>
      <c r="BL1617" s="18" t="s">
        <v>244</v>
      </c>
      <c r="BM1617" s="156" t="s">
        <v>1468</v>
      </c>
    </row>
    <row r="1618" spans="1:65" s="2" customFormat="1" ht="19.5">
      <c r="A1618" s="33"/>
      <c r="B1618" s="34"/>
      <c r="C1618" s="33"/>
      <c r="D1618" s="158" t="s">
        <v>245</v>
      </c>
      <c r="E1618" s="33"/>
      <c r="F1618" s="159" t="s">
        <v>1467</v>
      </c>
      <c r="G1618" s="33"/>
      <c r="H1618" s="33"/>
      <c r="I1618" s="160"/>
      <c r="J1618" s="33"/>
      <c r="K1618" s="33"/>
      <c r="L1618" s="34"/>
      <c r="M1618" s="161"/>
      <c r="N1618" s="162"/>
      <c r="O1618" s="54"/>
      <c r="P1618" s="54"/>
      <c r="Q1618" s="54"/>
      <c r="R1618" s="54"/>
      <c r="S1618" s="54"/>
      <c r="T1618" s="55"/>
      <c r="U1618" s="33"/>
      <c r="V1618" s="33"/>
      <c r="W1618" s="33"/>
      <c r="X1618" s="33"/>
      <c r="Y1618" s="33"/>
      <c r="Z1618" s="33"/>
      <c r="AA1618" s="33"/>
      <c r="AB1618" s="33"/>
      <c r="AC1618" s="33"/>
      <c r="AD1618" s="33"/>
      <c r="AE1618" s="33"/>
      <c r="AT1618" s="18" t="s">
        <v>245</v>
      </c>
      <c r="AU1618" s="18" t="s">
        <v>78</v>
      </c>
    </row>
    <row r="1619" spans="1:65" s="2" customFormat="1" ht="11.25">
      <c r="A1619" s="33"/>
      <c r="B1619" s="34"/>
      <c r="C1619" s="33"/>
      <c r="D1619" s="163" t="s">
        <v>246</v>
      </c>
      <c r="E1619" s="33"/>
      <c r="F1619" s="164" t="s">
        <v>1469</v>
      </c>
      <c r="G1619" s="33"/>
      <c r="H1619" s="33"/>
      <c r="I1619" s="160"/>
      <c r="J1619" s="33"/>
      <c r="K1619" s="33"/>
      <c r="L1619" s="34"/>
      <c r="M1619" s="161"/>
      <c r="N1619" s="162"/>
      <c r="O1619" s="54"/>
      <c r="P1619" s="54"/>
      <c r="Q1619" s="54"/>
      <c r="R1619" s="54"/>
      <c r="S1619" s="54"/>
      <c r="T1619" s="55"/>
      <c r="U1619" s="33"/>
      <c r="V1619" s="33"/>
      <c r="W1619" s="33"/>
      <c r="X1619" s="33"/>
      <c r="Y1619" s="33"/>
      <c r="Z1619" s="33"/>
      <c r="AA1619" s="33"/>
      <c r="AB1619" s="33"/>
      <c r="AC1619" s="33"/>
      <c r="AD1619" s="33"/>
      <c r="AE1619" s="33"/>
      <c r="AT1619" s="18" t="s">
        <v>246</v>
      </c>
      <c r="AU1619" s="18" t="s">
        <v>78</v>
      </c>
    </row>
    <row r="1620" spans="1:65" s="13" customFormat="1" ht="11.25">
      <c r="B1620" s="165"/>
      <c r="D1620" s="158" t="s">
        <v>248</v>
      </c>
      <c r="E1620" s="166" t="s">
        <v>3</v>
      </c>
      <c r="F1620" s="167" t="s">
        <v>1470</v>
      </c>
      <c r="H1620" s="166" t="s">
        <v>3</v>
      </c>
      <c r="I1620" s="168"/>
      <c r="L1620" s="165"/>
      <c r="M1620" s="169"/>
      <c r="N1620" s="170"/>
      <c r="O1620" s="170"/>
      <c r="P1620" s="170"/>
      <c r="Q1620" s="170"/>
      <c r="R1620" s="170"/>
      <c r="S1620" s="170"/>
      <c r="T1620" s="171"/>
      <c r="AT1620" s="166" t="s">
        <v>248</v>
      </c>
      <c r="AU1620" s="166" t="s">
        <v>78</v>
      </c>
      <c r="AV1620" s="13" t="s">
        <v>76</v>
      </c>
      <c r="AW1620" s="13" t="s">
        <v>32</v>
      </c>
      <c r="AX1620" s="13" t="s">
        <v>69</v>
      </c>
      <c r="AY1620" s="166" t="s">
        <v>238</v>
      </c>
    </row>
    <row r="1621" spans="1:65" s="13" customFormat="1" ht="11.25">
      <c r="B1621" s="165"/>
      <c r="D1621" s="158" t="s">
        <v>248</v>
      </c>
      <c r="E1621" s="166" t="s">
        <v>3</v>
      </c>
      <c r="F1621" s="167" t="s">
        <v>262</v>
      </c>
      <c r="H1621" s="166" t="s">
        <v>3</v>
      </c>
      <c r="I1621" s="168"/>
      <c r="L1621" s="165"/>
      <c r="M1621" s="169"/>
      <c r="N1621" s="170"/>
      <c r="O1621" s="170"/>
      <c r="P1621" s="170"/>
      <c r="Q1621" s="170"/>
      <c r="R1621" s="170"/>
      <c r="S1621" s="170"/>
      <c r="T1621" s="171"/>
      <c r="AT1621" s="166" t="s">
        <v>248</v>
      </c>
      <c r="AU1621" s="166" t="s">
        <v>78</v>
      </c>
      <c r="AV1621" s="13" t="s">
        <v>76</v>
      </c>
      <c r="AW1621" s="13" t="s">
        <v>32</v>
      </c>
      <c r="AX1621" s="13" t="s">
        <v>69</v>
      </c>
      <c r="AY1621" s="166" t="s">
        <v>238</v>
      </c>
    </row>
    <row r="1622" spans="1:65" s="14" customFormat="1" ht="11.25">
      <c r="B1622" s="172"/>
      <c r="D1622" s="158" t="s">
        <v>248</v>
      </c>
      <c r="E1622" s="173" t="s">
        <v>3</v>
      </c>
      <c r="F1622" s="174" t="s">
        <v>1471</v>
      </c>
      <c r="H1622" s="175">
        <v>2.6269999999999998</v>
      </c>
      <c r="I1622" s="176"/>
      <c r="L1622" s="172"/>
      <c r="M1622" s="177"/>
      <c r="N1622" s="178"/>
      <c r="O1622" s="178"/>
      <c r="P1622" s="178"/>
      <c r="Q1622" s="178"/>
      <c r="R1622" s="178"/>
      <c r="S1622" s="178"/>
      <c r="T1622" s="179"/>
      <c r="AT1622" s="173" t="s">
        <v>248</v>
      </c>
      <c r="AU1622" s="173" t="s">
        <v>78</v>
      </c>
      <c r="AV1622" s="14" t="s">
        <v>78</v>
      </c>
      <c r="AW1622" s="14" t="s">
        <v>32</v>
      </c>
      <c r="AX1622" s="14" t="s">
        <v>69</v>
      </c>
      <c r="AY1622" s="173" t="s">
        <v>238</v>
      </c>
    </row>
    <row r="1623" spans="1:65" s="14" customFormat="1" ht="11.25">
      <c r="B1623" s="172"/>
      <c r="D1623" s="158" t="s">
        <v>248</v>
      </c>
      <c r="E1623" s="173" t="s">
        <v>3</v>
      </c>
      <c r="F1623" s="174" t="s">
        <v>1472</v>
      </c>
      <c r="H1623" s="175">
        <v>4.2770000000000001</v>
      </c>
      <c r="I1623" s="176"/>
      <c r="L1623" s="172"/>
      <c r="M1623" s="177"/>
      <c r="N1623" s="178"/>
      <c r="O1623" s="178"/>
      <c r="P1623" s="178"/>
      <c r="Q1623" s="178"/>
      <c r="R1623" s="178"/>
      <c r="S1623" s="178"/>
      <c r="T1623" s="179"/>
      <c r="AT1623" s="173" t="s">
        <v>248</v>
      </c>
      <c r="AU1623" s="173" t="s">
        <v>78</v>
      </c>
      <c r="AV1623" s="14" t="s">
        <v>78</v>
      </c>
      <c r="AW1623" s="14" t="s">
        <v>32</v>
      </c>
      <c r="AX1623" s="14" t="s">
        <v>69</v>
      </c>
      <c r="AY1623" s="173" t="s">
        <v>238</v>
      </c>
    </row>
    <row r="1624" spans="1:65" s="14" customFormat="1" ht="11.25">
      <c r="B1624" s="172"/>
      <c r="D1624" s="158" t="s">
        <v>248</v>
      </c>
      <c r="E1624" s="173" t="s">
        <v>3</v>
      </c>
      <c r="F1624" s="174" t="s">
        <v>1473</v>
      </c>
      <c r="H1624" s="175">
        <v>2.6549999999999998</v>
      </c>
      <c r="I1624" s="176"/>
      <c r="L1624" s="172"/>
      <c r="M1624" s="177"/>
      <c r="N1624" s="178"/>
      <c r="O1624" s="178"/>
      <c r="P1624" s="178"/>
      <c r="Q1624" s="178"/>
      <c r="R1624" s="178"/>
      <c r="S1624" s="178"/>
      <c r="T1624" s="179"/>
      <c r="AT1624" s="173" t="s">
        <v>248</v>
      </c>
      <c r="AU1624" s="173" t="s">
        <v>78</v>
      </c>
      <c r="AV1624" s="14" t="s">
        <v>78</v>
      </c>
      <c r="AW1624" s="14" t="s">
        <v>32</v>
      </c>
      <c r="AX1624" s="14" t="s">
        <v>69</v>
      </c>
      <c r="AY1624" s="173" t="s">
        <v>238</v>
      </c>
    </row>
    <row r="1625" spans="1:65" s="14" customFormat="1" ht="11.25">
      <c r="B1625" s="172"/>
      <c r="D1625" s="158" t="s">
        <v>248</v>
      </c>
      <c r="E1625" s="173" t="s">
        <v>3</v>
      </c>
      <c r="F1625" s="174" t="s">
        <v>1474</v>
      </c>
      <c r="H1625" s="175">
        <v>2.6909999999999998</v>
      </c>
      <c r="I1625" s="176"/>
      <c r="L1625" s="172"/>
      <c r="M1625" s="177"/>
      <c r="N1625" s="178"/>
      <c r="O1625" s="178"/>
      <c r="P1625" s="178"/>
      <c r="Q1625" s="178"/>
      <c r="R1625" s="178"/>
      <c r="S1625" s="178"/>
      <c r="T1625" s="179"/>
      <c r="AT1625" s="173" t="s">
        <v>248</v>
      </c>
      <c r="AU1625" s="173" t="s">
        <v>78</v>
      </c>
      <c r="AV1625" s="14" t="s">
        <v>78</v>
      </c>
      <c r="AW1625" s="14" t="s">
        <v>32</v>
      </c>
      <c r="AX1625" s="14" t="s">
        <v>69</v>
      </c>
      <c r="AY1625" s="173" t="s">
        <v>238</v>
      </c>
    </row>
    <row r="1626" spans="1:65" s="14" customFormat="1" ht="11.25">
      <c r="B1626" s="172"/>
      <c r="D1626" s="158" t="s">
        <v>248</v>
      </c>
      <c r="E1626" s="173" t="s">
        <v>3</v>
      </c>
      <c r="F1626" s="174" t="s">
        <v>1475</v>
      </c>
      <c r="H1626" s="175">
        <v>8.2650000000000006</v>
      </c>
      <c r="I1626" s="176"/>
      <c r="L1626" s="172"/>
      <c r="M1626" s="177"/>
      <c r="N1626" s="178"/>
      <c r="O1626" s="178"/>
      <c r="P1626" s="178"/>
      <c r="Q1626" s="178"/>
      <c r="R1626" s="178"/>
      <c r="S1626" s="178"/>
      <c r="T1626" s="179"/>
      <c r="AT1626" s="173" t="s">
        <v>248</v>
      </c>
      <c r="AU1626" s="173" t="s">
        <v>78</v>
      </c>
      <c r="AV1626" s="14" t="s">
        <v>78</v>
      </c>
      <c r="AW1626" s="14" t="s">
        <v>32</v>
      </c>
      <c r="AX1626" s="14" t="s">
        <v>69</v>
      </c>
      <c r="AY1626" s="173" t="s">
        <v>238</v>
      </c>
    </row>
    <row r="1627" spans="1:65" s="14" customFormat="1" ht="11.25">
      <c r="B1627" s="172"/>
      <c r="D1627" s="158" t="s">
        <v>248</v>
      </c>
      <c r="E1627" s="173" t="s">
        <v>3</v>
      </c>
      <c r="F1627" s="174" t="s">
        <v>1476</v>
      </c>
      <c r="H1627" s="175">
        <v>4.8090000000000002</v>
      </c>
      <c r="I1627" s="176"/>
      <c r="L1627" s="172"/>
      <c r="M1627" s="177"/>
      <c r="N1627" s="178"/>
      <c r="O1627" s="178"/>
      <c r="P1627" s="178"/>
      <c r="Q1627" s="178"/>
      <c r="R1627" s="178"/>
      <c r="S1627" s="178"/>
      <c r="T1627" s="179"/>
      <c r="AT1627" s="173" t="s">
        <v>248</v>
      </c>
      <c r="AU1627" s="173" t="s">
        <v>78</v>
      </c>
      <c r="AV1627" s="14" t="s">
        <v>78</v>
      </c>
      <c r="AW1627" s="14" t="s">
        <v>32</v>
      </c>
      <c r="AX1627" s="14" t="s">
        <v>69</v>
      </c>
      <c r="AY1627" s="173" t="s">
        <v>238</v>
      </c>
    </row>
    <row r="1628" spans="1:65" s="14" customFormat="1" ht="11.25">
      <c r="B1628" s="172"/>
      <c r="D1628" s="158" t="s">
        <v>248</v>
      </c>
      <c r="E1628" s="173" t="s">
        <v>3</v>
      </c>
      <c r="F1628" s="174" t="s">
        <v>1477</v>
      </c>
      <c r="H1628" s="175">
        <v>1.681</v>
      </c>
      <c r="I1628" s="176"/>
      <c r="L1628" s="172"/>
      <c r="M1628" s="177"/>
      <c r="N1628" s="178"/>
      <c r="O1628" s="178"/>
      <c r="P1628" s="178"/>
      <c r="Q1628" s="178"/>
      <c r="R1628" s="178"/>
      <c r="S1628" s="178"/>
      <c r="T1628" s="179"/>
      <c r="AT1628" s="173" t="s">
        <v>248</v>
      </c>
      <c r="AU1628" s="173" t="s">
        <v>78</v>
      </c>
      <c r="AV1628" s="14" t="s">
        <v>78</v>
      </c>
      <c r="AW1628" s="14" t="s">
        <v>32</v>
      </c>
      <c r="AX1628" s="14" t="s">
        <v>69</v>
      </c>
      <c r="AY1628" s="173" t="s">
        <v>238</v>
      </c>
    </row>
    <row r="1629" spans="1:65" s="14" customFormat="1" ht="11.25">
      <c r="B1629" s="172"/>
      <c r="D1629" s="158" t="s">
        <v>248</v>
      </c>
      <c r="E1629" s="173" t="s">
        <v>3</v>
      </c>
      <c r="F1629" s="174" t="s">
        <v>1478</v>
      </c>
      <c r="H1629" s="175">
        <v>13.68</v>
      </c>
      <c r="I1629" s="176"/>
      <c r="L1629" s="172"/>
      <c r="M1629" s="177"/>
      <c r="N1629" s="178"/>
      <c r="O1629" s="178"/>
      <c r="P1629" s="178"/>
      <c r="Q1629" s="178"/>
      <c r="R1629" s="178"/>
      <c r="S1629" s="178"/>
      <c r="T1629" s="179"/>
      <c r="AT1629" s="173" t="s">
        <v>248</v>
      </c>
      <c r="AU1629" s="173" t="s">
        <v>78</v>
      </c>
      <c r="AV1629" s="14" t="s">
        <v>78</v>
      </c>
      <c r="AW1629" s="14" t="s">
        <v>32</v>
      </c>
      <c r="AX1629" s="14" t="s">
        <v>69</v>
      </c>
      <c r="AY1629" s="173" t="s">
        <v>238</v>
      </c>
    </row>
    <row r="1630" spans="1:65" s="14" customFormat="1" ht="11.25">
      <c r="B1630" s="172"/>
      <c r="D1630" s="158" t="s">
        <v>248</v>
      </c>
      <c r="E1630" s="173" t="s">
        <v>3</v>
      </c>
      <c r="F1630" s="174" t="s">
        <v>1479</v>
      </c>
      <c r="H1630" s="175">
        <v>1.127</v>
      </c>
      <c r="I1630" s="176"/>
      <c r="L1630" s="172"/>
      <c r="M1630" s="177"/>
      <c r="N1630" s="178"/>
      <c r="O1630" s="178"/>
      <c r="P1630" s="178"/>
      <c r="Q1630" s="178"/>
      <c r="R1630" s="178"/>
      <c r="S1630" s="178"/>
      <c r="T1630" s="179"/>
      <c r="AT1630" s="173" t="s">
        <v>248</v>
      </c>
      <c r="AU1630" s="173" t="s">
        <v>78</v>
      </c>
      <c r="AV1630" s="14" t="s">
        <v>78</v>
      </c>
      <c r="AW1630" s="14" t="s">
        <v>32</v>
      </c>
      <c r="AX1630" s="14" t="s">
        <v>69</v>
      </c>
      <c r="AY1630" s="173" t="s">
        <v>238</v>
      </c>
    </row>
    <row r="1631" spans="1:65" s="14" customFormat="1" ht="11.25">
      <c r="B1631" s="172"/>
      <c r="D1631" s="158" t="s">
        <v>248</v>
      </c>
      <c r="E1631" s="173" t="s">
        <v>3</v>
      </c>
      <c r="F1631" s="174" t="s">
        <v>1480</v>
      </c>
      <c r="H1631" s="175">
        <v>0.626</v>
      </c>
      <c r="I1631" s="176"/>
      <c r="L1631" s="172"/>
      <c r="M1631" s="177"/>
      <c r="N1631" s="178"/>
      <c r="O1631" s="178"/>
      <c r="P1631" s="178"/>
      <c r="Q1631" s="178"/>
      <c r="R1631" s="178"/>
      <c r="S1631" s="178"/>
      <c r="T1631" s="179"/>
      <c r="AT1631" s="173" t="s">
        <v>248</v>
      </c>
      <c r="AU1631" s="173" t="s">
        <v>78</v>
      </c>
      <c r="AV1631" s="14" t="s">
        <v>78</v>
      </c>
      <c r="AW1631" s="14" t="s">
        <v>32</v>
      </c>
      <c r="AX1631" s="14" t="s">
        <v>69</v>
      </c>
      <c r="AY1631" s="173" t="s">
        <v>238</v>
      </c>
    </row>
    <row r="1632" spans="1:65" s="14" customFormat="1" ht="11.25">
      <c r="B1632" s="172"/>
      <c r="D1632" s="158" t="s">
        <v>248</v>
      </c>
      <c r="E1632" s="173" t="s">
        <v>3</v>
      </c>
      <c r="F1632" s="174" t="s">
        <v>1481</v>
      </c>
      <c r="H1632" s="175">
        <v>13.148</v>
      </c>
      <c r="I1632" s="176"/>
      <c r="L1632" s="172"/>
      <c r="M1632" s="177"/>
      <c r="N1632" s="178"/>
      <c r="O1632" s="178"/>
      <c r="P1632" s="178"/>
      <c r="Q1632" s="178"/>
      <c r="R1632" s="178"/>
      <c r="S1632" s="178"/>
      <c r="T1632" s="179"/>
      <c r="AT1632" s="173" t="s">
        <v>248</v>
      </c>
      <c r="AU1632" s="173" t="s">
        <v>78</v>
      </c>
      <c r="AV1632" s="14" t="s">
        <v>78</v>
      </c>
      <c r="AW1632" s="14" t="s">
        <v>32</v>
      </c>
      <c r="AX1632" s="14" t="s">
        <v>69</v>
      </c>
      <c r="AY1632" s="173" t="s">
        <v>238</v>
      </c>
    </row>
    <row r="1633" spans="2:51" s="14" customFormat="1" ht="11.25">
      <c r="B1633" s="172"/>
      <c r="D1633" s="158" t="s">
        <v>248</v>
      </c>
      <c r="E1633" s="173" t="s">
        <v>3</v>
      </c>
      <c r="F1633" s="174" t="s">
        <v>1482</v>
      </c>
      <c r="H1633" s="175">
        <v>1.8009999999999999</v>
      </c>
      <c r="I1633" s="176"/>
      <c r="L1633" s="172"/>
      <c r="M1633" s="177"/>
      <c r="N1633" s="178"/>
      <c r="O1633" s="178"/>
      <c r="P1633" s="178"/>
      <c r="Q1633" s="178"/>
      <c r="R1633" s="178"/>
      <c r="S1633" s="178"/>
      <c r="T1633" s="179"/>
      <c r="AT1633" s="173" t="s">
        <v>248</v>
      </c>
      <c r="AU1633" s="173" t="s">
        <v>78</v>
      </c>
      <c r="AV1633" s="14" t="s">
        <v>78</v>
      </c>
      <c r="AW1633" s="14" t="s">
        <v>32</v>
      </c>
      <c r="AX1633" s="14" t="s">
        <v>69</v>
      </c>
      <c r="AY1633" s="173" t="s">
        <v>238</v>
      </c>
    </row>
    <row r="1634" spans="2:51" s="14" customFormat="1" ht="11.25">
      <c r="B1634" s="172"/>
      <c r="D1634" s="158" t="s">
        <v>248</v>
      </c>
      <c r="E1634" s="173" t="s">
        <v>3</v>
      </c>
      <c r="F1634" s="174" t="s">
        <v>1483</v>
      </c>
      <c r="H1634" s="175">
        <v>11.182</v>
      </c>
      <c r="I1634" s="176"/>
      <c r="L1634" s="172"/>
      <c r="M1634" s="177"/>
      <c r="N1634" s="178"/>
      <c r="O1634" s="178"/>
      <c r="P1634" s="178"/>
      <c r="Q1634" s="178"/>
      <c r="R1634" s="178"/>
      <c r="S1634" s="178"/>
      <c r="T1634" s="179"/>
      <c r="AT1634" s="173" t="s">
        <v>248</v>
      </c>
      <c r="AU1634" s="173" t="s">
        <v>78</v>
      </c>
      <c r="AV1634" s="14" t="s">
        <v>78</v>
      </c>
      <c r="AW1634" s="14" t="s">
        <v>32</v>
      </c>
      <c r="AX1634" s="14" t="s">
        <v>69</v>
      </c>
      <c r="AY1634" s="173" t="s">
        <v>238</v>
      </c>
    </row>
    <row r="1635" spans="2:51" s="14" customFormat="1" ht="11.25">
      <c r="B1635" s="172"/>
      <c r="D1635" s="158" t="s">
        <v>248</v>
      </c>
      <c r="E1635" s="173" t="s">
        <v>3</v>
      </c>
      <c r="F1635" s="174" t="s">
        <v>1484</v>
      </c>
      <c r="H1635" s="175">
        <v>2.504</v>
      </c>
      <c r="I1635" s="176"/>
      <c r="L1635" s="172"/>
      <c r="M1635" s="177"/>
      <c r="N1635" s="178"/>
      <c r="O1635" s="178"/>
      <c r="P1635" s="178"/>
      <c r="Q1635" s="178"/>
      <c r="R1635" s="178"/>
      <c r="S1635" s="178"/>
      <c r="T1635" s="179"/>
      <c r="AT1635" s="173" t="s">
        <v>248</v>
      </c>
      <c r="AU1635" s="173" t="s">
        <v>78</v>
      </c>
      <c r="AV1635" s="14" t="s">
        <v>78</v>
      </c>
      <c r="AW1635" s="14" t="s">
        <v>32</v>
      </c>
      <c r="AX1635" s="14" t="s">
        <v>69</v>
      </c>
      <c r="AY1635" s="173" t="s">
        <v>238</v>
      </c>
    </row>
    <row r="1636" spans="2:51" s="16" customFormat="1" ht="11.25">
      <c r="B1636" s="188"/>
      <c r="D1636" s="158" t="s">
        <v>248</v>
      </c>
      <c r="E1636" s="189" t="s">
        <v>3</v>
      </c>
      <c r="F1636" s="190" t="s">
        <v>264</v>
      </c>
      <c r="H1636" s="191">
        <v>71.072999999999993</v>
      </c>
      <c r="I1636" s="192"/>
      <c r="L1636" s="188"/>
      <c r="M1636" s="193"/>
      <c r="N1636" s="194"/>
      <c r="O1636" s="194"/>
      <c r="P1636" s="194"/>
      <c r="Q1636" s="194"/>
      <c r="R1636" s="194"/>
      <c r="S1636" s="194"/>
      <c r="T1636" s="195"/>
      <c r="AT1636" s="189" t="s">
        <v>248</v>
      </c>
      <c r="AU1636" s="189" t="s">
        <v>78</v>
      </c>
      <c r="AV1636" s="16" t="s">
        <v>109</v>
      </c>
      <c r="AW1636" s="16" t="s">
        <v>32</v>
      </c>
      <c r="AX1636" s="16" t="s">
        <v>69</v>
      </c>
      <c r="AY1636" s="189" t="s">
        <v>238</v>
      </c>
    </row>
    <row r="1637" spans="2:51" s="13" customFormat="1" ht="11.25">
      <c r="B1637" s="165"/>
      <c r="D1637" s="158" t="s">
        <v>248</v>
      </c>
      <c r="E1637" s="166" t="s">
        <v>3</v>
      </c>
      <c r="F1637" s="167" t="s">
        <v>1470</v>
      </c>
      <c r="H1637" s="166" t="s">
        <v>3</v>
      </c>
      <c r="I1637" s="168"/>
      <c r="L1637" s="165"/>
      <c r="M1637" s="169"/>
      <c r="N1637" s="170"/>
      <c r="O1637" s="170"/>
      <c r="P1637" s="170"/>
      <c r="Q1637" s="170"/>
      <c r="R1637" s="170"/>
      <c r="S1637" s="170"/>
      <c r="T1637" s="171"/>
      <c r="AT1637" s="166" t="s">
        <v>248</v>
      </c>
      <c r="AU1637" s="166" t="s">
        <v>78</v>
      </c>
      <c r="AV1637" s="13" t="s">
        <v>76</v>
      </c>
      <c r="AW1637" s="13" t="s">
        <v>32</v>
      </c>
      <c r="AX1637" s="13" t="s">
        <v>69</v>
      </c>
      <c r="AY1637" s="166" t="s">
        <v>238</v>
      </c>
    </row>
    <row r="1638" spans="2:51" s="13" customFormat="1" ht="11.25">
      <c r="B1638" s="165"/>
      <c r="D1638" s="158" t="s">
        <v>248</v>
      </c>
      <c r="E1638" s="166" t="s">
        <v>3</v>
      </c>
      <c r="F1638" s="167" t="s">
        <v>774</v>
      </c>
      <c r="H1638" s="166" t="s">
        <v>3</v>
      </c>
      <c r="I1638" s="168"/>
      <c r="L1638" s="165"/>
      <c r="M1638" s="169"/>
      <c r="N1638" s="170"/>
      <c r="O1638" s="170"/>
      <c r="P1638" s="170"/>
      <c r="Q1638" s="170"/>
      <c r="R1638" s="170"/>
      <c r="S1638" s="170"/>
      <c r="T1638" s="171"/>
      <c r="AT1638" s="166" t="s">
        <v>248</v>
      </c>
      <c r="AU1638" s="166" t="s">
        <v>78</v>
      </c>
      <c r="AV1638" s="13" t="s">
        <v>76</v>
      </c>
      <c r="AW1638" s="13" t="s">
        <v>32</v>
      </c>
      <c r="AX1638" s="13" t="s">
        <v>69</v>
      </c>
      <c r="AY1638" s="166" t="s">
        <v>238</v>
      </c>
    </row>
    <row r="1639" spans="2:51" s="14" customFormat="1" ht="11.25">
      <c r="B1639" s="172"/>
      <c r="D1639" s="158" t="s">
        <v>248</v>
      </c>
      <c r="E1639" s="173" t="s">
        <v>3</v>
      </c>
      <c r="F1639" s="174" t="s">
        <v>1485</v>
      </c>
      <c r="H1639" s="175">
        <v>11.34</v>
      </c>
      <c r="I1639" s="176"/>
      <c r="L1639" s="172"/>
      <c r="M1639" s="177"/>
      <c r="N1639" s="178"/>
      <c r="O1639" s="178"/>
      <c r="P1639" s="178"/>
      <c r="Q1639" s="178"/>
      <c r="R1639" s="178"/>
      <c r="S1639" s="178"/>
      <c r="T1639" s="179"/>
      <c r="AT1639" s="173" t="s">
        <v>248</v>
      </c>
      <c r="AU1639" s="173" t="s">
        <v>78</v>
      </c>
      <c r="AV1639" s="14" t="s">
        <v>78</v>
      </c>
      <c r="AW1639" s="14" t="s">
        <v>32</v>
      </c>
      <c r="AX1639" s="14" t="s">
        <v>69</v>
      </c>
      <c r="AY1639" s="173" t="s">
        <v>238</v>
      </c>
    </row>
    <row r="1640" spans="2:51" s="14" customFormat="1" ht="11.25">
      <c r="B1640" s="172"/>
      <c r="D1640" s="158" t="s">
        <v>248</v>
      </c>
      <c r="E1640" s="173" t="s">
        <v>3</v>
      </c>
      <c r="F1640" s="174" t="s">
        <v>1486</v>
      </c>
      <c r="H1640" s="175">
        <v>4.9349999999999996</v>
      </c>
      <c r="I1640" s="176"/>
      <c r="L1640" s="172"/>
      <c r="M1640" s="177"/>
      <c r="N1640" s="178"/>
      <c r="O1640" s="178"/>
      <c r="P1640" s="178"/>
      <c r="Q1640" s="178"/>
      <c r="R1640" s="178"/>
      <c r="S1640" s="178"/>
      <c r="T1640" s="179"/>
      <c r="AT1640" s="173" t="s">
        <v>248</v>
      </c>
      <c r="AU1640" s="173" t="s">
        <v>78</v>
      </c>
      <c r="AV1640" s="14" t="s">
        <v>78</v>
      </c>
      <c r="AW1640" s="14" t="s">
        <v>32</v>
      </c>
      <c r="AX1640" s="14" t="s">
        <v>69</v>
      </c>
      <c r="AY1640" s="173" t="s">
        <v>238</v>
      </c>
    </row>
    <row r="1641" spans="2:51" s="14" customFormat="1" ht="11.25">
      <c r="B1641" s="172"/>
      <c r="D1641" s="158" t="s">
        <v>248</v>
      </c>
      <c r="E1641" s="173" t="s">
        <v>3</v>
      </c>
      <c r="F1641" s="174" t="s">
        <v>1487</v>
      </c>
      <c r="H1641" s="175">
        <v>5.5339999999999998</v>
      </c>
      <c r="I1641" s="176"/>
      <c r="L1641" s="172"/>
      <c r="M1641" s="177"/>
      <c r="N1641" s="178"/>
      <c r="O1641" s="178"/>
      <c r="P1641" s="178"/>
      <c r="Q1641" s="178"/>
      <c r="R1641" s="178"/>
      <c r="S1641" s="178"/>
      <c r="T1641" s="179"/>
      <c r="AT1641" s="173" t="s">
        <v>248</v>
      </c>
      <c r="AU1641" s="173" t="s">
        <v>78</v>
      </c>
      <c r="AV1641" s="14" t="s">
        <v>78</v>
      </c>
      <c r="AW1641" s="14" t="s">
        <v>32</v>
      </c>
      <c r="AX1641" s="14" t="s">
        <v>69</v>
      </c>
      <c r="AY1641" s="173" t="s">
        <v>238</v>
      </c>
    </row>
    <row r="1642" spans="2:51" s="14" customFormat="1" ht="11.25">
      <c r="B1642" s="172"/>
      <c r="D1642" s="158" t="s">
        <v>248</v>
      </c>
      <c r="E1642" s="173" t="s">
        <v>3</v>
      </c>
      <c r="F1642" s="174" t="s">
        <v>1488</v>
      </c>
      <c r="H1642" s="175">
        <v>4.4560000000000004</v>
      </c>
      <c r="I1642" s="176"/>
      <c r="L1642" s="172"/>
      <c r="M1642" s="177"/>
      <c r="N1642" s="178"/>
      <c r="O1642" s="178"/>
      <c r="P1642" s="178"/>
      <c r="Q1642" s="178"/>
      <c r="R1642" s="178"/>
      <c r="S1642" s="178"/>
      <c r="T1642" s="179"/>
      <c r="AT1642" s="173" t="s">
        <v>248</v>
      </c>
      <c r="AU1642" s="173" t="s">
        <v>78</v>
      </c>
      <c r="AV1642" s="14" t="s">
        <v>78</v>
      </c>
      <c r="AW1642" s="14" t="s">
        <v>32</v>
      </c>
      <c r="AX1642" s="14" t="s">
        <v>69</v>
      </c>
      <c r="AY1642" s="173" t="s">
        <v>238</v>
      </c>
    </row>
    <row r="1643" spans="2:51" s="14" customFormat="1" ht="11.25">
      <c r="B1643" s="172"/>
      <c r="D1643" s="158" t="s">
        <v>248</v>
      </c>
      <c r="E1643" s="173" t="s">
        <v>3</v>
      </c>
      <c r="F1643" s="174" t="s">
        <v>1489</v>
      </c>
      <c r="H1643" s="175">
        <v>6.1630000000000003</v>
      </c>
      <c r="I1643" s="176"/>
      <c r="L1643" s="172"/>
      <c r="M1643" s="177"/>
      <c r="N1643" s="178"/>
      <c r="O1643" s="178"/>
      <c r="P1643" s="178"/>
      <c r="Q1643" s="178"/>
      <c r="R1643" s="178"/>
      <c r="S1643" s="178"/>
      <c r="T1643" s="179"/>
      <c r="AT1643" s="173" t="s">
        <v>248</v>
      </c>
      <c r="AU1643" s="173" t="s">
        <v>78</v>
      </c>
      <c r="AV1643" s="14" t="s">
        <v>78</v>
      </c>
      <c r="AW1643" s="14" t="s">
        <v>32</v>
      </c>
      <c r="AX1643" s="14" t="s">
        <v>69</v>
      </c>
      <c r="AY1643" s="173" t="s">
        <v>238</v>
      </c>
    </row>
    <row r="1644" spans="2:51" s="14" customFormat="1" ht="11.25">
      <c r="B1644" s="172"/>
      <c r="D1644" s="158" t="s">
        <v>248</v>
      </c>
      <c r="E1644" s="173" t="s">
        <v>3</v>
      </c>
      <c r="F1644" s="174" t="s">
        <v>1490</v>
      </c>
      <c r="H1644" s="175">
        <v>1.1000000000000001</v>
      </c>
      <c r="I1644" s="176"/>
      <c r="L1644" s="172"/>
      <c r="M1644" s="177"/>
      <c r="N1644" s="178"/>
      <c r="O1644" s="178"/>
      <c r="P1644" s="178"/>
      <c r="Q1644" s="178"/>
      <c r="R1644" s="178"/>
      <c r="S1644" s="178"/>
      <c r="T1644" s="179"/>
      <c r="AT1644" s="173" t="s">
        <v>248</v>
      </c>
      <c r="AU1644" s="173" t="s">
        <v>78</v>
      </c>
      <c r="AV1644" s="14" t="s">
        <v>78</v>
      </c>
      <c r="AW1644" s="14" t="s">
        <v>32</v>
      </c>
      <c r="AX1644" s="14" t="s">
        <v>69</v>
      </c>
      <c r="AY1644" s="173" t="s">
        <v>238</v>
      </c>
    </row>
    <row r="1645" spans="2:51" s="14" customFormat="1" ht="11.25">
      <c r="B1645" s="172"/>
      <c r="D1645" s="158" t="s">
        <v>248</v>
      </c>
      <c r="E1645" s="173" t="s">
        <v>3</v>
      </c>
      <c r="F1645" s="174" t="s">
        <v>1491</v>
      </c>
      <c r="H1645" s="175">
        <v>3.06</v>
      </c>
      <c r="I1645" s="176"/>
      <c r="L1645" s="172"/>
      <c r="M1645" s="177"/>
      <c r="N1645" s="178"/>
      <c r="O1645" s="178"/>
      <c r="P1645" s="178"/>
      <c r="Q1645" s="178"/>
      <c r="R1645" s="178"/>
      <c r="S1645" s="178"/>
      <c r="T1645" s="179"/>
      <c r="AT1645" s="173" t="s">
        <v>248</v>
      </c>
      <c r="AU1645" s="173" t="s">
        <v>78</v>
      </c>
      <c r="AV1645" s="14" t="s">
        <v>78</v>
      </c>
      <c r="AW1645" s="14" t="s">
        <v>32</v>
      </c>
      <c r="AX1645" s="14" t="s">
        <v>69</v>
      </c>
      <c r="AY1645" s="173" t="s">
        <v>238</v>
      </c>
    </row>
    <row r="1646" spans="2:51" s="16" customFormat="1" ht="11.25">
      <c r="B1646" s="188"/>
      <c r="D1646" s="158" t="s">
        <v>248</v>
      </c>
      <c r="E1646" s="189" t="s">
        <v>3</v>
      </c>
      <c r="F1646" s="190" t="s">
        <v>541</v>
      </c>
      <c r="H1646" s="191">
        <v>36.588000000000001</v>
      </c>
      <c r="I1646" s="192"/>
      <c r="L1646" s="188"/>
      <c r="M1646" s="193"/>
      <c r="N1646" s="194"/>
      <c r="O1646" s="194"/>
      <c r="P1646" s="194"/>
      <c r="Q1646" s="194"/>
      <c r="R1646" s="194"/>
      <c r="S1646" s="194"/>
      <c r="T1646" s="195"/>
      <c r="AT1646" s="189" t="s">
        <v>248</v>
      </c>
      <c r="AU1646" s="189" t="s">
        <v>78</v>
      </c>
      <c r="AV1646" s="16" t="s">
        <v>109</v>
      </c>
      <c r="AW1646" s="16" t="s">
        <v>32</v>
      </c>
      <c r="AX1646" s="16" t="s">
        <v>69</v>
      </c>
      <c r="AY1646" s="189" t="s">
        <v>238</v>
      </c>
    </row>
    <row r="1647" spans="2:51" s="13" customFormat="1" ht="11.25">
      <c r="B1647" s="165"/>
      <c r="D1647" s="158" t="s">
        <v>248</v>
      </c>
      <c r="E1647" s="166" t="s">
        <v>3</v>
      </c>
      <c r="F1647" s="167" t="s">
        <v>1470</v>
      </c>
      <c r="H1647" s="166" t="s">
        <v>3</v>
      </c>
      <c r="I1647" s="168"/>
      <c r="L1647" s="165"/>
      <c r="M1647" s="169"/>
      <c r="N1647" s="170"/>
      <c r="O1647" s="170"/>
      <c r="P1647" s="170"/>
      <c r="Q1647" s="170"/>
      <c r="R1647" s="170"/>
      <c r="S1647" s="170"/>
      <c r="T1647" s="171"/>
      <c r="AT1647" s="166" t="s">
        <v>248</v>
      </c>
      <c r="AU1647" s="166" t="s">
        <v>78</v>
      </c>
      <c r="AV1647" s="13" t="s">
        <v>76</v>
      </c>
      <c r="AW1647" s="13" t="s">
        <v>32</v>
      </c>
      <c r="AX1647" s="13" t="s">
        <v>69</v>
      </c>
      <c r="AY1647" s="166" t="s">
        <v>238</v>
      </c>
    </row>
    <row r="1648" spans="2:51" s="13" customFormat="1" ht="11.25">
      <c r="B1648" s="165"/>
      <c r="D1648" s="158" t="s">
        <v>248</v>
      </c>
      <c r="E1648" s="166" t="s">
        <v>3</v>
      </c>
      <c r="F1648" s="167" t="s">
        <v>779</v>
      </c>
      <c r="H1648" s="166" t="s">
        <v>3</v>
      </c>
      <c r="I1648" s="168"/>
      <c r="L1648" s="165"/>
      <c r="M1648" s="169"/>
      <c r="N1648" s="170"/>
      <c r="O1648" s="170"/>
      <c r="P1648" s="170"/>
      <c r="Q1648" s="170"/>
      <c r="R1648" s="170"/>
      <c r="S1648" s="170"/>
      <c r="T1648" s="171"/>
      <c r="AT1648" s="166" t="s">
        <v>248</v>
      </c>
      <c r="AU1648" s="166" t="s">
        <v>78</v>
      </c>
      <c r="AV1648" s="13" t="s">
        <v>76</v>
      </c>
      <c r="AW1648" s="13" t="s">
        <v>32</v>
      </c>
      <c r="AX1648" s="13" t="s">
        <v>69</v>
      </c>
      <c r="AY1648" s="166" t="s">
        <v>238</v>
      </c>
    </row>
    <row r="1649" spans="1:65" s="14" customFormat="1" ht="11.25">
      <c r="B1649" s="172"/>
      <c r="D1649" s="158" t="s">
        <v>248</v>
      </c>
      <c r="E1649" s="173" t="s">
        <v>3</v>
      </c>
      <c r="F1649" s="174" t="s">
        <v>1492</v>
      </c>
      <c r="H1649" s="175">
        <v>9.85</v>
      </c>
      <c r="I1649" s="176"/>
      <c r="L1649" s="172"/>
      <c r="M1649" s="177"/>
      <c r="N1649" s="178"/>
      <c r="O1649" s="178"/>
      <c r="P1649" s="178"/>
      <c r="Q1649" s="178"/>
      <c r="R1649" s="178"/>
      <c r="S1649" s="178"/>
      <c r="T1649" s="179"/>
      <c r="AT1649" s="173" t="s">
        <v>248</v>
      </c>
      <c r="AU1649" s="173" t="s">
        <v>78</v>
      </c>
      <c r="AV1649" s="14" t="s">
        <v>78</v>
      </c>
      <c r="AW1649" s="14" t="s">
        <v>32</v>
      </c>
      <c r="AX1649" s="14" t="s">
        <v>69</v>
      </c>
      <c r="AY1649" s="173" t="s">
        <v>238</v>
      </c>
    </row>
    <row r="1650" spans="1:65" s="14" customFormat="1" ht="11.25">
      <c r="B1650" s="172"/>
      <c r="D1650" s="158" t="s">
        <v>248</v>
      </c>
      <c r="E1650" s="173" t="s">
        <v>3</v>
      </c>
      <c r="F1650" s="174" t="s">
        <v>1493</v>
      </c>
      <c r="H1650" s="175">
        <v>2.12</v>
      </c>
      <c r="I1650" s="176"/>
      <c r="L1650" s="172"/>
      <c r="M1650" s="177"/>
      <c r="N1650" s="178"/>
      <c r="O1650" s="178"/>
      <c r="P1650" s="178"/>
      <c r="Q1650" s="178"/>
      <c r="R1650" s="178"/>
      <c r="S1650" s="178"/>
      <c r="T1650" s="179"/>
      <c r="AT1650" s="173" t="s">
        <v>248</v>
      </c>
      <c r="AU1650" s="173" t="s">
        <v>78</v>
      </c>
      <c r="AV1650" s="14" t="s">
        <v>78</v>
      </c>
      <c r="AW1650" s="14" t="s">
        <v>32</v>
      </c>
      <c r="AX1650" s="14" t="s">
        <v>69</v>
      </c>
      <c r="AY1650" s="173" t="s">
        <v>238</v>
      </c>
    </row>
    <row r="1651" spans="1:65" s="14" customFormat="1" ht="11.25">
      <c r="B1651" s="172"/>
      <c r="D1651" s="158" t="s">
        <v>248</v>
      </c>
      <c r="E1651" s="173" t="s">
        <v>3</v>
      </c>
      <c r="F1651" s="174" t="s">
        <v>1494</v>
      </c>
      <c r="H1651" s="175">
        <v>2.72</v>
      </c>
      <c r="I1651" s="176"/>
      <c r="L1651" s="172"/>
      <c r="M1651" s="177"/>
      <c r="N1651" s="178"/>
      <c r="O1651" s="178"/>
      <c r="P1651" s="178"/>
      <c r="Q1651" s="178"/>
      <c r="R1651" s="178"/>
      <c r="S1651" s="178"/>
      <c r="T1651" s="179"/>
      <c r="AT1651" s="173" t="s">
        <v>248</v>
      </c>
      <c r="AU1651" s="173" t="s">
        <v>78</v>
      </c>
      <c r="AV1651" s="14" t="s">
        <v>78</v>
      </c>
      <c r="AW1651" s="14" t="s">
        <v>32</v>
      </c>
      <c r="AX1651" s="14" t="s">
        <v>69</v>
      </c>
      <c r="AY1651" s="173" t="s">
        <v>238</v>
      </c>
    </row>
    <row r="1652" spans="1:65" s="14" customFormat="1" ht="11.25">
      <c r="B1652" s="172"/>
      <c r="D1652" s="158" t="s">
        <v>248</v>
      </c>
      <c r="E1652" s="173" t="s">
        <v>3</v>
      </c>
      <c r="F1652" s="174" t="s">
        <v>1495</v>
      </c>
      <c r="H1652" s="175">
        <v>5.47</v>
      </c>
      <c r="I1652" s="176"/>
      <c r="L1652" s="172"/>
      <c r="M1652" s="177"/>
      <c r="N1652" s="178"/>
      <c r="O1652" s="178"/>
      <c r="P1652" s="178"/>
      <c r="Q1652" s="178"/>
      <c r="R1652" s="178"/>
      <c r="S1652" s="178"/>
      <c r="T1652" s="179"/>
      <c r="AT1652" s="173" t="s">
        <v>248</v>
      </c>
      <c r="AU1652" s="173" t="s">
        <v>78</v>
      </c>
      <c r="AV1652" s="14" t="s">
        <v>78</v>
      </c>
      <c r="AW1652" s="14" t="s">
        <v>32</v>
      </c>
      <c r="AX1652" s="14" t="s">
        <v>69</v>
      </c>
      <c r="AY1652" s="173" t="s">
        <v>238</v>
      </c>
    </row>
    <row r="1653" spans="1:65" s="14" customFormat="1" ht="22.5">
      <c r="B1653" s="172"/>
      <c r="D1653" s="158" t="s">
        <v>248</v>
      </c>
      <c r="E1653" s="173" t="s">
        <v>3</v>
      </c>
      <c r="F1653" s="174" t="s">
        <v>1496</v>
      </c>
      <c r="H1653" s="175">
        <v>10.85</v>
      </c>
      <c r="I1653" s="176"/>
      <c r="L1653" s="172"/>
      <c r="M1653" s="177"/>
      <c r="N1653" s="178"/>
      <c r="O1653" s="178"/>
      <c r="P1653" s="178"/>
      <c r="Q1653" s="178"/>
      <c r="R1653" s="178"/>
      <c r="S1653" s="178"/>
      <c r="T1653" s="179"/>
      <c r="AT1653" s="173" t="s">
        <v>248</v>
      </c>
      <c r="AU1653" s="173" t="s">
        <v>78</v>
      </c>
      <c r="AV1653" s="14" t="s">
        <v>78</v>
      </c>
      <c r="AW1653" s="14" t="s">
        <v>32</v>
      </c>
      <c r="AX1653" s="14" t="s">
        <v>69</v>
      </c>
      <c r="AY1653" s="173" t="s">
        <v>238</v>
      </c>
    </row>
    <row r="1654" spans="1:65" s="14" customFormat="1" ht="11.25">
      <c r="B1654" s="172"/>
      <c r="D1654" s="158" t="s">
        <v>248</v>
      </c>
      <c r="E1654" s="173" t="s">
        <v>3</v>
      </c>
      <c r="F1654" s="174" t="s">
        <v>1497</v>
      </c>
      <c r="H1654" s="175">
        <v>1.1000000000000001</v>
      </c>
      <c r="I1654" s="176"/>
      <c r="L1654" s="172"/>
      <c r="M1654" s="177"/>
      <c r="N1654" s="178"/>
      <c r="O1654" s="178"/>
      <c r="P1654" s="178"/>
      <c r="Q1654" s="178"/>
      <c r="R1654" s="178"/>
      <c r="S1654" s="178"/>
      <c r="T1654" s="179"/>
      <c r="AT1654" s="173" t="s">
        <v>248</v>
      </c>
      <c r="AU1654" s="173" t="s">
        <v>78</v>
      </c>
      <c r="AV1654" s="14" t="s">
        <v>78</v>
      </c>
      <c r="AW1654" s="14" t="s">
        <v>32</v>
      </c>
      <c r="AX1654" s="14" t="s">
        <v>69</v>
      </c>
      <c r="AY1654" s="173" t="s">
        <v>238</v>
      </c>
    </row>
    <row r="1655" spans="1:65" s="14" customFormat="1" ht="11.25">
      <c r="B1655" s="172"/>
      <c r="D1655" s="158" t="s">
        <v>248</v>
      </c>
      <c r="E1655" s="173" t="s">
        <v>3</v>
      </c>
      <c r="F1655" s="174" t="s">
        <v>1498</v>
      </c>
      <c r="H1655" s="175">
        <v>3.08</v>
      </c>
      <c r="I1655" s="176"/>
      <c r="L1655" s="172"/>
      <c r="M1655" s="177"/>
      <c r="N1655" s="178"/>
      <c r="O1655" s="178"/>
      <c r="P1655" s="178"/>
      <c r="Q1655" s="178"/>
      <c r="R1655" s="178"/>
      <c r="S1655" s="178"/>
      <c r="T1655" s="179"/>
      <c r="AT1655" s="173" t="s">
        <v>248</v>
      </c>
      <c r="AU1655" s="173" t="s">
        <v>78</v>
      </c>
      <c r="AV1655" s="14" t="s">
        <v>78</v>
      </c>
      <c r="AW1655" s="14" t="s">
        <v>32</v>
      </c>
      <c r="AX1655" s="14" t="s">
        <v>69</v>
      </c>
      <c r="AY1655" s="173" t="s">
        <v>238</v>
      </c>
    </row>
    <row r="1656" spans="1:65" s="16" customFormat="1" ht="11.25">
      <c r="B1656" s="188"/>
      <c r="D1656" s="158" t="s">
        <v>248</v>
      </c>
      <c r="E1656" s="189" t="s">
        <v>3</v>
      </c>
      <c r="F1656" s="190" t="s">
        <v>550</v>
      </c>
      <c r="H1656" s="191">
        <v>35.19</v>
      </c>
      <c r="I1656" s="192"/>
      <c r="L1656" s="188"/>
      <c r="M1656" s="193"/>
      <c r="N1656" s="194"/>
      <c r="O1656" s="194"/>
      <c r="P1656" s="194"/>
      <c r="Q1656" s="194"/>
      <c r="R1656" s="194"/>
      <c r="S1656" s="194"/>
      <c r="T1656" s="195"/>
      <c r="AT1656" s="189" t="s">
        <v>248</v>
      </c>
      <c r="AU1656" s="189" t="s">
        <v>78</v>
      </c>
      <c r="AV1656" s="16" t="s">
        <v>109</v>
      </c>
      <c r="AW1656" s="16" t="s">
        <v>32</v>
      </c>
      <c r="AX1656" s="16" t="s">
        <v>69</v>
      </c>
      <c r="AY1656" s="189" t="s">
        <v>238</v>
      </c>
    </row>
    <row r="1657" spans="1:65" s="15" customFormat="1" ht="11.25">
      <c r="B1657" s="180"/>
      <c r="D1657" s="158" t="s">
        <v>248</v>
      </c>
      <c r="E1657" s="181" t="s">
        <v>3</v>
      </c>
      <c r="F1657" s="182" t="s">
        <v>253</v>
      </c>
      <c r="H1657" s="183">
        <v>142.851</v>
      </c>
      <c r="I1657" s="184"/>
      <c r="L1657" s="180"/>
      <c r="M1657" s="185"/>
      <c r="N1657" s="186"/>
      <c r="O1657" s="186"/>
      <c r="P1657" s="186"/>
      <c r="Q1657" s="186"/>
      <c r="R1657" s="186"/>
      <c r="S1657" s="186"/>
      <c r="T1657" s="187"/>
      <c r="AT1657" s="181" t="s">
        <v>248</v>
      </c>
      <c r="AU1657" s="181" t="s">
        <v>78</v>
      </c>
      <c r="AV1657" s="15" t="s">
        <v>244</v>
      </c>
      <c r="AW1657" s="15" t="s">
        <v>32</v>
      </c>
      <c r="AX1657" s="15" t="s">
        <v>76</v>
      </c>
      <c r="AY1657" s="181" t="s">
        <v>238</v>
      </c>
    </row>
    <row r="1658" spans="1:65" s="2" customFormat="1" ht="33" customHeight="1">
      <c r="A1658" s="33"/>
      <c r="B1658" s="144"/>
      <c r="C1658" s="145" t="s">
        <v>971</v>
      </c>
      <c r="D1658" s="145" t="s">
        <v>240</v>
      </c>
      <c r="E1658" s="146" t="s">
        <v>1499</v>
      </c>
      <c r="F1658" s="147" t="s">
        <v>1500</v>
      </c>
      <c r="G1658" s="148" t="s">
        <v>107</v>
      </c>
      <c r="H1658" s="149">
        <v>25.7</v>
      </c>
      <c r="I1658" s="150"/>
      <c r="J1658" s="151">
        <f>ROUND(I1658*H1658,2)</f>
        <v>0</v>
      </c>
      <c r="K1658" s="147" t="s">
        <v>243</v>
      </c>
      <c r="L1658" s="34"/>
      <c r="M1658" s="152" t="s">
        <v>3</v>
      </c>
      <c r="N1658" s="153" t="s">
        <v>40</v>
      </c>
      <c r="O1658" s="54"/>
      <c r="P1658" s="154">
        <f>O1658*H1658</f>
        <v>0</v>
      </c>
      <c r="Q1658" s="154">
        <v>2.3619999999999999E-2</v>
      </c>
      <c r="R1658" s="154">
        <f>Q1658*H1658</f>
        <v>0.60703399999999996</v>
      </c>
      <c r="S1658" s="154">
        <v>0</v>
      </c>
      <c r="T1658" s="155">
        <f>S1658*H1658</f>
        <v>0</v>
      </c>
      <c r="U1658" s="33"/>
      <c r="V1658" s="33"/>
      <c r="W1658" s="33"/>
      <c r="X1658" s="33"/>
      <c r="Y1658" s="33"/>
      <c r="Z1658" s="33"/>
      <c r="AA1658" s="33"/>
      <c r="AB1658" s="33"/>
      <c r="AC1658" s="33"/>
      <c r="AD1658" s="33"/>
      <c r="AE1658" s="33"/>
      <c r="AR1658" s="156" t="s">
        <v>244</v>
      </c>
      <c r="AT1658" s="156" t="s">
        <v>240</v>
      </c>
      <c r="AU1658" s="156" t="s">
        <v>78</v>
      </c>
      <c r="AY1658" s="18" t="s">
        <v>238</v>
      </c>
      <c r="BE1658" s="157">
        <f>IF(N1658="základní",J1658,0)</f>
        <v>0</v>
      </c>
      <c r="BF1658" s="157">
        <f>IF(N1658="snížená",J1658,0)</f>
        <v>0</v>
      </c>
      <c r="BG1658" s="157">
        <f>IF(N1658="zákl. přenesená",J1658,0)</f>
        <v>0</v>
      </c>
      <c r="BH1658" s="157">
        <f>IF(N1658="sníž. přenesená",J1658,0)</f>
        <v>0</v>
      </c>
      <c r="BI1658" s="157">
        <f>IF(N1658="nulová",J1658,0)</f>
        <v>0</v>
      </c>
      <c r="BJ1658" s="18" t="s">
        <v>76</v>
      </c>
      <c r="BK1658" s="157">
        <f>ROUND(I1658*H1658,2)</f>
        <v>0</v>
      </c>
      <c r="BL1658" s="18" t="s">
        <v>244</v>
      </c>
      <c r="BM1658" s="156" t="s">
        <v>1501</v>
      </c>
    </row>
    <row r="1659" spans="1:65" s="2" customFormat="1" ht="19.5">
      <c r="A1659" s="33"/>
      <c r="B1659" s="34"/>
      <c r="C1659" s="33"/>
      <c r="D1659" s="158" t="s">
        <v>245</v>
      </c>
      <c r="E1659" s="33"/>
      <c r="F1659" s="159" t="s">
        <v>1500</v>
      </c>
      <c r="G1659" s="33"/>
      <c r="H1659" s="33"/>
      <c r="I1659" s="160"/>
      <c r="J1659" s="33"/>
      <c r="K1659" s="33"/>
      <c r="L1659" s="34"/>
      <c r="M1659" s="161"/>
      <c r="N1659" s="162"/>
      <c r="O1659" s="54"/>
      <c r="P1659" s="54"/>
      <c r="Q1659" s="54"/>
      <c r="R1659" s="54"/>
      <c r="S1659" s="54"/>
      <c r="T1659" s="55"/>
      <c r="U1659" s="33"/>
      <c r="V1659" s="33"/>
      <c r="W1659" s="33"/>
      <c r="X1659" s="33"/>
      <c r="Y1659" s="33"/>
      <c r="Z1659" s="33"/>
      <c r="AA1659" s="33"/>
      <c r="AB1659" s="33"/>
      <c r="AC1659" s="33"/>
      <c r="AD1659" s="33"/>
      <c r="AE1659" s="33"/>
      <c r="AT1659" s="18" t="s">
        <v>245</v>
      </c>
      <c r="AU1659" s="18" t="s">
        <v>78</v>
      </c>
    </row>
    <row r="1660" spans="1:65" s="2" customFormat="1" ht="11.25">
      <c r="A1660" s="33"/>
      <c r="B1660" s="34"/>
      <c r="C1660" s="33"/>
      <c r="D1660" s="163" t="s">
        <v>246</v>
      </c>
      <c r="E1660" s="33"/>
      <c r="F1660" s="164" t="s">
        <v>1502</v>
      </c>
      <c r="G1660" s="33"/>
      <c r="H1660" s="33"/>
      <c r="I1660" s="160"/>
      <c r="J1660" s="33"/>
      <c r="K1660" s="33"/>
      <c r="L1660" s="34"/>
      <c r="M1660" s="161"/>
      <c r="N1660" s="162"/>
      <c r="O1660" s="54"/>
      <c r="P1660" s="54"/>
      <c r="Q1660" s="54"/>
      <c r="R1660" s="54"/>
      <c r="S1660" s="54"/>
      <c r="T1660" s="55"/>
      <c r="U1660" s="33"/>
      <c r="V1660" s="33"/>
      <c r="W1660" s="33"/>
      <c r="X1660" s="33"/>
      <c r="Y1660" s="33"/>
      <c r="Z1660" s="33"/>
      <c r="AA1660" s="33"/>
      <c r="AB1660" s="33"/>
      <c r="AC1660" s="33"/>
      <c r="AD1660" s="33"/>
      <c r="AE1660" s="33"/>
      <c r="AT1660" s="18" t="s">
        <v>246</v>
      </c>
      <c r="AU1660" s="18" t="s">
        <v>78</v>
      </c>
    </row>
    <row r="1661" spans="1:65" s="13" customFormat="1" ht="11.25">
      <c r="B1661" s="165"/>
      <c r="D1661" s="158" t="s">
        <v>248</v>
      </c>
      <c r="E1661" s="166" t="s">
        <v>3</v>
      </c>
      <c r="F1661" s="167" t="s">
        <v>533</v>
      </c>
      <c r="H1661" s="166" t="s">
        <v>3</v>
      </c>
      <c r="I1661" s="168"/>
      <c r="L1661" s="165"/>
      <c r="M1661" s="169"/>
      <c r="N1661" s="170"/>
      <c r="O1661" s="170"/>
      <c r="P1661" s="170"/>
      <c r="Q1661" s="170"/>
      <c r="R1661" s="170"/>
      <c r="S1661" s="170"/>
      <c r="T1661" s="171"/>
      <c r="AT1661" s="166" t="s">
        <v>248</v>
      </c>
      <c r="AU1661" s="166" t="s">
        <v>78</v>
      </c>
      <c r="AV1661" s="13" t="s">
        <v>76</v>
      </c>
      <c r="AW1661" s="13" t="s">
        <v>32</v>
      </c>
      <c r="AX1661" s="13" t="s">
        <v>69</v>
      </c>
      <c r="AY1661" s="166" t="s">
        <v>238</v>
      </c>
    </row>
    <row r="1662" spans="1:65" s="13" customFormat="1" ht="11.25">
      <c r="B1662" s="165"/>
      <c r="D1662" s="158" t="s">
        <v>248</v>
      </c>
      <c r="E1662" s="166" t="s">
        <v>3</v>
      </c>
      <c r="F1662" s="167" t="s">
        <v>1204</v>
      </c>
      <c r="H1662" s="166" t="s">
        <v>3</v>
      </c>
      <c r="I1662" s="168"/>
      <c r="L1662" s="165"/>
      <c r="M1662" s="169"/>
      <c r="N1662" s="170"/>
      <c r="O1662" s="170"/>
      <c r="P1662" s="170"/>
      <c r="Q1662" s="170"/>
      <c r="R1662" s="170"/>
      <c r="S1662" s="170"/>
      <c r="T1662" s="171"/>
      <c r="AT1662" s="166" t="s">
        <v>248</v>
      </c>
      <c r="AU1662" s="166" t="s">
        <v>78</v>
      </c>
      <c r="AV1662" s="13" t="s">
        <v>76</v>
      </c>
      <c r="AW1662" s="13" t="s">
        <v>32</v>
      </c>
      <c r="AX1662" s="13" t="s">
        <v>69</v>
      </c>
      <c r="AY1662" s="166" t="s">
        <v>238</v>
      </c>
    </row>
    <row r="1663" spans="1:65" s="14" customFormat="1" ht="11.25">
      <c r="B1663" s="172"/>
      <c r="D1663" s="158" t="s">
        <v>248</v>
      </c>
      <c r="E1663" s="173" t="s">
        <v>3</v>
      </c>
      <c r="F1663" s="174" t="s">
        <v>1503</v>
      </c>
      <c r="H1663" s="175">
        <v>25.7</v>
      </c>
      <c r="I1663" s="176"/>
      <c r="L1663" s="172"/>
      <c r="M1663" s="177"/>
      <c r="N1663" s="178"/>
      <c r="O1663" s="178"/>
      <c r="P1663" s="178"/>
      <c r="Q1663" s="178"/>
      <c r="R1663" s="178"/>
      <c r="S1663" s="178"/>
      <c r="T1663" s="179"/>
      <c r="AT1663" s="173" t="s">
        <v>248</v>
      </c>
      <c r="AU1663" s="173" t="s">
        <v>78</v>
      </c>
      <c r="AV1663" s="14" t="s">
        <v>78</v>
      </c>
      <c r="AW1663" s="14" t="s">
        <v>32</v>
      </c>
      <c r="AX1663" s="14" t="s">
        <v>69</v>
      </c>
      <c r="AY1663" s="173" t="s">
        <v>238</v>
      </c>
    </row>
    <row r="1664" spans="1:65" s="15" customFormat="1" ht="11.25">
      <c r="B1664" s="180"/>
      <c r="D1664" s="158" t="s">
        <v>248</v>
      </c>
      <c r="E1664" s="181" t="s">
        <v>3</v>
      </c>
      <c r="F1664" s="182" t="s">
        <v>253</v>
      </c>
      <c r="H1664" s="183">
        <v>25.7</v>
      </c>
      <c r="I1664" s="184"/>
      <c r="L1664" s="180"/>
      <c r="M1664" s="185"/>
      <c r="N1664" s="186"/>
      <c r="O1664" s="186"/>
      <c r="P1664" s="186"/>
      <c r="Q1664" s="186"/>
      <c r="R1664" s="186"/>
      <c r="S1664" s="186"/>
      <c r="T1664" s="187"/>
      <c r="AT1664" s="181" t="s">
        <v>248</v>
      </c>
      <c r="AU1664" s="181" t="s">
        <v>78</v>
      </c>
      <c r="AV1664" s="15" t="s">
        <v>244</v>
      </c>
      <c r="AW1664" s="15" t="s">
        <v>32</v>
      </c>
      <c r="AX1664" s="15" t="s">
        <v>76</v>
      </c>
      <c r="AY1664" s="181" t="s">
        <v>238</v>
      </c>
    </row>
    <row r="1665" spans="1:65" s="2" customFormat="1" ht="24.2" customHeight="1">
      <c r="A1665" s="33"/>
      <c r="B1665" s="144"/>
      <c r="C1665" s="145" t="s">
        <v>1504</v>
      </c>
      <c r="D1665" s="145" t="s">
        <v>240</v>
      </c>
      <c r="E1665" s="146" t="s">
        <v>1505</v>
      </c>
      <c r="F1665" s="147" t="s">
        <v>1506</v>
      </c>
      <c r="G1665" s="148" t="s">
        <v>107</v>
      </c>
      <c r="H1665" s="149">
        <v>2</v>
      </c>
      <c r="I1665" s="150"/>
      <c r="J1665" s="151">
        <f>ROUND(I1665*H1665,2)</f>
        <v>0</v>
      </c>
      <c r="K1665" s="147" t="s">
        <v>243</v>
      </c>
      <c r="L1665" s="34"/>
      <c r="M1665" s="152" t="s">
        <v>3</v>
      </c>
      <c r="N1665" s="153" t="s">
        <v>40</v>
      </c>
      <c r="O1665" s="54"/>
      <c r="P1665" s="154">
        <f>O1665*H1665</f>
        <v>0</v>
      </c>
      <c r="Q1665" s="154">
        <v>7.6000000000000004E-4</v>
      </c>
      <c r="R1665" s="154">
        <f>Q1665*H1665</f>
        <v>1.5200000000000001E-3</v>
      </c>
      <c r="S1665" s="154">
        <v>2.0999999999999999E-3</v>
      </c>
      <c r="T1665" s="155">
        <f>S1665*H1665</f>
        <v>4.1999999999999997E-3</v>
      </c>
      <c r="U1665" s="33"/>
      <c r="V1665" s="33"/>
      <c r="W1665" s="33"/>
      <c r="X1665" s="33"/>
      <c r="Y1665" s="33"/>
      <c r="Z1665" s="33"/>
      <c r="AA1665" s="33"/>
      <c r="AB1665" s="33"/>
      <c r="AC1665" s="33"/>
      <c r="AD1665" s="33"/>
      <c r="AE1665" s="33"/>
      <c r="AR1665" s="156" t="s">
        <v>244</v>
      </c>
      <c r="AT1665" s="156" t="s">
        <v>240</v>
      </c>
      <c r="AU1665" s="156" t="s">
        <v>78</v>
      </c>
      <c r="AY1665" s="18" t="s">
        <v>238</v>
      </c>
      <c r="BE1665" s="157">
        <f>IF(N1665="základní",J1665,0)</f>
        <v>0</v>
      </c>
      <c r="BF1665" s="157">
        <f>IF(N1665="snížená",J1665,0)</f>
        <v>0</v>
      </c>
      <c r="BG1665" s="157">
        <f>IF(N1665="zákl. přenesená",J1665,0)</f>
        <v>0</v>
      </c>
      <c r="BH1665" s="157">
        <f>IF(N1665="sníž. přenesená",J1665,0)</f>
        <v>0</v>
      </c>
      <c r="BI1665" s="157">
        <f>IF(N1665="nulová",J1665,0)</f>
        <v>0</v>
      </c>
      <c r="BJ1665" s="18" t="s">
        <v>76</v>
      </c>
      <c r="BK1665" s="157">
        <f>ROUND(I1665*H1665,2)</f>
        <v>0</v>
      </c>
      <c r="BL1665" s="18" t="s">
        <v>244</v>
      </c>
      <c r="BM1665" s="156" t="s">
        <v>1507</v>
      </c>
    </row>
    <row r="1666" spans="1:65" s="2" customFormat="1" ht="19.5">
      <c r="A1666" s="33"/>
      <c r="B1666" s="34"/>
      <c r="C1666" s="33"/>
      <c r="D1666" s="158" t="s">
        <v>245</v>
      </c>
      <c r="E1666" s="33"/>
      <c r="F1666" s="159" t="s">
        <v>1506</v>
      </c>
      <c r="G1666" s="33"/>
      <c r="H1666" s="33"/>
      <c r="I1666" s="160"/>
      <c r="J1666" s="33"/>
      <c r="K1666" s="33"/>
      <c r="L1666" s="34"/>
      <c r="M1666" s="161"/>
      <c r="N1666" s="162"/>
      <c r="O1666" s="54"/>
      <c r="P1666" s="54"/>
      <c r="Q1666" s="54"/>
      <c r="R1666" s="54"/>
      <c r="S1666" s="54"/>
      <c r="T1666" s="55"/>
      <c r="U1666" s="33"/>
      <c r="V1666" s="33"/>
      <c r="W1666" s="33"/>
      <c r="X1666" s="33"/>
      <c r="Y1666" s="33"/>
      <c r="Z1666" s="33"/>
      <c r="AA1666" s="33"/>
      <c r="AB1666" s="33"/>
      <c r="AC1666" s="33"/>
      <c r="AD1666" s="33"/>
      <c r="AE1666" s="33"/>
      <c r="AT1666" s="18" t="s">
        <v>245</v>
      </c>
      <c r="AU1666" s="18" t="s">
        <v>78</v>
      </c>
    </row>
    <row r="1667" spans="1:65" s="2" customFormat="1" ht="11.25">
      <c r="A1667" s="33"/>
      <c r="B1667" s="34"/>
      <c r="C1667" s="33"/>
      <c r="D1667" s="163" t="s">
        <v>246</v>
      </c>
      <c r="E1667" s="33"/>
      <c r="F1667" s="164" t="s">
        <v>1508</v>
      </c>
      <c r="G1667" s="33"/>
      <c r="H1667" s="33"/>
      <c r="I1667" s="160"/>
      <c r="J1667" s="33"/>
      <c r="K1667" s="33"/>
      <c r="L1667" s="34"/>
      <c r="M1667" s="161"/>
      <c r="N1667" s="162"/>
      <c r="O1667" s="54"/>
      <c r="P1667" s="54"/>
      <c r="Q1667" s="54"/>
      <c r="R1667" s="54"/>
      <c r="S1667" s="54"/>
      <c r="T1667" s="55"/>
      <c r="U1667" s="33"/>
      <c r="V1667" s="33"/>
      <c r="W1667" s="33"/>
      <c r="X1667" s="33"/>
      <c r="Y1667" s="33"/>
      <c r="Z1667" s="33"/>
      <c r="AA1667" s="33"/>
      <c r="AB1667" s="33"/>
      <c r="AC1667" s="33"/>
      <c r="AD1667" s="33"/>
      <c r="AE1667" s="33"/>
      <c r="AT1667" s="18" t="s">
        <v>246</v>
      </c>
      <c r="AU1667" s="18" t="s">
        <v>78</v>
      </c>
    </row>
    <row r="1668" spans="1:65" s="13" customFormat="1" ht="11.25">
      <c r="B1668" s="165"/>
      <c r="D1668" s="158" t="s">
        <v>248</v>
      </c>
      <c r="E1668" s="166" t="s">
        <v>3</v>
      </c>
      <c r="F1668" s="167" t="s">
        <v>321</v>
      </c>
      <c r="H1668" s="166" t="s">
        <v>3</v>
      </c>
      <c r="I1668" s="168"/>
      <c r="L1668" s="165"/>
      <c r="M1668" s="169"/>
      <c r="N1668" s="170"/>
      <c r="O1668" s="170"/>
      <c r="P1668" s="170"/>
      <c r="Q1668" s="170"/>
      <c r="R1668" s="170"/>
      <c r="S1668" s="170"/>
      <c r="T1668" s="171"/>
      <c r="AT1668" s="166" t="s">
        <v>248</v>
      </c>
      <c r="AU1668" s="166" t="s">
        <v>78</v>
      </c>
      <c r="AV1668" s="13" t="s">
        <v>76</v>
      </c>
      <c r="AW1668" s="13" t="s">
        <v>32</v>
      </c>
      <c r="AX1668" s="13" t="s">
        <v>69</v>
      </c>
      <c r="AY1668" s="166" t="s">
        <v>238</v>
      </c>
    </row>
    <row r="1669" spans="1:65" s="13" customFormat="1" ht="11.25">
      <c r="B1669" s="165"/>
      <c r="D1669" s="158" t="s">
        <v>248</v>
      </c>
      <c r="E1669" s="166" t="s">
        <v>3</v>
      </c>
      <c r="F1669" s="167" t="s">
        <v>1509</v>
      </c>
      <c r="H1669" s="166" t="s">
        <v>3</v>
      </c>
      <c r="I1669" s="168"/>
      <c r="L1669" s="165"/>
      <c r="M1669" s="169"/>
      <c r="N1669" s="170"/>
      <c r="O1669" s="170"/>
      <c r="P1669" s="170"/>
      <c r="Q1669" s="170"/>
      <c r="R1669" s="170"/>
      <c r="S1669" s="170"/>
      <c r="T1669" s="171"/>
      <c r="AT1669" s="166" t="s">
        <v>248</v>
      </c>
      <c r="AU1669" s="166" t="s">
        <v>78</v>
      </c>
      <c r="AV1669" s="13" t="s">
        <v>76</v>
      </c>
      <c r="AW1669" s="13" t="s">
        <v>32</v>
      </c>
      <c r="AX1669" s="13" t="s">
        <v>69</v>
      </c>
      <c r="AY1669" s="166" t="s">
        <v>238</v>
      </c>
    </row>
    <row r="1670" spans="1:65" s="14" customFormat="1" ht="11.25">
      <c r="B1670" s="172"/>
      <c r="D1670" s="158" t="s">
        <v>248</v>
      </c>
      <c r="E1670" s="173" t="s">
        <v>3</v>
      </c>
      <c r="F1670" s="174" t="s">
        <v>78</v>
      </c>
      <c r="H1670" s="175">
        <v>2</v>
      </c>
      <c r="I1670" s="176"/>
      <c r="L1670" s="172"/>
      <c r="M1670" s="177"/>
      <c r="N1670" s="178"/>
      <c r="O1670" s="178"/>
      <c r="P1670" s="178"/>
      <c r="Q1670" s="178"/>
      <c r="R1670" s="178"/>
      <c r="S1670" s="178"/>
      <c r="T1670" s="179"/>
      <c r="AT1670" s="173" t="s">
        <v>248</v>
      </c>
      <c r="AU1670" s="173" t="s">
        <v>78</v>
      </c>
      <c r="AV1670" s="14" t="s">
        <v>78</v>
      </c>
      <c r="AW1670" s="14" t="s">
        <v>32</v>
      </c>
      <c r="AX1670" s="14" t="s">
        <v>69</v>
      </c>
      <c r="AY1670" s="173" t="s">
        <v>238</v>
      </c>
    </row>
    <row r="1671" spans="1:65" s="15" customFormat="1" ht="11.25">
      <c r="B1671" s="180"/>
      <c r="D1671" s="158" t="s">
        <v>248</v>
      </c>
      <c r="E1671" s="181" t="s">
        <v>3</v>
      </c>
      <c r="F1671" s="182" t="s">
        <v>253</v>
      </c>
      <c r="H1671" s="183">
        <v>2</v>
      </c>
      <c r="I1671" s="184"/>
      <c r="L1671" s="180"/>
      <c r="M1671" s="185"/>
      <c r="N1671" s="186"/>
      <c r="O1671" s="186"/>
      <c r="P1671" s="186"/>
      <c r="Q1671" s="186"/>
      <c r="R1671" s="186"/>
      <c r="S1671" s="186"/>
      <c r="T1671" s="187"/>
      <c r="AT1671" s="181" t="s">
        <v>248</v>
      </c>
      <c r="AU1671" s="181" t="s">
        <v>78</v>
      </c>
      <c r="AV1671" s="15" t="s">
        <v>244</v>
      </c>
      <c r="AW1671" s="15" t="s">
        <v>32</v>
      </c>
      <c r="AX1671" s="15" t="s">
        <v>76</v>
      </c>
      <c r="AY1671" s="181" t="s">
        <v>238</v>
      </c>
    </row>
    <row r="1672" spans="1:65" s="2" customFormat="1" ht="24.2" customHeight="1">
      <c r="A1672" s="33"/>
      <c r="B1672" s="144"/>
      <c r="C1672" s="145" t="s">
        <v>976</v>
      </c>
      <c r="D1672" s="145" t="s">
        <v>240</v>
      </c>
      <c r="E1672" s="146" t="s">
        <v>1510</v>
      </c>
      <c r="F1672" s="147" t="s">
        <v>1511</v>
      </c>
      <c r="G1672" s="148" t="s">
        <v>107</v>
      </c>
      <c r="H1672" s="149">
        <v>3.75</v>
      </c>
      <c r="I1672" s="150"/>
      <c r="J1672" s="151">
        <f>ROUND(I1672*H1672,2)</f>
        <v>0</v>
      </c>
      <c r="K1672" s="147" t="s">
        <v>243</v>
      </c>
      <c r="L1672" s="34"/>
      <c r="M1672" s="152" t="s">
        <v>3</v>
      </c>
      <c r="N1672" s="153" t="s">
        <v>40</v>
      </c>
      <c r="O1672" s="54"/>
      <c r="P1672" s="154">
        <f>O1672*H1672</f>
        <v>0</v>
      </c>
      <c r="Q1672" s="154">
        <v>1.2800000000000001E-3</v>
      </c>
      <c r="R1672" s="154">
        <f>Q1672*H1672</f>
        <v>4.8000000000000004E-3</v>
      </c>
      <c r="S1672" s="154">
        <v>2.1000000000000001E-2</v>
      </c>
      <c r="T1672" s="155">
        <f>S1672*H1672</f>
        <v>7.8750000000000001E-2</v>
      </c>
      <c r="U1672" s="33"/>
      <c r="V1672" s="33"/>
      <c r="W1672" s="33"/>
      <c r="X1672" s="33"/>
      <c r="Y1672" s="33"/>
      <c r="Z1672" s="33"/>
      <c r="AA1672" s="33"/>
      <c r="AB1672" s="33"/>
      <c r="AC1672" s="33"/>
      <c r="AD1672" s="33"/>
      <c r="AE1672" s="33"/>
      <c r="AR1672" s="156" t="s">
        <v>244</v>
      </c>
      <c r="AT1672" s="156" t="s">
        <v>240</v>
      </c>
      <c r="AU1672" s="156" t="s">
        <v>78</v>
      </c>
      <c r="AY1672" s="18" t="s">
        <v>238</v>
      </c>
      <c r="BE1672" s="157">
        <f>IF(N1672="základní",J1672,0)</f>
        <v>0</v>
      </c>
      <c r="BF1672" s="157">
        <f>IF(N1672="snížená",J1672,0)</f>
        <v>0</v>
      </c>
      <c r="BG1672" s="157">
        <f>IF(N1672="zákl. přenesená",J1672,0)</f>
        <v>0</v>
      </c>
      <c r="BH1672" s="157">
        <f>IF(N1672="sníž. přenesená",J1672,0)</f>
        <v>0</v>
      </c>
      <c r="BI1672" s="157">
        <f>IF(N1672="nulová",J1672,0)</f>
        <v>0</v>
      </c>
      <c r="BJ1672" s="18" t="s">
        <v>76</v>
      </c>
      <c r="BK1672" s="157">
        <f>ROUND(I1672*H1672,2)</f>
        <v>0</v>
      </c>
      <c r="BL1672" s="18" t="s">
        <v>244</v>
      </c>
      <c r="BM1672" s="156" t="s">
        <v>1512</v>
      </c>
    </row>
    <row r="1673" spans="1:65" s="2" customFormat="1" ht="19.5">
      <c r="A1673" s="33"/>
      <c r="B1673" s="34"/>
      <c r="C1673" s="33"/>
      <c r="D1673" s="158" t="s">
        <v>245</v>
      </c>
      <c r="E1673" s="33"/>
      <c r="F1673" s="159" t="s">
        <v>1511</v>
      </c>
      <c r="G1673" s="33"/>
      <c r="H1673" s="33"/>
      <c r="I1673" s="160"/>
      <c r="J1673" s="33"/>
      <c r="K1673" s="33"/>
      <c r="L1673" s="34"/>
      <c r="M1673" s="161"/>
      <c r="N1673" s="162"/>
      <c r="O1673" s="54"/>
      <c r="P1673" s="54"/>
      <c r="Q1673" s="54"/>
      <c r="R1673" s="54"/>
      <c r="S1673" s="54"/>
      <c r="T1673" s="55"/>
      <c r="U1673" s="33"/>
      <c r="V1673" s="33"/>
      <c r="W1673" s="33"/>
      <c r="X1673" s="33"/>
      <c r="Y1673" s="33"/>
      <c r="Z1673" s="33"/>
      <c r="AA1673" s="33"/>
      <c r="AB1673" s="33"/>
      <c r="AC1673" s="33"/>
      <c r="AD1673" s="33"/>
      <c r="AE1673" s="33"/>
      <c r="AT1673" s="18" t="s">
        <v>245</v>
      </c>
      <c r="AU1673" s="18" t="s">
        <v>78</v>
      </c>
    </row>
    <row r="1674" spans="1:65" s="2" customFormat="1" ht="11.25">
      <c r="A1674" s="33"/>
      <c r="B1674" s="34"/>
      <c r="C1674" s="33"/>
      <c r="D1674" s="163" t="s">
        <v>246</v>
      </c>
      <c r="E1674" s="33"/>
      <c r="F1674" s="164" t="s">
        <v>1513</v>
      </c>
      <c r="G1674" s="33"/>
      <c r="H1674" s="33"/>
      <c r="I1674" s="160"/>
      <c r="J1674" s="33"/>
      <c r="K1674" s="33"/>
      <c r="L1674" s="34"/>
      <c r="M1674" s="161"/>
      <c r="N1674" s="162"/>
      <c r="O1674" s="54"/>
      <c r="P1674" s="54"/>
      <c r="Q1674" s="54"/>
      <c r="R1674" s="54"/>
      <c r="S1674" s="54"/>
      <c r="T1674" s="55"/>
      <c r="U1674" s="33"/>
      <c r="V1674" s="33"/>
      <c r="W1674" s="33"/>
      <c r="X1674" s="33"/>
      <c r="Y1674" s="33"/>
      <c r="Z1674" s="33"/>
      <c r="AA1674" s="33"/>
      <c r="AB1674" s="33"/>
      <c r="AC1674" s="33"/>
      <c r="AD1674" s="33"/>
      <c r="AE1674" s="33"/>
      <c r="AT1674" s="18" t="s">
        <v>246</v>
      </c>
      <c r="AU1674" s="18" t="s">
        <v>78</v>
      </c>
    </row>
    <row r="1675" spans="1:65" s="13" customFormat="1" ht="11.25">
      <c r="B1675" s="165"/>
      <c r="D1675" s="158" t="s">
        <v>248</v>
      </c>
      <c r="E1675" s="166" t="s">
        <v>3</v>
      </c>
      <c r="F1675" s="167" t="s">
        <v>262</v>
      </c>
      <c r="H1675" s="166" t="s">
        <v>3</v>
      </c>
      <c r="I1675" s="168"/>
      <c r="L1675" s="165"/>
      <c r="M1675" s="169"/>
      <c r="N1675" s="170"/>
      <c r="O1675" s="170"/>
      <c r="P1675" s="170"/>
      <c r="Q1675" s="170"/>
      <c r="R1675" s="170"/>
      <c r="S1675" s="170"/>
      <c r="T1675" s="171"/>
      <c r="AT1675" s="166" t="s">
        <v>248</v>
      </c>
      <c r="AU1675" s="166" t="s">
        <v>78</v>
      </c>
      <c r="AV1675" s="13" t="s">
        <v>76</v>
      </c>
      <c r="AW1675" s="13" t="s">
        <v>32</v>
      </c>
      <c r="AX1675" s="13" t="s">
        <v>69</v>
      </c>
      <c r="AY1675" s="166" t="s">
        <v>238</v>
      </c>
    </row>
    <row r="1676" spans="1:65" s="13" customFormat="1" ht="11.25">
      <c r="B1676" s="165"/>
      <c r="D1676" s="158" t="s">
        <v>248</v>
      </c>
      <c r="E1676" s="166" t="s">
        <v>3</v>
      </c>
      <c r="F1676" s="167" t="s">
        <v>1223</v>
      </c>
      <c r="H1676" s="166" t="s">
        <v>3</v>
      </c>
      <c r="I1676" s="168"/>
      <c r="L1676" s="165"/>
      <c r="M1676" s="169"/>
      <c r="N1676" s="170"/>
      <c r="O1676" s="170"/>
      <c r="P1676" s="170"/>
      <c r="Q1676" s="170"/>
      <c r="R1676" s="170"/>
      <c r="S1676" s="170"/>
      <c r="T1676" s="171"/>
      <c r="AT1676" s="166" t="s">
        <v>248</v>
      </c>
      <c r="AU1676" s="166" t="s">
        <v>78</v>
      </c>
      <c r="AV1676" s="13" t="s">
        <v>76</v>
      </c>
      <c r="AW1676" s="13" t="s">
        <v>32</v>
      </c>
      <c r="AX1676" s="13" t="s">
        <v>69</v>
      </c>
      <c r="AY1676" s="166" t="s">
        <v>238</v>
      </c>
    </row>
    <row r="1677" spans="1:65" s="14" customFormat="1" ht="11.25">
      <c r="B1677" s="172"/>
      <c r="D1677" s="158" t="s">
        <v>248</v>
      </c>
      <c r="E1677" s="173" t="s">
        <v>3</v>
      </c>
      <c r="F1677" s="174" t="s">
        <v>1224</v>
      </c>
      <c r="H1677" s="175">
        <v>0.54</v>
      </c>
      <c r="I1677" s="176"/>
      <c r="L1677" s="172"/>
      <c r="M1677" s="177"/>
      <c r="N1677" s="178"/>
      <c r="O1677" s="178"/>
      <c r="P1677" s="178"/>
      <c r="Q1677" s="178"/>
      <c r="R1677" s="178"/>
      <c r="S1677" s="178"/>
      <c r="T1677" s="179"/>
      <c r="AT1677" s="173" t="s">
        <v>248</v>
      </c>
      <c r="AU1677" s="173" t="s">
        <v>78</v>
      </c>
      <c r="AV1677" s="14" t="s">
        <v>78</v>
      </c>
      <c r="AW1677" s="14" t="s">
        <v>32</v>
      </c>
      <c r="AX1677" s="14" t="s">
        <v>69</v>
      </c>
      <c r="AY1677" s="173" t="s">
        <v>238</v>
      </c>
    </row>
    <row r="1678" spans="1:65" s="14" customFormat="1" ht="11.25">
      <c r="B1678" s="172"/>
      <c r="D1678" s="158" t="s">
        <v>248</v>
      </c>
      <c r="E1678" s="173" t="s">
        <v>3</v>
      </c>
      <c r="F1678" s="174" t="s">
        <v>1225</v>
      </c>
      <c r="H1678" s="175">
        <v>0.54</v>
      </c>
      <c r="I1678" s="176"/>
      <c r="L1678" s="172"/>
      <c r="M1678" s="177"/>
      <c r="N1678" s="178"/>
      <c r="O1678" s="178"/>
      <c r="P1678" s="178"/>
      <c r="Q1678" s="178"/>
      <c r="R1678" s="178"/>
      <c r="S1678" s="178"/>
      <c r="T1678" s="179"/>
      <c r="AT1678" s="173" t="s">
        <v>248</v>
      </c>
      <c r="AU1678" s="173" t="s">
        <v>78</v>
      </c>
      <c r="AV1678" s="14" t="s">
        <v>78</v>
      </c>
      <c r="AW1678" s="14" t="s">
        <v>32</v>
      </c>
      <c r="AX1678" s="14" t="s">
        <v>69</v>
      </c>
      <c r="AY1678" s="173" t="s">
        <v>238</v>
      </c>
    </row>
    <row r="1679" spans="1:65" s="14" customFormat="1" ht="11.25">
      <c r="B1679" s="172"/>
      <c r="D1679" s="158" t="s">
        <v>248</v>
      </c>
      <c r="E1679" s="173" t="s">
        <v>3</v>
      </c>
      <c r="F1679" s="174" t="s">
        <v>1226</v>
      </c>
      <c r="H1679" s="175">
        <v>0.59</v>
      </c>
      <c r="I1679" s="176"/>
      <c r="L1679" s="172"/>
      <c r="M1679" s="177"/>
      <c r="N1679" s="178"/>
      <c r="O1679" s="178"/>
      <c r="P1679" s="178"/>
      <c r="Q1679" s="178"/>
      <c r="R1679" s="178"/>
      <c r="S1679" s="178"/>
      <c r="T1679" s="179"/>
      <c r="AT1679" s="173" t="s">
        <v>248</v>
      </c>
      <c r="AU1679" s="173" t="s">
        <v>78</v>
      </c>
      <c r="AV1679" s="14" t="s">
        <v>78</v>
      </c>
      <c r="AW1679" s="14" t="s">
        <v>32</v>
      </c>
      <c r="AX1679" s="14" t="s">
        <v>69</v>
      </c>
      <c r="AY1679" s="173" t="s">
        <v>238</v>
      </c>
    </row>
    <row r="1680" spans="1:65" s="16" customFormat="1" ht="11.25">
      <c r="B1680" s="188"/>
      <c r="D1680" s="158" t="s">
        <v>248</v>
      </c>
      <c r="E1680" s="189" t="s">
        <v>3</v>
      </c>
      <c r="F1680" s="190" t="s">
        <v>264</v>
      </c>
      <c r="H1680" s="191">
        <v>1.67</v>
      </c>
      <c r="I1680" s="192"/>
      <c r="L1680" s="188"/>
      <c r="M1680" s="193"/>
      <c r="N1680" s="194"/>
      <c r="O1680" s="194"/>
      <c r="P1680" s="194"/>
      <c r="Q1680" s="194"/>
      <c r="R1680" s="194"/>
      <c r="S1680" s="194"/>
      <c r="T1680" s="195"/>
      <c r="AT1680" s="189" t="s">
        <v>248</v>
      </c>
      <c r="AU1680" s="189" t="s">
        <v>78</v>
      </c>
      <c r="AV1680" s="16" t="s">
        <v>109</v>
      </c>
      <c r="AW1680" s="16" t="s">
        <v>32</v>
      </c>
      <c r="AX1680" s="16" t="s">
        <v>69</v>
      </c>
      <c r="AY1680" s="189" t="s">
        <v>238</v>
      </c>
    </row>
    <row r="1681" spans="1:65" s="13" customFormat="1" ht="11.25">
      <c r="B1681" s="165"/>
      <c r="D1681" s="158" t="s">
        <v>248</v>
      </c>
      <c r="E1681" s="166" t="s">
        <v>3</v>
      </c>
      <c r="F1681" s="167" t="s">
        <v>774</v>
      </c>
      <c r="H1681" s="166" t="s">
        <v>3</v>
      </c>
      <c r="I1681" s="168"/>
      <c r="L1681" s="165"/>
      <c r="M1681" s="169"/>
      <c r="N1681" s="170"/>
      <c r="O1681" s="170"/>
      <c r="P1681" s="170"/>
      <c r="Q1681" s="170"/>
      <c r="R1681" s="170"/>
      <c r="S1681" s="170"/>
      <c r="T1681" s="171"/>
      <c r="AT1681" s="166" t="s">
        <v>248</v>
      </c>
      <c r="AU1681" s="166" t="s">
        <v>78</v>
      </c>
      <c r="AV1681" s="13" t="s">
        <v>76</v>
      </c>
      <c r="AW1681" s="13" t="s">
        <v>32</v>
      </c>
      <c r="AX1681" s="13" t="s">
        <v>69</v>
      </c>
      <c r="AY1681" s="166" t="s">
        <v>238</v>
      </c>
    </row>
    <row r="1682" spans="1:65" s="13" customFormat="1" ht="11.25">
      <c r="B1682" s="165"/>
      <c r="D1682" s="158" t="s">
        <v>248</v>
      </c>
      <c r="E1682" s="166" t="s">
        <v>3</v>
      </c>
      <c r="F1682" s="167" t="s">
        <v>1223</v>
      </c>
      <c r="H1682" s="166" t="s">
        <v>3</v>
      </c>
      <c r="I1682" s="168"/>
      <c r="L1682" s="165"/>
      <c r="M1682" s="169"/>
      <c r="N1682" s="170"/>
      <c r="O1682" s="170"/>
      <c r="P1682" s="170"/>
      <c r="Q1682" s="170"/>
      <c r="R1682" s="170"/>
      <c r="S1682" s="170"/>
      <c r="T1682" s="171"/>
      <c r="AT1682" s="166" t="s">
        <v>248</v>
      </c>
      <c r="AU1682" s="166" t="s">
        <v>78</v>
      </c>
      <c r="AV1682" s="13" t="s">
        <v>76</v>
      </c>
      <c r="AW1682" s="13" t="s">
        <v>32</v>
      </c>
      <c r="AX1682" s="13" t="s">
        <v>69</v>
      </c>
      <c r="AY1682" s="166" t="s">
        <v>238</v>
      </c>
    </row>
    <row r="1683" spans="1:65" s="14" customFormat="1" ht="11.25">
      <c r="B1683" s="172"/>
      <c r="D1683" s="158" t="s">
        <v>248</v>
      </c>
      <c r="E1683" s="173" t="s">
        <v>3</v>
      </c>
      <c r="F1683" s="174" t="s">
        <v>1227</v>
      </c>
      <c r="H1683" s="175">
        <v>0.59</v>
      </c>
      <c r="I1683" s="176"/>
      <c r="L1683" s="172"/>
      <c r="M1683" s="177"/>
      <c r="N1683" s="178"/>
      <c r="O1683" s="178"/>
      <c r="P1683" s="178"/>
      <c r="Q1683" s="178"/>
      <c r="R1683" s="178"/>
      <c r="S1683" s="178"/>
      <c r="T1683" s="179"/>
      <c r="AT1683" s="173" t="s">
        <v>248</v>
      </c>
      <c r="AU1683" s="173" t="s">
        <v>78</v>
      </c>
      <c r="AV1683" s="14" t="s">
        <v>78</v>
      </c>
      <c r="AW1683" s="14" t="s">
        <v>32</v>
      </c>
      <c r="AX1683" s="14" t="s">
        <v>69</v>
      </c>
      <c r="AY1683" s="173" t="s">
        <v>238</v>
      </c>
    </row>
    <row r="1684" spans="1:65" s="14" customFormat="1" ht="11.25">
      <c r="B1684" s="172"/>
      <c r="D1684" s="158" t="s">
        <v>248</v>
      </c>
      <c r="E1684" s="173" t="s">
        <v>3</v>
      </c>
      <c r="F1684" s="174" t="s">
        <v>1228</v>
      </c>
      <c r="H1684" s="175">
        <v>0.59</v>
      </c>
      <c r="I1684" s="176"/>
      <c r="L1684" s="172"/>
      <c r="M1684" s="177"/>
      <c r="N1684" s="178"/>
      <c r="O1684" s="178"/>
      <c r="P1684" s="178"/>
      <c r="Q1684" s="178"/>
      <c r="R1684" s="178"/>
      <c r="S1684" s="178"/>
      <c r="T1684" s="179"/>
      <c r="AT1684" s="173" t="s">
        <v>248</v>
      </c>
      <c r="AU1684" s="173" t="s">
        <v>78</v>
      </c>
      <c r="AV1684" s="14" t="s">
        <v>78</v>
      </c>
      <c r="AW1684" s="14" t="s">
        <v>32</v>
      </c>
      <c r="AX1684" s="14" t="s">
        <v>69</v>
      </c>
      <c r="AY1684" s="173" t="s">
        <v>238</v>
      </c>
    </row>
    <row r="1685" spans="1:65" s="16" customFormat="1" ht="11.25">
      <c r="B1685" s="188"/>
      <c r="D1685" s="158" t="s">
        <v>248</v>
      </c>
      <c r="E1685" s="189" t="s">
        <v>3</v>
      </c>
      <c r="F1685" s="190" t="s">
        <v>541</v>
      </c>
      <c r="H1685" s="191">
        <v>1.18</v>
      </c>
      <c r="I1685" s="192"/>
      <c r="L1685" s="188"/>
      <c r="M1685" s="193"/>
      <c r="N1685" s="194"/>
      <c r="O1685" s="194"/>
      <c r="P1685" s="194"/>
      <c r="Q1685" s="194"/>
      <c r="R1685" s="194"/>
      <c r="S1685" s="194"/>
      <c r="T1685" s="195"/>
      <c r="AT1685" s="189" t="s">
        <v>248</v>
      </c>
      <c r="AU1685" s="189" t="s">
        <v>78</v>
      </c>
      <c r="AV1685" s="16" t="s">
        <v>109</v>
      </c>
      <c r="AW1685" s="16" t="s">
        <v>32</v>
      </c>
      <c r="AX1685" s="16" t="s">
        <v>69</v>
      </c>
      <c r="AY1685" s="189" t="s">
        <v>238</v>
      </c>
    </row>
    <row r="1686" spans="1:65" s="13" customFormat="1" ht="11.25">
      <c r="B1686" s="165"/>
      <c r="D1686" s="158" t="s">
        <v>248</v>
      </c>
      <c r="E1686" s="166" t="s">
        <v>3</v>
      </c>
      <c r="F1686" s="167" t="s">
        <v>321</v>
      </c>
      <c r="H1686" s="166" t="s">
        <v>3</v>
      </c>
      <c r="I1686" s="168"/>
      <c r="L1686" s="165"/>
      <c r="M1686" s="169"/>
      <c r="N1686" s="170"/>
      <c r="O1686" s="170"/>
      <c r="P1686" s="170"/>
      <c r="Q1686" s="170"/>
      <c r="R1686" s="170"/>
      <c r="S1686" s="170"/>
      <c r="T1686" s="171"/>
      <c r="AT1686" s="166" t="s">
        <v>248</v>
      </c>
      <c r="AU1686" s="166" t="s">
        <v>78</v>
      </c>
      <c r="AV1686" s="13" t="s">
        <v>76</v>
      </c>
      <c r="AW1686" s="13" t="s">
        <v>32</v>
      </c>
      <c r="AX1686" s="13" t="s">
        <v>69</v>
      </c>
      <c r="AY1686" s="166" t="s">
        <v>238</v>
      </c>
    </row>
    <row r="1687" spans="1:65" s="13" customFormat="1" ht="11.25">
      <c r="B1687" s="165"/>
      <c r="D1687" s="158" t="s">
        <v>248</v>
      </c>
      <c r="E1687" s="166" t="s">
        <v>3</v>
      </c>
      <c r="F1687" s="167" t="s">
        <v>1514</v>
      </c>
      <c r="H1687" s="166" t="s">
        <v>3</v>
      </c>
      <c r="I1687" s="168"/>
      <c r="L1687" s="165"/>
      <c r="M1687" s="169"/>
      <c r="N1687" s="170"/>
      <c r="O1687" s="170"/>
      <c r="P1687" s="170"/>
      <c r="Q1687" s="170"/>
      <c r="R1687" s="170"/>
      <c r="S1687" s="170"/>
      <c r="T1687" s="171"/>
      <c r="AT1687" s="166" t="s">
        <v>248</v>
      </c>
      <c r="AU1687" s="166" t="s">
        <v>78</v>
      </c>
      <c r="AV1687" s="13" t="s">
        <v>76</v>
      </c>
      <c r="AW1687" s="13" t="s">
        <v>32</v>
      </c>
      <c r="AX1687" s="13" t="s">
        <v>69</v>
      </c>
      <c r="AY1687" s="166" t="s">
        <v>238</v>
      </c>
    </row>
    <row r="1688" spans="1:65" s="14" customFormat="1" ht="11.25">
      <c r="B1688" s="172"/>
      <c r="D1688" s="158" t="s">
        <v>248</v>
      </c>
      <c r="E1688" s="173" t="s">
        <v>3</v>
      </c>
      <c r="F1688" s="174" t="s">
        <v>1515</v>
      </c>
      <c r="H1688" s="175">
        <v>0.9</v>
      </c>
      <c r="I1688" s="176"/>
      <c r="L1688" s="172"/>
      <c r="M1688" s="177"/>
      <c r="N1688" s="178"/>
      <c r="O1688" s="178"/>
      <c r="P1688" s="178"/>
      <c r="Q1688" s="178"/>
      <c r="R1688" s="178"/>
      <c r="S1688" s="178"/>
      <c r="T1688" s="179"/>
      <c r="AT1688" s="173" t="s">
        <v>248</v>
      </c>
      <c r="AU1688" s="173" t="s">
        <v>78</v>
      </c>
      <c r="AV1688" s="14" t="s">
        <v>78</v>
      </c>
      <c r="AW1688" s="14" t="s">
        <v>32</v>
      </c>
      <c r="AX1688" s="14" t="s">
        <v>69</v>
      </c>
      <c r="AY1688" s="173" t="s">
        <v>238</v>
      </c>
    </row>
    <row r="1689" spans="1:65" s="16" customFormat="1" ht="11.25">
      <c r="B1689" s="188"/>
      <c r="D1689" s="158" t="s">
        <v>248</v>
      </c>
      <c r="E1689" s="189" t="s">
        <v>3</v>
      </c>
      <c r="F1689" s="190" t="s">
        <v>561</v>
      </c>
      <c r="H1689" s="191">
        <v>0.9</v>
      </c>
      <c r="I1689" s="192"/>
      <c r="L1689" s="188"/>
      <c r="M1689" s="193"/>
      <c r="N1689" s="194"/>
      <c r="O1689" s="194"/>
      <c r="P1689" s="194"/>
      <c r="Q1689" s="194"/>
      <c r="R1689" s="194"/>
      <c r="S1689" s="194"/>
      <c r="T1689" s="195"/>
      <c r="AT1689" s="189" t="s">
        <v>248</v>
      </c>
      <c r="AU1689" s="189" t="s">
        <v>78</v>
      </c>
      <c r="AV1689" s="16" t="s">
        <v>109</v>
      </c>
      <c r="AW1689" s="16" t="s">
        <v>32</v>
      </c>
      <c r="AX1689" s="16" t="s">
        <v>69</v>
      </c>
      <c r="AY1689" s="189" t="s">
        <v>238</v>
      </c>
    </row>
    <row r="1690" spans="1:65" s="15" customFormat="1" ht="11.25">
      <c r="B1690" s="180"/>
      <c r="D1690" s="158" t="s">
        <v>248</v>
      </c>
      <c r="E1690" s="181" t="s">
        <v>3</v>
      </c>
      <c r="F1690" s="182" t="s">
        <v>253</v>
      </c>
      <c r="H1690" s="183">
        <v>3.75</v>
      </c>
      <c r="I1690" s="184"/>
      <c r="L1690" s="180"/>
      <c r="M1690" s="185"/>
      <c r="N1690" s="186"/>
      <c r="O1690" s="186"/>
      <c r="P1690" s="186"/>
      <c r="Q1690" s="186"/>
      <c r="R1690" s="186"/>
      <c r="S1690" s="186"/>
      <c r="T1690" s="187"/>
      <c r="AT1690" s="181" t="s">
        <v>248</v>
      </c>
      <c r="AU1690" s="181" t="s">
        <v>78</v>
      </c>
      <c r="AV1690" s="15" t="s">
        <v>244</v>
      </c>
      <c r="AW1690" s="15" t="s">
        <v>32</v>
      </c>
      <c r="AX1690" s="15" t="s">
        <v>76</v>
      </c>
      <c r="AY1690" s="181" t="s">
        <v>238</v>
      </c>
    </row>
    <row r="1691" spans="1:65" s="2" customFormat="1" ht="24.2" customHeight="1">
      <c r="A1691" s="33"/>
      <c r="B1691" s="144"/>
      <c r="C1691" s="145" t="s">
        <v>1516</v>
      </c>
      <c r="D1691" s="145" t="s">
        <v>240</v>
      </c>
      <c r="E1691" s="146" t="s">
        <v>1517</v>
      </c>
      <c r="F1691" s="147" t="s">
        <v>1518</v>
      </c>
      <c r="G1691" s="148" t="s">
        <v>107</v>
      </c>
      <c r="H1691" s="149">
        <v>0.59</v>
      </c>
      <c r="I1691" s="150"/>
      <c r="J1691" s="151">
        <f>ROUND(I1691*H1691,2)</f>
        <v>0</v>
      </c>
      <c r="K1691" s="147" t="s">
        <v>243</v>
      </c>
      <c r="L1691" s="34"/>
      <c r="M1691" s="152" t="s">
        <v>3</v>
      </c>
      <c r="N1691" s="153" t="s">
        <v>40</v>
      </c>
      <c r="O1691" s="54"/>
      <c r="P1691" s="154">
        <f>O1691*H1691</f>
        <v>0</v>
      </c>
      <c r="Q1691" s="154">
        <v>1.3699999999999999E-3</v>
      </c>
      <c r="R1691" s="154">
        <f>Q1691*H1691</f>
        <v>8.0829999999999986E-4</v>
      </c>
      <c r="S1691" s="154">
        <v>2.9000000000000001E-2</v>
      </c>
      <c r="T1691" s="155">
        <f>S1691*H1691</f>
        <v>1.711E-2</v>
      </c>
      <c r="U1691" s="33"/>
      <c r="V1691" s="33"/>
      <c r="W1691" s="33"/>
      <c r="X1691" s="33"/>
      <c r="Y1691" s="33"/>
      <c r="Z1691" s="33"/>
      <c r="AA1691" s="33"/>
      <c r="AB1691" s="33"/>
      <c r="AC1691" s="33"/>
      <c r="AD1691" s="33"/>
      <c r="AE1691" s="33"/>
      <c r="AR1691" s="156" t="s">
        <v>244</v>
      </c>
      <c r="AT1691" s="156" t="s">
        <v>240</v>
      </c>
      <c r="AU1691" s="156" t="s">
        <v>78</v>
      </c>
      <c r="AY1691" s="18" t="s">
        <v>238</v>
      </c>
      <c r="BE1691" s="157">
        <f>IF(N1691="základní",J1691,0)</f>
        <v>0</v>
      </c>
      <c r="BF1691" s="157">
        <f>IF(N1691="snížená",J1691,0)</f>
        <v>0</v>
      </c>
      <c r="BG1691" s="157">
        <f>IF(N1691="zákl. přenesená",J1691,0)</f>
        <v>0</v>
      </c>
      <c r="BH1691" s="157">
        <f>IF(N1691="sníž. přenesená",J1691,0)</f>
        <v>0</v>
      </c>
      <c r="BI1691" s="157">
        <f>IF(N1691="nulová",J1691,0)</f>
        <v>0</v>
      </c>
      <c r="BJ1691" s="18" t="s">
        <v>76</v>
      </c>
      <c r="BK1691" s="157">
        <f>ROUND(I1691*H1691,2)</f>
        <v>0</v>
      </c>
      <c r="BL1691" s="18" t="s">
        <v>244</v>
      </c>
      <c r="BM1691" s="156" t="s">
        <v>1519</v>
      </c>
    </row>
    <row r="1692" spans="1:65" s="2" customFormat="1" ht="19.5">
      <c r="A1692" s="33"/>
      <c r="B1692" s="34"/>
      <c r="C1692" s="33"/>
      <c r="D1692" s="158" t="s">
        <v>245</v>
      </c>
      <c r="E1692" s="33"/>
      <c r="F1692" s="159" t="s">
        <v>1518</v>
      </c>
      <c r="G1692" s="33"/>
      <c r="H1692" s="33"/>
      <c r="I1692" s="160"/>
      <c r="J1692" s="33"/>
      <c r="K1692" s="33"/>
      <c r="L1692" s="34"/>
      <c r="M1692" s="161"/>
      <c r="N1692" s="162"/>
      <c r="O1692" s="54"/>
      <c r="P1692" s="54"/>
      <c r="Q1692" s="54"/>
      <c r="R1692" s="54"/>
      <c r="S1692" s="54"/>
      <c r="T1692" s="55"/>
      <c r="U1692" s="33"/>
      <c r="V1692" s="33"/>
      <c r="W1692" s="33"/>
      <c r="X1692" s="33"/>
      <c r="Y1692" s="33"/>
      <c r="Z1692" s="33"/>
      <c r="AA1692" s="33"/>
      <c r="AB1692" s="33"/>
      <c r="AC1692" s="33"/>
      <c r="AD1692" s="33"/>
      <c r="AE1692" s="33"/>
      <c r="AT1692" s="18" t="s">
        <v>245</v>
      </c>
      <c r="AU1692" s="18" t="s">
        <v>78</v>
      </c>
    </row>
    <row r="1693" spans="1:65" s="2" customFormat="1" ht="11.25">
      <c r="A1693" s="33"/>
      <c r="B1693" s="34"/>
      <c r="C1693" s="33"/>
      <c r="D1693" s="163" t="s">
        <v>246</v>
      </c>
      <c r="E1693" s="33"/>
      <c r="F1693" s="164" t="s">
        <v>1520</v>
      </c>
      <c r="G1693" s="33"/>
      <c r="H1693" s="33"/>
      <c r="I1693" s="160"/>
      <c r="J1693" s="33"/>
      <c r="K1693" s="33"/>
      <c r="L1693" s="34"/>
      <c r="M1693" s="161"/>
      <c r="N1693" s="162"/>
      <c r="O1693" s="54"/>
      <c r="P1693" s="54"/>
      <c r="Q1693" s="54"/>
      <c r="R1693" s="54"/>
      <c r="S1693" s="54"/>
      <c r="T1693" s="55"/>
      <c r="U1693" s="33"/>
      <c r="V1693" s="33"/>
      <c r="W1693" s="33"/>
      <c r="X1693" s="33"/>
      <c r="Y1693" s="33"/>
      <c r="Z1693" s="33"/>
      <c r="AA1693" s="33"/>
      <c r="AB1693" s="33"/>
      <c r="AC1693" s="33"/>
      <c r="AD1693" s="33"/>
      <c r="AE1693" s="33"/>
      <c r="AT1693" s="18" t="s">
        <v>246</v>
      </c>
      <c r="AU1693" s="18" t="s">
        <v>78</v>
      </c>
    </row>
    <row r="1694" spans="1:65" s="13" customFormat="1" ht="11.25">
      <c r="B1694" s="165"/>
      <c r="D1694" s="158" t="s">
        <v>248</v>
      </c>
      <c r="E1694" s="166" t="s">
        <v>3</v>
      </c>
      <c r="F1694" s="167" t="s">
        <v>779</v>
      </c>
      <c r="H1694" s="166" t="s">
        <v>3</v>
      </c>
      <c r="I1694" s="168"/>
      <c r="L1694" s="165"/>
      <c r="M1694" s="169"/>
      <c r="N1694" s="170"/>
      <c r="O1694" s="170"/>
      <c r="P1694" s="170"/>
      <c r="Q1694" s="170"/>
      <c r="R1694" s="170"/>
      <c r="S1694" s="170"/>
      <c r="T1694" s="171"/>
      <c r="AT1694" s="166" t="s">
        <v>248</v>
      </c>
      <c r="AU1694" s="166" t="s">
        <v>78</v>
      </c>
      <c r="AV1694" s="13" t="s">
        <v>76</v>
      </c>
      <c r="AW1694" s="13" t="s">
        <v>32</v>
      </c>
      <c r="AX1694" s="13" t="s">
        <v>69</v>
      </c>
      <c r="AY1694" s="166" t="s">
        <v>238</v>
      </c>
    </row>
    <row r="1695" spans="1:65" s="13" customFormat="1" ht="11.25">
      <c r="B1695" s="165"/>
      <c r="D1695" s="158" t="s">
        <v>248</v>
      </c>
      <c r="E1695" s="166" t="s">
        <v>3</v>
      </c>
      <c r="F1695" s="167" t="s">
        <v>1234</v>
      </c>
      <c r="H1695" s="166" t="s">
        <v>3</v>
      </c>
      <c r="I1695" s="168"/>
      <c r="L1695" s="165"/>
      <c r="M1695" s="169"/>
      <c r="N1695" s="170"/>
      <c r="O1695" s="170"/>
      <c r="P1695" s="170"/>
      <c r="Q1695" s="170"/>
      <c r="R1695" s="170"/>
      <c r="S1695" s="170"/>
      <c r="T1695" s="171"/>
      <c r="AT1695" s="166" t="s">
        <v>248</v>
      </c>
      <c r="AU1695" s="166" t="s">
        <v>78</v>
      </c>
      <c r="AV1695" s="13" t="s">
        <v>76</v>
      </c>
      <c r="AW1695" s="13" t="s">
        <v>32</v>
      </c>
      <c r="AX1695" s="13" t="s">
        <v>69</v>
      </c>
      <c r="AY1695" s="166" t="s">
        <v>238</v>
      </c>
    </row>
    <row r="1696" spans="1:65" s="14" customFormat="1" ht="11.25">
      <c r="B1696" s="172"/>
      <c r="D1696" s="158" t="s">
        <v>248</v>
      </c>
      <c r="E1696" s="173" t="s">
        <v>3</v>
      </c>
      <c r="F1696" s="174" t="s">
        <v>1235</v>
      </c>
      <c r="H1696" s="175">
        <v>0.59</v>
      </c>
      <c r="I1696" s="176"/>
      <c r="L1696" s="172"/>
      <c r="M1696" s="177"/>
      <c r="N1696" s="178"/>
      <c r="O1696" s="178"/>
      <c r="P1696" s="178"/>
      <c r="Q1696" s="178"/>
      <c r="R1696" s="178"/>
      <c r="S1696" s="178"/>
      <c r="T1696" s="179"/>
      <c r="AT1696" s="173" t="s">
        <v>248</v>
      </c>
      <c r="AU1696" s="173" t="s">
        <v>78</v>
      </c>
      <c r="AV1696" s="14" t="s">
        <v>78</v>
      </c>
      <c r="AW1696" s="14" t="s">
        <v>32</v>
      </c>
      <c r="AX1696" s="14" t="s">
        <v>69</v>
      </c>
      <c r="AY1696" s="173" t="s">
        <v>238</v>
      </c>
    </row>
    <row r="1697" spans="1:65" s="16" customFormat="1" ht="11.25">
      <c r="B1697" s="188"/>
      <c r="D1697" s="158" t="s">
        <v>248</v>
      </c>
      <c r="E1697" s="189" t="s">
        <v>3</v>
      </c>
      <c r="F1697" s="190" t="s">
        <v>550</v>
      </c>
      <c r="H1697" s="191">
        <v>0.59</v>
      </c>
      <c r="I1697" s="192"/>
      <c r="L1697" s="188"/>
      <c r="M1697" s="193"/>
      <c r="N1697" s="194"/>
      <c r="O1697" s="194"/>
      <c r="P1697" s="194"/>
      <c r="Q1697" s="194"/>
      <c r="R1697" s="194"/>
      <c r="S1697" s="194"/>
      <c r="T1697" s="195"/>
      <c r="AT1697" s="189" t="s">
        <v>248</v>
      </c>
      <c r="AU1697" s="189" t="s">
        <v>78</v>
      </c>
      <c r="AV1697" s="16" t="s">
        <v>109</v>
      </c>
      <c r="AW1697" s="16" t="s">
        <v>32</v>
      </c>
      <c r="AX1697" s="16" t="s">
        <v>69</v>
      </c>
      <c r="AY1697" s="189" t="s">
        <v>238</v>
      </c>
    </row>
    <row r="1698" spans="1:65" s="15" customFormat="1" ht="11.25">
      <c r="B1698" s="180"/>
      <c r="D1698" s="158" t="s">
        <v>248</v>
      </c>
      <c r="E1698" s="181" t="s">
        <v>3</v>
      </c>
      <c r="F1698" s="182" t="s">
        <v>253</v>
      </c>
      <c r="H1698" s="183">
        <v>0.59</v>
      </c>
      <c r="I1698" s="184"/>
      <c r="L1698" s="180"/>
      <c r="M1698" s="185"/>
      <c r="N1698" s="186"/>
      <c r="O1698" s="186"/>
      <c r="P1698" s="186"/>
      <c r="Q1698" s="186"/>
      <c r="R1698" s="186"/>
      <c r="S1698" s="186"/>
      <c r="T1698" s="187"/>
      <c r="AT1698" s="181" t="s">
        <v>248</v>
      </c>
      <c r="AU1698" s="181" t="s">
        <v>78</v>
      </c>
      <c r="AV1698" s="15" t="s">
        <v>244</v>
      </c>
      <c r="AW1698" s="15" t="s">
        <v>32</v>
      </c>
      <c r="AX1698" s="15" t="s">
        <v>76</v>
      </c>
      <c r="AY1698" s="181" t="s">
        <v>238</v>
      </c>
    </row>
    <row r="1699" spans="1:65" s="2" customFormat="1" ht="24.2" customHeight="1">
      <c r="A1699" s="33"/>
      <c r="B1699" s="144"/>
      <c r="C1699" s="145" t="s">
        <v>981</v>
      </c>
      <c r="D1699" s="145" t="s">
        <v>240</v>
      </c>
      <c r="E1699" s="146" t="s">
        <v>1521</v>
      </c>
      <c r="F1699" s="147" t="s">
        <v>1522</v>
      </c>
      <c r="G1699" s="148" t="s">
        <v>107</v>
      </c>
      <c r="H1699" s="149">
        <v>2.9</v>
      </c>
      <c r="I1699" s="150"/>
      <c r="J1699" s="151">
        <f>ROUND(I1699*H1699,2)</f>
        <v>0</v>
      </c>
      <c r="K1699" s="147" t="s">
        <v>243</v>
      </c>
      <c r="L1699" s="34"/>
      <c r="M1699" s="152" t="s">
        <v>3</v>
      </c>
      <c r="N1699" s="153" t="s">
        <v>40</v>
      </c>
      <c r="O1699" s="54"/>
      <c r="P1699" s="154">
        <f>O1699*H1699</f>
        <v>0</v>
      </c>
      <c r="Q1699" s="154">
        <v>2.7899999999999999E-3</v>
      </c>
      <c r="R1699" s="154">
        <f>Q1699*H1699</f>
        <v>8.0909999999999992E-3</v>
      </c>
      <c r="S1699" s="154">
        <v>5.6000000000000001E-2</v>
      </c>
      <c r="T1699" s="155">
        <f>S1699*H1699</f>
        <v>0.16239999999999999</v>
      </c>
      <c r="U1699" s="33"/>
      <c r="V1699" s="33"/>
      <c r="W1699" s="33"/>
      <c r="X1699" s="33"/>
      <c r="Y1699" s="33"/>
      <c r="Z1699" s="33"/>
      <c r="AA1699" s="33"/>
      <c r="AB1699" s="33"/>
      <c r="AC1699" s="33"/>
      <c r="AD1699" s="33"/>
      <c r="AE1699" s="33"/>
      <c r="AR1699" s="156" t="s">
        <v>244</v>
      </c>
      <c r="AT1699" s="156" t="s">
        <v>240</v>
      </c>
      <c r="AU1699" s="156" t="s">
        <v>78</v>
      </c>
      <c r="AY1699" s="18" t="s">
        <v>238</v>
      </c>
      <c r="BE1699" s="157">
        <f>IF(N1699="základní",J1699,0)</f>
        <v>0</v>
      </c>
      <c r="BF1699" s="157">
        <f>IF(N1699="snížená",J1699,0)</f>
        <v>0</v>
      </c>
      <c r="BG1699" s="157">
        <f>IF(N1699="zákl. přenesená",J1699,0)</f>
        <v>0</v>
      </c>
      <c r="BH1699" s="157">
        <f>IF(N1699="sníž. přenesená",J1699,0)</f>
        <v>0</v>
      </c>
      <c r="BI1699" s="157">
        <f>IF(N1699="nulová",J1699,0)</f>
        <v>0</v>
      </c>
      <c r="BJ1699" s="18" t="s">
        <v>76</v>
      </c>
      <c r="BK1699" s="157">
        <f>ROUND(I1699*H1699,2)</f>
        <v>0</v>
      </c>
      <c r="BL1699" s="18" t="s">
        <v>244</v>
      </c>
      <c r="BM1699" s="156" t="s">
        <v>1523</v>
      </c>
    </row>
    <row r="1700" spans="1:65" s="2" customFormat="1" ht="19.5">
      <c r="A1700" s="33"/>
      <c r="B1700" s="34"/>
      <c r="C1700" s="33"/>
      <c r="D1700" s="158" t="s">
        <v>245</v>
      </c>
      <c r="E1700" s="33"/>
      <c r="F1700" s="159" t="s">
        <v>1522</v>
      </c>
      <c r="G1700" s="33"/>
      <c r="H1700" s="33"/>
      <c r="I1700" s="160"/>
      <c r="J1700" s="33"/>
      <c r="K1700" s="33"/>
      <c r="L1700" s="34"/>
      <c r="M1700" s="161"/>
      <c r="N1700" s="162"/>
      <c r="O1700" s="54"/>
      <c r="P1700" s="54"/>
      <c r="Q1700" s="54"/>
      <c r="R1700" s="54"/>
      <c r="S1700" s="54"/>
      <c r="T1700" s="55"/>
      <c r="U1700" s="33"/>
      <c r="V1700" s="33"/>
      <c r="W1700" s="33"/>
      <c r="X1700" s="33"/>
      <c r="Y1700" s="33"/>
      <c r="Z1700" s="33"/>
      <c r="AA1700" s="33"/>
      <c r="AB1700" s="33"/>
      <c r="AC1700" s="33"/>
      <c r="AD1700" s="33"/>
      <c r="AE1700" s="33"/>
      <c r="AT1700" s="18" t="s">
        <v>245</v>
      </c>
      <c r="AU1700" s="18" t="s">
        <v>78</v>
      </c>
    </row>
    <row r="1701" spans="1:65" s="2" customFormat="1" ht="11.25">
      <c r="A1701" s="33"/>
      <c r="B1701" s="34"/>
      <c r="C1701" s="33"/>
      <c r="D1701" s="163" t="s">
        <v>246</v>
      </c>
      <c r="E1701" s="33"/>
      <c r="F1701" s="164" t="s">
        <v>1524</v>
      </c>
      <c r="G1701" s="33"/>
      <c r="H1701" s="33"/>
      <c r="I1701" s="160"/>
      <c r="J1701" s="33"/>
      <c r="K1701" s="33"/>
      <c r="L1701" s="34"/>
      <c r="M1701" s="161"/>
      <c r="N1701" s="162"/>
      <c r="O1701" s="54"/>
      <c r="P1701" s="54"/>
      <c r="Q1701" s="54"/>
      <c r="R1701" s="54"/>
      <c r="S1701" s="54"/>
      <c r="T1701" s="55"/>
      <c r="U1701" s="33"/>
      <c r="V1701" s="33"/>
      <c r="W1701" s="33"/>
      <c r="X1701" s="33"/>
      <c r="Y1701" s="33"/>
      <c r="Z1701" s="33"/>
      <c r="AA1701" s="33"/>
      <c r="AB1701" s="33"/>
      <c r="AC1701" s="33"/>
      <c r="AD1701" s="33"/>
      <c r="AE1701" s="33"/>
      <c r="AT1701" s="18" t="s">
        <v>246</v>
      </c>
      <c r="AU1701" s="18" t="s">
        <v>78</v>
      </c>
    </row>
    <row r="1702" spans="1:65" s="13" customFormat="1" ht="11.25">
      <c r="B1702" s="165"/>
      <c r="D1702" s="158" t="s">
        <v>248</v>
      </c>
      <c r="E1702" s="166" t="s">
        <v>3</v>
      </c>
      <c r="F1702" s="167" t="s">
        <v>262</v>
      </c>
      <c r="H1702" s="166" t="s">
        <v>3</v>
      </c>
      <c r="I1702" s="168"/>
      <c r="L1702" s="165"/>
      <c r="M1702" s="169"/>
      <c r="N1702" s="170"/>
      <c r="O1702" s="170"/>
      <c r="P1702" s="170"/>
      <c r="Q1702" s="170"/>
      <c r="R1702" s="170"/>
      <c r="S1702" s="170"/>
      <c r="T1702" s="171"/>
      <c r="AT1702" s="166" t="s">
        <v>248</v>
      </c>
      <c r="AU1702" s="166" t="s">
        <v>78</v>
      </c>
      <c r="AV1702" s="13" t="s">
        <v>76</v>
      </c>
      <c r="AW1702" s="13" t="s">
        <v>32</v>
      </c>
      <c r="AX1702" s="13" t="s">
        <v>69</v>
      </c>
      <c r="AY1702" s="166" t="s">
        <v>238</v>
      </c>
    </row>
    <row r="1703" spans="1:65" s="13" customFormat="1" ht="11.25">
      <c r="B1703" s="165"/>
      <c r="D1703" s="158" t="s">
        <v>248</v>
      </c>
      <c r="E1703" s="166" t="s">
        <v>3</v>
      </c>
      <c r="F1703" s="167" t="s">
        <v>1240</v>
      </c>
      <c r="H1703" s="166" t="s">
        <v>3</v>
      </c>
      <c r="I1703" s="168"/>
      <c r="L1703" s="165"/>
      <c r="M1703" s="169"/>
      <c r="N1703" s="170"/>
      <c r="O1703" s="170"/>
      <c r="P1703" s="170"/>
      <c r="Q1703" s="170"/>
      <c r="R1703" s="170"/>
      <c r="S1703" s="170"/>
      <c r="T1703" s="171"/>
      <c r="AT1703" s="166" t="s">
        <v>248</v>
      </c>
      <c r="AU1703" s="166" t="s">
        <v>78</v>
      </c>
      <c r="AV1703" s="13" t="s">
        <v>76</v>
      </c>
      <c r="AW1703" s="13" t="s">
        <v>32</v>
      </c>
      <c r="AX1703" s="13" t="s">
        <v>69</v>
      </c>
      <c r="AY1703" s="166" t="s">
        <v>238</v>
      </c>
    </row>
    <row r="1704" spans="1:65" s="14" customFormat="1" ht="11.25">
      <c r="B1704" s="172"/>
      <c r="D1704" s="158" t="s">
        <v>248</v>
      </c>
      <c r="E1704" s="173" t="s">
        <v>3</v>
      </c>
      <c r="F1704" s="174" t="s">
        <v>1224</v>
      </c>
      <c r="H1704" s="175">
        <v>0.54</v>
      </c>
      <c r="I1704" s="176"/>
      <c r="L1704" s="172"/>
      <c r="M1704" s="177"/>
      <c r="N1704" s="178"/>
      <c r="O1704" s="178"/>
      <c r="P1704" s="178"/>
      <c r="Q1704" s="178"/>
      <c r="R1704" s="178"/>
      <c r="S1704" s="178"/>
      <c r="T1704" s="179"/>
      <c r="AT1704" s="173" t="s">
        <v>248</v>
      </c>
      <c r="AU1704" s="173" t="s">
        <v>78</v>
      </c>
      <c r="AV1704" s="14" t="s">
        <v>78</v>
      </c>
      <c r="AW1704" s="14" t="s">
        <v>32</v>
      </c>
      <c r="AX1704" s="14" t="s">
        <v>69</v>
      </c>
      <c r="AY1704" s="173" t="s">
        <v>238</v>
      </c>
    </row>
    <row r="1705" spans="1:65" s="14" customFormat="1" ht="11.25">
      <c r="B1705" s="172"/>
      <c r="D1705" s="158" t="s">
        <v>248</v>
      </c>
      <c r="E1705" s="173" t="s">
        <v>3</v>
      </c>
      <c r="F1705" s="174" t="s">
        <v>1241</v>
      </c>
      <c r="H1705" s="175">
        <v>0.59</v>
      </c>
      <c r="I1705" s="176"/>
      <c r="L1705" s="172"/>
      <c r="M1705" s="177"/>
      <c r="N1705" s="178"/>
      <c r="O1705" s="178"/>
      <c r="P1705" s="178"/>
      <c r="Q1705" s="178"/>
      <c r="R1705" s="178"/>
      <c r="S1705" s="178"/>
      <c r="T1705" s="179"/>
      <c r="AT1705" s="173" t="s">
        <v>248</v>
      </c>
      <c r="AU1705" s="173" t="s">
        <v>78</v>
      </c>
      <c r="AV1705" s="14" t="s">
        <v>78</v>
      </c>
      <c r="AW1705" s="14" t="s">
        <v>32</v>
      </c>
      <c r="AX1705" s="14" t="s">
        <v>69</v>
      </c>
      <c r="AY1705" s="173" t="s">
        <v>238</v>
      </c>
    </row>
    <row r="1706" spans="1:65" s="16" customFormat="1" ht="11.25">
      <c r="B1706" s="188"/>
      <c r="D1706" s="158" t="s">
        <v>248</v>
      </c>
      <c r="E1706" s="189" t="s">
        <v>3</v>
      </c>
      <c r="F1706" s="190" t="s">
        <v>264</v>
      </c>
      <c r="H1706" s="191">
        <v>1.1299999999999999</v>
      </c>
      <c r="I1706" s="192"/>
      <c r="L1706" s="188"/>
      <c r="M1706" s="193"/>
      <c r="N1706" s="194"/>
      <c r="O1706" s="194"/>
      <c r="P1706" s="194"/>
      <c r="Q1706" s="194"/>
      <c r="R1706" s="194"/>
      <c r="S1706" s="194"/>
      <c r="T1706" s="195"/>
      <c r="AT1706" s="189" t="s">
        <v>248</v>
      </c>
      <c r="AU1706" s="189" t="s">
        <v>78</v>
      </c>
      <c r="AV1706" s="16" t="s">
        <v>109</v>
      </c>
      <c r="AW1706" s="16" t="s">
        <v>32</v>
      </c>
      <c r="AX1706" s="16" t="s">
        <v>69</v>
      </c>
      <c r="AY1706" s="189" t="s">
        <v>238</v>
      </c>
    </row>
    <row r="1707" spans="1:65" s="13" customFormat="1" ht="11.25">
      <c r="B1707" s="165"/>
      <c r="D1707" s="158" t="s">
        <v>248</v>
      </c>
      <c r="E1707" s="166" t="s">
        <v>3</v>
      </c>
      <c r="F1707" s="167" t="s">
        <v>774</v>
      </c>
      <c r="H1707" s="166" t="s">
        <v>3</v>
      </c>
      <c r="I1707" s="168"/>
      <c r="L1707" s="165"/>
      <c r="M1707" s="169"/>
      <c r="N1707" s="170"/>
      <c r="O1707" s="170"/>
      <c r="P1707" s="170"/>
      <c r="Q1707" s="170"/>
      <c r="R1707" s="170"/>
      <c r="S1707" s="170"/>
      <c r="T1707" s="171"/>
      <c r="AT1707" s="166" t="s">
        <v>248</v>
      </c>
      <c r="AU1707" s="166" t="s">
        <v>78</v>
      </c>
      <c r="AV1707" s="13" t="s">
        <v>76</v>
      </c>
      <c r="AW1707" s="13" t="s">
        <v>32</v>
      </c>
      <c r="AX1707" s="13" t="s">
        <v>69</v>
      </c>
      <c r="AY1707" s="166" t="s">
        <v>238</v>
      </c>
    </row>
    <row r="1708" spans="1:65" s="13" customFormat="1" ht="11.25">
      <c r="B1708" s="165"/>
      <c r="D1708" s="158" t="s">
        <v>248</v>
      </c>
      <c r="E1708" s="166" t="s">
        <v>3</v>
      </c>
      <c r="F1708" s="167" t="s">
        <v>1240</v>
      </c>
      <c r="H1708" s="166" t="s">
        <v>3</v>
      </c>
      <c r="I1708" s="168"/>
      <c r="L1708" s="165"/>
      <c r="M1708" s="169"/>
      <c r="N1708" s="170"/>
      <c r="O1708" s="170"/>
      <c r="P1708" s="170"/>
      <c r="Q1708" s="170"/>
      <c r="R1708" s="170"/>
      <c r="S1708" s="170"/>
      <c r="T1708" s="171"/>
      <c r="AT1708" s="166" t="s">
        <v>248</v>
      </c>
      <c r="AU1708" s="166" t="s">
        <v>78</v>
      </c>
      <c r="AV1708" s="13" t="s">
        <v>76</v>
      </c>
      <c r="AW1708" s="13" t="s">
        <v>32</v>
      </c>
      <c r="AX1708" s="13" t="s">
        <v>69</v>
      </c>
      <c r="AY1708" s="166" t="s">
        <v>238</v>
      </c>
    </row>
    <row r="1709" spans="1:65" s="14" customFormat="1" ht="11.25">
      <c r="B1709" s="172"/>
      <c r="D1709" s="158" t="s">
        <v>248</v>
      </c>
      <c r="E1709" s="173" t="s">
        <v>3</v>
      </c>
      <c r="F1709" s="174" t="s">
        <v>1227</v>
      </c>
      <c r="H1709" s="175">
        <v>0.59</v>
      </c>
      <c r="I1709" s="176"/>
      <c r="L1709" s="172"/>
      <c r="M1709" s="177"/>
      <c r="N1709" s="178"/>
      <c r="O1709" s="178"/>
      <c r="P1709" s="178"/>
      <c r="Q1709" s="178"/>
      <c r="R1709" s="178"/>
      <c r="S1709" s="178"/>
      <c r="T1709" s="179"/>
      <c r="AT1709" s="173" t="s">
        <v>248</v>
      </c>
      <c r="AU1709" s="173" t="s">
        <v>78</v>
      </c>
      <c r="AV1709" s="14" t="s">
        <v>78</v>
      </c>
      <c r="AW1709" s="14" t="s">
        <v>32</v>
      </c>
      <c r="AX1709" s="14" t="s">
        <v>69</v>
      </c>
      <c r="AY1709" s="173" t="s">
        <v>238</v>
      </c>
    </row>
    <row r="1710" spans="1:65" s="14" customFormat="1" ht="11.25">
      <c r="B1710" s="172"/>
      <c r="D1710" s="158" t="s">
        <v>248</v>
      </c>
      <c r="E1710" s="173" t="s">
        <v>3</v>
      </c>
      <c r="F1710" s="174" t="s">
        <v>1242</v>
      </c>
      <c r="H1710" s="175">
        <v>0.59</v>
      </c>
      <c r="I1710" s="176"/>
      <c r="L1710" s="172"/>
      <c r="M1710" s="177"/>
      <c r="N1710" s="178"/>
      <c r="O1710" s="178"/>
      <c r="P1710" s="178"/>
      <c r="Q1710" s="178"/>
      <c r="R1710" s="178"/>
      <c r="S1710" s="178"/>
      <c r="T1710" s="179"/>
      <c r="AT1710" s="173" t="s">
        <v>248</v>
      </c>
      <c r="AU1710" s="173" t="s">
        <v>78</v>
      </c>
      <c r="AV1710" s="14" t="s">
        <v>78</v>
      </c>
      <c r="AW1710" s="14" t="s">
        <v>32</v>
      </c>
      <c r="AX1710" s="14" t="s">
        <v>69</v>
      </c>
      <c r="AY1710" s="173" t="s">
        <v>238</v>
      </c>
    </row>
    <row r="1711" spans="1:65" s="16" customFormat="1" ht="11.25">
      <c r="B1711" s="188"/>
      <c r="D1711" s="158" t="s">
        <v>248</v>
      </c>
      <c r="E1711" s="189" t="s">
        <v>3</v>
      </c>
      <c r="F1711" s="190" t="s">
        <v>541</v>
      </c>
      <c r="H1711" s="191">
        <v>1.18</v>
      </c>
      <c r="I1711" s="192"/>
      <c r="L1711" s="188"/>
      <c r="M1711" s="193"/>
      <c r="N1711" s="194"/>
      <c r="O1711" s="194"/>
      <c r="P1711" s="194"/>
      <c r="Q1711" s="194"/>
      <c r="R1711" s="194"/>
      <c r="S1711" s="194"/>
      <c r="T1711" s="195"/>
      <c r="AT1711" s="189" t="s">
        <v>248</v>
      </c>
      <c r="AU1711" s="189" t="s">
        <v>78</v>
      </c>
      <c r="AV1711" s="16" t="s">
        <v>109</v>
      </c>
      <c r="AW1711" s="16" t="s">
        <v>32</v>
      </c>
      <c r="AX1711" s="16" t="s">
        <v>69</v>
      </c>
      <c r="AY1711" s="189" t="s">
        <v>238</v>
      </c>
    </row>
    <row r="1712" spans="1:65" s="13" customFormat="1" ht="11.25">
      <c r="B1712" s="165"/>
      <c r="D1712" s="158" t="s">
        <v>248</v>
      </c>
      <c r="E1712" s="166" t="s">
        <v>3</v>
      </c>
      <c r="F1712" s="167" t="s">
        <v>779</v>
      </c>
      <c r="H1712" s="166" t="s">
        <v>3</v>
      </c>
      <c r="I1712" s="168"/>
      <c r="L1712" s="165"/>
      <c r="M1712" s="169"/>
      <c r="N1712" s="170"/>
      <c r="O1712" s="170"/>
      <c r="P1712" s="170"/>
      <c r="Q1712" s="170"/>
      <c r="R1712" s="170"/>
      <c r="S1712" s="170"/>
      <c r="T1712" s="171"/>
      <c r="AT1712" s="166" t="s">
        <v>248</v>
      </c>
      <c r="AU1712" s="166" t="s">
        <v>78</v>
      </c>
      <c r="AV1712" s="13" t="s">
        <v>76</v>
      </c>
      <c r="AW1712" s="13" t="s">
        <v>32</v>
      </c>
      <c r="AX1712" s="13" t="s">
        <v>69</v>
      </c>
      <c r="AY1712" s="166" t="s">
        <v>238</v>
      </c>
    </row>
    <row r="1713" spans="1:65" s="13" customFormat="1" ht="11.25">
      <c r="B1713" s="165"/>
      <c r="D1713" s="158" t="s">
        <v>248</v>
      </c>
      <c r="E1713" s="166" t="s">
        <v>3</v>
      </c>
      <c r="F1713" s="167" t="s">
        <v>1240</v>
      </c>
      <c r="H1713" s="166" t="s">
        <v>3</v>
      </c>
      <c r="I1713" s="168"/>
      <c r="L1713" s="165"/>
      <c r="M1713" s="169"/>
      <c r="N1713" s="170"/>
      <c r="O1713" s="170"/>
      <c r="P1713" s="170"/>
      <c r="Q1713" s="170"/>
      <c r="R1713" s="170"/>
      <c r="S1713" s="170"/>
      <c r="T1713" s="171"/>
      <c r="AT1713" s="166" t="s">
        <v>248</v>
      </c>
      <c r="AU1713" s="166" t="s">
        <v>78</v>
      </c>
      <c r="AV1713" s="13" t="s">
        <v>76</v>
      </c>
      <c r="AW1713" s="13" t="s">
        <v>32</v>
      </c>
      <c r="AX1713" s="13" t="s">
        <v>69</v>
      </c>
      <c r="AY1713" s="166" t="s">
        <v>238</v>
      </c>
    </row>
    <row r="1714" spans="1:65" s="14" customFormat="1" ht="11.25">
      <c r="B1714" s="172"/>
      <c r="D1714" s="158" t="s">
        <v>248</v>
      </c>
      <c r="E1714" s="173" t="s">
        <v>3</v>
      </c>
      <c r="F1714" s="174" t="s">
        <v>1243</v>
      </c>
      <c r="H1714" s="175">
        <v>0.59</v>
      </c>
      <c r="I1714" s="176"/>
      <c r="L1714" s="172"/>
      <c r="M1714" s="177"/>
      <c r="N1714" s="178"/>
      <c r="O1714" s="178"/>
      <c r="P1714" s="178"/>
      <c r="Q1714" s="178"/>
      <c r="R1714" s="178"/>
      <c r="S1714" s="178"/>
      <c r="T1714" s="179"/>
      <c r="AT1714" s="173" t="s">
        <v>248</v>
      </c>
      <c r="AU1714" s="173" t="s">
        <v>78</v>
      </c>
      <c r="AV1714" s="14" t="s">
        <v>78</v>
      </c>
      <c r="AW1714" s="14" t="s">
        <v>32</v>
      </c>
      <c r="AX1714" s="14" t="s">
        <v>69</v>
      </c>
      <c r="AY1714" s="173" t="s">
        <v>238</v>
      </c>
    </row>
    <row r="1715" spans="1:65" s="16" customFormat="1" ht="11.25">
      <c r="B1715" s="188"/>
      <c r="D1715" s="158" t="s">
        <v>248</v>
      </c>
      <c r="E1715" s="189" t="s">
        <v>3</v>
      </c>
      <c r="F1715" s="190" t="s">
        <v>550</v>
      </c>
      <c r="H1715" s="191">
        <v>0.59</v>
      </c>
      <c r="I1715" s="192"/>
      <c r="L1715" s="188"/>
      <c r="M1715" s="193"/>
      <c r="N1715" s="194"/>
      <c r="O1715" s="194"/>
      <c r="P1715" s="194"/>
      <c r="Q1715" s="194"/>
      <c r="R1715" s="194"/>
      <c r="S1715" s="194"/>
      <c r="T1715" s="195"/>
      <c r="AT1715" s="189" t="s">
        <v>248</v>
      </c>
      <c r="AU1715" s="189" t="s">
        <v>78</v>
      </c>
      <c r="AV1715" s="16" t="s">
        <v>109</v>
      </c>
      <c r="AW1715" s="16" t="s">
        <v>32</v>
      </c>
      <c r="AX1715" s="16" t="s">
        <v>69</v>
      </c>
      <c r="AY1715" s="189" t="s">
        <v>238</v>
      </c>
    </row>
    <row r="1716" spans="1:65" s="15" customFormat="1" ht="11.25">
      <c r="B1716" s="180"/>
      <c r="D1716" s="158" t="s">
        <v>248</v>
      </c>
      <c r="E1716" s="181" t="s">
        <v>3</v>
      </c>
      <c r="F1716" s="182" t="s">
        <v>253</v>
      </c>
      <c r="H1716" s="183">
        <v>2.9</v>
      </c>
      <c r="I1716" s="184"/>
      <c r="L1716" s="180"/>
      <c r="M1716" s="185"/>
      <c r="N1716" s="186"/>
      <c r="O1716" s="186"/>
      <c r="P1716" s="186"/>
      <c r="Q1716" s="186"/>
      <c r="R1716" s="186"/>
      <c r="S1716" s="186"/>
      <c r="T1716" s="187"/>
      <c r="AT1716" s="181" t="s">
        <v>248</v>
      </c>
      <c r="AU1716" s="181" t="s">
        <v>78</v>
      </c>
      <c r="AV1716" s="15" t="s">
        <v>244</v>
      </c>
      <c r="AW1716" s="15" t="s">
        <v>32</v>
      </c>
      <c r="AX1716" s="15" t="s">
        <v>76</v>
      </c>
      <c r="AY1716" s="181" t="s">
        <v>238</v>
      </c>
    </row>
    <row r="1717" spans="1:65" s="2" customFormat="1" ht="24.2" customHeight="1">
      <c r="A1717" s="33"/>
      <c r="B1717" s="144"/>
      <c r="C1717" s="145" t="s">
        <v>1525</v>
      </c>
      <c r="D1717" s="145" t="s">
        <v>240</v>
      </c>
      <c r="E1717" s="146" t="s">
        <v>1526</v>
      </c>
      <c r="F1717" s="147" t="s">
        <v>1527</v>
      </c>
      <c r="G1717" s="148" t="s">
        <v>107</v>
      </c>
      <c r="H1717" s="149">
        <v>436.03199999999998</v>
      </c>
      <c r="I1717" s="150"/>
      <c r="J1717" s="151">
        <f>ROUND(I1717*H1717,2)</f>
        <v>0</v>
      </c>
      <c r="K1717" s="147" t="s">
        <v>243</v>
      </c>
      <c r="L1717" s="34"/>
      <c r="M1717" s="152" t="s">
        <v>3</v>
      </c>
      <c r="N1717" s="153" t="s">
        <v>40</v>
      </c>
      <c r="O1717" s="54"/>
      <c r="P1717" s="154">
        <f>O1717*H1717</f>
        <v>0</v>
      </c>
      <c r="Q1717" s="154">
        <v>0</v>
      </c>
      <c r="R1717" s="154">
        <f>Q1717*H1717</f>
        <v>0</v>
      </c>
      <c r="S1717" s="154">
        <v>0</v>
      </c>
      <c r="T1717" s="155">
        <f>S1717*H1717</f>
        <v>0</v>
      </c>
      <c r="U1717" s="33"/>
      <c r="V1717" s="33"/>
      <c r="W1717" s="33"/>
      <c r="X1717" s="33"/>
      <c r="Y1717" s="33"/>
      <c r="Z1717" s="33"/>
      <c r="AA1717" s="33"/>
      <c r="AB1717" s="33"/>
      <c r="AC1717" s="33"/>
      <c r="AD1717" s="33"/>
      <c r="AE1717" s="33"/>
      <c r="AR1717" s="156" t="s">
        <v>244</v>
      </c>
      <c r="AT1717" s="156" t="s">
        <v>240</v>
      </c>
      <c r="AU1717" s="156" t="s">
        <v>78</v>
      </c>
      <c r="AY1717" s="18" t="s">
        <v>238</v>
      </c>
      <c r="BE1717" s="157">
        <f>IF(N1717="základní",J1717,0)</f>
        <v>0</v>
      </c>
      <c r="BF1717" s="157">
        <f>IF(N1717="snížená",J1717,0)</f>
        <v>0</v>
      </c>
      <c r="BG1717" s="157">
        <f>IF(N1717="zákl. přenesená",J1717,0)</f>
        <v>0</v>
      </c>
      <c r="BH1717" s="157">
        <f>IF(N1717="sníž. přenesená",J1717,0)</f>
        <v>0</v>
      </c>
      <c r="BI1717" s="157">
        <f>IF(N1717="nulová",J1717,0)</f>
        <v>0</v>
      </c>
      <c r="BJ1717" s="18" t="s">
        <v>76</v>
      </c>
      <c r="BK1717" s="157">
        <f>ROUND(I1717*H1717,2)</f>
        <v>0</v>
      </c>
      <c r="BL1717" s="18" t="s">
        <v>244</v>
      </c>
      <c r="BM1717" s="156" t="s">
        <v>1528</v>
      </c>
    </row>
    <row r="1718" spans="1:65" s="2" customFormat="1" ht="19.5">
      <c r="A1718" s="33"/>
      <c r="B1718" s="34"/>
      <c r="C1718" s="33"/>
      <c r="D1718" s="158" t="s">
        <v>245</v>
      </c>
      <c r="E1718" s="33"/>
      <c r="F1718" s="159" t="s">
        <v>1527</v>
      </c>
      <c r="G1718" s="33"/>
      <c r="H1718" s="33"/>
      <c r="I1718" s="160"/>
      <c r="J1718" s="33"/>
      <c r="K1718" s="33"/>
      <c r="L1718" s="34"/>
      <c r="M1718" s="161"/>
      <c r="N1718" s="162"/>
      <c r="O1718" s="54"/>
      <c r="P1718" s="54"/>
      <c r="Q1718" s="54"/>
      <c r="R1718" s="54"/>
      <c r="S1718" s="54"/>
      <c r="T1718" s="55"/>
      <c r="U1718" s="33"/>
      <c r="V1718" s="33"/>
      <c r="W1718" s="33"/>
      <c r="X1718" s="33"/>
      <c r="Y1718" s="33"/>
      <c r="Z1718" s="33"/>
      <c r="AA1718" s="33"/>
      <c r="AB1718" s="33"/>
      <c r="AC1718" s="33"/>
      <c r="AD1718" s="33"/>
      <c r="AE1718" s="33"/>
      <c r="AT1718" s="18" t="s">
        <v>245</v>
      </c>
      <c r="AU1718" s="18" t="s">
        <v>78</v>
      </c>
    </row>
    <row r="1719" spans="1:65" s="2" customFormat="1" ht="11.25">
      <c r="A1719" s="33"/>
      <c r="B1719" s="34"/>
      <c r="C1719" s="33"/>
      <c r="D1719" s="163" t="s">
        <v>246</v>
      </c>
      <c r="E1719" s="33"/>
      <c r="F1719" s="164" t="s">
        <v>1529</v>
      </c>
      <c r="G1719" s="33"/>
      <c r="H1719" s="33"/>
      <c r="I1719" s="160"/>
      <c r="J1719" s="33"/>
      <c r="K1719" s="33"/>
      <c r="L1719" s="34"/>
      <c r="M1719" s="161"/>
      <c r="N1719" s="162"/>
      <c r="O1719" s="54"/>
      <c r="P1719" s="54"/>
      <c r="Q1719" s="54"/>
      <c r="R1719" s="54"/>
      <c r="S1719" s="54"/>
      <c r="T1719" s="55"/>
      <c r="U1719" s="33"/>
      <c r="V1719" s="33"/>
      <c r="W1719" s="33"/>
      <c r="X1719" s="33"/>
      <c r="Y1719" s="33"/>
      <c r="Z1719" s="33"/>
      <c r="AA1719" s="33"/>
      <c r="AB1719" s="33"/>
      <c r="AC1719" s="33"/>
      <c r="AD1719" s="33"/>
      <c r="AE1719" s="33"/>
      <c r="AT1719" s="18" t="s">
        <v>246</v>
      </c>
      <c r="AU1719" s="18" t="s">
        <v>78</v>
      </c>
    </row>
    <row r="1720" spans="1:65" s="13" customFormat="1" ht="11.25">
      <c r="B1720" s="165"/>
      <c r="D1720" s="158" t="s">
        <v>248</v>
      </c>
      <c r="E1720" s="166" t="s">
        <v>3</v>
      </c>
      <c r="F1720" s="167" t="s">
        <v>1530</v>
      </c>
      <c r="H1720" s="166" t="s">
        <v>3</v>
      </c>
      <c r="I1720" s="168"/>
      <c r="L1720" s="165"/>
      <c r="M1720" s="169"/>
      <c r="N1720" s="170"/>
      <c r="O1720" s="170"/>
      <c r="P1720" s="170"/>
      <c r="Q1720" s="170"/>
      <c r="R1720" s="170"/>
      <c r="S1720" s="170"/>
      <c r="T1720" s="171"/>
      <c r="AT1720" s="166" t="s">
        <v>248</v>
      </c>
      <c r="AU1720" s="166" t="s">
        <v>78</v>
      </c>
      <c r="AV1720" s="13" t="s">
        <v>76</v>
      </c>
      <c r="AW1720" s="13" t="s">
        <v>32</v>
      </c>
      <c r="AX1720" s="13" t="s">
        <v>69</v>
      </c>
      <c r="AY1720" s="166" t="s">
        <v>238</v>
      </c>
    </row>
    <row r="1721" spans="1:65" s="13" customFormat="1" ht="11.25">
      <c r="B1721" s="165"/>
      <c r="D1721" s="158" t="s">
        <v>248</v>
      </c>
      <c r="E1721" s="166" t="s">
        <v>3</v>
      </c>
      <c r="F1721" s="167" t="s">
        <v>262</v>
      </c>
      <c r="H1721" s="166" t="s">
        <v>3</v>
      </c>
      <c r="I1721" s="168"/>
      <c r="L1721" s="165"/>
      <c r="M1721" s="169"/>
      <c r="N1721" s="170"/>
      <c r="O1721" s="170"/>
      <c r="P1721" s="170"/>
      <c r="Q1721" s="170"/>
      <c r="R1721" s="170"/>
      <c r="S1721" s="170"/>
      <c r="T1721" s="171"/>
      <c r="AT1721" s="166" t="s">
        <v>248</v>
      </c>
      <c r="AU1721" s="166" t="s">
        <v>78</v>
      </c>
      <c r="AV1721" s="13" t="s">
        <v>76</v>
      </c>
      <c r="AW1721" s="13" t="s">
        <v>32</v>
      </c>
      <c r="AX1721" s="13" t="s">
        <v>69</v>
      </c>
      <c r="AY1721" s="166" t="s">
        <v>238</v>
      </c>
    </row>
    <row r="1722" spans="1:65" s="14" customFormat="1" ht="33.75">
      <c r="B1722" s="172"/>
      <c r="D1722" s="158" t="s">
        <v>248</v>
      </c>
      <c r="E1722" s="173" t="s">
        <v>3</v>
      </c>
      <c r="F1722" s="174" t="s">
        <v>1531</v>
      </c>
      <c r="H1722" s="175">
        <v>82.671999999999997</v>
      </c>
      <c r="I1722" s="176"/>
      <c r="L1722" s="172"/>
      <c r="M1722" s="177"/>
      <c r="N1722" s="178"/>
      <c r="O1722" s="178"/>
      <c r="P1722" s="178"/>
      <c r="Q1722" s="178"/>
      <c r="R1722" s="178"/>
      <c r="S1722" s="178"/>
      <c r="T1722" s="179"/>
      <c r="AT1722" s="173" t="s">
        <v>248</v>
      </c>
      <c r="AU1722" s="173" t="s">
        <v>78</v>
      </c>
      <c r="AV1722" s="14" t="s">
        <v>78</v>
      </c>
      <c r="AW1722" s="14" t="s">
        <v>32</v>
      </c>
      <c r="AX1722" s="14" t="s">
        <v>69</v>
      </c>
      <c r="AY1722" s="173" t="s">
        <v>238</v>
      </c>
    </row>
    <row r="1723" spans="1:65" s="14" customFormat="1" ht="33.75">
      <c r="B1723" s="172"/>
      <c r="D1723" s="158" t="s">
        <v>248</v>
      </c>
      <c r="E1723" s="173" t="s">
        <v>3</v>
      </c>
      <c r="F1723" s="174" t="s">
        <v>1532</v>
      </c>
      <c r="H1723" s="175">
        <v>43.988</v>
      </c>
      <c r="I1723" s="176"/>
      <c r="L1723" s="172"/>
      <c r="M1723" s="177"/>
      <c r="N1723" s="178"/>
      <c r="O1723" s="178"/>
      <c r="P1723" s="178"/>
      <c r="Q1723" s="178"/>
      <c r="R1723" s="178"/>
      <c r="S1723" s="178"/>
      <c r="T1723" s="179"/>
      <c r="AT1723" s="173" t="s">
        <v>248</v>
      </c>
      <c r="AU1723" s="173" t="s">
        <v>78</v>
      </c>
      <c r="AV1723" s="14" t="s">
        <v>78</v>
      </c>
      <c r="AW1723" s="14" t="s">
        <v>32</v>
      </c>
      <c r="AX1723" s="14" t="s">
        <v>69</v>
      </c>
      <c r="AY1723" s="173" t="s">
        <v>238</v>
      </c>
    </row>
    <row r="1724" spans="1:65" s="14" customFormat="1" ht="11.25">
      <c r="B1724" s="172"/>
      <c r="D1724" s="158" t="s">
        <v>248</v>
      </c>
      <c r="E1724" s="173" t="s">
        <v>3</v>
      </c>
      <c r="F1724" s="174" t="s">
        <v>1533</v>
      </c>
      <c r="H1724" s="175">
        <v>11.6</v>
      </c>
      <c r="I1724" s="176"/>
      <c r="L1724" s="172"/>
      <c r="M1724" s="177"/>
      <c r="N1724" s="178"/>
      <c r="O1724" s="178"/>
      <c r="P1724" s="178"/>
      <c r="Q1724" s="178"/>
      <c r="R1724" s="178"/>
      <c r="S1724" s="178"/>
      <c r="T1724" s="179"/>
      <c r="AT1724" s="173" t="s">
        <v>248</v>
      </c>
      <c r="AU1724" s="173" t="s">
        <v>78</v>
      </c>
      <c r="AV1724" s="14" t="s">
        <v>78</v>
      </c>
      <c r="AW1724" s="14" t="s">
        <v>32</v>
      </c>
      <c r="AX1724" s="14" t="s">
        <v>69</v>
      </c>
      <c r="AY1724" s="173" t="s">
        <v>238</v>
      </c>
    </row>
    <row r="1725" spans="1:65" s="16" customFormat="1" ht="11.25">
      <c r="B1725" s="188"/>
      <c r="D1725" s="158" t="s">
        <v>248</v>
      </c>
      <c r="E1725" s="189" t="s">
        <v>3</v>
      </c>
      <c r="F1725" s="190" t="s">
        <v>264</v>
      </c>
      <c r="H1725" s="191">
        <v>138.26</v>
      </c>
      <c r="I1725" s="192"/>
      <c r="L1725" s="188"/>
      <c r="M1725" s="193"/>
      <c r="N1725" s="194"/>
      <c r="O1725" s="194"/>
      <c r="P1725" s="194"/>
      <c r="Q1725" s="194"/>
      <c r="R1725" s="194"/>
      <c r="S1725" s="194"/>
      <c r="T1725" s="195"/>
      <c r="AT1725" s="189" t="s">
        <v>248</v>
      </c>
      <c r="AU1725" s="189" t="s">
        <v>78</v>
      </c>
      <c r="AV1725" s="16" t="s">
        <v>109</v>
      </c>
      <c r="AW1725" s="16" t="s">
        <v>32</v>
      </c>
      <c r="AX1725" s="16" t="s">
        <v>69</v>
      </c>
      <c r="AY1725" s="189" t="s">
        <v>238</v>
      </c>
    </row>
    <row r="1726" spans="1:65" s="13" customFormat="1" ht="11.25">
      <c r="B1726" s="165"/>
      <c r="D1726" s="158" t="s">
        <v>248</v>
      </c>
      <c r="E1726" s="166" t="s">
        <v>3</v>
      </c>
      <c r="F1726" s="167" t="s">
        <v>774</v>
      </c>
      <c r="H1726" s="166" t="s">
        <v>3</v>
      </c>
      <c r="I1726" s="168"/>
      <c r="L1726" s="165"/>
      <c r="M1726" s="169"/>
      <c r="N1726" s="170"/>
      <c r="O1726" s="170"/>
      <c r="P1726" s="170"/>
      <c r="Q1726" s="170"/>
      <c r="R1726" s="170"/>
      <c r="S1726" s="170"/>
      <c r="T1726" s="171"/>
      <c r="AT1726" s="166" t="s">
        <v>248</v>
      </c>
      <c r="AU1726" s="166" t="s">
        <v>78</v>
      </c>
      <c r="AV1726" s="13" t="s">
        <v>76</v>
      </c>
      <c r="AW1726" s="13" t="s">
        <v>32</v>
      </c>
      <c r="AX1726" s="13" t="s">
        <v>69</v>
      </c>
      <c r="AY1726" s="166" t="s">
        <v>238</v>
      </c>
    </row>
    <row r="1727" spans="1:65" s="14" customFormat="1" ht="33.75">
      <c r="B1727" s="172"/>
      <c r="D1727" s="158" t="s">
        <v>248</v>
      </c>
      <c r="E1727" s="173" t="s">
        <v>3</v>
      </c>
      <c r="F1727" s="174" t="s">
        <v>1534</v>
      </c>
      <c r="H1727" s="175">
        <v>38.966999999999999</v>
      </c>
      <c r="I1727" s="176"/>
      <c r="L1727" s="172"/>
      <c r="M1727" s="177"/>
      <c r="N1727" s="178"/>
      <c r="O1727" s="178"/>
      <c r="P1727" s="178"/>
      <c r="Q1727" s="178"/>
      <c r="R1727" s="178"/>
      <c r="S1727" s="178"/>
      <c r="T1727" s="179"/>
      <c r="AT1727" s="173" t="s">
        <v>248</v>
      </c>
      <c r="AU1727" s="173" t="s">
        <v>78</v>
      </c>
      <c r="AV1727" s="14" t="s">
        <v>78</v>
      </c>
      <c r="AW1727" s="14" t="s">
        <v>32</v>
      </c>
      <c r="AX1727" s="14" t="s">
        <v>69</v>
      </c>
      <c r="AY1727" s="173" t="s">
        <v>238</v>
      </c>
    </row>
    <row r="1728" spans="1:65" s="14" customFormat="1" ht="33.75">
      <c r="B1728" s="172"/>
      <c r="D1728" s="158" t="s">
        <v>248</v>
      </c>
      <c r="E1728" s="173" t="s">
        <v>3</v>
      </c>
      <c r="F1728" s="174" t="s">
        <v>1535</v>
      </c>
      <c r="H1728" s="175">
        <v>32.68</v>
      </c>
      <c r="I1728" s="176"/>
      <c r="L1728" s="172"/>
      <c r="M1728" s="177"/>
      <c r="N1728" s="178"/>
      <c r="O1728" s="178"/>
      <c r="P1728" s="178"/>
      <c r="Q1728" s="178"/>
      <c r="R1728" s="178"/>
      <c r="S1728" s="178"/>
      <c r="T1728" s="179"/>
      <c r="AT1728" s="173" t="s">
        <v>248</v>
      </c>
      <c r="AU1728" s="173" t="s">
        <v>78</v>
      </c>
      <c r="AV1728" s="14" t="s">
        <v>78</v>
      </c>
      <c r="AW1728" s="14" t="s">
        <v>32</v>
      </c>
      <c r="AX1728" s="14" t="s">
        <v>69</v>
      </c>
      <c r="AY1728" s="173" t="s">
        <v>238</v>
      </c>
    </row>
    <row r="1729" spans="1:65" s="14" customFormat="1" ht="11.25">
      <c r="B1729" s="172"/>
      <c r="D1729" s="158" t="s">
        <v>248</v>
      </c>
      <c r="E1729" s="173" t="s">
        <v>3</v>
      </c>
      <c r="F1729" s="174" t="s">
        <v>1536</v>
      </c>
      <c r="H1729" s="175">
        <v>6.319</v>
      </c>
      <c r="I1729" s="176"/>
      <c r="L1729" s="172"/>
      <c r="M1729" s="177"/>
      <c r="N1729" s="178"/>
      <c r="O1729" s="178"/>
      <c r="P1729" s="178"/>
      <c r="Q1729" s="178"/>
      <c r="R1729" s="178"/>
      <c r="S1729" s="178"/>
      <c r="T1729" s="179"/>
      <c r="AT1729" s="173" t="s">
        <v>248</v>
      </c>
      <c r="AU1729" s="173" t="s">
        <v>78</v>
      </c>
      <c r="AV1729" s="14" t="s">
        <v>78</v>
      </c>
      <c r="AW1729" s="14" t="s">
        <v>32</v>
      </c>
      <c r="AX1729" s="14" t="s">
        <v>69</v>
      </c>
      <c r="AY1729" s="173" t="s">
        <v>238</v>
      </c>
    </row>
    <row r="1730" spans="1:65" s="16" customFormat="1" ht="11.25">
      <c r="B1730" s="188"/>
      <c r="D1730" s="158" t="s">
        <v>248</v>
      </c>
      <c r="E1730" s="189" t="s">
        <v>3</v>
      </c>
      <c r="F1730" s="190" t="s">
        <v>541</v>
      </c>
      <c r="H1730" s="191">
        <v>77.965999999999994</v>
      </c>
      <c r="I1730" s="192"/>
      <c r="L1730" s="188"/>
      <c r="M1730" s="193"/>
      <c r="N1730" s="194"/>
      <c r="O1730" s="194"/>
      <c r="P1730" s="194"/>
      <c r="Q1730" s="194"/>
      <c r="R1730" s="194"/>
      <c r="S1730" s="194"/>
      <c r="T1730" s="195"/>
      <c r="AT1730" s="189" t="s">
        <v>248</v>
      </c>
      <c r="AU1730" s="189" t="s">
        <v>78</v>
      </c>
      <c r="AV1730" s="16" t="s">
        <v>109</v>
      </c>
      <c r="AW1730" s="16" t="s">
        <v>32</v>
      </c>
      <c r="AX1730" s="16" t="s">
        <v>69</v>
      </c>
      <c r="AY1730" s="189" t="s">
        <v>238</v>
      </c>
    </row>
    <row r="1731" spans="1:65" s="13" customFormat="1" ht="11.25">
      <c r="B1731" s="165"/>
      <c r="D1731" s="158" t="s">
        <v>248</v>
      </c>
      <c r="E1731" s="166" t="s">
        <v>3</v>
      </c>
      <c r="F1731" s="167" t="s">
        <v>779</v>
      </c>
      <c r="H1731" s="166" t="s">
        <v>3</v>
      </c>
      <c r="I1731" s="168"/>
      <c r="L1731" s="165"/>
      <c r="M1731" s="169"/>
      <c r="N1731" s="170"/>
      <c r="O1731" s="170"/>
      <c r="P1731" s="170"/>
      <c r="Q1731" s="170"/>
      <c r="R1731" s="170"/>
      <c r="S1731" s="170"/>
      <c r="T1731" s="171"/>
      <c r="AT1731" s="166" t="s">
        <v>248</v>
      </c>
      <c r="AU1731" s="166" t="s">
        <v>78</v>
      </c>
      <c r="AV1731" s="13" t="s">
        <v>76</v>
      </c>
      <c r="AW1731" s="13" t="s">
        <v>32</v>
      </c>
      <c r="AX1731" s="13" t="s">
        <v>69</v>
      </c>
      <c r="AY1731" s="166" t="s">
        <v>238</v>
      </c>
    </row>
    <row r="1732" spans="1:65" s="14" customFormat="1" ht="33.75">
      <c r="B1732" s="172"/>
      <c r="D1732" s="158" t="s">
        <v>248</v>
      </c>
      <c r="E1732" s="173" t="s">
        <v>3</v>
      </c>
      <c r="F1732" s="174" t="s">
        <v>1537</v>
      </c>
      <c r="H1732" s="175">
        <v>37.676000000000002</v>
      </c>
      <c r="I1732" s="176"/>
      <c r="L1732" s="172"/>
      <c r="M1732" s="177"/>
      <c r="N1732" s="178"/>
      <c r="O1732" s="178"/>
      <c r="P1732" s="178"/>
      <c r="Q1732" s="178"/>
      <c r="R1732" s="178"/>
      <c r="S1732" s="178"/>
      <c r="T1732" s="179"/>
      <c r="AT1732" s="173" t="s">
        <v>248</v>
      </c>
      <c r="AU1732" s="173" t="s">
        <v>78</v>
      </c>
      <c r="AV1732" s="14" t="s">
        <v>78</v>
      </c>
      <c r="AW1732" s="14" t="s">
        <v>32</v>
      </c>
      <c r="AX1732" s="14" t="s">
        <v>69</v>
      </c>
      <c r="AY1732" s="173" t="s">
        <v>238</v>
      </c>
    </row>
    <row r="1733" spans="1:65" s="14" customFormat="1" ht="33.75">
      <c r="B1733" s="172"/>
      <c r="D1733" s="158" t="s">
        <v>248</v>
      </c>
      <c r="E1733" s="173" t="s">
        <v>3</v>
      </c>
      <c r="F1733" s="174" t="s">
        <v>1538</v>
      </c>
      <c r="H1733" s="175">
        <v>33.81</v>
      </c>
      <c r="I1733" s="176"/>
      <c r="L1733" s="172"/>
      <c r="M1733" s="177"/>
      <c r="N1733" s="178"/>
      <c r="O1733" s="178"/>
      <c r="P1733" s="178"/>
      <c r="Q1733" s="178"/>
      <c r="R1733" s="178"/>
      <c r="S1733" s="178"/>
      <c r="T1733" s="179"/>
      <c r="AT1733" s="173" t="s">
        <v>248</v>
      </c>
      <c r="AU1733" s="173" t="s">
        <v>78</v>
      </c>
      <c r="AV1733" s="14" t="s">
        <v>78</v>
      </c>
      <c r="AW1733" s="14" t="s">
        <v>32</v>
      </c>
      <c r="AX1733" s="14" t="s">
        <v>69</v>
      </c>
      <c r="AY1733" s="173" t="s">
        <v>238</v>
      </c>
    </row>
    <row r="1734" spans="1:65" s="14" customFormat="1" ht="11.25">
      <c r="B1734" s="172"/>
      <c r="D1734" s="158" t="s">
        <v>248</v>
      </c>
      <c r="E1734" s="173" t="s">
        <v>3</v>
      </c>
      <c r="F1734" s="174" t="s">
        <v>1539</v>
      </c>
      <c r="H1734" s="175">
        <v>0.43</v>
      </c>
      <c r="I1734" s="176"/>
      <c r="L1734" s="172"/>
      <c r="M1734" s="177"/>
      <c r="N1734" s="178"/>
      <c r="O1734" s="178"/>
      <c r="P1734" s="178"/>
      <c r="Q1734" s="178"/>
      <c r="R1734" s="178"/>
      <c r="S1734" s="178"/>
      <c r="T1734" s="179"/>
      <c r="AT1734" s="173" t="s">
        <v>248</v>
      </c>
      <c r="AU1734" s="173" t="s">
        <v>78</v>
      </c>
      <c r="AV1734" s="14" t="s">
        <v>78</v>
      </c>
      <c r="AW1734" s="14" t="s">
        <v>32</v>
      </c>
      <c r="AX1734" s="14" t="s">
        <v>69</v>
      </c>
      <c r="AY1734" s="173" t="s">
        <v>238</v>
      </c>
    </row>
    <row r="1735" spans="1:65" s="16" customFormat="1" ht="11.25">
      <c r="B1735" s="188"/>
      <c r="D1735" s="158" t="s">
        <v>248</v>
      </c>
      <c r="E1735" s="189" t="s">
        <v>3</v>
      </c>
      <c r="F1735" s="190" t="s">
        <v>550</v>
      </c>
      <c r="H1735" s="191">
        <v>71.915999999999997</v>
      </c>
      <c r="I1735" s="192"/>
      <c r="L1735" s="188"/>
      <c r="M1735" s="193"/>
      <c r="N1735" s="194"/>
      <c r="O1735" s="194"/>
      <c r="P1735" s="194"/>
      <c r="Q1735" s="194"/>
      <c r="R1735" s="194"/>
      <c r="S1735" s="194"/>
      <c r="T1735" s="195"/>
      <c r="AT1735" s="189" t="s">
        <v>248</v>
      </c>
      <c r="AU1735" s="189" t="s">
        <v>78</v>
      </c>
      <c r="AV1735" s="16" t="s">
        <v>109</v>
      </c>
      <c r="AW1735" s="16" t="s">
        <v>32</v>
      </c>
      <c r="AX1735" s="16" t="s">
        <v>69</v>
      </c>
      <c r="AY1735" s="189" t="s">
        <v>238</v>
      </c>
    </row>
    <row r="1736" spans="1:65" s="13" customFormat="1" ht="11.25">
      <c r="B1736" s="165"/>
      <c r="D1736" s="158" t="s">
        <v>248</v>
      </c>
      <c r="E1736" s="166" t="s">
        <v>3</v>
      </c>
      <c r="F1736" s="167" t="s">
        <v>533</v>
      </c>
      <c r="H1736" s="166" t="s">
        <v>3</v>
      </c>
      <c r="I1736" s="168"/>
      <c r="L1736" s="165"/>
      <c r="M1736" s="169"/>
      <c r="N1736" s="170"/>
      <c r="O1736" s="170"/>
      <c r="P1736" s="170"/>
      <c r="Q1736" s="170"/>
      <c r="R1736" s="170"/>
      <c r="S1736" s="170"/>
      <c r="T1736" s="171"/>
      <c r="AT1736" s="166" t="s">
        <v>248</v>
      </c>
      <c r="AU1736" s="166" t="s">
        <v>78</v>
      </c>
      <c r="AV1736" s="13" t="s">
        <v>76</v>
      </c>
      <c r="AW1736" s="13" t="s">
        <v>32</v>
      </c>
      <c r="AX1736" s="13" t="s">
        <v>69</v>
      </c>
      <c r="AY1736" s="166" t="s">
        <v>238</v>
      </c>
    </row>
    <row r="1737" spans="1:65" s="13" customFormat="1" ht="22.5">
      <c r="B1737" s="165"/>
      <c r="D1737" s="158" t="s">
        <v>248</v>
      </c>
      <c r="E1737" s="166" t="s">
        <v>3</v>
      </c>
      <c r="F1737" s="167" t="s">
        <v>1457</v>
      </c>
      <c r="H1737" s="166" t="s">
        <v>3</v>
      </c>
      <c r="I1737" s="168"/>
      <c r="L1737" s="165"/>
      <c r="M1737" s="169"/>
      <c r="N1737" s="170"/>
      <c r="O1737" s="170"/>
      <c r="P1737" s="170"/>
      <c r="Q1737" s="170"/>
      <c r="R1737" s="170"/>
      <c r="S1737" s="170"/>
      <c r="T1737" s="171"/>
      <c r="AT1737" s="166" t="s">
        <v>248</v>
      </c>
      <c r="AU1737" s="166" t="s">
        <v>78</v>
      </c>
      <c r="AV1737" s="13" t="s">
        <v>76</v>
      </c>
      <c r="AW1737" s="13" t="s">
        <v>32</v>
      </c>
      <c r="AX1737" s="13" t="s">
        <v>69</v>
      </c>
      <c r="AY1737" s="166" t="s">
        <v>238</v>
      </c>
    </row>
    <row r="1738" spans="1:65" s="14" customFormat="1" ht="11.25">
      <c r="B1738" s="172"/>
      <c r="D1738" s="158" t="s">
        <v>248</v>
      </c>
      <c r="E1738" s="173" t="s">
        <v>3</v>
      </c>
      <c r="F1738" s="174" t="s">
        <v>1540</v>
      </c>
      <c r="H1738" s="175">
        <v>61.75</v>
      </c>
      <c r="I1738" s="176"/>
      <c r="L1738" s="172"/>
      <c r="M1738" s="177"/>
      <c r="N1738" s="178"/>
      <c r="O1738" s="178"/>
      <c r="P1738" s="178"/>
      <c r="Q1738" s="178"/>
      <c r="R1738" s="178"/>
      <c r="S1738" s="178"/>
      <c r="T1738" s="179"/>
      <c r="AT1738" s="173" t="s">
        <v>248</v>
      </c>
      <c r="AU1738" s="173" t="s">
        <v>78</v>
      </c>
      <c r="AV1738" s="14" t="s">
        <v>78</v>
      </c>
      <c r="AW1738" s="14" t="s">
        <v>32</v>
      </c>
      <c r="AX1738" s="14" t="s">
        <v>69</v>
      </c>
      <c r="AY1738" s="173" t="s">
        <v>238</v>
      </c>
    </row>
    <row r="1739" spans="1:65" s="13" customFormat="1" ht="22.5">
      <c r="B1739" s="165"/>
      <c r="D1739" s="158" t="s">
        <v>248</v>
      </c>
      <c r="E1739" s="166" t="s">
        <v>3</v>
      </c>
      <c r="F1739" s="167" t="s">
        <v>1463</v>
      </c>
      <c r="H1739" s="166" t="s">
        <v>3</v>
      </c>
      <c r="I1739" s="168"/>
      <c r="L1739" s="165"/>
      <c r="M1739" s="169"/>
      <c r="N1739" s="170"/>
      <c r="O1739" s="170"/>
      <c r="P1739" s="170"/>
      <c r="Q1739" s="170"/>
      <c r="R1739" s="170"/>
      <c r="S1739" s="170"/>
      <c r="T1739" s="171"/>
      <c r="AT1739" s="166" t="s">
        <v>248</v>
      </c>
      <c r="AU1739" s="166" t="s">
        <v>78</v>
      </c>
      <c r="AV1739" s="13" t="s">
        <v>76</v>
      </c>
      <c r="AW1739" s="13" t="s">
        <v>32</v>
      </c>
      <c r="AX1739" s="13" t="s">
        <v>69</v>
      </c>
      <c r="AY1739" s="166" t="s">
        <v>238</v>
      </c>
    </row>
    <row r="1740" spans="1:65" s="14" customFormat="1" ht="11.25">
      <c r="B1740" s="172"/>
      <c r="D1740" s="158" t="s">
        <v>248</v>
      </c>
      <c r="E1740" s="173" t="s">
        <v>3</v>
      </c>
      <c r="F1740" s="174" t="s">
        <v>1541</v>
      </c>
      <c r="H1740" s="175">
        <v>86.14</v>
      </c>
      <c r="I1740" s="176"/>
      <c r="L1740" s="172"/>
      <c r="M1740" s="177"/>
      <c r="N1740" s="178"/>
      <c r="O1740" s="178"/>
      <c r="P1740" s="178"/>
      <c r="Q1740" s="178"/>
      <c r="R1740" s="178"/>
      <c r="S1740" s="178"/>
      <c r="T1740" s="179"/>
      <c r="AT1740" s="173" t="s">
        <v>248</v>
      </c>
      <c r="AU1740" s="173" t="s">
        <v>78</v>
      </c>
      <c r="AV1740" s="14" t="s">
        <v>78</v>
      </c>
      <c r="AW1740" s="14" t="s">
        <v>32</v>
      </c>
      <c r="AX1740" s="14" t="s">
        <v>69</v>
      </c>
      <c r="AY1740" s="173" t="s">
        <v>238</v>
      </c>
    </row>
    <row r="1741" spans="1:65" s="16" customFormat="1" ht="11.25">
      <c r="B1741" s="188"/>
      <c r="D1741" s="158" t="s">
        <v>248</v>
      </c>
      <c r="E1741" s="189" t="s">
        <v>3</v>
      </c>
      <c r="F1741" s="190" t="s">
        <v>561</v>
      </c>
      <c r="H1741" s="191">
        <v>147.88999999999999</v>
      </c>
      <c r="I1741" s="192"/>
      <c r="L1741" s="188"/>
      <c r="M1741" s="193"/>
      <c r="N1741" s="194"/>
      <c r="O1741" s="194"/>
      <c r="P1741" s="194"/>
      <c r="Q1741" s="194"/>
      <c r="R1741" s="194"/>
      <c r="S1741" s="194"/>
      <c r="T1741" s="195"/>
      <c r="AT1741" s="189" t="s">
        <v>248</v>
      </c>
      <c r="AU1741" s="189" t="s">
        <v>78</v>
      </c>
      <c r="AV1741" s="16" t="s">
        <v>109</v>
      </c>
      <c r="AW1741" s="16" t="s">
        <v>32</v>
      </c>
      <c r="AX1741" s="16" t="s">
        <v>69</v>
      </c>
      <c r="AY1741" s="189" t="s">
        <v>238</v>
      </c>
    </row>
    <row r="1742" spans="1:65" s="15" customFormat="1" ht="11.25">
      <c r="B1742" s="180"/>
      <c r="D1742" s="158" t="s">
        <v>248</v>
      </c>
      <c r="E1742" s="181" t="s">
        <v>3</v>
      </c>
      <c r="F1742" s="182" t="s">
        <v>253</v>
      </c>
      <c r="H1742" s="183">
        <v>436.03199999999998</v>
      </c>
      <c r="I1742" s="184"/>
      <c r="L1742" s="180"/>
      <c r="M1742" s="185"/>
      <c r="N1742" s="186"/>
      <c r="O1742" s="186"/>
      <c r="P1742" s="186"/>
      <c r="Q1742" s="186"/>
      <c r="R1742" s="186"/>
      <c r="S1742" s="186"/>
      <c r="T1742" s="187"/>
      <c r="AT1742" s="181" t="s">
        <v>248</v>
      </c>
      <c r="AU1742" s="181" t="s">
        <v>78</v>
      </c>
      <c r="AV1742" s="15" t="s">
        <v>244</v>
      </c>
      <c r="AW1742" s="15" t="s">
        <v>32</v>
      </c>
      <c r="AX1742" s="15" t="s">
        <v>76</v>
      </c>
      <c r="AY1742" s="181" t="s">
        <v>238</v>
      </c>
    </row>
    <row r="1743" spans="1:65" s="2" customFormat="1" ht="37.9" customHeight="1">
      <c r="A1743" s="33"/>
      <c r="B1743" s="144"/>
      <c r="C1743" s="145" t="s">
        <v>985</v>
      </c>
      <c r="D1743" s="145" t="s">
        <v>240</v>
      </c>
      <c r="E1743" s="146" t="s">
        <v>1542</v>
      </c>
      <c r="F1743" s="147" t="s">
        <v>1543</v>
      </c>
      <c r="G1743" s="148" t="s">
        <v>112</v>
      </c>
      <c r="H1743" s="149">
        <v>128.08000000000001</v>
      </c>
      <c r="I1743" s="150"/>
      <c r="J1743" s="151">
        <f>ROUND(I1743*H1743,2)</f>
        <v>0</v>
      </c>
      <c r="K1743" s="147" t="s">
        <v>243</v>
      </c>
      <c r="L1743" s="34"/>
      <c r="M1743" s="152" t="s">
        <v>3</v>
      </c>
      <c r="N1743" s="153" t="s">
        <v>40</v>
      </c>
      <c r="O1743" s="54"/>
      <c r="P1743" s="154">
        <f>O1743*H1743</f>
        <v>0</v>
      </c>
      <c r="Q1743" s="154">
        <v>0</v>
      </c>
      <c r="R1743" s="154">
        <f>Q1743*H1743</f>
        <v>0</v>
      </c>
      <c r="S1743" s="154">
        <v>0.01</v>
      </c>
      <c r="T1743" s="155">
        <f>S1743*H1743</f>
        <v>1.2808000000000002</v>
      </c>
      <c r="U1743" s="33"/>
      <c r="V1743" s="33"/>
      <c r="W1743" s="33"/>
      <c r="X1743" s="33"/>
      <c r="Y1743" s="33"/>
      <c r="Z1743" s="33"/>
      <c r="AA1743" s="33"/>
      <c r="AB1743" s="33"/>
      <c r="AC1743" s="33"/>
      <c r="AD1743" s="33"/>
      <c r="AE1743" s="33"/>
      <c r="AR1743" s="156" t="s">
        <v>244</v>
      </c>
      <c r="AT1743" s="156" t="s">
        <v>240</v>
      </c>
      <c r="AU1743" s="156" t="s">
        <v>78</v>
      </c>
      <c r="AY1743" s="18" t="s">
        <v>238</v>
      </c>
      <c r="BE1743" s="157">
        <f>IF(N1743="základní",J1743,0)</f>
        <v>0</v>
      </c>
      <c r="BF1743" s="157">
        <f>IF(N1743="snížená",J1743,0)</f>
        <v>0</v>
      </c>
      <c r="BG1743" s="157">
        <f>IF(N1743="zákl. přenesená",J1743,0)</f>
        <v>0</v>
      </c>
      <c r="BH1743" s="157">
        <f>IF(N1743="sníž. přenesená",J1743,0)</f>
        <v>0</v>
      </c>
      <c r="BI1743" s="157">
        <f>IF(N1743="nulová",J1743,0)</f>
        <v>0</v>
      </c>
      <c r="BJ1743" s="18" t="s">
        <v>76</v>
      </c>
      <c r="BK1743" s="157">
        <f>ROUND(I1743*H1743,2)</f>
        <v>0</v>
      </c>
      <c r="BL1743" s="18" t="s">
        <v>244</v>
      </c>
      <c r="BM1743" s="156" t="s">
        <v>1544</v>
      </c>
    </row>
    <row r="1744" spans="1:65" s="2" customFormat="1" ht="19.5">
      <c r="A1744" s="33"/>
      <c r="B1744" s="34"/>
      <c r="C1744" s="33"/>
      <c r="D1744" s="158" t="s">
        <v>245</v>
      </c>
      <c r="E1744" s="33"/>
      <c r="F1744" s="159" t="s">
        <v>1543</v>
      </c>
      <c r="G1744" s="33"/>
      <c r="H1744" s="33"/>
      <c r="I1744" s="160"/>
      <c r="J1744" s="33"/>
      <c r="K1744" s="33"/>
      <c r="L1744" s="34"/>
      <c r="M1744" s="161"/>
      <c r="N1744" s="162"/>
      <c r="O1744" s="54"/>
      <c r="P1744" s="54"/>
      <c r="Q1744" s="54"/>
      <c r="R1744" s="54"/>
      <c r="S1744" s="54"/>
      <c r="T1744" s="55"/>
      <c r="U1744" s="33"/>
      <c r="V1744" s="33"/>
      <c r="W1744" s="33"/>
      <c r="X1744" s="33"/>
      <c r="Y1744" s="33"/>
      <c r="Z1744" s="33"/>
      <c r="AA1744" s="33"/>
      <c r="AB1744" s="33"/>
      <c r="AC1744" s="33"/>
      <c r="AD1744" s="33"/>
      <c r="AE1744" s="33"/>
      <c r="AT1744" s="18" t="s">
        <v>245</v>
      </c>
      <c r="AU1744" s="18" t="s">
        <v>78</v>
      </c>
    </row>
    <row r="1745" spans="1:51" s="2" customFormat="1" ht="11.25">
      <c r="A1745" s="33"/>
      <c r="B1745" s="34"/>
      <c r="C1745" s="33"/>
      <c r="D1745" s="163" t="s">
        <v>246</v>
      </c>
      <c r="E1745" s="33"/>
      <c r="F1745" s="164" t="s">
        <v>1545</v>
      </c>
      <c r="G1745" s="33"/>
      <c r="H1745" s="33"/>
      <c r="I1745" s="160"/>
      <c r="J1745" s="33"/>
      <c r="K1745" s="33"/>
      <c r="L1745" s="34"/>
      <c r="M1745" s="161"/>
      <c r="N1745" s="162"/>
      <c r="O1745" s="54"/>
      <c r="P1745" s="54"/>
      <c r="Q1745" s="54"/>
      <c r="R1745" s="54"/>
      <c r="S1745" s="54"/>
      <c r="T1745" s="55"/>
      <c r="U1745" s="33"/>
      <c r="V1745" s="33"/>
      <c r="W1745" s="33"/>
      <c r="X1745" s="33"/>
      <c r="Y1745" s="33"/>
      <c r="Z1745" s="33"/>
      <c r="AA1745" s="33"/>
      <c r="AB1745" s="33"/>
      <c r="AC1745" s="33"/>
      <c r="AD1745" s="33"/>
      <c r="AE1745" s="33"/>
      <c r="AT1745" s="18" t="s">
        <v>246</v>
      </c>
      <c r="AU1745" s="18" t="s">
        <v>78</v>
      </c>
    </row>
    <row r="1746" spans="1:51" s="13" customFormat="1" ht="11.25">
      <c r="B1746" s="165"/>
      <c r="D1746" s="158" t="s">
        <v>248</v>
      </c>
      <c r="E1746" s="166" t="s">
        <v>3</v>
      </c>
      <c r="F1746" s="167" t="s">
        <v>262</v>
      </c>
      <c r="H1746" s="166" t="s">
        <v>3</v>
      </c>
      <c r="I1746" s="168"/>
      <c r="L1746" s="165"/>
      <c r="M1746" s="169"/>
      <c r="N1746" s="170"/>
      <c r="O1746" s="170"/>
      <c r="P1746" s="170"/>
      <c r="Q1746" s="170"/>
      <c r="R1746" s="170"/>
      <c r="S1746" s="170"/>
      <c r="T1746" s="171"/>
      <c r="AT1746" s="166" t="s">
        <v>248</v>
      </c>
      <c r="AU1746" s="166" t="s">
        <v>78</v>
      </c>
      <c r="AV1746" s="13" t="s">
        <v>76</v>
      </c>
      <c r="AW1746" s="13" t="s">
        <v>32</v>
      </c>
      <c r="AX1746" s="13" t="s">
        <v>69</v>
      </c>
      <c r="AY1746" s="166" t="s">
        <v>238</v>
      </c>
    </row>
    <row r="1747" spans="1:51" s="14" customFormat="1" ht="11.25">
      <c r="B1747" s="172"/>
      <c r="D1747" s="158" t="s">
        <v>248</v>
      </c>
      <c r="E1747" s="173" t="s">
        <v>3</v>
      </c>
      <c r="F1747" s="174" t="s">
        <v>761</v>
      </c>
      <c r="H1747" s="175">
        <v>4.8499999999999996</v>
      </c>
      <c r="I1747" s="176"/>
      <c r="L1747" s="172"/>
      <c r="M1747" s="177"/>
      <c r="N1747" s="178"/>
      <c r="O1747" s="178"/>
      <c r="P1747" s="178"/>
      <c r="Q1747" s="178"/>
      <c r="R1747" s="178"/>
      <c r="S1747" s="178"/>
      <c r="T1747" s="179"/>
      <c r="AT1747" s="173" t="s">
        <v>248</v>
      </c>
      <c r="AU1747" s="173" t="s">
        <v>78</v>
      </c>
      <c r="AV1747" s="14" t="s">
        <v>78</v>
      </c>
      <c r="AW1747" s="14" t="s">
        <v>32</v>
      </c>
      <c r="AX1747" s="14" t="s">
        <v>69</v>
      </c>
      <c r="AY1747" s="173" t="s">
        <v>238</v>
      </c>
    </row>
    <row r="1748" spans="1:51" s="14" customFormat="1" ht="11.25">
      <c r="B1748" s="172"/>
      <c r="D1748" s="158" t="s">
        <v>248</v>
      </c>
      <c r="E1748" s="173" t="s">
        <v>3</v>
      </c>
      <c r="F1748" s="174" t="s">
        <v>762</v>
      </c>
      <c r="H1748" s="175">
        <v>1.46</v>
      </c>
      <c r="I1748" s="176"/>
      <c r="L1748" s="172"/>
      <c r="M1748" s="177"/>
      <c r="N1748" s="178"/>
      <c r="O1748" s="178"/>
      <c r="P1748" s="178"/>
      <c r="Q1748" s="178"/>
      <c r="R1748" s="178"/>
      <c r="S1748" s="178"/>
      <c r="T1748" s="179"/>
      <c r="AT1748" s="173" t="s">
        <v>248</v>
      </c>
      <c r="AU1748" s="173" t="s">
        <v>78</v>
      </c>
      <c r="AV1748" s="14" t="s">
        <v>78</v>
      </c>
      <c r="AW1748" s="14" t="s">
        <v>32</v>
      </c>
      <c r="AX1748" s="14" t="s">
        <v>69</v>
      </c>
      <c r="AY1748" s="173" t="s">
        <v>238</v>
      </c>
    </row>
    <row r="1749" spans="1:51" s="14" customFormat="1" ht="11.25">
      <c r="B1749" s="172"/>
      <c r="D1749" s="158" t="s">
        <v>248</v>
      </c>
      <c r="E1749" s="173" t="s">
        <v>3</v>
      </c>
      <c r="F1749" s="174" t="s">
        <v>763</v>
      </c>
      <c r="H1749" s="175">
        <v>15.41</v>
      </c>
      <c r="I1749" s="176"/>
      <c r="L1749" s="172"/>
      <c r="M1749" s="177"/>
      <c r="N1749" s="178"/>
      <c r="O1749" s="178"/>
      <c r="P1749" s="178"/>
      <c r="Q1749" s="178"/>
      <c r="R1749" s="178"/>
      <c r="S1749" s="178"/>
      <c r="T1749" s="179"/>
      <c r="AT1749" s="173" t="s">
        <v>248</v>
      </c>
      <c r="AU1749" s="173" t="s">
        <v>78</v>
      </c>
      <c r="AV1749" s="14" t="s">
        <v>78</v>
      </c>
      <c r="AW1749" s="14" t="s">
        <v>32</v>
      </c>
      <c r="AX1749" s="14" t="s">
        <v>69</v>
      </c>
      <c r="AY1749" s="173" t="s">
        <v>238</v>
      </c>
    </row>
    <row r="1750" spans="1:51" s="14" customFormat="1" ht="11.25">
      <c r="B1750" s="172"/>
      <c r="D1750" s="158" t="s">
        <v>248</v>
      </c>
      <c r="E1750" s="173" t="s">
        <v>3</v>
      </c>
      <c r="F1750" s="174" t="s">
        <v>764</v>
      </c>
      <c r="H1750" s="175">
        <v>3.26</v>
      </c>
      <c r="I1750" s="176"/>
      <c r="L1750" s="172"/>
      <c r="M1750" s="177"/>
      <c r="N1750" s="178"/>
      <c r="O1750" s="178"/>
      <c r="P1750" s="178"/>
      <c r="Q1750" s="178"/>
      <c r="R1750" s="178"/>
      <c r="S1750" s="178"/>
      <c r="T1750" s="179"/>
      <c r="AT1750" s="173" t="s">
        <v>248</v>
      </c>
      <c r="AU1750" s="173" t="s">
        <v>78</v>
      </c>
      <c r="AV1750" s="14" t="s">
        <v>78</v>
      </c>
      <c r="AW1750" s="14" t="s">
        <v>32</v>
      </c>
      <c r="AX1750" s="14" t="s">
        <v>69</v>
      </c>
      <c r="AY1750" s="173" t="s">
        <v>238</v>
      </c>
    </row>
    <row r="1751" spans="1:51" s="14" customFormat="1" ht="11.25">
      <c r="B1751" s="172"/>
      <c r="D1751" s="158" t="s">
        <v>248</v>
      </c>
      <c r="E1751" s="173" t="s">
        <v>3</v>
      </c>
      <c r="F1751" s="174" t="s">
        <v>765</v>
      </c>
      <c r="H1751" s="175">
        <v>7.44</v>
      </c>
      <c r="I1751" s="176"/>
      <c r="L1751" s="172"/>
      <c r="M1751" s="177"/>
      <c r="N1751" s="178"/>
      <c r="O1751" s="178"/>
      <c r="P1751" s="178"/>
      <c r="Q1751" s="178"/>
      <c r="R1751" s="178"/>
      <c r="S1751" s="178"/>
      <c r="T1751" s="179"/>
      <c r="AT1751" s="173" t="s">
        <v>248</v>
      </c>
      <c r="AU1751" s="173" t="s">
        <v>78</v>
      </c>
      <c r="AV1751" s="14" t="s">
        <v>78</v>
      </c>
      <c r="AW1751" s="14" t="s">
        <v>32</v>
      </c>
      <c r="AX1751" s="14" t="s">
        <v>69</v>
      </c>
      <c r="AY1751" s="173" t="s">
        <v>238</v>
      </c>
    </row>
    <row r="1752" spans="1:51" s="14" customFormat="1" ht="11.25">
      <c r="B1752" s="172"/>
      <c r="D1752" s="158" t="s">
        <v>248</v>
      </c>
      <c r="E1752" s="173" t="s">
        <v>3</v>
      </c>
      <c r="F1752" s="174" t="s">
        <v>766</v>
      </c>
      <c r="H1752" s="175">
        <v>14.81</v>
      </c>
      <c r="I1752" s="176"/>
      <c r="L1752" s="172"/>
      <c r="M1752" s="177"/>
      <c r="N1752" s="178"/>
      <c r="O1752" s="178"/>
      <c r="P1752" s="178"/>
      <c r="Q1752" s="178"/>
      <c r="R1752" s="178"/>
      <c r="S1752" s="178"/>
      <c r="T1752" s="179"/>
      <c r="AT1752" s="173" t="s">
        <v>248</v>
      </c>
      <c r="AU1752" s="173" t="s">
        <v>78</v>
      </c>
      <c r="AV1752" s="14" t="s">
        <v>78</v>
      </c>
      <c r="AW1752" s="14" t="s">
        <v>32</v>
      </c>
      <c r="AX1752" s="14" t="s">
        <v>69</v>
      </c>
      <c r="AY1752" s="173" t="s">
        <v>238</v>
      </c>
    </row>
    <row r="1753" spans="1:51" s="14" customFormat="1" ht="11.25">
      <c r="B1753" s="172"/>
      <c r="D1753" s="158" t="s">
        <v>248</v>
      </c>
      <c r="E1753" s="173" t="s">
        <v>3</v>
      </c>
      <c r="F1753" s="174" t="s">
        <v>767</v>
      </c>
      <c r="H1753" s="175">
        <v>32.479999999999997</v>
      </c>
      <c r="I1753" s="176"/>
      <c r="L1753" s="172"/>
      <c r="M1753" s="177"/>
      <c r="N1753" s="178"/>
      <c r="O1753" s="178"/>
      <c r="P1753" s="178"/>
      <c r="Q1753" s="178"/>
      <c r="R1753" s="178"/>
      <c r="S1753" s="178"/>
      <c r="T1753" s="179"/>
      <c r="AT1753" s="173" t="s">
        <v>248</v>
      </c>
      <c r="AU1753" s="173" t="s">
        <v>78</v>
      </c>
      <c r="AV1753" s="14" t="s">
        <v>78</v>
      </c>
      <c r="AW1753" s="14" t="s">
        <v>32</v>
      </c>
      <c r="AX1753" s="14" t="s">
        <v>69</v>
      </c>
      <c r="AY1753" s="173" t="s">
        <v>238</v>
      </c>
    </row>
    <row r="1754" spans="1:51" s="14" customFormat="1" ht="11.25">
      <c r="B1754" s="172"/>
      <c r="D1754" s="158" t="s">
        <v>248</v>
      </c>
      <c r="E1754" s="173" t="s">
        <v>3</v>
      </c>
      <c r="F1754" s="174" t="s">
        <v>768</v>
      </c>
      <c r="H1754" s="175">
        <v>1.97</v>
      </c>
      <c r="I1754" s="176"/>
      <c r="L1754" s="172"/>
      <c r="M1754" s="177"/>
      <c r="N1754" s="178"/>
      <c r="O1754" s="178"/>
      <c r="P1754" s="178"/>
      <c r="Q1754" s="178"/>
      <c r="R1754" s="178"/>
      <c r="S1754" s="178"/>
      <c r="T1754" s="179"/>
      <c r="AT1754" s="173" t="s">
        <v>248</v>
      </c>
      <c r="AU1754" s="173" t="s">
        <v>78</v>
      </c>
      <c r="AV1754" s="14" t="s">
        <v>78</v>
      </c>
      <c r="AW1754" s="14" t="s">
        <v>32</v>
      </c>
      <c r="AX1754" s="14" t="s">
        <v>69</v>
      </c>
      <c r="AY1754" s="173" t="s">
        <v>238</v>
      </c>
    </row>
    <row r="1755" spans="1:51" s="14" customFormat="1" ht="11.25">
      <c r="B1755" s="172"/>
      <c r="D1755" s="158" t="s">
        <v>248</v>
      </c>
      <c r="E1755" s="173" t="s">
        <v>3</v>
      </c>
      <c r="F1755" s="174" t="s">
        <v>769</v>
      </c>
      <c r="H1755" s="175">
        <v>2</v>
      </c>
      <c r="I1755" s="176"/>
      <c r="L1755" s="172"/>
      <c r="M1755" s="177"/>
      <c r="N1755" s="178"/>
      <c r="O1755" s="178"/>
      <c r="P1755" s="178"/>
      <c r="Q1755" s="178"/>
      <c r="R1755" s="178"/>
      <c r="S1755" s="178"/>
      <c r="T1755" s="179"/>
      <c r="AT1755" s="173" t="s">
        <v>248</v>
      </c>
      <c r="AU1755" s="173" t="s">
        <v>78</v>
      </c>
      <c r="AV1755" s="14" t="s">
        <v>78</v>
      </c>
      <c r="AW1755" s="14" t="s">
        <v>32</v>
      </c>
      <c r="AX1755" s="14" t="s">
        <v>69</v>
      </c>
      <c r="AY1755" s="173" t="s">
        <v>238</v>
      </c>
    </row>
    <row r="1756" spans="1:51" s="14" customFormat="1" ht="11.25">
      <c r="B1756" s="172"/>
      <c r="D1756" s="158" t="s">
        <v>248</v>
      </c>
      <c r="E1756" s="173" t="s">
        <v>3</v>
      </c>
      <c r="F1756" s="174" t="s">
        <v>770</v>
      </c>
      <c r="H1756" s="175">
        <v>1.44</v>
      </c>
      <c r="I1756" s="176"/>
      <c r="L1756" s="172"/>
      <c r="M1756" s="177"/>
      <c r="N1756" s="178"/>
      <c r="O1756" s="178"/>
      <c r="P1756" s="178"/>
      <c r="Q1756" s="178"/>
      <c r="R1756" s="178"/>
      <c r="S1756" s="178"/>
      <c r="T1756" s="179"/>
      <c r="AT1756" s="173" t="s">
        <v>248</v>
      </c>
      <c r="AU1756" s="173" t="s">
        <v>78</v>
      </c>
      <c r="AV1756" s="14" t="s">
        <v>78</v>
      </c>
      <c r="AW1756" s="14" t="s">
        <v>32</v>
      </c>
      <c r="AX1756" s="14" t="s">
        <v>69</v>
      </c>
      <c r="AY1756" s="173" t="s">
        <v>238</v>
      </c>
    </row>
    <row r="1757" spans="1:51" s="14" customFormat="1" ht="11.25">
      <c r="B1757" s="172"/>
      <c r="D1757" s="158" t="s">
        <v>248</v>
      </c>
      <c r="E1757" s="173" t="s">
        <v>3</v>
      </c>
      <c r="F1757" s="174" t="s">
        <v>771</v>
      </c>
      <c r="H1757" s="175">
        <v>6.32</v>
      </c>
      <c r="I1757" s="176"/>
      <c r="L1757" s="172"/>
      <c r="M1757" s="177"/>
      <c r="N1757" s="178"/>
      <c r="O1757" s="178"/>
      <c r="P1757" s="178"/>
      <c r="Q1757" s="178"/>
      <c r="R1757" s="178"/>
      <c r="S1757" s="178"/>
      <c r="T1757" s="179"/>
      <c r="AT1757" s="173" t="s">
        <v>248</v>
      </c>
      <c r="AU1757" s="173" t="s">
        <v>78</v>
      </c>
      <c r="AV1757" s="14" t="s">
        <v>78</v>
      </c>
      <c r="AW1757" s="14" t="s">
        <v>32</v>
      </c>
      <c r="AX1757" s="14" t="s">
        <v>69</v>
      </c>
      <c r="AY1757" s="173" t="s">
        <v>238</v>
      </c>
    </row>
    <row r="1758" spans="1:51" s="14" customFormat="1" ht="11.25">
      <c r="B1758" s="172"/>
      <c r="D1758" s="158" t="s">
        <v>248</v>
      </c>
      <c r="E1758" s="173" t="s">
        <v>3</v>
      </c>
      <c r="F1758" s="174" t="s">
        <v>772</v>
      </c>
      <c r="H1758" s="175">
        <v>1.44</v>
      </c>
      <c r="I1758" s="176"/>
      <c r="L1758" s="172"/>
      <c r="M1758" s="177"/>
      <c r="N1758" s="178"/>
      <c r="O1758" s="178"/>
      <c r="P1758" s="178"/>
      <c r="Q1758" s="178"/>
      <c r="R1758" s="178"/>
      <c r="S1758" s="178"/>
      <c r="T1758" s="179"/>
      <c r="AT1758" s="173" t="s">
        <v>248</v>
      </c>
      <c r="AU1758" s="173" t="s">
        <v>78</v>
      </c>
      <c r="AV1758" s="14" t="s">
        <v>78</v>
      </c>
      <c r="AW1758" s="14" t="s">
        <v>32</v>
      </c>
      <c r="AX1758" s="14" t="s">
        <v>69</v>
      </c>
      <c r="AY1758" s="173" t="s">
        <v>238</v>
      </c>
    </row>
    <row r="1759" spans="1:51" s="14" customFormat="1" ht="11.25">
      <c r="B1759" s="172"/>
      <c r="D1759" s="158" t="s">
        <v>248</v>
      </c>
      <c r="E1759" s="173" t="s">
        <v>3</v>
      </c>
      <c r="F1759" s="174" t="s">
        <v>773</v>
      </c>
      <c r="H1759" s="175">
        <v>4.26</v>
      </c>
      <c r="I1759" s="176"/>
      <c r="L1759" s="172"/>
      <c r="M1759" s="177"/>
      <c r="N1759" s="178"/>
      <c r="O1759" s="178"/>
      <c r="P1759" s="178"/>
      <c r="Q1759" s="178"/>
      <c r="R1759" s="178"/>
      <c r="S1759" s="178"/>
      <c r="T1759" s="179"/>
      <c r="AT1759" s="173" t="s">
        <v>248</v>
      </c>
      <c r="AU1759" s="173" t="s">
        <v>78</v>
      </c>
      <c r="AV1759" s="14" t="s">
        <v>78</v>
      </c>
      <c r="AW1759" s="14" t="s">
        <v>32</v>
      </c>
      <c r="AX1759" s="14" t="s">
        <v>69</v>
      </c>
      <c r="AY1759" s="173" t="s">
        <v>238</v>
      </c>
    </row>
    <row r="1760" spans="1:51" s="16" customFormat="1" ht="11.25">
      <c r="B1760" s="188"/>
      <c r="D1760" s="158" t="s">
        <v>248</v>
      </c>
      <c r="E1760" s="189" t="s">
        <v>3</v>
      </c>
      <c r="F1760" s="190" t="s">
        <v>264</v>
      </c>
      <c r="H1760" s="191">
        <v>97.14</v>
      </c>
      <c r="I1760" s="192"/>
      <c r="L1760" s="188"/>
      <c r="M1760" s="193"/>
      <c r="N1760" s="194"/>
      <c r="O1760" s="194"/>
      <c r="P1760" s="194"/>
      <c r="Q1760" s="194"/>
      <c r="R1760" s="194"/>
      <c r="S1760" s="194"/>
      <c r="T1760" s="195"/>
      <c r="AT1760" s="189" t="s">
        <v>248</v>
      </c>
      <c r="AU1760" s="189" t="s">
        <v>78</v>
      </c>
      <c r="AV1760" s="16" t="s">
        <v>109</v>
      </c>
      <c r="AW1760" s="16" t="s">
        <v>32</v>
      </c>
      <c r="AX1760" s="16" t="s">
        <v>69</v>
      </c>
      <c r="AY1760" s="189" t="s">
        <v>238</v>
      </c>
    </row>
    <row r="1761" spans="1:65" s="13" customFormat="1" ht="11.25">
      <c r="B1761" s="165"/>
      <c r="D1761" s="158" t="s">
        <v>248</v>
      </c>
      <c r="E1761" s="166" t="s">
        <v>3</v>
      </c>
      <c r="F1761" s="167" t="s">
        <v>774</v>
      </c>
      <c r="H1761" s="166" t="s">
        <v>3</v>
      </c>
      <c r="I1761" s="168"/>
      <c r="L1761" s="165"/>
      <c r="M1761" s="169"/>
      <c r="N1761" s="170"/>
      <c r="O1761" s="170"/>
      <c r="P1761" s="170"/>
      <c r="Q1761" s="170"/>
      <c r="R1761" s="170"/>
      <c r="S1761" s="170"/>
      <c r="T1761" s="171"/>
      <c r="AT1761" s="166" t="s">
        <v>248</v>
      </c>
      <c r="AU1761" s="166" t="s">
        <v>78</v>
      </c>
      <c r="AV1761" s="13" t="s">
        <v>76</v>
      </c>
      <c r="AW1761" s="13" t="s">
        <v>32</v>
      </c>
      <c r="AX1761" s="13" t="s">
        <v>69</v>
      </c>
      <c r="AY1761" s="166" t="s">
        <v>238</v>
      </c>
    </row>
    <row r="1762" spans="1:65" s="14" customFormat="1" ht="11.25">
      <c r="B1762" s="172"/>
      <c r="D1762" s="158" t="s">
        <v>248</v>
      </c>
      <c r="E1762" s="173" t="s">
        <v>3</v>
      </c>
      <c r="F1762" s="174" t="s">
        <v>775</v>
      </c>
      <c r="H1762" s="175">
        <v>8.58</v>
      </c>
      <c r="I1762" s="176"/>
      <c r="L1762" s="172"/>
      <c r="M1762" s="177"/>
      <c r="N1762" s="178"/>
      <c r="O1762" s="178"/>
      <c r="P1762" s="178"/>
      <c r="Q1762" s="178"/>
      <c r="R1762" s="178"/>
      <c r="S1762" s="178"/>
      <c r="T1762" s="179"/>
      <c r="AT1762" s="173" t="s">
        <v>248</v>
      </c>
      <c r="AU1762" s="173" t="s">
        <v>78</v>
      </c>
      <c r="AV1762" s="14" t="s">
        <v>78</v>
      </c>
      <c r="AW1762" s="14" t="s">
        <v>32</v>
      </c>
      <c r="AX1762" s="14" t="s">
        <v>69</v>
      </c>
      <c r="AY1762" s="173" t="s">
        <v>238</v>
      </c>
    </row>
    <row r="1763" spans="1:65" s="14" customFormat="1" ht="11.25">
      <c r="B1763" s="172"/>
      <c r="D1763" s="158" t="s">
        <v>248</v>
      </c>
      <c r="E1763" s="173" t="s">
        <v>3</v>
      </c>
      <c r="F1763" s="174" t="s">
        <v>776</v>
      </c>
      <c r="H1763" s="175">
        <v>0.7</v>
      </c>
      <c r="I1763" s="176"/>
      <c r="L1763" s="172"/>
      <c r="M1763" s="177"/>
      <c r="N1763" s="178"/>
      <c r="O1763" s="178"/>
      <c r="P1763" s="178"/>
      <c r="Q1763" s="178"/>
      <c r="R1763" s="178"/>
      <c r="S1763" s="178"/>
      <c r="T1763" s="179"/>
      <c r="AT1763" s="173" t="s">
        <v>248</v>
      </c>
      <c r="AU1763" s="173" t="s">
        <v>78</v>
      </c>
      <c r="AV1763" s="14" t="s">
        <v>78</v>
      </c>
      <c r="AW1763" s="14" t="s">
        <v>32</v>
      </c>
      <c r="AX1763" s="14" t="s">
        <v>69</v>
      </c>
      <c r="AY1763" s="173" t="s">
        <v>238</v>
      </c>
    </row>
    <row r="1764" spans="1:65" s="14" customFormat="1" ht="11.25">
      <c r="B1764" s="172"/>
      <c r="D1764" s="158" t="s">
        <v>248</v>
      </c>
      <c r="E1764" s="173" t="s">
        <v>3</v>
      </c>
      <c r="F1764" s="174" t="s">
        <v>777</v>
      </c>
      <c r="H1764" s="175">
        <v>1.6</v>
      </c>
      <c r="I1764" s="176"/>
      <c r="L1764" s="172"/>
      <c r="M1764" s="177"/>
      <c r="N1764" s="178"/>
      <c r="O1764" s="178"/>
      <c r="P1764" s="178"/>
      <c r="Q1764" s="178"/>
      <c r="R1764" s="178"/>
      <c r="S1764" s="178"/>
      <c r="T1764" s="179"/>
      <c r="AT1764" s="173" t="s">
        <v>248</v>
      </c>
      <c r="AU1764" s="173" t="s">
        <v>78</v>
      </c>
      <c r="AV1764" s="14" t="s">
        <v>78</v>
      </c>
      <c r="AW1764" s="14" t="s">
        <v>32</v>
      </c>
      <c r="AX1764" s="14" t="s">
        <v>69</v>
      </c>
      <c r="AY1764" s="173" t="s">
        <v>238</v>
      </c>
    </row>
    <row r="1765" spans="1:65" s="14" customFormat="1" ht="11.25">
      <c r="B1765" s="172"/>
      <c r="D1765" s="158" t="s">
        <v>248</v>
      </c>
      <c r="E1765" s="173" t="s">
        <v>3</v>
      </c>
      <c r="F1765" s="174" t="s">
        <v>778</v>
      </c>
      <c r="H1765" s="175">
        <v>7.03</v>
      </c>
      <c r="I1765" s="176"/>
      <c r="L1765" s="172"/>
      <c r="M1765" s="177"/>
      <c r="N1765" s="178"/>
      <c r="O1765" s="178"/>
      <c r="P1765" s="178"/>
      <c r="Q1765" s="178"/>
      <c r="R1765" s="178"/>
      <c r="S1765" s="178"/>
      <c r="T1765" s="179"/>
      <c r="AT1765" s="173" t="s">
        <v>248</v>
      </c>
      <c r="AU1765" s="173" t="s">
        <v>78</v>
      </c>
      <c r="AV1765" s="14" t="s">
        <v>78</v>
      </c>
      <c r="AW1765" s="14" t="s">
        <v>32</v>
      </c>
      <c r="AX1765" s="14" t="s">
        <v>69</v>
      </c>
      <c r="AY1765" s="173" t="s">
        <v>238</v>
      </c>
    </row>
    <row r="1766" spans="1:65" s="16" customFormat="1" ht="11.25">
      <c r="B1766" s="188"/>
      <c r="D1766" s="158" t="s">
        <v>248</v>
      </c>
      <c r="E1766" s="189" t="s">
        <v>3</v>
      </c>
      <c r="F1766" s="190" t="s">
        <v>541</v>
      </c>
      <c r="H1766" s="191">
        <v>17.91</v>
      </c>
      <c r="I1766" s="192"/>
      <c r="L1766" s="188"/>
      <c r="M1766" s="193"/>
      <c r="N1766" s="194"/>
      <c r="O1766" s="194"/>
      <c r="P1766" s="194"/>
      <c r="Q1766" s="194"/>
      <c r="R1766" s="194"/>
      <c r="S1766" s="194"/>
      <c r="T1766" s="195"/>
      <c r="AT1766" s="189" t="s">
        <v>248</v>
      </c>
      <c r="AU1766" s="189" t="s">
        <v>78</v>
      </c>
      <c r="AV1766" s="16" t="s">
        <v>109</v>
      </c>
      <c r="AW1766" s="16" t="s">
        <v>32</v>
      </c>
      <c r="AX1766" s="16" t="s">
        <v>69</v>
      </c>
      <c r="AY1766" s="189" t="s">
        <v>238</v>
      </c>
    </row>
    <row r="1767" spans="1:65" s="13" customFormat="1" ht="11.25">
      <c r="B1767" s="165"/>
      <c r="D1767" s="158" t="s">
        <v>248</v>
      </c>
      <c r="E1767" s="166" t="s">
        <v>3</v>
      </c>
      <c r="F1767" s="167" t="s">
        <v>779</v>
      </c>
      <c r="H1767" s="166" t="s">
        <v>3</v>
      </c>
      <c r="I1767" s="168"/>
      <c r="L1767" s="165"/>
      <c r="M1767" s="169"/>
      <c r="N1767" s="170"/>
      <c r="O1767" s="170"/>
      <c r="P1767" s="170"/>
      <c r="Q1767" s="170"/>
      <c r="R1767" s="170"/>
      <c r="S1767" s="170"/>
      <c r="T1767" s="171"/>
      <c r="AT1767" s="166" t="s">
        <v>248</v>
      </c>
      <c r="AU1767" s="166" t="s">
        <v>78</v>
      </c>
      <c r="AV1767" s="13" t="s">
        <v>76</v>
      </c>
      <c r="AW1767" s="13" t="s">
        <v>32</v>
      </c>
      <c r="AX1767" s="13" t="s">
        <v>69</v>
      </c>
      <c r="AY1767" s="166" t="s">
        <v>238</v>
      </c>
    </row>
    <row r="1768" spans="1:65" s="14" customFormat="1" ht="11.25">
      <c r="B1768" s="172"/>
      <c r="D1768" s="158" t="s">
        <v>248</v>
      </c>
      <c r="E1768" s="173" t="s">
        <v>3</v>
      </c>
      <c r="F1768" s="174" t="s">
        <v>780</v>
      </c>
      <c r="H1768" s="175">
        <v>2.4900000000000002</v>
      </c>
      <c r="I1768" s="176"/>
      <c r="L1768" s="172"/>
      <c r="M1768" s="177"/>
      <c r="N1768" s="178"/>
      <c r="O1768" s="178"/>
      <c r="P1768" s="178"/>
      <c r="Q1768" s="178"/>
      <c r="R1768" s="178"/>
      <c r="S1768" s="178"/>
      <c r="T1768" s="179"/>
      <c r="AT1768" s="173" t="s">
        <v>248</v>
      </c>
      <c r="AU1768" s="173" t="s">
        <v>78</v>
      </c>
      <c r="AV1768" s="14" t="s">
        <v>78</v>
      </c>
      <c r="AW1768" s="14" t="s">
        <v>32</v>
      </c>
      <c r="AX1768" s="14" t="s">
        <v>69</v>
      </c>
      <c r="AY1768" s="173" t="s">
        <v>238</v>
      </c>
    </row>
    <row r="1769" spans="1:65" s="14" customFormat="1" ht="11.25">
      <c r="B1769" s="172"/>
      <c r="D1769" s="158" t="s">
        <v>248</v>
      </c>
      <c r="E1769" s="173" t="s">
        <v>3</v>
      </c>
      <c r="F1769" s="174" t="s">
        <v>781</v>
      </c>
      <c r="H1769" s="175">
        <v>6.59</v>
      </c>
      <c r="I1769" s="176"/>
      <c r="L1769" s="172"/>
      <c r="M1769" s="177"/>
      <c r="N1769" s="178"/>
      <c r="O1769" s="178"/>
      <c r="P1769" s="178"/>
      <c r="Q1769" s="178"/>
      <c r="R1769" s="178"/>
      <c r="S1769" s="178"/>
      <c r="T1769" s="179"/>
      <c r="AT1769" s="173" t="s">
        <v>248</v>
      </c>
      <c r="AU1769" s="173" t="s">
        <v>78</v>
      </c>
      <c r="AV1769" s="14" t="s">
        <v>78</v>
      </c>
      <c r="AW1769" s="14" t="s">
        <v>32</v>
      </c>
      <c r="AX1769" s="14" t="s">
        <v>69</v>
      </c>
      <c r="AY1769" s="173" t="s">
        <v>238</v>
      </c>
    </row>
    <row r="1770" spans="1:65" s="14" customFormat="1" ht="11.25">
      <c r="B1770" s="172"/>
      <c r="D1770" s="158" t="s">
        <v>248</v>
      </c>
      <c r="E1770" s="173" t="s">
        <v>3</v>
      </c>
      <c r="F1770" s="174" t="s">
        <v>782</v>
      </c>
      <c r="H1770" s="175">
        <v>3.95</v>
      </c>
      <c r="I1770" s="176"/>
      <c r="L1770" s="172"/>
      <c r="M1770" s="177"/>
      <c r="N1770" s="178"/>
      <c r="O1770" s="178"/>
      <c r="P1770" s="178"/>
      <c r="Q1770" s="178"/>
      <c r="R1770" s="178"/>
      <c r="S1770" s="178"/>
      <c r="T1770" s="179"/>
      <c r="AT1770" s="173" t="s">
        <v>248</v>
      </c>
      <c r="AU1770" s="173" t="s">
        <v>78</v>
      </c>
      <c r="AV1770" s="14" t="s">
        <v>78</v>
      </c>
      <c r="AW1770" s="14" t="s">
        <v>32</v>
      </c>
      <c r="AX1770" s="14" t="s">
        <v>69</v>
      </c>
      <c r="AY1770" s="173" t="s">
        <v>238</v>
      </c>
    </row>
    <row r="1771" spans="1:65" s="16" customFormat="1" ht="11.25">
      <c r="B1771" s="188"/>
      <c r="D1771" s="158" t="s">
        <v>248</v>
      </c>
      <c r="E1771" s="189" t="s">
        <v>3</v>
      </c>
      <c r="F1771" s="190" t="s">
        <v>550</v>
      </c>
      <c r="H1771" s="191">
        <v>13.03</v>
      </c>
      <c r="I1771" s="192"/>
      <c r="L1771" s="188"/>
      <c r="M1771" s="193"/>
      <c r="N1771" s="194"/>
      <c r="O1771" s="194"/>
      <c r="P1771" s="194"/>
      <c r="Q1771" s="194"/>
      <c r="R1771" s="194"/>
      <c r="S1771" s="194"/>
      <c r="T1771" s="195"/>
      <c r="AT1771" s="189" t="s">
        <v>248</v>
      </c>
      <c r="AU1771" s="189" t="s">
        <v>78</v>
      </c>
      <c r="AV1771" s="16" t="s">
        <v>109</v>
      </c>
      <c r="AW1771" s="16" t="s">
        <v>32</v>
      </c>
      <c r="AX1771" s="16" t="s">
        <v>69</v>
      </c>
      <c r="AY1771" s="189" t="s">
        <v>238</v>
      </c>
    </row>
    <row r="1772" spans="1:65" s="15" customFormat="1" ht="11.25">
      <c r="B1772" s="180"/>
      <c r="D1772" s="158" t="s">
        <v>248</v>
      </c>
      <c r="E1772" s="181" t="s">
        <v>3</v>
      </c>
      <c r="F1772" s="182" t="s">
        <v>253</v>
      </c>
      <c r="H1772" s="183">
        <v>128.08000000000001</v>
      </c>
      <c r="I1772" s="184"/>
      <c r="L1772" s="180"/>
      <c r="M1772" s="185"/>
      <c r="N1772" s="186"/>
      <c r="O1772" s="186"/>
      <c r="P1772" s="186"/>
      <c r="Q1772" s="186"/>
      <c r="R1772" s="186"/>
      <c r="S1772" s="186"/>
      <c r="T1772" s="187"/>
      <c r="AT1772" s="181" t="s">
        <v>248</v>
      </c>
      <c r="AU1772" s="181" t="s">
        <v>78</v>
      </c>
      <c r="AV1772" s="15" t="s">
        <v>244</v>
      </c>
      <c r="AW1772" s="15" t="s">
        <v>32</v>
      </c>
      <c r="AX1772" s="15" t="s">
        <v>76</v>
      </c>
      <c r="AY1772" s="181" t="s">
        <v>238</v>
      </c>
    </row>
    <row r="1773" spans="1:65" s="2" customFormat="1" ht="37.9" customHeight="1">
      <c r="A1773" s="33"/>
      <c r="B1773" s="144"/>
      <c r="C1773" s="145" t="s">
        <v>1546</v>
      </c>
      <c r="D1773" s="145" t="s">
        <v>240</v>
      </c>
      <c r="E1773" s="146" t="s">
        <v>1547</v>
      </c>
      <c r="F1773" s="147" t="s">
        <v>1548</v>
      </c>
      <c r="G1773" s="148" t="s">
        <v>112</v>
      </c>
      <c r="H1773" s="149">
        <v>1194.0440000000001</v>
      </c>
      <c r="I1773" s="150"/>
      <c r="J1773" s="151">
        <f>ROUND(I1773*H1773,2)</f>
        <v>0</v>
      </c>
      <c r="K1773" s="147" t="s">
        <v>243</v>
      </c>
      <c r="L1773" s="34"/>
      <c r="M1773" s="152" t="s">
        <v>3</v>
      </c>
      <c r="N1773" s="153" t="s">
        <v>40</v>
      </c>
      <c r="O1773" s="54"/>
      <c r="P1773" s="154">
        <f>O1773*H1773</f>
        <v>0</v>
      </c>
      <c r="Q1773" s="154">
        <v>0</v>
      </c>
      <c r="R1773" s="154">
        <f>Q1773*H1773</f>
        <v>0</v>
      </c>
      <c r="S1773" s="154">
        <v>0.01</v>
      </c>
      <c r="T1773" s="155">
        <f>S1773*H1773</f>
        <v>11.940440000000001</v>
      </c>
      <c r="U1773" s="33"/>
      <c r="V1773" s="33"/>
      <c r="W1773" s="33"/>
      <c r="X1773" s="33"/>
      <c r="Y1773" s="33"/>
      <c r="Z1773" s="33"/>
      <c r="AA1773" s="33"/>
      <c r="AB1773" s="33"/>
      <c r="AC1773" s="33"/>
      <c r="AD1773" s="33"/>
      <c r="AE1773" s="33"/>
      <c r="AR1773" s="156" t="s">
        <v>244</v>
      </c>
      <c r="AT1773" s="156" t="s">
        <v>240</v>
      </c>
      <c r="AU1773" s="156" t="s">
        <v>78</v>
      </c>
      <c r="AY1773" s="18" t="s">
        <v>238</v>
      </c>
      <c r="BE1773" s="157">
        <f>IF(N1773="základní",J1773,0)</f>
        <v>0</v>
      </c>
      <c r="BF1773" s="157">
        <f>IF(N1773="snížená",J1773,0)</f>
        <v>0</v>
      </c>
      <c r="BG1773" s="157">
        <f>IF(N1773="zákl. přenesená",J1773,0)</f>
        <v>0</v>
      </c>
      <c r="BH1773" s="157">
        <f>IF(N1773="sníž. přenesená",J1773,0)</f>
        <v>0</v>
      </c>
      <c r="BI1773" s="157">
        <f>IF(N1773="nulová",J1773,0)</f>
        <v>0</v>
      </c>
      <c r="BJ1773" s="18" t="s">
        <v>76</v>
      </c>
      <c r="BK1773" s="157">
        <f>ROUND(I1773*H1773,2)</f>
        <v>0</v>
      </c>
      <c r="BL1773" s="18" t="s">
        <v>244</v>
      </c>
      <c r="BM1773" s="156" t="s">
        <v>1549</v>
      </c>
    </row>
    <row r="1774" spans="1:65" s="2" customFormat="1" ht="19.5">
      <c r="A1774" s="33"/>
      <c r="B1774" s="34"/>
      <c r="C1774" s="33"/>
      <c r="D1774" s="158" t="s">
        <v>245</v>
      </c>
      <c r="E1774" s="33"/>
      <c r="F1774" s="159" t="s">
        <v>1548</v>
      </c>
      <c r="G1774" s="33"/>
      <c r="H1774" s="33"/>
      <c r="I1774" s="160"/>
      <c r="J1774" s="33"/>
      <c r="K1774" s="33"/>
      <c r="L1774" s="34"/>
      <c r="M1774" s="161"/>
      <c r="N1774" s="162"/>
      <c r="O1774" s="54"/>
      <c r="P1774" s="54"/>
      <c r="Q1774" s="54"/>
      <c r="R1774" s="54"/>
      <c r="S1774" s="54"/>
      <c r="T1774" s="55"/>
      <c r="U1774" s="33"/>
      <c r="V1774" s="33"/>
      <c r="W1774" s="33"/>
      <c r="X1774" s="33"/>
      <c r="Y1774" s="33"/>
      <c r="Z1774" s="33"/>
      <c r="AA1774" s="33"/>
      <c r="AB1774" s="33"/>
      <c r="AC1774" s="33"/>
      <c r="AD1774" s="33"/>
      <c r="AE1774" s="33"/>
      <c r="AT1774" s="18" t="s">
        <v>245</v>
      </c>
      <c r="AU1774" s="18" t="s">
        <v>78</v>
      </c>
    </row>
    <row r="1775" spans="1:65" s="2" customFormat="1" ht="11.25">
      <c r="A1775" s="33"/>
      <c r="B1775" s="34"/>
      <c r="C1775" s="33"/>
      <c r="D1775" s="163" t="s">
        <v>246</v>
      </c>
      <c r="E1775" s="33"/>
      <c r="F1775" s="164" t="s">
        <v>1550</v>
      </c>
      <c r="G1775" s="33"/>
      <c r="H1775" s="33"/>
      <c r="I1775" s="160"/>
      <c r="J1775" s="33"/>
      <c r="K1775" s="33"/>
      <c r="L1775" s="34"/>
      <c r="M1775" s="161"/>
      <c r="N1775" s="162"/>
      <c r="O1775" s="54"/>
      <c r="P1775" s="54"/>
      <c r="Q1775" s="54"/>
      <c r="R1775" s="54"/>
      <c r="S1775" s="54"/>
      <c r="T1775" s="55"/>
      <c r="U1775" s="33"/>
      <c r="V1775" s="33"/>
      <c r="W1775" s="33"/>
      <c r="X1775" s="33"/>
      <c r="Y1775" s="33"/>
      <c r="Z1775" s="33"/>
      <c r="AA1775" s="33"/>
      <c r="AB1775" s="33"/>
      <c r="AC1775" s="33"/>
      <c r="AD1775" s="33"/>
      <c r="AE1775" s="33"/>
      <c r="AT1775" s="18" t="s">
        <v>246</v>
      </c>
      <c r="AU1775" s="18" t="s">
        <v>78</v>
      </c>
    </row>
    <row r="1776" spans="1:65" s="13" customFormat="1" ht="11.25">
      <c r="B1776" s="165"/>
      <c r="D1776" s="158" t="s">
        <v>248</v>
      </c>
      <c r="E1776" s="166" t="s">
        <v>3</v>
      </c>
      <c r="F1776" s="167" t="s">
        <v>321</v>
      </c>
      <c r="H1776" s="166" t="s">
        <v>3</v>
      </c>
      <c r="I1776" s="168"/>
      <c r="L1776" s="165"/>
      <c r="M1776" s="169"/>
      <c r="N1776" s="170"/>
      <c r="O1776" s="170"/>
      <c r="P1776" s="170"/>
      <c r="Q1776" s="170"/>
      <c r="R1776" s="170"/>
      <c r="S1776" s="170"/>
      <c r="T1776" s="171"/>
      <c r="AT1776" s="166" t="s">
        <v>248</v>
      </c>
      <c r="AU1776" s="166" t="s">
        <v>78</v>
      </c>
      <c r="AV1776" s="13" t="s">
        <v>76</v>
      </c>
      <c r="AW1776" s="13" t="s">
        <v>32</v>
      </c>
      <c r="AX1776" s="13" t="s">
        <v>69</v>
      </c>
      <c r="AY1776" s="166" t="s">
        <v>238</v>
      </c>
    </row>
    <row r="1777" spans="1:65" s="14" customFormat="1" ht="11.25">
      <c r="B1777" s="172"/>
      <c r="D1777" s="158" t="s">
        <v>248</v>
      </c>
      <c r="E1777" s="173" t="s">
        <v>3</v>
      </c>
      <c r="F1777" s="174" t="s">
        <v>140</v>
      </c>
      <c r="H1777" s="175">
        <v>1399.932</v>
      </c>
      <c r="I1777" s="176"/>
      <c r="L1777" s="172"/>
      <c r="M1777" s="177"/>
      <c r="N1777" s="178"/>
      <c r="O1777" s="178"/>
      <c r="P1777" s="178"/>
      <c r="Q1777" s="178"/>
      <c r="R1777" s="178"/>
      <c r="S1777" s="178"/>
      <c r="T1777" s="179"/>
      <c r="AT1777" s="173" t="s">
        <v>248</v>
      </c>
      <c r="AU1777" s="173" t="s">
        <v>78</v>
      </c>
      <c r="AV1777" s="14" t="s">
        <v>78</v>
      </c>
      <c r="AW1777" s="14" t="s">
        <v>32</v>
      </c>
      <c r="AX1777" s="14" t="s">
        <v>69</v>
      </c>
      <c r="AY1777" s="173" t="s">
        <v>238</v>
      </c>
    </row>
    <row r="1778" spans="1:65" s="13" customFormat="1" ht="11.25">
      <c r="B1778" s="165"/>
      <c r="D1778" s="158" t="s">
        <v>248</v>
      </c>
      <c r="E1778" s="166" t="s">
        <v>3</v>
      </c>
      <c r="F1778" s="167" t="s">
        <v>880</v>
      </c>
      <c r="H1778" s="166" t="s">
        <v>3</v>
      </c>
      <c r="I1778" s="168"/>
      <c r="L1778" s="165"/>
      <c r="M1778" s="169"/>
      <c r="N1778" s="170"/>
      <c r="O1778" s="170"/>
      <c r="P1778" s="170"/>
      <c r="Q1778" s="170"/>
      <c r="R1778" s="170"/>
      <c r="S1778" s="170"/>
      <c r="T1778" s="171"/>
      <c r="AT1778" s="166" t="s">
        <v>248</v>
      </c>
      <c r="AU1778" s="166" t="s">
        <v>78</v>
      </c>
      <c r="AV1778" s="13" t="s">
        <v>76</v>
      </c>
      <c r="AW1778" s="13" t="s">
        <v>32</v>
      </c>
      <c r="AX1778" s="13" t="s">
        <v>69</v>
      </c>
      <c r="AY1778" s="166" t="s">
        <v>238</v>
      </c>
    </row>
    <row r="1779" spans="1:65" s="14" customFormat="1" ht="11.25">
      <c r="B1779" s="172"/>
      <c r="D1779" s="158" t="s">
        <v>248</v>
      </c>
      <c r="E1779" s="173" t="s">
        <v>3</v>
      </c>
      <c r="F1779" s="174" t="s">
        <v>881</v>
      </c>
      <c r="H1779" s="175">
        <v>-205.88800000000001</v>
      </c>
      <c r="I1779" s="176"/>
      <c r="L1779" s="172"/>
      <c r="M1779" s="177"/>
      <c r="N1779" s="178"/>
      <c r="O1779" s="178"/>
      <c r="P1779" s="178"/>
      <c r="Q1779" s="178"/>
      <c r="R1779" s="178"/>
      <c r="S1779" s="178"/>
      <c r="T1779" s="179"/>
      <c r="AT1779" s="173" t="s">
        <v>248</v>
      </c>
      <c r="AU1779" s="173" t="s">
        <v>78</v>
      </c>
      <c r="AV1779" s="14" t="s">
        <v>78</v>
      </c>
      <c r="AW1779" s="14" t="s">
        <v>32</v>
      </c>
      <c r="AX1779" s="14" t="s">
        <v>69</v>
      </c>
      <c r="AY1779" s="173" t="s">
        <v>238</v>
      </c>
    </row>
    <row r="1780" spans="1:65" s="15" customFormat="1" ht="11.25">
      <c r="B1780" s="180"/>
      <c r="D1780" s="158" t="s">
        <v>248</v>
      </c>
      <c r="E1780" s="181" t="s">
        <v>3</v>
      </c>
      <c r="F1780" s="182" t="s">
        <v>253</v>
      </c>
      <c r="H1780" s="183">
        <v>1194.0440000000001</v>
      </c>
      <c r="I1780" s="184"/>
      <c r="L1780" s="180"/>
      <c r="M1780" s="185"/>
      <c r="N1780" s="186"/>
      <c r="O1780" s="186"/>
      <c r="P1780" s="186"/>
      <c r="Q1780" s="186"/>
      <c r="R1780" s="186"/>
      <c r="S1780" s="186"/>
      <c r="T1780" s="187"/>
      <c r="AT1780" s="181" t="s">
        <v>248</v>
      </c>
      <c r="AU1780" s="181" t="s">
        <v>78</v>
      </c>
      <c r="AV1780" s="15" t="s">
        <v>244</v>
      </c>
      <c r="AW1780" s="15" t="s">
        <v>32</v>
      </c>
      <c r="AX1780" s="15" t="s">
        <v>76</v>
      </c>
      <c r="AY1780" s="181" t="s">
        <v>238</v>
      </c>
    </row>
    <row r="1781" spans="1:65" s="2" customFormat="1" ht="37.9" customHeight="1">
      <c r="A1781" s="33"/>
      <c r="B1781" s="144"/>
      <c r="C1781" s="145" t="s">
        <v>990</v>
      </c>
      <c r="D1781" s="145" t="s">
        <v>240</v>
      </c>
      <c r="E1781" s="146" t="s">
        <v>1551</v>
      </c>
      <c r="F1781" s="147" t="s">
        <v>1552</v>
      </c>
      <c r="G1781" s="148" t="s">
        <v>112</v>
      </c>
      <c r="H1781" s="149">
        <v>205.88499999999999</v>
      </c>
      <c r="I1781" s="150"/>
      <c r="J1781" s="151">
        <f>ROUND(I1781*H1781,2)</f>
        <v>0</v>
      </c>
      <c r="K1781" s="147" t="s">
        <v>243</v>
      </c>
      <c r="L1781" s="34"/>
      <c r="M1781" s="152" t="s">
        <v>3</v>
      </c>
      <c r="N1781" s="153" t="s">
        <v>40</v>
      </c>
      <c r="O1781" s="54"/>
      <c r="P1781" s="154">
        <f>O1781*H1781</f>
        <v>0</v>
      </c>
      <c r="Q1781" s="154">
        <v>0</v>
      </c>
      <c r="R1781" s="154">
        <f>Q1781*H1781</f>
        <v>0</v>
      </c>
      <c r="S1781" s="154">
        <v>4.5999999999999999E-2</v>
      </c>
      <c r="T1781" s="155">
        <f>S1781*H1781</f>
        <v>9.4707099999999986</v>
      </c>
      <c r="U1781" s="33"/>
      <c r="V1781" s="33"/>
      <c r="W1781" s="33"/>
      <c r="X1781" s="33"/>
      <c r="Y1781" s="33"/>
      <c r="Z1781" s="33"/>
      <c r="AA1781" s="33"/>
      <c r="AB1781" s="33"/>
      <c r="AC1781" s="33"/>
      <c r="AD1781" s="33"/>
      <c r="AE1781" s="33"/>
      <c r="AR1781" s="156" t="s">
        <v>244</v>
      </c>
      <c r="AT1781" s="156" t="s">
        <v>240</v>
      </c>
      <c r="AU1781" s="156" t="s">
        <v>78</v>
      </c>
      <c r="AY1781" s="18" t="s">
        <v>238</v>
      </c>
      <c r="BE1781" s="157">
        <f>IF(N1781="základní",J1781,0)</f>
        <v>0</v>
      </c>
      <c r="BF1781" s="157">
        <f>IF(N1781="snížená",J1781,0)</f>
        <v>0</v>
      </c>
      <c r="BG1781" s="157">
        <f>IF(N1781="zákl. přenesená",J1781,0)</f>
        <v>0</v>
      </c>
      <c r="BH1781" s="157">
        <f>IF(N1781="sníž. přenesená",J1781,0)</f>
        <v>0</v>
      </c>
      <c r="BI1781" s="157">
        <f>IF(N1781="nulová",J1781,0)</f>
        <v>0</v>
      </c>
      <c r="BJ1781" s="18" t="s">
        <v>76</v>
      </c>
      <c r="BK1781" s="157">
        <f>ROUND(I1781*H1781,2)</f>
        <v>0</v>
      </c>
      <c r="BL1781" s="18" t="s">
        <v>244</v>
      </c>
      <c r="BM1781" s="156" t="s">
        <v>1553</v>
      </c>
    </row>
    <row r="1782" spans="1:65" s="2" customFormat="1" ht="19.5">
      <c r="A1782" s="33"/>
      <c r="B1782" s="34"/>
      <c r="C1782" s="33"/>
      <c r="D1782" s="158" t="s">
        <v>245</v>
      </c>
      <c r="E1782" s="33"/>
      <c r="F1782" s="159" t="s">
        <v>1552</v>
      </c>
      <c r="G1782" s="33"/>
      <c r="H1782" s="33"/>
      <c r="I1782" s="160"/>
      <c r="J1782" s="33"/>
      <c r="K1782" s="33"/>
      <c r="L1782" s="34"/>
      <c r="M1782" s="161"/>
      <c r="N1782" s="162"/>
      <c r="O1782" s="54"/>
      <c r="P1782" s="54"/>
      <c r="Q1782" s="54"/>
      <c r="R1782" s="54"/>
      <c r="S1782" s="54"/>
      <c r="T1782" s="55"/>
      <c r="U1782" s="33"/>
      <c r="V1782" s="33"/>
      <c r="W1782" s="33"/>
      <c r="X1782" s="33"/>
      <c r="Y1782" s="33"/>
      <c r="Z1782" s="33"/>
      <c r="AA1782" s="33"/>
      <c r="AB1782" s="33"/>
      <c r="AC1782" s="33"/>
      <c r="AD1782" s="33"/>
      <c r="AE1782" s="33"/>
      <c r="AT1782" s="18" t="s">
        <v>245</v>
      </c>
      <c r="AU1782" s="18" t="s">
        <v>78</v>
      </c>
    </row>
    <row r="1783" spans="1:65" s="2" customFormat="1" ht="11.25">
      <c r="A1783" s="33"/>
      <c r="B1783" s="34"/>
      <c r="C1783" s="33"/>
      <c r="D1783" s="163" t="s">
        <v>246</v>
      </c>
      <c r="E1783" s="33"/>
      <c r="F1783" s="164" t="s">
        <v>1554</v>
      </c>
      <c r="G1783" s="33"/>
      <c r="H1783" s="33"/>
      <c r="I1783" s="160"/>
      <c r="J1783" s="33"/>
      <c r="K1783" s="33"/>
      <c r="L1783" s="34"/>
      <c r="M1783" s="161"/>
      <c r="N1783" s="162"/>
      <c r="O1783" s="54"/>
      <c r="P1783" s="54"/>
      <c r="Q1783" s="54"/>
      <c r="R1783" s="54"/>
      <c r="S1783" s="54"/>
      <c r="T1783" s="55"/>
      <c r="U1783" s="33"/>
      <c r="V1783" s="33"/>
      <c r="W1783" s="33"/>
      <c r="X1783" s="33"/>
      <c r="Y1783" s="33"/>
      <c r="Z1783" s="33"/>
      <c r="AA1783" s="33"/>
      <c r="AB1783" s="33"/>
      <c r="AC1783" s="33"/>
      <c r="AD1783" s="33"/>
      <c r="AE1783" s="33"/>
      <c r="AT1783" s="18" t="s">
        <v>246</v>
      </c>
      <c r="AU1783" s="18" t="s">
        <v>78</v>
      </c>
    </row>
    <row r="1784" spans="1:65" s="13" customFormat="1" ht="11.25">
      <c r="B1784" s="165"/>
      <c r="D1784" s="158" t="s">
        <v>248</v>
      </c>
      <c r="E1784" s="166" t="s">
        <v>3</v>
      </c>
      <c r="F1784" s="167" t="s">
        <v>321</v>
      </c>
      <c r="H1784" s="166" t="s">
        <v>3</v>
      </c>
      <c r="I1784" s="168"/>
      <c r="L1784" s="165"/>
      <c r="M1784" s="169"/>
      <c r="N1784" s="170"/>
      <c r="O1784" s="170"/>
      <c r="P1784" s="170"/>
      <c r="Q1784" s="170"/>
      <c r="R1784" s="170"/>
      <c r="S1784" s="170"/>
      <c r="T1784" s="171"/>
      <c r="AT1784" s="166" t="s">
        <v>248</v>
      </c>
      <c r="AU1784" s="166" t="s">
        <v>78</v>
      </c>
      <c r="AV1784" s="13" t="s">
        <v>76</v>
      </c>
      <c r="AW1784" s="13" t="s">
        <v>32</v>
      </c>
      <c r="AX1784" s="13" t="s">
        <v>69</v>
      </c>
      <c r="AY1784" s="166" t="s">
        <v>238</v>
      </c>
    </row>
    <row r="1785" spans="1:65" s="14" customFormat="1" ht="11.25">
      <c r="B1785" s="172"/>
      <c r="D1785" s="158" t="s">
        <v>248</v>
      </c>
      <c r="E1785" s="173" t="s">
        <v>3</v>
      </c>
      <c r="F1785" s="174" t="s">
        <v>146</v>
      </c>
      <c r="H1785" s="175">
        <v>205.88499999999999</v>
      </c>
      <c r="I1785" s="176"/>
      <c r="L1785" s="172"/>
      <c r="M1785" s="177"/>
      <c r="N1785" s="178"/>
      <c r="O1785" s="178"/>
      <c r="P1785" s="178"/>
      <c r="Q1785" s="178"/>
      <c r="R1785" s="178"/>
      <c r="S1785" s="178"/>
      <c r="T1785" s="179"/>
      <c r="AT1785" s="173" t="s">
        <v>248</v>
      </c>
      <c r="AU1785" s="173" t="s">
        <v>78</v>
      </c>
      <c r="AV1785" s="14" t="s">
        <v>78</v>
      </c>
      <c r="AW1785" s="14" t="s">
        <v>32</v>
      </c>
      <c r="AX1785" s="14" t="s">
        <v>69</v>
      </c>
      <c r="AY1785" s="173" t="s">
        <v>238</v>
      </c>
    </row>
    <row r="1786" spans="1:65" s="15" customFormat="1" ht="11.25">
      <c r="B1786" s="180"/>
      <c r="D1786" s="158" t="s">
        <v>248</v>
      </c>
      <c r="E1786" s="181" t="s">
        <v>3</v>
      </c>
      <c r="F1786" s="182" t="s">
        <v>253</v>
      </c>
      <c r="H1786" s="183">
        <v>205.88499999999999</v>
      </c>
      <c r="I1786" s="184"/>
      <c r="L1786" s="180"/>
      <c r="M1786" s="185"/>
      <c r="N1786" s="186"/>
      <c r="O1786" s="186"/>
      <c r="P1786" s="186"/>
      <c r="Q1786" s="186"/>
      <c r="R1786" s="186"/>
      <c r="S1786" s="186"/>
      <c r="T1786" s="187"/>
      <c r="AT1786" s="181" t="s">
        <v>248</v>
      </c>
      <c r="AU1786" s="181" t="s">
        <v>78</v>
      </c>
      <c r="AV1786" s="15" t="s">
        <v>244</v>
      </c>
      <c r="AW1786" s="15" t="s">
        <v>32</v>
      </c>
      <c r="AX1786" s="15" t="s">
        <v>76</v>
      </c>
      <c r="AY1786" s="181" t="s">
        <v>238</v>
      </c>
    </row>
    <row r="1787" spans="1:65" s="2" customFormat="1" ht="24.2" customHeight="1">
      <c r="A1787" s="33"/>
      <c r="B1787" s="144"/>
      <c r="C1787" s="145" t="s">
        <v>1555</v>
      </c>
      <c r="D1787" s="145" t="s">
        <v>240</v>
      </c>
      <c r="E1787" s="146" t="s">
        <v>1556</v>
      </c>
      <c r="F1787" s="147" t="s">
        <v>1557</v>
      </c>
      <c r="G1787" s="148" t="s">
        <v>112</v>
      </c>
      <c r="H1787" s="149">
        <v>99.393000000000001</v>
      </c>
      <c r="I1787" s="150"/>
      <c r="J1787" s="151">
        <f>ROUND(I1787*H1787,2)</f>
        <v>0</v>
      </c>
      <c r="K1787" s="147" t="s">
        <v>243</v>
      </c>
      <c r="L1787" s="34"/>
      <c r="M1787" s="152" t="s">
        <v>3</v>
      </c>
      <c r="N1787" s="153" t="s">
        <v>40</v>
      </c>
      <c r="O1787" s="54"/>
      <c r="P1787" s="154">
        <f>O1787*H1787</f>
        <v>0</v>
      </c>
      <c r="Q1787" s="154">
        <v>0</v>
      </c>
      <c r="R1787" s="154">
        <f>Q1787*H1787</f>
        <v>0</v>
      </c>
      <c r="S1787" s="154">
        <v>0</v>
      </c>
      <c r="T1787" s="155">
        <f>S1787*H1787</f>
        <v>0</v>
      </c>
      <c r="U1787" s="33"/>
      <c r="V1787" s="33"/>
      <c r="W1787" s="33"/>
      <c r="X1787" s="33"/>
      <c r="Y1787" s="33"/>
      <c r="Z1787" s="33"/>
      <c r="AA1787" s="33"/>
      <c r="AB1787" s="33"/>
      <c r="AC1787" s="33"/>
      <c r="AD1787" s="33"/>
      <c r="AE1787" s="33"/>
      <c r="AR1787" s="156" t="s">
        <v>244</v>
      </c>
      <c r="AT1787" s="156" t="s">
        <v>240</v>
      </c>
      <c r="AU1787" s="156" t="s">
        <v>78</v>
      </c>
      <c r="AY1787" s="18" t="s">
        <v>238</v>
      </c>
      <c r="BE1787" s="157">
        <f>IF(N1787="základní",J1787,0)</f>
        <v>0</v>
      </c>
      <c r="BF1787" s="157">
        <f>IF(N1787="snížená",J1787,0)</f>
        <v>0</v>
      </c>
      <c r="BG1787" s="157">
        <f>IF(N1787="zákl. přenesená",J1787,0)</f>
        <v>0</v>
      </c>
      <c r="BH1787" s="157">
        <f>IF(N1787="sníž. přenesená",J1787,0)</f>
        <v>0</v>
      </c>
      <c r="BI1787" s="157">
        <f>IF(N1787="nulová",J1787,0)</f>
        <v>0</v>
      </c>
      <c r="BJ1787" s="18" t="s">
        <v>76</v>
      </c>
      <c r="BK1787" s="157">
        <f>ROUND(I1787*H1787,2)</f>
        <v>0</v>
      </c>
      <c r="BL1787" s="18" t="s">
        <v>244</v>
      </c>
      <c r="BM1787" s="156" t="s">
        <v>1558</v>
      </c>
    </row>
    <row r="1788" spans="1:65" s="2" customFormat="1" ht="19.5">
      <c r="A1788" s="33"/>
      <c r="B1788" s="34"/>
      <c r="C1788" s="33"/>
      <c r="D1788" s="158" t="s">
        <v>245</v>
      </c>
      <c r="E1788" s="33"/>
      <c r="F1788" s="159" t="s">
        <v>1557</v>
      </c>
      <c r="G1788" s="33"/>
      <c r="H1788" s="33"/>
      <c r="I1788" s="160"/>
      <c r="J1788" s="33"/>
      <c r="K1788" s="33"/>
      <c r="L1788" s="34"/>
      <c r="M1788" s="161"/>
      <c r="N1788" s="162"/>
      <c r="O1788" s="54"/>
      <c r="P1788" s="54"/>
      <c r="Q1788" s="54"/>
      <c r="R1788" s="54"/>
      <c r="S1788" s="54"/>
      <c r="T1788" s="55"/>
      <c r="U1788" s="33"/>
      <c r="V1788" s="33"/>
      <c r="W1788" s="33"/>
      <c r="X1788" s="33"/>
      <c r="Y1788" s="33"/>
      <c r="Z1788" s="33"/>
      <c r="AA1788" s="33"/>
      <c r="AB1788" s="33"/>
      <c r="AC1788" s="33"/>
      <c r="AD1788" s="33"/>
      <c r="AE1788" s="33"/>
      <c r="AT1788" s="18" t="s">
        <v>245</v>
      </c>
      <c r="AU1788" s="18" t="s">
        <v>78</v>
      </c>
    </row>
    <row r="1789" spans="1:65" s="2" customFormat="1" ht="11.25">
      <c r="A1789" s="33"/>
      <c r="B1789" s="34"/>
      <c r="C1789" s="33"/>
      <c r="D1789" s="163" t="s">
        <v>246</v>
      </c>
      <c r="E1789" s="33"/>
      <c r="F1789" s="164" t="s">
        <v>1559</v>
      </c>
      <c r="G1789" s="33"/>
      <c r="H1789" s="33"/>
      <c r="I1789" s="160"/>
      <c r="J1789" s="33"/>
      <c r="K1789" s="33"/>
      <c r="L1789" s="34"/>
      <c r="M1789" s="161"/>
      <c r="N1789" s="162"/>
      <c r="O1789" s="54"/>
      <c r="P1789" s="54"/>
      <c r="Q1789" s="54"/>
      <c r="R1789" s="54"/>
      <c r="S1789" s="54"/>
      <c r="T1789" s="55"/>
      <c r="U1789" s="33"/>
      <c r="V1789" s="33"/>
      <c r="W1789" s="33"/>
      <c r="X1789" s="33"/>
      <c r="Y1789" s="33"/>
      <c r="Z1789" s="33"/>
      <c r="AA1789" s="33"/>
      <c r="AB1789" s="33"/>
      <c r="AC1789" s="33"/>
      <c r="AD1789" s="33"/>
      <c r="AE1789" s="33"/>
      <c r="AT1789" s="18" t="s">
        <v>246</v>
      </c>
      <c r="AU1789" s="18" t="s">
        <v>78</v>
      </c>
    </row>
    <row r="1790" spans="1:65" s="14" customFormat="1" ht="22.5">
      <c r="B1790" s="172"/>
      <c r="D1790" s="158" t="s">
        <v>248</v>
      </c>
      <c r="E1790" s="173" t="s">
        <v>3</v>
      </c>
      <c r="F1790" s="174" t="s">
        <v>1560</v>
      </c>
      <c r="H1790" s="175">
        <v>74.912999999999997</v>
      </c>
      <c r="I1790" s="176"/>
      <c r="L1790" s="172"/>
      <c r="M1790" s="177"/>
      <c r="N1790" s="178"/>
      <c r="O1790" s="178"/>
      <c r="P1790" s="178"/>
      <c r="Q1790" s="178"/>
      <c r="R1790" s="178"/>
      <c r="S1790" s="178"/>
      <c r="T1790" s="179"/>
      <c r="AT1790" s="173" t="s">
        <v>248</v>
      </c>
      <c r="AU1790" s="173" t="s">
        <v>78</v>
      </c>
      <c r="AV1790" s="14" t="s">
        <v>78</v>
      </c>
      <c r="AW1790" s="14" t="s">
        <v>32</v>
      </c>
      <c r="AX1790" s="14" t="s">
        <v>69</v>
      </c>
      <c r="AY1790" s="173" t="s">
        <v>238</v>
      </c>
    </row>
    <row r="1791" spans="1:65" s="14" customFormat="1" ht="22.5">
      <c r="B1791" s="172"/>
      <c r="D1791" s="158" t="s">
        <v>248</v>
      </c>
      <c r="E1791" s="173" t="s">
        <v>3</v>
      </c>
      <c r="F1791" s="174" t="s">
        <v>1561</v>
      </c>
      <c r="H1791" s="175">
        <v>24.48</v>
      </c>
      <c r="I1791" s="176"/>
      <c r="L1791" s="172"/>
      <c r="M1791" s="177"/>
      <c r="N1791" s="178"/>
      <c r="O1791" s="178"/>
      <c r="P1791" s="178"/>
      <c r="Q1791" s="178"/>
      <c r="R1791" s="178"/>
      <c r="S1791" s="178"/>
      <c r="T1791" s="179"/>
      <c r="AT1791" s="173" t="s">
        <v>248</v>
      </c>
      <c r="AU1791" s="173" t="s">
        <v>78</v>
      </c>
      <c r="AV1791" s="14" t="s">
        <v>78</v>
      </c>
      <c r="AW1791" s="14" t="s">
        <v>32</v>
      </c>
      <c r="AX1791" s="14" t="s">
        <v>69</v>
      </c>
      <c r="AY1791" s="173" t="s">
        <v>238</v>
      </c>
    </row>
    <row r="1792" spans="1:65" s="15" customFormat="1" ht="11.25">
      <c r="B1792" s="180"/>
      <c r="D1792" s="158" t="s">
        <v>248</v>
      </c>
      <c r="E1792" s="181" t="s">
        <v>3</v>
      </c>
      <c r="F1792" s="182" t="s">
        <v>253</v>
      </c>
      <c r="H1792" s="183">
        <v>99.393000000000001</v>
      </c>
      <c r="I1792" s="184"/>
      <c r="L1792" s="180"/>
      <c r="M1792" s="185"/>
      <c r="N1792" s="186"/>
      <c r="O1792" s="186"/>
      <c r="P1792" s="186"/>
      <c r="Q1792" s="186"/>
      <c r="R1792" s="186"/>
      <c r="S1792" s="186"/>
      <c r="T1792" s="187"/>
      <c r="AT1792" s="181" t="s">
        <v>248</v>
      </c>
      <c r="AU1792" s="181" t="s">
        <v>78</v>
      </c>
      <c r="AV1792" s="15" t="s">
        <v>244</v>
      </c>
      <c r="AW1792" s="15" t="s">
        <v>32</v>
      </c>
      <c r="AX1792" s="15" t="s">
        <v>76</v>
      </c>
      <c r="AY1792" s="181" t="s">
        <v>238</v>
      </c>
    </row>
    <row r="1793" spans="1:65" s="2" customFormat="1" ht="24.2" customHeight="1">
      <c r="A1793" s="33"/>
      <c r="B1793" s="144"/>
      <c r="C1793" s="145" t="s">
        <v>998</v>
      </c>
      <c r="D1793" s="145" t="s">
        <v>240</v>
      </c>
      <c r="E1793" s="146" t="s">
        <v>1562</v>
      </c>
      <c r="F1793" s="147" t="s">
        <v>1563</v>
      </c>
      <c r="G1793" s="148" t="s">
        <v>107</v>
      </c>
      <c r="H1793" s="149">
        <v>54.576000000000001</v>
      </c>
      <c r="I1793" s="150"/>
      <c r="J1793" s="151">
        <f>ROUND(I1793*H1793,2)</f>
        <v>0</v>
      </c>
      <c r="K1793" s="147" t="s">
        <v>243</v>
      </c>
      <c r="L1793" s="34"/>
      <c r="M1793" s="152" t="s">
        <v>3</v>
      </c>
      <c r="N1793" s="153" t="s">
        <v>40</v>
      </c>
      <c r="O1793" s="54"/>
      <c r="P1793" s="154">
        <f>O1793*H1793</f>
        <v>0</v>
      </c>
      <c r="Q1793" s="154">
        <v>4.2999999999999999E-4</v>
      </c>
      <c r="R1793" s="154">
        <f>Q1793*H1793</f>
        <v>2.3467680000000001E-2</v>
      </c>
      <c r="S1793" s="154">
        <v>0</v>
      </c>
      <c r="T1793" s="155">
        <f>S1793*H1793</f>
        <v>0</v>
      </c>
      <c r="U1793" s="33"/>
      <c r="V1793" s="33"/>
      <c r="W1793" s="33"/>
      <c r="X1793" s="33"/>
      <c r="Y1793" s="33"/>
      <c r="Z1793" s="33"/>
      <c r="AA1793" s="33"/>
      <c r="AB1793" s="33"/>
      <c r="AC1793" s="33"/>
      <c r="AD1793" s="33"/>
      <c r="AE1793" s="33"/>
      <c r="AR1793" s="156" t="s">
        <v>244</v>
      </c>
      <c r="AT1793" s="156" t="s">
        <v>240</v>
      </c>
      <c r="AU1793" s="156" t="s">
        <v>78</v>
      </c>
      <c r="AY1793" s="18" t="s">
        <v>238</v>
      </c>
      <c r="BE1793" s="157">
        <f>IF(N1793="základní",J1793,0)</f>
        <v>0</v>
      </c>
      <c r="BF1793" s="157">
        <f>IF(N1793="snížená",J1793,0)</f>
        <v>0</v>
      </c>
      <c r="BG1793" s="157">
        <f>IF(N1793="zákl. přenesená",J1793,0)</f>
        <v>0</v>
      </c>
      <c r="BH1793" s="157">
        <f>IF(N1793="sníž. přenesená",J1793,0)</f>
        <v>0</v>
      </c>
      <c r="BI1793" s="157">
        <f>IF(N1793="nulová",J1793,0)</f>
        <v>0</v>
      </c>
      <c r="BJ1793" s="18" t="s">
        <v>76</v>
      </c>
      <c r="BK1793" s="157">
        <f>ROUND(I1793*H1793,2)</f>
        <v>0</v>
      </c>
      <c r="BL1793" s="18" t="s">
        <v>244</v>
      </c>
      <c r="BM1793" s="156" t="s">
        <v>1564</v>
      </c>
    </row>
    <row r="1794" spans="1:65" s="2" customFormat="1" ht="19.5">
      <c r="A1794" s="33"/>
      <c r="B1794" s="34"/>
      <c r="C1794" s="33"/>
      <c r="D1794" s="158" t="s">
        <v>245</v>
      </c>
      <c r="E1794" s="33"/>
      <c r="F1794" s="159" t="s">
        <v>1563</v>
      </c>
      <c r="G1794" s="33"/>
      <c r="H1794" s="33"/>
      <c r="I1794" s="160"/>
      <c r="J1794" s="33"/>
      <c r="K1794" s="33"/>
      <c r="L1794" s="34"/>
      <c r="M1794" s="161"/>
      <c r="N1794" s="162"/>
      <c r="O1794" s="54"/>
      <c r="P1794" s="54"/>
      <c r="Q1794" s="54"/>
      <c r="R1794" s="54"/>
      <c r="S1794" s="54"/>
      <c r="T1794" s="55"/>
      <c r="U1794" s="33"/>
      <c r="V1794" s="33"/>
      <c r="W1794" s="33"/>
      <c r="X1794" s="33"/>
      <c r="Y1794" s="33"/>
      <c r="Z1794" s="33"/>
      <c r="AA1794" s="33"/>
      <c r="AB1794" s="33"/>
      <c r="AC1794" s="33"/>
      <c r="AD1794" s="33"/>
      <c r="AE1794" s="33"/>
      <c r="AT1794" s="18" t="s">
        <v>245</v>
      </c>
      <c r="AU1794" s="18" t="s">
        <v>78</v>
      </c>
    </row>
    <row r="1795" spans="1:65" s="2" customFormat="1" ht="11.25">
      <c r="A1795" s="33"/>
      <c r="B1795" s="34"/>
      <c r="C1795" s="33"/>
      <c r="D1795" s="163" t="s">
        <v>246</v>
      </c>
      <c r="E1795" s="33"/>
      <c r="F1795" s="164" t="s">
        <v>1565</v>
      </c>
      <c r="G1795" s="33"/>
      <c r="H1795" s="33"/>
      <c r="I1795" s="160"/>
      <c r="J1795" s="33"/>
      <c r="K1795" s="33"/>
      <c r="L1795" s="34"/>
      <c r="M1795" s="161"/>
      <c r="N1795" s="162"/>
      <c r="O1795" s="54"/>
      <c r="P1795" s="54"/>
      <c r="Q1795" s="54"/>
      <c r="R1795" s="54"/>
      <c r="S1795" s="54"/>
      <c r="T1795" s="55"/>
      <c r="U1795" s="33"/>
      <c r="V1795" s="33"/>
      <c r="W1795" s="33"/>
      <c r="X1795" s="33"/>
      <c r="Y1795" s="33"/>
      <c r="Z1795" s="33"/>
      <c r="AA1795" s="33"/>
      <c r="AB1795" s="33"/>
      <c r="AC1795" s="33"/>
      <c r="AD1795" s="33"/>
      <c r="AE1795" s="33"/>
      <c r="AT1795" s="18" t="s">
        <v>246</v>
      </c>
      <c r="AU1795" s="18" t="s">
        <v>78</v>
      </c>
    </row>
    <row r="1796" spans="1:65" s="13" customFormat="1" ht="11.25">
      <c r="B1796" s="165"/>
      <c r="D1796" s="158" t="s">
        <v>248</v>
      </c>
      <c r="E1796" s="166" t="s">
        <v>3</v>
      </c>
      <c r="F1796" s="167" t="s">
        <v>533</v>
      </c>
      <c r="H1796" s="166" t="s">
        <v>3</v>
      </c>
      <c r="I1796" s="168"/>
      <c r="L1796" s="165"/>
      <c r="M1796" s="169"/>
      <c r="N1796" s="170"/>
      <c r="O1796" s="170"/>
      <c r="P1796" s="170"/>
      <c r="Q1796" s="170"/>
      <c r="R1796" s="170"/>
      <c r="S1796" s="170"/>
      <c r="T1796" s="171"/>
      <c r="AT1796" s="166" t="s">
        <v>248</v>
      </c>
      <c r="AU1796" s="166" t="s">
        <v>78</v>
      </c>
      <c r="AV1796" s="13" t="s">
        <v>76</v>
      </c>
      <c r="AW1796" s="13" t="s">
        <v>32</v>
      </c>
      <c r="AX1796" s="13" t="s">
        <v>69</v>
      </c>
      <c r="AY1796" s="166" t="s">
        <v>238</v>
      </c>
    </row>
    <row r="1797" spans="1:65" s="14" customFormat="1" ht="11.25">
      <c r="B1797" s="172"/>
      <c r="D1797" s="158" t="s">
        <v>248</v>
      </c>
      <c r="E1797" s="173" t="s">
        <v>3</v>
      </c>
      <c r="F1797" s="174" t="s">
        <v>1566</v>
      </c>
      <c r="H1797" s="175">
        <v>54.576000000000001</v>
      </c>
      <c r="I1797" s="176"/>
      <c r="L1797" s="172"/>
      <c r="M1797" s="177"/>
      <c r="N1797" s="178"/>
      <c r="O1797" s="178"/>
      <c r="P1797" s="178"/>
      <c r="Q1797" s="178"/>
      <c r="R1797" s="178"/>
      <c r="S1797" s="178"/>
      <c r="T1797" s="179"/>
      <c r="AT1797" s="173" t="s">
        <v>248</v>
      </c>
      <c r="AU1797" s="173" t="s">
        <v>78</v>
      </c>
      <c r="AV1797" s="14" t="s">
        <v>78</v>
      </c>
      <c r="AW1797" s="14" t="s">
        <v>32</v>
      </c>
      <c r="AX1797" s="14" t="s">
        <v>69</v>
      </c>
      <c r="AY1797" s="173" t="s">
        <v>238</v>
      </c>
    </row>
    <row r="1798" spans="1:65" s="15" customFormat="1" ht="11.25">
      <c r="B1798" s="180"/>
      <c r="D1798" s="158" t="s">
        <v>248</v>
      </c>
      <c r="E1798" s="181" t="s">
        <v>3</v>
      </c>
      <c r="F1798" s="182" t="s">
        <v>253</v>
      </c>
      <c r="H1798" s="183">
        <v>54.576000000000001</v>
      </c>
      <c r="I1798" s="184"/>
      <c r="L1798" s="180"/>
      <c r="M1798" s="185"/>
      <c r="N1798" s="186"/>
      <c r="O1798" s="186"/>
      <c r="P1798" s="186"/>
      <c r="Q1798" s="186"/>
      <c r="R1798" s="186"/>
      <c r="S1798" s="186"/>
      <c r="T1798" s="187"/>
      <c r="AT1798" s="181" t="s">
        <v>248</v>
      </c>
      <c r="AU1798" s="181" t="s">
        <v>78</v>
      </c>
      <c r="AV1798" s="15" t="s">
        <v>244</v>
      </c>
      <c r="AW1798" s="15" t="s">
        <v>32</v>
      </c>
      <c r="AX1798" s="15" t="s">
        <v>76</v>
      </c>
      <c r="AY1798" s="181" t="s">
        <v>238</v>
      </c>
    </row>
    <row r="1799" spans="1:65" s="2" customFormat="1" ht="24.2" customHeight="1">
      <c r="A1799" s="33"/>
      <c r="B1799" s="144"/>
      <c r="C1799" s="196" t="s">
        <v>1567</v>
      </c>
      <c r="D1799" s="196" t="s">
        <v>425</v>
      </c>
      <c r="E1799" s="197" t="s">
        <v>1568</v>
      </c>
      <c r="F1799" s="198" t="s">
        <v>1569</v>
      </c>
      <c r="G1799" s="199" t="s">
        <v>384</v>
      </c>
      <c r="H1799" s="200">
        <v>8.8999999999999996E-2</v>
      </c>
      <c r="I1799" s="201"/>
      <c r="J1799" s="202">
        <f>ROUND(I1799*H1799,2)</f>
        <v>0</v>
      </c>
      <c r="K1799" s="198" t="s">
        <v>243</v>
      </c>
      <c r="L1799" s="203"/>
      <c r="M1799" s="204" t="s">
        <v>3</v>
      </c>
      <c r="N1799" s="205" t="s">
        <v>40</v>
      </c>
      <c r="O1799" s="54"/>
      <c r="P1799" s="154">
        <f>O1799*H1799</f>
        <v>0</v>
      </c>
      <c r="Q1799" s="154">
        <v>1</v>
      </c>
      <c r="R1799" s="154">
        <f>Q1799*H1799</f>
        <v>8.8999999999999996E-2</v>
      </c>
      <c r="S1799" s="154">
        <v>0</v>
      </c>
      <c r="T1799" s="155">
        <f>S1799*H1799</f>
        <v>0</v>
      </c>
      <c r="U1799" s="33"/>
      <c r="V1799" s="33"/>
      <c r="W1799" s="33"/>
      <c r="X1799" s="33"/>
      <c r="Y1799" s="33"/>
      <c r="Z1799" s="33"/>
      <c r="AA1799" s="33"/>
      <c r="AB1799" s="33"/>
      <c r="AC1799" s="33"/>
      <c r="AD1799" s="33"/>
      <c r="AE1799" s="33"/>
      <c r="AR1799" s="156" t="s">
        <v>267</v>
      </c>
      <c r="AT1799" s="156" t="s">
        <v>425</v>
      </c>
      <c r="AU1799" s="156" t="s">
        <v>78</v>
      </c>
      <c r="AY1799" s="18" t="s">
        <v>238</v>
      </c>
      <c r="BE1799" s="157">
        <f>IF(N1799="základní",J1799,0)</f>
        <v>0</v>
      </c>
      <c r="BF1799" s="157">
        <f>IF(N1799="snížená",J1799,0)</f>
        <v>0</v>
      </c>
      <c r="BG1799" s="157">
        <f>IF(N1799="zákl. přenesená",J1799,0)</f>
        <v>0</v>
      </c>
      <c r="BH1799" s="157">
        <f>IF(N1799="sníž. přenesená",J1799,0)</f>
        <v>0</v>
      </c>
      <c r="BI1799" s="157">
        <f>IF(N1799="nulová",J1799,0)</f>
        <v>0</v>
      </c>
      <c r="BJ1799" s="18" t="s">
        <v>76</v>
      </c>
      <c r="BK1799" s="157">
        <f>ROUND(I1799*H1799,2)</f>
        <v>0</v>
      </c>
      <c r="BL1799" s="18" t="s">
        <v>244</v>
      </c>
      <c r="BM1799" s="156" t="s">
        <v>1570</v>
      </c>
    </row>
    <row r="1800" spans="1:65" s="2" customFormat="1" ht="19.5">
      <c r="A1800" s="33"/>
      <c r="B1800" s="34"/>
      <c r="C1800" s="33"/>
      <c r="D1800" s="158" t="s">
        <v>245</v>
      </c>
      <c r="E1800" s="33"/>
      <c r="F1800" s="159" t="s">
        <v>1569</v>
      </c>
      <c r="G1800" s="33"/>
      <c r="H1800" s="33"/>
      <c r="I1800" s="160"/>
      <c r="J1800" s="33"/>
      <c r="K1800" s="33"/>
      <c r="L1800" s="34"/>
      <c r="M1800" s="161"/>
      <c r="N1800" s="162"/>
      <c r="O1800" s="54"/>
      <c r="P1800" s="54"/>
      <c r="Q1800" s="54"/>
      <c r="R1800" s="54"/>
      <c r="S1800" s="54"/>
      <c r="T1800" s="55"/>
      <c r="U1800" s="33"/>
      <c r="V1800" s="33"/>
      <c r="W1800" s="33"/>
      <c r="X1800" s="33"/>
      <c r="Y1800" s="33"/>
      <c r="Z1800" s="33"/>
      <c r="AA1800" s="33"/>
      <c r="AB1800" s="33"/>
      <c r="AC1800" s="33"/>
      <c r="AD1800" s="33"/>
      <c r="AE1800" s="33"/>
      <c r="AT1800" s="18" t="s">
        <v>245</v>
      </c>
      <c r="AU1800" s="18" t="s">
        <v>78</v>
      </c>
    </row>
    <row r="1801" spans="1:65" s="14" customFormat="1" ht="11.25">
      <c r="B1801" s="172"/>
      <c r="D1801" s="158" t="s">
        <v>248</v>
      </c>
      <c r="E1801" s="173" t="s">
        <v>3</v>
      </c>
      <c r="F1801" s="174" t="s">
        <v>1571</v>
      </c>
      <c r="H1801" s="175">
        <v>8.8958880000000004E-2</v>
      </c>
      <c r="I1801" s="176"/>
      <c r="L1801" s="172"/>
      <c r="M1801" s="177"/>
      <c r="N1801" s="178"/>
      <c r="O1801" s="178"/>
      <c r="P1801" s="178"/>
      <c r="Q1801" s="178"/>
      <c r="R1801" s="178"/>
      <c r="S1801" s="178"/>
      <c r="T1801" s="179"/>
      <c r="AT1801" s="173" t="s">
        <v>248</v>
      </c>
      <c r="AU1801" s="173" t="s">
        <v>78</v>
      </c>
      <c r="AV1801" s="14" t="s">
        <v>78</v>
      </c>
      <c r="AW1801" s="14" t="s">
        <v>32</v>
      </c>
      <c r="AX1801" s="14" t="s">
        <v>69</v>
      </c>
      <c r="AY1801" s="173" t="s">
        <v>238</v>
      </c>
    </row>
    <row r="1802" spans="1:65" s="15" customFormat="1" ht="11.25">
      <c r="B1802" s="180"/>
      <c r="D1802" s="158" t="s">
        <v>248</v>
      </c>
      <c r="E1802" s="181" t="s">
        <v>3</v>
      </c>
      <c r="F1802" s="182" t="s">
        <v>253</v>
      </c>
      <c r="H1802" s="183">
        <v>8.8958880000000004E-2</v>
      </c>
      <c r="I1802" s="184"/>
      <c r="L1802" s="180"/>
      <c r="M1802" s="185"/>
      <c r="N1802" s="186"/>
      <c r="O1802" s="186"/>
      <c r="P1802" s="186"/>
      <c r="Q1802" s="186"/>
      <c r="R1802" s="186"/>
      <c r="S1802" s="186"/>
      <c r="T1802" s="187"/>
      <c r="AT1802" s="181" t="s">
        <v>248</v>
      </c>
      <c r="AU1802" s="181" t="s">
        <v>78</v>
      </c>
      <c r="AV1802" s="15" t="s">
        <v>244</v>
      </c>
      <c r="AW1802" s="15" t="s">
        <v>32</v>
      </c>
      <c r="AX1802" s="15" t="s">
        <v>76</v>
      </c>
      <c r="AY1802" s="181" t="s">
        <v>238</v>
      </c>
    </row>
    <row r="1803" spans="1:65" s="2" customFormat="1" ht="33" customHeight="1">
      <c r="A1803" s="33"/>
      <c r="B1803" s="144"/>
      <c r="C1803" s="145" t="s">
        <v>1005</v>
      </c>
      <c r="D1803" s="145" t="s">
        <v>240</v>
      </c>
      <c r="E1803" s="146" t="s">
        <v>1572</v>
      </c>
      <c r="F1803" s="147" t="s">
        <v>1573</v>
      </c>
      <c r="G1803" s="148" t="s">
        <v>107</v>
      </c>
      <c r="H1803" s="149">
        <v>21.06</v>
      </c>
      <c r="I1803" s="150"/>
      <c r="J1803" s="151">
        <f>ROUND(I1803*H1803,2)</f>
        <v>0</v>
      </c>
      <c r="K1803" s="147" t="s">
        <v>581</v>
      </c>
      <c r="L1803" s="34"/>
      <c r="M1803" s="152" t="s">
        <v>3</v>
      </c>
      <c r="N1803" s="153" t="s">
        <v>40</v>
      </c>
      <c r="O1803" s="54"/>
      <c r="P1803" s="154">
        <f>O1803*H1803</f>
        <v>0</v>
      </c>
      <c r="Q1803" s="154">
        <v>0</v>
      </c>
      <c r="R1803" s="154">
        <f>Q1803*H1803</f>
        <v>0</v>
      </c>
      <c r="S1803" s="154">
        <v>0</v>
      </c>
      <c r="T1803" s="155">
        <f>S1803*H1803</f>
        <v>0</v>
      </c>
      <c r="U1803" s="33"/>
      <c r="V1803" s="33"/>
      <c r="W1803" s="33"/>
      <c r="X1803" s="33"/>
      <c r="Y1803" s="33"/>
      <c r="Z1803" s="33"/>
      <c r="AA1803" s="33"/>
      <c r="AB1803" s="33"/>
      <c r="AC1803" s="33"/>
      <c r="AD1803" s="33"/>
      <c r="AE1803" s="33"/>
      <c r="AR1803" s="156" t="s">
        <v>244</v>
      </c>
      <c r="AT1803" s="156" t="s">
        <v>240</v>
      </c>
      <c r="AU1803" s="156" t="s">
        <v>78</v>
      </c>
      <c r="AY1803" s="18" t="s">
        <v>238</v>
      </c>
      <c r="BE1803" s="157">
        <f>IF(N1803="základní",J1803,0)</f>
        <v>0</v>
      </c>
      <c r="BF1803" s="157">
        <f>IF(N1803="snížená",J1803,0)</f>
        <v>0</v>
      </c>
      <c r="BG1803" s="157">
        <f>IF(N1803="zákl. přenesená",J1803,0)</f>
        <v>0</v>
      </c>
      <c r="BH1803" s="157">
        <f>IF(N1803="sníž. přenesená",J1803,0)</f>
        <v>0</v>
      </c>
      <c r="BI1803" s="157">
        <f>IF(N1803="nulová",J1803,0)</f>
        <v>0</v>
      </c>
      <c r="BJ1803" s="18" t="s">
        <v>76</v>
      </c>
      <c r="BK1803" s="157">
        <f>ROUND(I1803*H1803,2)</f>
        <v>0</v>
      </c>
      <c r="BL1803" s="18" t="s">
        <v>244</v>
      </c>
      <c r="BM1803" s="156" t="s">
        <v>1574</v>
      </c>
    </row>
    <row r="1804" spans="1:65" s="2" customFormat="1" ht="19.5">
      <c r="A1804" s="33"/>
      <c r="B1804" s="34"/>
      <c r="C1804" s="33"/>
      <c r="D1804" s="158" t="s">
        <v>245</v>
      </c>
      <c r="E1804" s="33"/>
      <c r="F1804" s="159" t="s">
        <v>1573</v>
      </c>
      <c r="G1804" s="33"/>
      <c r="H1804" s="33"/>
      <c r="I1804" s="160"/>
      <c r="J1804" s="33"/>
      <c r="K1804" s="33"/>
      <c r="L1804" s="34"/>
      <c r="M1804" s="161"/>
      <c r="N1804" s="162"/>
      <c r="O1804" s="54"/>
      <c r="P1804" s="54"/>
      <c r="Q1804" s="54"/>
      <c r="R1804" s="54"/>
      <c r="S1804" s="54"/>
      <c r="T1804" s="55"/>
      <c r="U1804" s="33"/>
      <c r="V1804" s="33"/>
      <c r="W1804" s="33"/>
      <c r="X1804" s="33"/>
      <c r="Y1804" s="33"/>
      <c r="Z1804" s="33"/>
      <c r="AA1804" s="33"/>
      <c r="AB1804" s="33"/>
      <c r="AC1804" s="33"/>
      <c r="AD1804" s="33"/>
      <c r="AE1804" s="33"/>
      <c r="AT1804" s="18" t="s">
        <v>245</v>
      </c>
      <c r="AU1804" s="18" t="s">
        <v>78</v>
      </c>
    </row>
    <row r="1805" spans="1:65" s="13" customFormat="1" ht="11.25">
      <c r="B1805" s="165"/>
      <c r="D1805" s="158" t="s">
        <v>248</v>
      </c>
      <c r="E1805" s="166" t="s">
        <v>3</v>
      </c>
      <c r="F1805" s="167" t="s">
        <v>341</v>
      </c>
      <c r="H1805" s="166" t="s">
        <v>3</v>
      </c>
      <c r="I1805" s="168"/>
      <c r="L1805" s="165"/>
      <c r="M1805" s="169"/>
      <c r="N1805" s="170"/>
      <c r="O1805" s="170"/>
      <c r="P1805" s="170"/>
      <c r="Q1805" s="170"/>
      <c r="R1805" s="170"/>
      <c r="S1805" s="170"/>
      <c r="T1805" s="171"/>
      <c r="AT1805" s="166" t="s">
        <v>248</v>
      </c>
      <c r="AU1805" s="166" t="s">
        <v>78</v>
      </c>
      <c r="AV1805" s="13" t="s">
        <v>76</v>
      </c>
      <c r="AW1805" s="13" t="s">
        <v>32</v>
      </c>
      <c r="AX1805" s="13" t="s">
        <v>69</v>
      </c>
      <c r="AY1805" s="166" t="s">
        <v>238</v>
      </c>
    </row>
    <row r="1806" spans="1:65" s="13" customFormat="1" ht="11.25">
      <c r="B1806" s="165"/>
      <c r="D1806" s="158" t="s">
        <v>248</v>
      </c>
      <c r="E1806" s="166" t="s">
        <v>3</v>
      </c>
      <c r="F1806" s="167" t="s">
        <v>1575</v>
      </c>
      <c r="H1806" s="166" t="s">
        <v>3</v>
      </c>
      <c r="I1806" s="168"/>
      <c r="L1806" s="165"/>
      <c r="M1806" s="169"/>
      <c r="N1806" s="170"/>
      <c r="O1806" s="170"/>
      <c r="P1806" s="170"/>
      <c r="Q1806" s="170"/>
      <c r="R1806" s="170"/>
      <c r="S1806" s="170"/>
      <c r="T1806" s="171"/>
      <c r="AT1806" s="166" t="s">
        <v>248</v>
      </c>
      <c r="AU1806" s="166" t="s">
        <v>78</v>
      </c>
      <c r="AV1806" s="13" t="s">
        <v>76</v>
      </c>
      <c r="AW1806" s="13" t="s">
        <v>32</v>
      </c>
      <c r="AX1806" s="13" t="s">
        <v>69</v>
      </c>
      <c r="AY1806" s="166" t="s">
        <v>238</v>
      </c>
    </row>
    <row r="1807" spans="1:65" s="14" customFormat="1" ht="11.25">
      <c r="B1807" s="172"/>
      <c r="D1807" s="158" t="s">
        <v>248</v>
      </c>
      <c r="E1807" s="173" t="s">
        <v>3</v>
      </c>
      <c r="F1807" s="174" t="s">
        <v>1576</v>
      </c>
      <c r="H1807" s="175">
        <v>5.14</v>
      </c>
      <c r="I1807" s="176"/>
      <c r="L1807" s="172"/>
      <c r="M1807" s="177"/>
      <c r="N1807" s="178"/>
      <c r="O1807" s="178"/>
      <c r="P1807" s="178"/>
      <c r="Q1807" s="178"/>
      <c r="R1807" s="178"/>
      <c r="S1807" s="178"/>
      <c r="T1807" s="179"/>
      <c r="AT1807" s="173" t="s">
        <v>248</v>
      </c>
      <c r="AU1807" s="173" t="s">
        <v>78</v>
      </c>
      <c r="AV1807" s="14" t="s">
        <v>78</v>
      </c>
      <c r="AW1807" s="14" t="s">
        <v>32</v>
      </c>
      <c r="AX1807" s="14" t="s">
        <v>69</v>
      </c>
      <c r="AY1807" s="173" t="s">
        <v>238</v>
      </c>
    </row>
    <row r="1808" spans="1:65" s="14" customFormat="1" ht="11.25">
      <c r="B1808" s="172"/>
      <c r="D1808" s="158" t="s">
        <v>248</v>
      </c>
      <c r="E1808" s="173" t="s">
        <v>3</v>
      </c>
      <c r="F1808" s="174" t="s">
        <v>1577</v>
      </c>
      <c r="H1808" s="175">
        <v>3.06</v>
      </c>
      <c r="I1808" s="176"/>
      <c r="L1808" s="172"/>
      <c r="M1808" s="177"/>
      <c r="N1808" s="178"/>
      <c r="O1808" s="178"/>
      <c r="P1808" s="178"/>
      <c r="Q1808" s="178"/>
      <c r="R1808" s="178"/>
      <c r="S1808" s="178"/>
      <c r="T1808" s="179"/>
      <c r="AT1808" s="173" t="s">
        <v>248</v>
      </c>
      <c r="AU1808" s="173" t="s">
        <v>78</v>
      </c>
      <c r="AV1808" s="14" t="s">
        <v>78</v>
      </c>
      <c r="AW1808" s="14" t="s">
        <v>32</v>
      </c>
      <c r="AX1808" s="14" t="s">
        <v>69</v>
      </c>
      <c r="AY1808" s="173" t="s">
        <v>238</v>
      </c>
    </row>
    <row r="1809" spans="1:65" s="14" customFormat="1" ht="11.25">
      <c r="B1809" s="172"/>
      <c r="D1809" s="158" t="s">
        <v>248</v>
      </c>
      <c r="E1809" s="173" t="s">
        <v>3</v>
      </c>
      <c r="F1809" s="174" t="s">
        <v>1578</v>
      </c>
      <c r="H1809" s="175">
        <v>4.9000000000000004</v>
      </c>
      <c r="I1809" s="176"/>
      <c r="L1809" s="172"/>
      <c r="M1809" s="177"/>
      <c r="N1809" s="178"/>
      <c r="O1809" s="178"/>
      <c r="P1809" s="178"/>
      <c r="Q1809" s="178"/>
      <c r="R1809" s="178"/>
      <c r="S1809" s="178"/>
      <c r="T1809" s="179"/>
      <c r="AT1809" s="173" t="s">
        <v>248</v>
      </c>
      <c r="AU1809" s="173" t="s">
        <v>78</v>
      </c>
      <c r="AV1809" s="14" t="s">
        <v>78</v>
      </c>
      <c r="AW1809" s="14" t="s">
        <v>32</v>
      </c>
      <c r="AX1809" s="14" t="s">
        <v>69</v>
      </c>
      <c r="AY1809" s="173" t="s">
        <v>238</v>
      </c>
    </row>
    <row r="1810" spans="1:65" s="14" customFormat="1" ht="11.25">
      <c r="B1810" s="172"/>
      <c r="D1810" s="158" t="s">
        <v>248</v>
      </c>
      <c r="E1810" s="173" t="s">
        <v>3</v>
      </c>
      <c r="F1810" s="174" t="s">
        <v>1578</v>
      </c>
      <c r="H1810" s="175">
        <v>4.9000000000000004</v>
      </c>
      <c r="I1810" s="176"/>
      <c r="L1810" s="172"/>
      <c r="M1810" s="177"/>
      <c r="N1810" s="178"/>
      <c r="O1810" s="178"/>
      <c r="P1810" s="178"/>
      <c r="Q1810" s="178"/>
      <c r="R1810" s="178"/>
      <c r="S1810" s="178"/>
      <c r="T1810" s="179"/>
      <c r="AT1810" s="173" t="s">
        <v>248</v>
      </c>
      <c r="AU1810" s="173" t="s">
        <v>78</v>
      </c>
      <c r="AV1810" s="14" t="s">
        <v>78</v>
      </c>
      <c r="AW1810" s="14" t="s">
        <v>32</v>
      </c>
      <c r="AX1810" s="14" t="s">
        <v>69</v>
      </c>
      <c r="AY1810" s="173" t="s">
        <v>238</v>
      </c>
    </row>
    <row r="1811" spans="1:65" s="14" customFormat="1" ht="11.25">
      <c r="B1811" s="172"/>
      <c r="D1811" s="158" t="s">
        <v>248</v>
      </c>
      <c r="E1811" s="173" t="s">
        <v>3</v>
      </c>
      <c r="F1811" s="174" t="s">
        <v>1577</v>
      </c>
      <c r="H1811" s="175">
        <v>3.06</v>
      </c>
      <c r="I1811" s="176"/>
      <c r="L1811" s="172"/>
      <c r="M1811" s="177"/>
      <c r="N1811" s="178"/>
      <c r="O1811" s="178"/>
      <c r="P1811" s="178"/>
      <c r="Q1811" s="178"/>
      <c r="R1811" s="178"/>
      <c r="S1811" s="178"/>
      <c r="T1811" s="179"/>
      <c r="AT1811" s="173" t="s">
        <v>248</v>
      </c>
      <c r="AU1811" s="173" t="s">
        <v>78</v>
      </c>
      <c r="AV1811" s="14" t="s">
        <v>78</v>
      </c>
      <c r="AW1811" s="14" t="s">
        <v>32</v>
      </c>
      <c r="AX1811" s="14" t="s">
        <v>69</v>
      </c>
      <c r="AY1811" s="173" t="s">
        <v>238</v>
      </c>
    </row>
    <row r="1812" spans="1:65" s="16" customFormat="1" ht="11.25">
      <c r="B1812" s="188"/>
      <c r="D1812" s="158" t="s">
        <v>248</v>
      </c>
      <c r="E1812" s="189" t="s">
        <v>3</v>
      </c>
      <c r="F1812" s="190" t="s">
        <v>264</v>
      </c>
      <c r="H1812" s="191">
        <v>21.06</v>
      </c>
      <c r="I1812" s="192"/>
      <c r="L1812" s="188"/>
      <c r="M1812" s="193"/>
      <c r="N1812" s="194"/>
      <c r="O1812" s="194"/>
      <c r="P1812" s="194"/>
      <c r="Q1812" s="194"/>
      <c r="R1812" s="194"/>
      <c r="S1812" s="194"/>
      <c r="T1812" s="195"/>
      <c r="AT1812" s="189" t="s">
        <v>248</v>
      </c>
      <c r="AU1812" s="189" t="s">
        <v>78</v>
      </c>
      <c r="AV1812" s="16" t="s">
        <v>109</v>
      </c>
      <c r="AW1812" s="16" t="s">
        <v>32</v>
      </c>
      <c r="AX1812" s="16" t="s">
        <v>69</v>
      </c>
      <c r="AY1812" s="189" t="s">
        <v>238</v>
      </c>
    </row>
    <row r="1813" spans="1:65" s="15" customFormat="1" ht="11.25">
      <c r="B1813" s="180"/>
      <c r="D1813" s="158" t="s">
        <v>248</v>
      </c>
      <c r="E1813" s="181" t="s">
        <v>3</v>
      </c>
      <c r="F1813" s="182" t="s">
        <v>253</v>
      </c>
      <c r="H1813" s="183">
        <v>21.06</v>
      </c>
      <c r="I1813" s="184"/>
      <c r="L1813" s="180"/>
      <c r="M1813" s="185"/>
      <c r="N1813" s="186"/>
      <c r="O1813" s="186"/>
      <c r="P1813" s="186"/>
      <c r="Q1813" s="186"/>
      <c r="R1813" s="186"/>
      <c r="S1813" s="186"/>
      <c r="T1813" s="187"/>
      <c r="AT1813" s="181" t="s">
        <v>248</v>
      </c>
      <c r="AU1813" s="181" t="s">
        <v>78</v>
      </c>
      <c r="AV1813" s="15" t="s">
        <v>244</v>
      </c>
      <c r="AW1813" s="15" t="s">
        <v>32</v>
      </c>
      <c r="AX1813" s="15" t="s">
        <v>76</v>
      </c>
      <c r="AY1813" s="181" t="s">
        <v>238</v>
      </c>
    </row>
    <row r="1814" spans="1:65" s="2" customFormat="1" ht="24.2" customHeight="1">
      <c r="A1814" s="33"/>
      <c r="B1814" s="144"/>
      <c r="C1814" s="196" t="s">
        <v>1579</v>
      </c>
      <c r="D1814" s="196" t="s">
        <v>425</v>
      </c>
      <c r="E1814" s="197" t="s">
        <v>1568</v>
      </c>
      <c r="F1814" s="198" t="s">
        <v>1569</v>
      </c>
      <c r="G1814" s="199" t="s">
        <v>384</v>
      </c>
      <c r="H1814" s="200">
        <v>1.9E-2</v>
      </c>
      <c r="I1814" s="201"/>
      <c r="J1814" s="202">
        <f>ROUND(I1814*H1814,2)</f>
        <v>0</v>
      </c>
      <c r="K1814" s="198" t="s">
        <v>243</v>
      </c>
      <c r="L1814" s="203"/>
      <c r="M1814" s="204" t="s">
        <v>3</v>
      </c>
      <c r="N1814" s="205" t="s">
        <v>40</v>
      </c>
      <c r="O1814" s="54"/>
      <c r="P1814" s="154">
        <f>O1814*H1814</f>
        <v>0</v>
      </c>
      <c r="Q1814" s="154">
        <v>1</v>
      </c>
      <c r="R1814" s="154">
        <f>Q1814*H1814</f>
        <v>1.9E-2</v>
      </c>
      <c r="S1814" s="154">
        <v>0</v>
      </c>
      <c r="T1814" s="155">
        <f>S1814*H1814</f>
        <v>0</v>
      </c>
      <c r="U1814" s="33"/>
      <c r="V1814" s="33"/>
      <c r="W1814" s="33"/>
      <c r="X1814" s="33"/>
      <c r="Y1814" s="33"/>
      <c r="Z1814" s="33"/>
      <c r="AA1814" s="33"/>
      <c r="AB1814" s="33"/>
      <c r="AC1814" s="33"/>
      <c r="AD1814" s="33"/>
      <c r="AE1814" s="33"/>
      <c r="AR1814" s="156" t="s">
        <v>267</v>
      </c>
      <c r="AT1814" s="156" t="s">
        <v>425</v>
      </c>
      <c r="AU1814" s="156" t="s">
        <v>78</v>
      </c>
      <c r="AY1814" s="18" t="s">
        <v>238</v>
      </c>
      <c r="BE1814" s="157">
        <f>IF(N1814="základní",J1814,0)</f>
        <v>0</v>
      </c>
      <c r="BF1814" s="157">
        <f>IF(N1814="snížená",J1814,0)</f>
        <v>0</v>
      </c>
      <c r="BG1814" s="157">
        <f>IF(N1814="zákl. přenesená",J1814,0)</f>
        <v>0</v>
      </c>
      <c r="BH1814" s="157">
        <f>IF(N1814="sníž. přenesená",J1814,0)</f>
        <v>0</v>
      </c>
      <c r="BI1814" s="157">
        <f>IF(N1814="nulová",J1814,0)</f>
        <v>0</v>
      </c>
      <c r="BJ1814" s="18" t="s">
        <v>76</v>
      </c>
      <c r="BK1814" s="157">
        <f>ROUND(I1814*H1814,2)</f>
        <v>0</v>
      </c>
      <c r="BL1814" s="18" t="s">
        <v>244</v>
      </c>
      <c r="BM1814" s="156" t="s">
        <v>1580</v>
      </c>
    </row>
    <row r="1815" spans="1:65" s="2" customFormat="1" ht="19.5">
      <c r="A1815" s="33"/>
      <c r="B1815" s="34"/>
      <c r="C1815" s="33"/>
      <c r="D1815" s="158" t="s">
        <v>245</v>
      </c>
      <c r="E1815" s="33"/>
      <c r="F1815" s="159" t="s">
        <v>1569</v>
      </c>
      <c r="G1815" s="33"/>
      <c r="H1815" s="33"/>
      <c r="I1815" s="160"/>
      <c r="J1815" s="33"/>
      <c r="K1815" s="33"/>
      <c r="L1815" s="34"/>
      <c r="M1815" s="161"/>
      <c r="N1815" s="162"/>
      <c r="O1815" s="54"/>
      <c r="P1815" s="54"/>
      <c r="Q1815" s="54"/>
      <c r="R1815" s="54"/>
      <c r="S1815" s="54"/>
      <c r="T1815" s="55"/>
      <c r="U1815" s="33"/>
      <c r="V1815" s="33"/>
      <c r="W1815" s="33"/>
      <c r="X1815" s="33"/>
      <c r="Y1815" s="33"/>
      <c r="Z1815" s="33"/>
      <c r="AA1815" s="33"/>
      <c r="AB1815" s="33"/>
      <c r="AC1815" s="33"/>
      <c r="AD1815" s="33"/>
      <c r="AE1815" s="33"/>
      <c r="AT1815" s="18" t="s">
        <v>245</v>
      </c>
      <c r="AU1815" s="18" t="s">
        <v>78</v>
      </c>
    </row>
    <row r="1816" spans="1:65" s="14" customFormat="1" ht="11.25">
      <c r="B1816" s="172"/>
      <c r="D1816" s="158" t="s">
        <v>248</v>
      </c>
      <c r="E1816" s="173" t="s">
        <v>3</v>
      </c>
      <c r="F1816" s="174" t="s">
        <v>1581</v>
      </c>
      <c r="H1816" s="175">
        <v>1.91646E-2</v>
      </c>
      <c r="I1816" s="176"/>
      <c r="L1816" s="172"/>
      <c r="M1816" s="177"/>
      <c r="N1816" s="178"/>
      <c r="O1816" s="178"/>
      <c r="P1816" s="178"/>
      <c r="Q1816" s="178"/>
      <c r="R1816" s="178"/>
      <c r="S1816" s="178"/>
      <c r="T1816" s="179"/>
      <c r="AT1816" s="173" t="s">
        <v>248</v>
      </c>
      <c r="AU1816" s="173" t="s">
        <v>78</v>
      </c>
      <c r="AV1816" s="14" t="s">
        <v>78</v>
      </c>
      <c r="AW1816" s="14" t="s">
        <v>32</v>
      </c>
      <c r="AX1816" s="14" t="s">
        <v>69</v>
      </c>
      <c r="AY1816" s="173" t="s">
        <v>238</v>
      </c>
    </row>
    <row r="1817" spans="1:65" s="15" customFormat="1" ht="11.25">
      <c r="B1817" s="180"/>
      <c r="D1817" s="158" t="s">
        <v>248</v>
      </c>
      <c r="E1817" s="181" t="s">
        <v>3</v>
      </c>
      <c r="F1817" s="182" t="s">
        <v>253</v>
      </c>
      <c r="H1817" s="183">
        <v>1.91646E-2</v>
      </c>
      <c r="I1817" s="184"/>
      <c r="L1817" s="180"/>
      <c r="M1817" s="185"/>
      <c r="N1817" s="186"/>
      <c r="O1817" s="186"/>
      <c r="P1817" s="186"/>
      <c r="Q1817" s="186"/>
      <c r="R1817" s="186"/>
      <c r="S1817" s="186"/>
      <c r="T1817" s="187"/>
      <c r="AT1817" s="181" t="s">
        <v>248</v>
      </c>
      <c r="AU1817" s="181" t="s">
        <v>78</v>
      </c>
      <c r="AV1817" s="15" t="s">
        <v>244</v>
      </c>
      <c r="AW1817" s="15" t="s">
        <v>32</v>
      </c>
      <c r="AX1817" s="15" t="s">
        <v>76</v>
      </c>
      <c r="AY1817" s="181" t="s">
        <v>238</v>
      </c>
    </row>
    <row r="1818" spans="1:65" s="2" customFormat="1" ht="33" customHeight="1">
      <c r="A1818" s="33"/>
      <c r="B1818" s="144"/>
      <c r="C1818" s="145" t="s">
        <v>1011</v>
      </c>
      <c r="D1818" s="145" t="s">
        <v>240</v>
      </c>
      <c r="E1818" s="146" t="s">
        <v>1582</v>
      </c>
      <c r="F1818" s="147" t="s">
        <v>1583</v>
      </c>
      <c r="G1818" s="148" t="s">
        <v>107</v>
      </c>
      <c r="H1818" s="149">
        <v>12.96</v>
      </c>
      <c r="I1818" s="150"/>
      <c r="J1818" s="151">
        <f>ROUND(I1818*H1818,2)</f>
        <v>0</v>
      </c>
      <c r="K1818" s="147" t="s">
        <v>581</v>
      </c>
      <c r="L1818" s="34"/>
      <c r="M1818" s="152" t="s">
        <v>3</v>
      </c>
      <c r="N1818" s="153" t="s">
        <v>40</v>
      </c>
      <c r="O1818" s="54"/>
      <c r="P1818" s="154">
        <f>O1818*H1818</f>
        <v>0</v>
      </c>
      <c r="Q1818" s="154">
        <v>0</v>
      </c>
      <c r="R1818" s="154">
        <f>Q1818*H1818</f>
        <v>0</v>
      </c>
      <c r="S1818" s="154">
        <v>0</v>
      </c>
      <c r="T1818" s="155">
        <f>S1818*H1818</f>
        <v>0</v>
      </c>
      <c r="U1818" s="33"/>
      <c r="V1818" s="33"/>
      <c r="W1818" s="33"/>
      <c r="X1818" s="33"/>
      <c r="Y1818" s="33"/>
      <c r="Z1818" s="33"/>
      <c r="AA1818" s="33"/>
      <c r="AB1818" s="33"/>
      <c r="AC1818" s="33"/>
      <c r="AD1818" s="33"/>
      <c r="AE1818" s="33"/>
      <c r="AR1818" s="156" t="s">
        <v>244</v>
      </c>
      <c r="AT1818" s="156" t="s">
        <v>240</v>
      </c>
      <c r="AU1818" s="156" t="s">
        <v>78</v>
      </c>
      <c r="AY1818" s="18" t="s">
        <v>238</v>
      </c>
      <c r="BE1818" s="157">
        <f>IF(N1818="základní",J1818,0)</f>
        <v>0</v>
      </c>
      <c r="BF1818" s="157">
        <f>IF(N1818="snížená",J1818,0)</f>
        <v>0</v>
      </c>
      <c r="BG1818" s="157">
        <f>IF(N1818="zákl. přenesená",J1818,0)</f>
        <v>0</v>
      </c>
      <c r="BH1818" s="157">
        <f>IF(N1818="sníž. přenesená",J1818,0)</f>
        <v>0</v>
      </c>
      <c r="BI1818" s="157">
        <f>IF(N1818="nulová",J1818,0)</f>
        <v>0</v>
      </c>
      <c r="BJ1818" s="18" t="s">
        <v>76</v>
      </c>
      <c r="BK1818" s="157">
        <f>ROUND(I1818*H1818,2)</f>
        <v>0</v>
      </c>
      <c r="BL1818" s="18" t="s">
        <v>244</v>
      </c>
      <c r="BM1818" s="156" t="s">
        <v>1584</v>
      </c>
    </row>
    <row r="1819" spans="1:65" s="2" customFormat="1" ht="19.5">
      <c r="A1819" s="33"/>
      <c r="B1819" s="34"/>
      <c r="C1819" s="33"/>
      <c r="D1819" s="158" t="s">
        <v>245</v>
      </c>
      <c r="E1819" s="33"/>
      <c r="F1819" s="159" t="s">
        <v>1583</v>
      </c>
      <c r="G1819" s="33"/>
      <c r="H1819" s="33"/>
      <c r="I1819" s="160"/>
      <c r="J1819" s="33"/>
      <c r="K1819" s="33"/>
      <c r="L1819" s="34"/>
      <c r="M1819" s="161"/>
      <c r="N1819" s="162"/>
      <c r="O1819" s="54"/>
      <c r="P1819" s="54"/>
      <c r="Q1819" s="54"/>
      <c r="R1819" s="54"/>
      <c r="S1819" s="54"/>
      <c r="T1819" s="55"/>
      <c r="U1819" s="33"/>
      <c r="V1819" s="33"/>
      <c r="W1819" s="33"/>
      <c r="X1819" s="33"/>
      <c r="Y1819" s="33"/>
      <c r="Z1819" s="33"/>
      <c r="AA1819" s="33"/>
      <c r="AB1819" s="33"/>
      <c r="AC1819" s="33"/>
      <c r="AD1819" s="33"/>
      <c r="AE1819" s="33"/>
      <c r="AT1819" s="18" t="s">
        <v>245</v>
      </c>
      <c r="AU1819" s="18" t="s">
        <v>78</v>
      </c>
    </row>
    <row r="1820" spans="1:65" s="13" customFormat="1" ht="11.25">
      <c r="B1820" s="165"/>
      <c r="D1820" s="158" t="s">
        <v>248</v>
      </c>
      <c r="E1820" s="166" t="s">
        <v>3</v>
      </c>
      <c r="F1820" s="167" t="s">
        <v>341</v>
      </c>
      <c r="H1820" s="166" t="s">
        <v>3</v>
      </c>
      <c r="I1820" s="168"/>
      <c r="L1820" s="165"/>
      <c r="M1820" s="169"/>
      <c r="N1820" s="170"/>
      <c r="O1820" s="170"/>
      <c r="P1820" s="170"/>
      <c r="Q1820" s="170"/>
      <c r="R1820" s="170"/>
      <c r="S1820" s="170"/>
      <c r="T1820" s="171"/>
      <c r="AT1820" s="166" t="s">
        <v>248</v>
      </c>
      <c r="AU1820" s="166" t="s">
        <v>78</v>
      </c>
      <c r="AV1820" s="13" t="s">
        <v>76</v>
      </c>
      <c r="AW1820" s="13" t="s">
        <v>32</v>
      </c>
      <c r="AX1820" s="13" t="s">
        <v>69</v>
      </c>
      <c r="AY1820" s="166" t="s">
        <v>238</v>
      </c>
    </row>
    <row r="1821" spans="1:65" s="13" customFormat="1" ht="11.25">
      <c r="B1821" s="165"/>
      <c r="D1821" s="158" t="s">
        <v>248</v>
      </c>
      <c r="E1821" s="166" t="s">
        <v>3</v>
      </c>
      <c r="F1821" s="167" t="s">
        <v>1585</v>
      </c>
      <c r="H1821" s="166" t="s">
        <v>3</v>
      </c>
      <c r="I1821" s="168"/>
      <c r="L1821" s="165"/>
      <c r="M1821" s="169"/>
      <c r="N1821" s="170"/>
      <c r="O1821" s="170"/>
      <c r="P1821" s="170"/>
      <c r="Q1821" s="170"/>
      <c r="R1821" s="170"/>
      <c r="S1821" s="170"/>
      <c r="T1821" s="171"/>
      <c r="AT1821" s="166" t="s">
        <v>248</v>
      </c>
      <c r="AU1821" s="166" t="s">
        <v>78</v>
      </c>
      <c r="AV1821" s="13" t="s">
        <v>76</v>
      </c>
      <c r="AW1821" s="13" t="s">
        <v>32</v>
      </c>
      <c r="AX1821" s="13" t="s">
        <v>69</v>
      </c>
      <c r="AY1821" s="166" t="s">
        <v>238</v>
      </c>
    </row>
    <row r="1822" spans="1:65" s="14" customFormat="1" ht="11.25">
      <c r="B1822" s="172"/>
      <c r="D1822" s="158" t="s">
        <v>248</v>
      </c>
      <c r="E1822" s="173" t="s">
        <v>3</v>
      </c>
      <c r="F1822" s="174" t="s">
        <v>1586</v>
      </c>
      <c r="H1822" s="175">
        <v>12.96</v>
      </c>
      <c r="I1822" s="176"/>
      <c r="L1822" s="172"/>
      <c r="M1822" s="177"/>
      <c r="N1822" s="178"/>
      <c r="O1822" s="178"/>
      <c r="P1822" s="178"/>
      <c r="Q1822" s="178"/>
      <c r="R1822" s="178"/>
      <c r="S1822" s="178"/>
      <c r="T1822" s="179"/>
      <c r="AT1822" s="173" t="s">
        <v>248</v>
      </c>
      <c r="AU1822" s="173" t="s">
        <v>78</v>
      </c>
      <c r="AV1822" s="14" t="s">
        <v>78</v>
      </c>
      <c r="AW1822" s="14" t="s">
        <v>32</v>
      </c>
      <c r="AX1822" s="14" t="s">
        <v>69</v>
      </c>
      <c r="AY1822" s="173" t="s">
        <v>238</v>
      </c>
    </row>
    <row r="1823" spans="1:65" s="16" customFormat="1" ht="11.25">
      <c r="B1823" s="188"/>
      <c r="D1823" s="158" t="s">
        <v>248</v>
      </c>
      <c r="E1823" s="189" t="s">
        <v>3</v>
      </c>
      <c r="F1823" s="190" t="s">
        <v>264</v>
      </c>
      <c r="H1823" s="191">
        <v>12.96</v>
      </c>
      <c r="I1823" s="192"/>
      <c r="L1823" s="188"/>
      <c r="M1823" s="193"/>
      <c r="N1823" s="194"/>
      <c r="O1823" s="194"/>
      <c r="P1823" s="194"/>
      <c r="Q1823" s="194"/>
      <c r="R1823" s="194"/>
      <c r="S1823" s="194"/>
      <c r="T1823" s="195"/>
      <c r="AT1823" s="189" t="s">
        <v>248</v>
      </c>
      <c r="AU1823" s="189" t="s">
        <v>78</v>
      </c>
      <c r="AV1823" s="16" t="s">
        <v>109</v>
      </c>
      <c r="AW1823" s="16" t="s">
        <v>32</v>
      </c>
      <c r="AX1823" s="16" t="s">
        <v>69</v>
      </c>
      <c r="AY1823" s="189" t="s">
        <v>238</v>
      </c>
    </row>
    <row r="1824" spans="1:65" s="15" customFormat="1" ht="11.25">
      <c r="B1824" s="180"/>
      <c r="D1824" s="158" t="s">
        <v>248</v>
      </c>
      <c r="E1824" s="181" t="s">
        <v>3</v>
      </c>
      <c r="F1824" s="182" t="s">
        <v>253</v>
      </c>
      <c r="H1824" s="183">
        <v>12.96</v>
      </c>
      <c r="I1824" s="184"/>
      <c r="L1824" s="180"/>
      <c r="M1824" s="185"/>
      <c r="N1824" s="186"/>
      <c r="O1824" s="186"/>
      <c r="P1824" s="186"/>
      <c r="Q1824" s="186"/>
      <c r="R1824" s="186"/>
      <c r="S1824" s="186"/>
      <c r="T1824" s="187"/>
      <c r="AT1824" s="181" t="s">
        <v>248</v>
      </c>
      <c r="AU1824" s="181" t="s">
        <v>78</v>
      </c>
      <c r="AV1824" s="15" t="s">
        <v>244</v>
      </c>
      <c r="AW1824" s="15" t="s">
        <v>32</v>
      </c>
      <c r="AX1824" s="15" t="s">
        <v>76</v>
      </c>
      <c r="AY1824" s="181" t="s">
        <v>238</v>
      </c>
    </row>
    <row r="1825" spans="1:65" s="2" customFormat="1" ht="24.2" customHeight="1">
      <c r="A1825" s="33"/>
      <c r="B1825" s="144"/>
      <c r="C1825" s="196" t="s">
        <v>1587</v>
      </c>
      <c r="D1825" s="196" t="s">
        <v>425</v>
      </c>
      <c r="E1825" s="197" t="s">
        <v>1588</v>
      </c>
      <c r="F1825" s="198" t="s">
        <v>1589</v>
      </c>
      <c r="G1825" s="199" t="s">
        <v>384</v>
      </c>
      <c r="H1825" s="200">
        <v>2.1000000000000001E-2</v>
      </c>
      <c r="I1825" s="201"/>
      <c r="J1825" s="202">
        <f>ROUND(I1825*H1825,2)</f>
        <v>0</v>
      </c>
      <c r="K1825" s="198" t="s">
        <v>243</v>
      </c>
      <c r="L1825" s="203"/>
      <c r="M1825" s="204" t="s">
        <v>3</v>
      </c>
      <c r="N1825" s="205" t="s">
        <v>40</v>
      </c>
      <c r="O1825" s="54"/>
      <c r="P1825" s="154">
        <f>O1825*H1825</f>
        <v>0</v>
      </c>
      <c r="Q1825" s="154">
        <v>1</v>
      </c>
      <c r="R1825" s="154">
        <f>Q1825*H1825</f>
        <v>2.1000000000000001E-2</v>
      </c>
      <c r="S1825" s="154">
        <v>0</v>
      </c>
      <c r="T1825" s="155">
        <f>S1825*H1825</f>
        <v>0</v>
      </c>
      <c r="U1825" s="33"/>
      <c r="V1825" s="33"/>
      <c r="W1825" s="33"/>
      <c r="X1825" s="33"/>
      <c r="Y1825" s="33"/>
      <c r="Z1825" s="33"/>
      <c r="AA1825" s="33"/>
      <c r="AB1825" s="33"/>
      <c r="AC1825" s="33"/>
      <c r="AD1825" s="33"/>
      <c r="AE1825" s="33"/>
      <c r="AR1825" s="156" t="s">
        <v>267</v>
      </c>
      <c r="AT1825" s="156" t="s">
        <v>425</v>
      </c>
      <c r="AU1825" s="156" t="s">
        <v>78</v>
      </c>
      <c r="AY1825" s="18" t="s">
        <v>238</v>
      </c>
      <c r="BE1825" s="157">
        <f>IF(N1825="základní",J1825,0)</f>
        <v>0</v>
      </c>
      <c r="BF1825" s="157">
        <f>IF(N1825="snížená",J1825,0)</f>
        <v>0</v>
      </c>
      <c r="BG1825" s="157">
        <f>IF(N1825="zákl. přenesená",J1825,0)</f>
        <v>0</v>
      </c>
      <c r="BH1825" s="157">
        <f>IF(N1825="sníž. přenesená",J1825,0)</f>
        <v>0</v>
      </c>
      <c r="BI1825" s="157">
        <f>IF(N1825="nulová",J1825,0)</f>
        <v>0</v>
      </c>
      <c r="BJ1825" s="18" t="s">
        <v>76</v>
      </c>
      <c r="BK1825" s="157">
        <f>ROUND(I1825*H1825,2)</f>
        <v>0</v>
      </c>
      <c r="BL1825" s="18" t="s">
        <v>244</v>
      </c>
      <c r="BM1825" s="156" t="s">
        <v>1590</v>
      </c>
    </row>
    <row r="1826" spans="1:65" s="2" customFormat="1" ht="19.5">
      <c r="A1826" s="33"/>
      <c r="B1826" s="34"/>
      <c r="C1826" s="33"/>
      <c r="D1826" s="158" t="s">
        <v>245</v>
      </c>
      <c r="E1826" s="33"/>
      <c r="F1826" s="159" t="s">
        <v>1589</v>
      </c>
      <c r="G1826" s="33"/>
      <c r="H1826" s="33"/>
      <c r="I1826" s="160"/>
      <c r="J1826" s="33"/>
      <c r="K1826" s="33"/>
      <c r="L1826" s="34"/>
      <c r="M1826" s="161"/>
      <c r="N1826" s="162"/>
      <c r="O1826" s="54"/>
      <c r="P1826" s="54"/>
      <c r="Q1826" s="54"/>
      <c r="R1826" s="54"/>
      <c r="S1826" s="54"/>
      <c r="T1826" s="55"/>
      <c r="U1826" s="33"/>
      <c r="V1826" s="33"/>
      <c r="W1826" s="33"/>
      <c r="X1826" s="33"/>
      <c r="Y1826" s="33"/>
      <c r="Z1826" s="33"/>
      <c r="AA1826" s="33"/>
      <c r="AB1826" s="33"/>
      <c r="AC1826" s="33"/>
      <c r="AD1826" s="33"/>
      <c r="AE1826" s="33"/>
      <c r="AT1826" s="18" t="s">
        <v>245</v>
      </c>
      <c r="AU1826" s="18" t="s">
        <v>78</v>
      </c>
    </row>
    <row r="1827" spans="1:65" s="14" customFormat="1" ht="11.25">
      <c r="B1827" s="172"/>
      <c r="D1827" s="158" t="s">
        <v>248</v>
      </c>
      <c r="E1827" s="173" t="s">
        <v>3</v>
      </c>
      <c r="F1827" s="174" t="s">
        <v>1591</v>
      </c>
      <c r="H1827" s="175">
        <v>2.1124799999999999E-2</v>
      </c>
      <c r="I1827" s="176"/>
      <c r="L1827" s="172"/>
      <c r="M1827" s="177"/>
      <c r="N1827" s="178"/>
      <c r="O1827" s="178"/>
      <c r="P1827" s="178"/>
      <c r="Q1827" s="178"/>
      <c r="R1827" s="178"/>
      <c r="S1827" s="178"/>
      <c r="T1827" s="179"/>
      <c r="AT1827" s="173" t="s">
        <v>248</v>
      </c>
      <c r="AU1827" s="173" t="s">
        <v>78</v>
      </c>
      <c r="AV1827" s="14" t="s">
        <v>78</v>
      </c>
      <c r="AW1827" s="14" t="s">
        <v>32</v>
      </c>
      <c r="AX1827" s="14" t="s">
        <v>69</v>
      </c>
      <c r="AY1827" s="173" t="s">
        <v>238</v>
      </c>
    </row>
    <row r="1828" spans="1:65" s="15" customFormat="1" ht="11.25">
      <c r="B1828" s="180"/>
      <c r="D1828" s="158" t="s">
        <v>248</v>
      </c>
      <c r="E1828" s="181" t="s">
        <v>3</v>
      </c>
      <c r="F1828" s="182" t="s">
        <v>253</v>
      </c>
      <c r="H1828" s="183">
        <v>2.1124799999999999E-2</v>
      </c>
      <c r="I1828" s="184"/>
      <c r="L1828" s="180"/>
      <c r="M1828" s="185"/>
      <c r="N1828" s="186"/>
      <c r="O1828" s="186"/>
      <c r="P1828" s="186"/>
      <c r="Q1828" s="186"/>
      <c r="R1828" s="186"/>
      <c r="S1828" s="186"/>
      <c r="T1828" s="187"/>
      <c r="AT1828" s="181" t="s">
        <v>248</v>
      </c>
      <c r="AU1828" s="181" t="s">
        <v>78</v>
      </c>
      <c r="AV1828" s="15" t="s">
        <v>244</v>
      </c>
      <c r="AW1828" s="15" t="s">
        <v>32</v>
      </c>
      <c r="AX1828" s="15" t="s">
        <v>76</v>
      </c>
      <c r="AY1828" s="181" t="s">
        <v>238</v>
      </c>
    </row>
    <row r="1829" spans="1:65" s="2" customFormat="1" ht="24.2" customHeight="1">
      <c r="A1829" s="33"/>
      <c r="B1829" s="144"/>
      <c r="C1829" s="145" t="s">
        <v>1016</v>
      </c>
      <c r="D1829" s="145" t="s">
        <v>240</v>
      </c>
      <c r="E1829" s="146" t="s">
        <v>1592</v>
      </c>
      <c r="F1829" s="147" t="s">
        <v>1593</v>
      </c>
      <c r="G1829" s="148" t="s">
        <v>281</v>
      </c>
      <c r="H1829" s="149">
        <v>1</v>
      </c>
      <c r="I1829" s="150"/>
      <c r="J1829" s="151">
        <f>ROUND(I1829*H1829,2)</f>
        <v>0</v>
      </c>
      <c r="K1829" s="147" t="s">
        <v>581</v>
      </c>
      <c r="L1829" s="34"/>
      <c r="M1829" s="152" t="s">
        <v>3</v>
      </c>
      <c r="N1829" s="153" t="s">
        <v>40</v>
      </c>
      <c r="O1829" s="54"/>
      <c r="P1829" s="154">
        <f>O1829*H1829</f>
        <v>0</v>
      </c>
      <c r="Q1829" s="154">
        <v>0</v>
      </c>
      <c r="R1829" s="154">
        <f>Q1829*H1829</f>
        <v>0</v>
      </c>
      <c r="S1829" s="154">
        <v>0</v>
      </c>
      <c r="T1829" s="155">
        <f>S1829*H1829</f>
        <v>0</v>
      </c>
      <c r="U1829" s="33"/>
      <c r="V1829" s="33"/>
      <c r="W1829" s="33"/>
      <c r="X1829" s="33"/>
      <c r="Y1829" s="33"/>
      <c r="Z1829" s="33"/>
      <c r="AA1829" s="33"/>
      <c r="AB1829" s="33"/>
      <c r="AC1829" s="33"/>
      <c r="AD1829" s="33"/>
      <c r="AE1829" s="33"/>
      <c r="AR1829" s="156" t="s">
        <v>491</v>
      </c>
      <c r="AT1829" s="156" t="s">
        <v>240</v>
      </c>
      <c r="AU1829" s="156" t="s">
        <v>78</v>
      </c>
      <c r="AY1829" s="18" t="s">
        <v>238</v>
      </c>
      <c r="BE1829" s="157">
        <f>IF(N1829="základní",J1829,0)</f>
        <v>0</v>
      </c>
      <c r="BF1829" s="157">
        <f>IF(N1829="snížená",J1829,0)</f>
        <v>0</v>
      </c>
      <c r="BG1829" s="157">
        <f>IF(N1829="zákl. přenesená",J1829,0)</f>
        <v>0</v>
      </c>
      <c r="BH1829" s="157">
        <f>IF(N1829="sníž. přenesená",J1829,0)</f>
        <v>0</v>
      </c>
      <c r="BI1829" s="157">
        <f>IF(N1829="nulová",J1829,0)</f>
        <v>0</v>
      </c>
      <c r="BJ1829" s="18" t="s">
        <v>76</v>
      </c>
      <c r="BK1829" s="157">
        <f>ROUND(I1829*H1829,2)</f>
        <v>0</v>
      </c>
      <c r="BL1829" s="18" t="s">
        <v>491</v>
      </c>
      <c r="BM1829" s="156" t="s">
        <v>1594</v>
      </c>
    </row>
    <row r="1830" spans="1:65" s="2" customFormat="1" ht="11.25">
      <c r="A1830" s="33"/>
      <c r="B1830" s="34"/>
      <c r="C1830" s="33"/>
      <c r="D1830" s="158" t="s">
        <v>245</v>
      </c>
      <c r="E1830" s="33"/>
      <c r="F1830" s="159" t="s">
        <v>1593</v>
      </c>
      <c r="G1830" s="33"/>
      <c r="H1830" s="33"/>
      <c r="I1830" s="160"/>
      <c r="J1830" s="33"/>
      <c r="K1830" s="33"/>
      <c r="L1830" s="34"/>
      <c r="M1830" s="161"/>
      <c r="N1830" s="162"/>
      <c r="O1830" s="54"/>
      <c r="P1830" s="54"/>
      <c r="Q1830" s="54"/>
      <c r="R1830" s="54"/>
      <c r="S1830" s="54"/>
      <c r="T1830" s="55"/>
      <c r="U1830" s="33"/>
      <c r="V1830" s="33"/>
      <c r="W1830" s="33"/>
      <c r="X1830" s="33"/>
      <c r="Y1830" s="33"/>
      <c r="Z1830" s="33"/>
      <c r="AA1830" s="33"/>
      <c r="AB1830" s="33"/>
      <c r="AC1830" s="33"/>
      <c r="AD1830" s="33"/>
      <c r="AE1830" s="33"/>
      <c r="AT1830" s="18" t="s">
        <v>245</v>
      </c>
      <c r="AU1830" s="18" t="s">
        <v>78</v>
      </c>
    </row>
    <row r="1831" spans="1:65" s="13" customFormat="1" ht="11.25">
      <c r="B1831" s="165"/>
      <c r="D1831" s="158" t="s">
        <v>248</v>
      </c>
      <c r="E1831" s="166" t="s">
        <v>3</v>
      </c>
      <c r="F1831" s="167" t="s">
        <v>321</v>
      </c>
      <c r="H1831" s="166" t="s">
        <v>3</v>
      </c>
      <c r="I1831" s="168"/>
      <c r="L1831" s="165"/>
      <c r="M1831" s="169"/>
      <c r="N1831" s="170"/>
      <c r="O1831" s="170"/>
      <c r="P1831" s="170"/>
      <c r="Q1831" s="170"/>
      <c r="R1831" s="170"/>
      <c r="S1831" s="170"/>
      <c r="T1831" s="171"/>
      <c r="AT1831" s="166" t="s">
        <v>248</v>
      </c>
      <c r="AU1831" s="166" t="s">
        <v>78</v>
      </c>
      <c r="AV1831" s="13" t="s">
        <v>76</v>
      </c>
      <c r="AW1831" s="13" t="s">
        <v>32</v>
      </c>
      <c r="AX1831" s="13" t="s">
        <v>69</v>
      </c>
      <c r="AY1831" s="166" t="s">
        <v>238</v>
      </c>
    </row>
    <row r="1832" spans="1:65" s="14" customFormat="1" ht="11.25">
      <c r="B1832" s="172"/>
      <c r="D1832" s="158" t="s">
        <v>248</v>
      </c>
      <c r="E1832" s="173" t="s">
        <v>3</v>
      </c>
      <c r="F1832" s="174" t="s">
        <v>76</v>
      </c>
      <c r="H1832" s="175">
        <v>1</v>
      </c>
      <c r="I1832" s="176"/>
      <c r="L1832" s="172"/>
      <c r="M1832" s="177"/>
      <c r="N1832" s="178"/>
      <c r="O1832" s="178"/>
      <c r="P1832" s="178"/>
      <c r="Q1832" s="178"/>
      <c r="R1832" s="178"/>
      <c r="S1832" s="178"/>
      <c r="T1832" s="179"/>
      <c r="AT1832" s="173" t="s">
        <v>248</v>
      </c>
      <c r="AU1832" s="173" t="s">
        <v>78</v>
      </c>
      <c r="AV1832" s="14" t="s">
        <v>78</v>
      </c>
      <c r="AW1832" s="14" t="s">
        <v>32</v>
      </c>
      <c r="AX1832" s="14" t="s">
        <v>69</v>
      </c>
      <c r="AY1832" s="173" t="s">
        <v>238</v>
      </c>
    </row>
    <row r="1833" spans="1:65" s="15" customFormat="1" ht="11.25">
      <c r="B1833" s="180"/>
      <c r="D1833" s="158" t="s">
        <v>248</v>
      </c>
      <c r="E1833" s="181" t="s">
        <v>3</v>
      </c>
      <c r="F1833" s="182" t="s">
        <v>253</v>
      </c>
      <c r="H1833" s="183">
        <v>1</v>
      </c>
      <c r="I1833" s="184"/>
      <c r="L1833" s="180"/>
      <c r="M1833" s="185"/>
      <c r="N1833" s="186"/>
      <c r="O1833" s="186"/>
      <c r="P1833" s="186"/>
      <c r="Q1833" s="186"/>
      <c r="R1833" s="186"/>
      <c r="S1833" s="186"/>
      <c r="T1833" s="187"/>
      <c r="AT1833" s="181" t="s">
        <v>248</v>
      </c>
      <c r="AU1833" s="181" t="s">
        <v>78</v>
      </c>
      <c r="AV1833" s="15" t="s">
        <v>244</v>
      </c>
      <c r="AW1833" s="15" t="s">
        <v>32</v>
      </c>
      <c r="AX1833" s="15" t="s">
        <v>76</v>
      </c>
      <c r="AY1833" s="181" t="s">
        <v>238</v>
      </c>
    </row>
    <row r="1834" spans="1:65" s="2" customFormat="1" ht="24.2" customHeight="1">
      <c r="A1834" s="33"/>
      <c r="B1834" s="144"/>
      <c r="C1834" s="145" t="s">
        <v>1595</v>
      </c>
      <c r="D1834" s="145" t="s">
        <v>240</v>
      </c>
      <c r="E1834" s="146" t="s">
        <v>1596</v>
      </c>
      <c r="F1834" s="147" t="s">
        <v>1597</v>
      </c>
      <c r="G1834" s="148" t="s">
        <v>281</v>
      </c>
      <c r="H1834" s="149">
        <v>1</v>
      </c>
      <c r="I1834" s="150"/>
      <c r="J1834" s="151">
        <f>ROUND(I1834*H1834,2)</f>
        <v>0</v>
      </c>
      <c r="K1834" s="147" t="s">
        <v>581</v>
      </c>
      <c r="L1834" s="34"/>
      <c r="M1834" s="152" t="s">
        <v>3</v>
      </c>
      <c r="N1834" s="153" t="s">
        <v>40</v>
      </c>
      <c r="O1834" s="54"/>
      <c r="P1834" s="154">
        <f>O1834*H1834</f>
        <v>0</v>
      </c>
      <c r="Q1834" s="154">
        <v>0</v>
      </c>
      <c r="R1834" s="154">
        <f>Q1834*H1834</f>
        <v>0</v>
      </c>
      <c r="S1834" s="154">
        <v>0</v>
      </c>
      <c r="T1834" s="155">
        <f>S1834*H1834</f>
        <v>0</v>
      </c>
      <c r="U1834" s="33"/>
      <c r="V1834" s="33"/>
      <c r="W1834" s="33"/>
      <c r="X1834" s="33"/>
      <c r="Y1834" s="33"/>
      <c r="Z1834" s="33"/>
      <c r="AA1834" s="33"/>
      <c r="AB1834" s="33"/>
      <c r="AC1834" s="33"/>
      <c r="AD1834" s="33"/>
      <c r="AE1834" s="33"/>
      <c r="AR1834" s="156" t="s">
        <v>491</v>
      </c>
      <c r="AT1834" s="156" t="s">
        <v>240</v>
      </c>
      <c r="AU1834" s="156" t="s">
        <v>78</v>
      </c>
      <c r="AY1834" s="18" t="s">
        <v>238</v>
      </c>
      <c r="BE1834" s="157">
        <f>IF(N1834="základní",J1834,0)</f>
        <v>0</v>
      </c>
      <c r="BF1834" s="157">
        <f>IF(N1834="snížená",J1834,0)</f>
        <v>0</v>
      </c>
      <c r="BG1834" s="157">
        <f>IF(N1834="zákl. přenesená",J1834,0)</f>
        <v>0</v>
      </c>
      <c r="BH1834" s="157">
        <f>IF(N1834="sníž. přenesená",J1834,0)</f>
        <v>0</v>
      </c>
      <c r="BI1834" s="157">
        <f>IF(N1834="nulová",J1834,0)</f>
        <v>0</v>
      </c>
      <c r="BJ1834" s="18" t="s">
        <v>76</v>
      </c>
      <c r="BK1834" s="157">
        <f>ROUND(I1834*H1834,2)</f>
        <v>0</v>
      </c>
      <c r="BL1834" s="18" t="s">
        <v>491</v>
      </c>
      <c r="BM1834" s="156" t="s">
        <v>1598</v>
      </c>
    </row>
    <row r="1835" spans="1:65" s="2" customFormat="1" ht="19.5">
      <c r="A1835" s="33"/>
      <c r="B1835" s="34"/>
      <c r="C1835" s="33"/>
      <c r="D1835" s="158" t="s">
        <v>245</v>
      </c>
      <c r="E1835" s="33"/>
      <c r="F1835" s="159" t="s">
        <v>1597</v>
      </c>
      <c r="G1835" s="33"/>
      <c r="H1835" s="33"/>
      <c r="I1835" s="160"/>
      <c r="J1835" s="33"/>
      <c r="K1835" s="33"/>
      <c r="L1835" s="34"/>
      <c r="M1835" s="161"/>
      <c r="N1835" s="162"/>
      <c r="O1835" s="54"/>
      <c r="P1835" s="54"/>
      <c r="Q1835" s="54"/>
      <c r="R1835" s="54"/>
      <c r="S1835" s="54"/>
      <c r="T1835" s="55"/>
      <c r="U1835" s="33"/>
      <c r="V1835" s="33"/>
      <c r="W1835" s="33"/>
      <c r="X1835" s="33"/>
      <c r="Y1835" s="33"/>
      <c r="Z1835" s="33"/>
      <c r="AA1835" s="33"/>
      <c r="AB1835" s="33"/>
      <c r="AC1835" s="33"/>
      <c r="AD1835" s="33"/>
      <c r="AE1835" s="33"/>
      <c r="AT1835" s="18" t="s">
        <v>245</v>
      </c>
      <c r="AU1835" s="18" t="s">
        <v>78</v>
      </c>
    </row>
    <row r="1836" spans="1:65" s="13" customFormat="1" ht="11.25">
      <c r="B1836" s="165"/>
      <c r="D1836" s="158" t="s">
        <v>248</v>
      </c>
      <c r="E1836" s="166" t="s">
        <v>3</v>
      </c>
      <c r="F1836" s="167" t="s">
        <v>321</v>
      </c>
      <c r="H1836" s="166" t="s">
        <v>3</v>
      </c>
      <c r="I1836" s="168"/>
      <c r="L1836" s="165"/>
      <c r="M1836" s="169"/>
      <c r="N1836" s="170"/>
      <c r="O1836" s="170"/>
      <c r="P1836" s="170"/>
      <c r="Q1836" s="170"/>
      <c r="R1836" s="170"/>
      <c r="S1836" s="170"/>
      <c r="T1836" s="171"/>
      <c r="AT1836" s="166" t="s">
        <v>248</v>
      </c>
      <c r="AU1836" s="166" t="s">
        <v>78</v>
      </c>
      <c r="AV1836" s="13" t="s">
        <v>76</v>
      </c>
      <c r="AW1836" s="13" t="s">
        <v>32</v>
      </c>
      <c r="AX1836" s="13" t="s">
        <v>69</v>
      </c>
      <c r="AY1836" s="166" t="s">
        <v>238</v>
      </c>
    </row>
    <row r="1837" spans="1:65" s="14" customFormat="1" ht="11.25">
      <c r="B1837" s="172"/>
      <c r="D1837" s="158" t="s">
        <v>248</v>
      </c>
      <c r="E1837" s="173" t="s">
        <v>3</v>
      </c>
      <c r="F1837" s="174" t="s">
        <v>76</v>
      </c>
      <c r="H1837" s="175">
        <v>1</v>
      </c>
      <c r="I1837" s="176"/>
      <c r="L1837" s="172"/>
      <c r="M1837" s="177"/>
      <c r="N1837" s="178"/>
      <c r="O1837" s="178"/>
      <c r="P1837" s="178"/>
      <c r="Q1837" s="178"/>
      <c r="R1837" s="178"/>
      <c r="S1837" s="178"/>
      <c r="T1837" s="179"/>
      <c r="AT1837" s="173" t="s">
        <v>248</v>
      </c>
      <c r="AU1837" s="173" t="s">
        <v>78</v>
      </c>
      <c r="AV1837" s="14" t="s">
        <v>78</v>
      </c>
      <c r="AW1837" s="14" t="s">
        <v>32</v>
      </c>
      <c r="AX1837" s="14" t="s">
        <v>69</v>
      </c>
      <c r="AY1837" s="173" t="s">
        <v>238</v>
      </c>
    </row>
    <row r="1838" spans="1:65" s="15" customFormat="1" ht="11.25">
      <c r="B1838" s="180"/>
      <c r="D1838" s="158" t="s">
        <v>248</v>
      </c>
      <c r="E1838" s="181" t="s">
        <v>3</v>
      </c>
      <c r="F1838" s="182" t="s">
        <v>253</v>
      </c>
      <c r="H1838" s="183">
        <v>1</v>
      </c>
      <c r="I1838" s="184"/>
      <c r="L1838" s="180"/>
      <c r="M1838" s="185"/>
      <c r="N1838" s="186"/>
      <c r="O1838" s="186"/>
      <c r="P1838" s="186"/>
      <c r="Q1838" s="186"/>
      <c r="R1838" s="186"/>
      <c r="S1838" s="186"/>
      <c r="T1838" s="187"/>
      <c r="AT1838" s="181" t="s">
        <v>248</v>
      </c>
      <c r="AU1838" s="181" t="s">
        <v>78</v>
      </c>
      <c r="AV1838" s="15" t="s">
        <v>244</v>
      </c>
      <c r="AW1838" s="15" t="s">
        <v>32</v>
      </c>
      <c r="AX1838" s="15" t="s">
        <v>76</v>
      </c>
      <c r="AY1838" s="181" t="s">
        <v>238</v>
      </c>
    </row>
    <row r="1839" spans="1:65" s="12" customFormat="1" ht="22.9" customHeight="1">
      <c r="B1839" s="131"/>
      <c r="D1839" s="132" t="s">
        <v>68</v>
      </c>
      <c r="E1839" s="142" t="s">
        <v>1599</v>
      </c>
      <c r="F1839" s="142" t="s">
        <v>1600</v>
      </c>
      <c r="I1839" s="134"/>
      <c r="J1839" s="143">
        <f>BK1839</f>
        <v>0</v>
      </c>
      <c r="L1839" s="131"/>
      <c r="M1839" s="136"/>
      <c r="N1839" s="137"/>
      <c r="O1839" s="137"/>
      <c r="P1839" s="138">
        <f>SUM(P1840:P1852)</f>
        <v>0</v>
      </c>
      <c r="Q1839" s="137"/>
      <c r="R1839" s="138">
        <f>SUM(R1840:R1852)</f>
        <v>0</v>
      </c>
      <c r="S1839" s="137"/>
      <c r="T1839" s="139">
        <f>SUM(T1840:T1852)</f>
        <v>0</v>
      </c>
      <c r="AR1839" s="132" t="s">
        <v>76</v>
      </c>
      <c r="AT1839" s="140" t="s">
        <v>68</v>
      </c>
      <c r="AU1839" s="140" t="s">
        <v>76</v>
      </c>
      <c r="AY1839" s="132" t="s">
        <v>238</v>
      </c>
      <c r="BK1839" s="141">
        <f>SUM(BK1840:BK1852)</f>
        <v>0</v>
      </c>
    </row>
    <row r="1840" spans="1:65" s="2" customFormat="1" ht="33" customHeight="1">
      <c r="A1840" s="33"/>
      <c r="B1840" s="144"/>
      <c r="C1840" s="145" t="s">
        <v>1025</v>
      </c>
      <c r="D1840" s="145" t="s">
        <v>240</v>
      </c>
      <c r="E1840" s="146" t="s">
        <v>1601</v>
      </c>
      <c r="F1840" s="147" t="s">
        <v>1602</v>
      </c>
      <c r="G1840" s="148" t="s">
        <v>384</v>
      </c>
      <c r="H1840" s="149">
        <v>214.477</v>
      </c>
      <c r="I1840" s="150"/>
      <c r="J1840" s="151">
        <f>ROUND(I1840*H1840,2)</f>
        <v>0</v>
      </c>
      <c r="K1840" s="147" t="s">
        <v>243</v>
      </c>
      <c r="L1840" s="34"/>
      <c r="M1840" s="152" t="s">
        <v>3</v>
      </c>
      <c r="N1840" s="153" t="s">
        <v>40</v>
      </c>
      <c r="O1840" s="54"/>
      <c r="P1840" s="154">
        <f>O1840*H1840</f>
        <v>0</v>
      </c>
      <c r="Q1840" s="154">
        <v>0</v>
      </c>
      <c r="R1840" s="154">
        <f>Q1840*H1840</f>
        <v>0</v>
      </c>
      <c r="S1840" s="154">
        <v>0</v>
      </c>
      <c r="T1840" s="155">
        <f>S1840*H1840</f>
        <v>0</v>
      </c>
      <c r="U1840" s="33"/>
      <c r="V1840" s="33"/>
      <c r="W1840" s="33"/>
      <c r="X1840" s="33"/>
      <c r="Y1840" s="33"/>
      <c r="Z1840" s="33"/>
      <c r="AA1840" s="33"/>
      <c r="AB1840" s="33"/>
      <c r="AC1840" s="33"/>
      <c r="AD1840" s="33"/>
      <c r="AE1840" s="33"/>
      <c r="AR1840" s="156" t="s">
        <v>244</v>
      </c>
      <c r="AT1840" s="156" t="s">
        <v>240</v>
      </c>
      <c r="AU1840" s="156" t="s">
        <v>78</v>
      </c>
      <c r="AY1840" s="18" t="s">
        <v>238</v>
      </c>
      <c r="BE1840" s="157">
        <f>IF(N1840="základní",J1840,0)</f>
        <v>0</v>
      </c>
      <c r="BF1840" s="157">
        <f>IF(N1840="snížená",J1840,0)</f>
        <v>0</v>
      </c>
      <c r="BG1840" s="157">
        <f>IF(N1840="zákl. přenesená",J1840,0)</f>
        <v>0</v>
      </c>
      <c r="BH1840" s="157">
        <f>IF(N1840="sníž. přenesená",J1840,0)</f>
        <v>0</v>
      </c>
      <c r="BI1840" s="157">
        <f>IF(N1840="nulová",J1840,0)</f>
        <v>0</v>
      </c>
      <c r="BJ1840" s="18" t="s">
        <v>76</v>
      </c>
      <c r="BK1840" s="157">
        <f>ROUND(I1840*H1840,2)</f>
        <v>0</v>
      </c>
      <c r="BL1840" s="18" t="s">
        <v>244</v>
      </c>
      <c r="BM1840" s="156" t="s">
        <v>1603</v>
      </c>
    </row>
    <row r="1841" spans="1:65" s="2" customFormat="1" ht="19.5">
      <c r="A1841" s="33"/>
      <c r="B1841" s="34"/>
      <c r="C1841" s="33"/>
      <c r="D1841" s="158" t="s">
        <v>245</v>
      </c>
      <c r="E1841" s="33"/>
      <c r="F1841" s="159" t="s">
        <v>1602</v>
      </c>
      <c r="G1841" s="33"/>
      <c r="H1841" s="33"/>
      <c r="I1841" s="160"/>
      <c r="J1841" s="33"/>
      <c r="K1841" s="33"/>
      <c r="L1841" s="34"/>
      <c r="M1841" s="161"/>
      <c r="N1841" s="162"/>
      <c r="O1841" s="54"/>
      <c r="P1841" s="54"/>
      <c r="Q1841" s="54"/>
      <c r="R1841" s="54"/>
      <c r="S1841" s="54"/>
      <c r="T1841" s="55"/>
      <c r="U1841" s="33"/>
      <c r="V1841" s="33"/>
      <c r="W1841" s="33"/>
      <c r="X1841" s="33"/>
      <c r="Y1841" s="33"/>
      <c r="Z1841" s="33"/>
      <c r="AA1841" s="33"/>
      <c r="AB1841" s="33"/>
      <c r="AC1841" s="33"/>
      <c r="AD1841" s="33"/>
      <c r="AE1841" s="33"/>
      <c r="AT1841" s="18" t="s">
        <v>245</v>
      </c>
      <c r="AU1841" s="18" t="s">
        <v>78</v>
      </c>
    </row>
    <row r="1842" spans="1:65" s="2" customFormat="1" ht="11.25">
      <c r="A1842" s="33"/>
      <c r="B1842" s="34"/>
      <c r="C1842" s="33"/>
      <c r="D1842" s="163" t="s">
        <v>246</v>
      </c>
      <c r="E1842" s="33"/>
      <c r="F1842" s="164" t="s">
        <v>1604</v>
      </c>
      <c r="G1842" s="33"/>
      <c r="H1842" s="33"/>
      <c r="I1842" s="160"/>
      <c r="J1842" s="33"/>
      <c r="K1842" s="33"/>
      <c r="L1842" s="34"/>
      <c r="M1842" s="161"/>
      <c r="N1842" s="162"/>
      <c r="O1842" s="54"/>
      <c r="P1842" s="54"/>
      <c r="Q1842" s="54"/>
      <c r="R1842" s="54"/>
      <c r="S1842" s="54"/>
      <c r="T1842" s="55"/>
      <c r="U1842" s="33"/>
      <c r="V1842" s="33"/>
      <c r="W1842" s="33"/>
      <c r="X1842" s="33"/>
      <c r="Y1842" s="33"/>
      <c r="Z1842" s="33"/>
      <c r="AA1842" s="33"/>
      <c r="AB1842" s="33"/>
      <c r="AC1842" s="33"/>
      <c r="AD1842" s="33"/>
      <c r="AE1842" s="33"/>
      <c r="AT1842" s="18" t="s">
        <v>246</v>
      </c>
      <c r="AU1842" s="18" t="s">
        <v>78</v>
      </c>
    </row>
    <row r="1843" spans="1:65" s="2" customFormat="1" ht="24.2" customHeight="1">
      <c r="A1843" s="33"/>
      <c r="B1843" s="144"/>
      <c r="C1843" s="145" t="s">
        <v>1605</v>
      </c>
      <c r="D1843" s="145" t="s">
        <v>240</v>
      </c>
      <c r="E1843" s="146" t="s">
        <v>1606</v>
      </c>
      <c r="F1843" s="147" t="s">
        <v>1607</v>
      </c>
      <c r="G1843" s="148" t="s">
        <v>384</v>
      </c>
      <c r="H1843" s="149">
        <v>214.477</v>
      </c>
      <c r="I1843" s="150"/>
      <c r="J1843" s="151">
        <f>ROUND(I1843*H1843,2)</f>
        <v>0</v>
      </c>
      <c r="K1843" s="147" t="s">
        <v>243</v>
      </c>
      <c r="L1843" s="34"/>
      <c r="M1843" s="152" t="s">
        <v>3</v>
      </c>
      <c r="N1843" s="153" t="s">
        <v>40</v>
      </c>
      <c r="O1843" s="54"/>
      <c r="P1843" s="154">
        <f>O1843*H1843</f>
        <v>0</v>
      </c>
      <c r="Q1843" s="154">
        <v>0</v>
      </c>
      <c r="R1843" s="154">
        <f>Q1843*H1843</f>
        <v>0</v>
      </c>
      <c r="S1843" s="154">
        <v>0</v>
      </c>
      <c r="T1843" s="155">
        <f>S1843*H1843</f>
        <v>0</v>
      </c>
      <c r="U1843" s="33"/>
      <c r="V1843" s="33"/>
      <c r="W1843" s="33"/>
      <c r="X1843" s="33"/>
      <c r="Y1843" s="33"/>
      <c r="Z1843" s="33"/>
      <c r="AA1843" s="33"/>
      <c r="AB1843" s="33"/>
      <c r="AC1843" s="33"/>
      <c r="AD1843" s="33"/>
      <c r="AE1843" s="33"/>
      <c r="AR1843" s="156" t="s">
        <v>244</v>
      </c>
      <c r="AT1843" s="156" t="s">
        <v>240</v>
      </c>
      <c r="AU1843" s="156" t="s">
        <v>78</v>
      </c>
      <c r="AY1843" s="18" t="s">
        <v>238</v>
      </c>
      <c r="BE1843" s="157">
        <f>IF(N1843="základní",J1843,0)</f>
        <v>0</v>
      </c>
      <c r="BF1843" s="157">
        <f>IF(N1843="snížená",J1843,0)</f>
        <v>0</v>
      </c>
      <c r="BG1843" s="157">
        <f>IF(N1843="zákl. přenesená",J1843,0)</f>
        <v>0</v>
      </c>
      <c r="BH1843" s="157">
        <f>IF(N1843="sníž. přenesená",J1843,0)</f>
        <v>0</v>
      </c>
      <c r="BI1843" s="157">
        <f>IF(N1843="nulová",J1843,0)</f>
        <v>0</v>
      </c>
      <c r="BJ1843" s="18" t="s">
        <v>76</v>
      </c>
      <c r="BK1843" s="157">
        <f>ROUND(I1843*H1843,2)</f>
        <v>0</v>
      </c>
      <c r="BL1843" s="18" t="s">
        <v>244</v>
      </c>
      <c r="BM1843" s="156" t="s">
        <v>1608</v>
      </c>
    </row>
    <row r="1844" spans="1:65" s="2" customFormat="1" ht="19.5">
      <c r="A1844" s="33"/>
      <c r="B1844" s="34"/>
      <c r="C1844" s="33"/>
      <c r="D1844" s="158" t="s">
        <v>245</v>
      </c>
      <c r="E1844" s="33"/>
      <c r="F1844" s="159" t="s">
        <v>1607</v>
      </c>
      <c r="G1844" s="33"/>
      <c r="H1844" s="33"/>
      <c r="I1844" s="160"/>
      <c r="J1844" s="33"/>
      <c r="K1844" s="33"/>
      <c r="L1844" s="34"/>
      <c r="M1844" s="161"/>
      <c r="N1844" s="162"/>
      <c r="O1844" s="54"/>
      <c r="P1844" s="54"/>
      <c r="Q1844" s="54"/>
      <c r="R1844" s="54"/>
      <c r="S1844" s="54"/>
      <c r="T1844" s="55"/>
      <c r="U1844" s="33"/>
      <c r="V1844" s="33"/>
      <c r="W1844" s="33"/>
      <c r="X1844" s="33"/>
      <c r="Y1844" s="33"/>
      <c r="Z1844" s="33"/>
      <c r="AA1844" s="33"/>
      <c r="AB1844" s="33"/>
      <c r="AC1844" s="33"/>
      <c r="AD1844" s="33"/>
      <c r="AE1844" s="33"/>
      <c r="AT1844" s="18" t="s">
        <v>245</v>
      </c>
      <c r="AU1844" s="18" t="s">
        <v>78</v>
      </c>
    </row>
    <row r="1845" spans="1:65" s="2" customFormat="1" ht="11.25">
      <c r="A1845" s="33"/>
      <c r="B1845" s="34"/>
      <c r="C1845" s="33"/>
      <c r="D1845" s="163" t="s">
        <v>246</v>
      </c>
      <c r="E1845" s="33"/>
      <c r="F1845" s="164" t="s">
        <v>1609</v>
      </c>
      <c r="G1845" s="33"/>
      <c r="H1845" s="33"/>
      <c r="I1845" s="160"/>
      <c r="J1845" s="33"/>
      <c r="K1845" s="33"/>
      <c r="L1845" s="34"/>
      <c r="M1845" s="161"/>
      <c r="N1845" s="162"/>
      <c r="O1845" s="54"/>
      <c r="P1845" s="54"/>
      <c r="Q1845" s="54"/>
      <c r="R1845" s="54"/>
      <c r="S1845" s="54"/>
      <c r="T1845" s="55"/>
      <c r="U1845" s="33"/>
      <c r="V1845" s="33"/>
      <c r="W1845" s="33"/>
      <c r="X1845" s="33"/>
      <c r="Y1845" s="33"/>
      <c r="Z1845" s="33"/>
      <c r="AA1845" s="33"/>
      <c r="AB1845" s="33"/>
      <c r="AC1845" s="33"/>
      <c r="AD1845" s="33"/>
      <c r="AE1845" s="33"/>
      <c r="AT1845" s="18" t="s">
        <v>246</v>
      </c>
      <c r="AU1845" s="18" t="s">
        <v>78</v>
      </c>
    </row>
    <row r="1846" spans="1:65" s="2" customFormat="1" ht="24.2" customHeight="1">
      <c r="A1846" s="33"/>
      <c r="B1846" s="144"/>
      <c r="C1846" s="145" t="s">
        <v>1032</v>
      </c>
      <c r="D1846" s="145" t="s">
        <v>240</v>
      </c>
      <c r="E1846" s="146" t="s">
        <v>1610</v>
      </c>
      <c r="F1846" s="147" t="s">
        <v>1611</v>
      </c>
      <c r="G1846" s="148" t="s">
        <v>384</v>
      </c>
      <c r="H1846" s="149">
        <v>2144.77</v>
      </c>
      <c r="I1846" s="150"/>
      <c r="J1846" s="151">
        <f>ROUND(I1846*H1846,2)</f>
        <v>0</v>
      </c>
      <c r="K1846" s="147" t="s">
        <v>243</v>
      </c>
      <c r="L1846" s="34"/>
      <c r="M1846" s="152" t="s">
        <v>3</v>
      </c>
      <c r="N1846" s="153" t="s">
        <v>40</v>
      </c>
      <c r="O1846" s="54"/>
      <c r="P1846" s="154">
        <f>O1846*H1846</f>
        <v>0</v>
      </c>
      <c r="Q1846" s="154">
        <v>0</v>
      </c>
      <c r="R1846" s="154">
        <f>Q1846*H1846</f>
        <v>0</v>
      </c>
      <c r="S1846" s="154">
        <v>0</v>
      </c>
      <c r="T1846" s="155">
        <f>S1846*H1846</f>
        <v>0</v>
      </c>
      <c r="U1846" s="33"/>
      <c r="V1846" s="33"/>
      <c r="W1846" s="33"/>
      <c r="X1846" s="33"/>
      <c r="Y1846" s="33"/>
      <c r="Z1846" s="33"/>
      <c r="AA1846" s="33"/>
      <c r="AB1846" s="33"/>
      <c r="AC1846" s="33"/>
      <c r="AD1846" s="33"/>
      <c r="AE1846" s="33"/>
      <c r="AR1846" s="156" t="s">
        <v>244</v>
      </c>
      <c r="AT1846" s="156" t="s">
        <v>240</v>
      </c>
      <c r="AU1846" s="156" t="s">
        <v>78</v>
      </c>
      <c r="AY1846" s="18" t="s">
        <v>238</v>
      </c>
      <c r="BE1846" s="157">
        <f>IF(N1846="základní",J1846,0)</f>
        <v>0</v>
      </c>
      <c r="BF1846" s="157">
        <f>IF(N1846="snížená",J1846,0)</f>
        <v>0</v>
      </c>
      <c r="BG1846" s="157">
        <f>IF(N1846="zákl. přenesená",J1846,0)</f>
        <v>0</v>
      </c>
      <c r="BH1846" s="157">
        <f>IF(N1846="sníž. přenesená",J1846,0)</f>
        <v>0</v>
      </c>
      <c r="BI1846" s="157">
        <f>IF(N1846="nulová",J1846,0)</f>
        <v>0</v>
      </c>
      <c r="BJ1846" s="18" t="s">
        <v>76</v>
      </c>
      <c r="BK1846" s="157">
        <f>ROUND(I1846*H1846,2)</f>
        <v>0</v>
      </c>
      <c r="BL1846" s="18" t="s">
        <v>244</v>
      </c>
      <c r="BM1846" s="156" t="s">
        <v>1612</v>
      </c>
    </row>
    <row r="1847" spans="1:65" s="2" customFormat="1" ht="19.5">
      <c r="A1847" s="33"/>
      <c r="B1847" s="34"/>
      <c r="C1847" s="33"/>
      <c r="D1847" s="158" t="s">
        <v>245</v>
      </c>
      <c r="E1847" s="33"/>
      <c r="F1847" s="159" t="s">
        <v>1611</v>
      </c>
      <c r="G1847" s="33"/>
      <c r="H1847" s="33"/>
      <c r="I1847" s="160"/>
      <c r="J1847" s="33"/>
      <c r="K1847" s="33"/>
      <c r="L1847" s="34"/>
      <c r="M1847" s="161"/>
      <c r="N1847" s="162"/>
      <c r="O1847" s="54"/>
      <c r="P1847" s="54"/>
      <c r="Q1847" s="54"/>
      <c r="R1847" s="54"/>
      <c r="S1847" s="54"/>
      <c r="T1847" s="55"/>
      <c r="U1847" s="33"/>
      <c r="V1847" s="33"/>
      <c r="W1847" s="33"/>
      <c r="X1847" s="33"/>
      <c r="Y1847" s="33"/>
      <c r="Z1847" s="33"/>
      <c r="AA1847" s="33"/>
      <c r="AB1847" s="33"/>
      <c r="AC1847" s="33"/>
      <c r="AD1847" s="33"/>
      <c r="AE1847" s="33"/>
      <c r="AT1847" s="18" t="s">
        <v>245</v>
      </c>
      <c r="AU1847" s="18" t="s">
        <v>78</v>
      </c>
    </row>
    <row r="1848" spans="1:65" s="2" customFormat="1" ht="11.25">
      <c r="A1848" s="33"/>
      <c r="B1848" s="34"/>
      <c r="C1848" s="33"/>
      <c r="D1848" s="163" t="s">
        <v>246</v>
      </c>
      <c r="E1848" s="33"/>
      <c r="F1848" s="164" t="s">
        <v>1613</v>
      </c>
      <c r="G1848" s="33"/>
      <c r="H1848" s="33"/>
      <c r="I1848" s="160"/>
      <c r="J1848" s="33"/>
      <c r="K1848" s="33"/>
      <c r="L1848" s="34"/>
      <c r="M1848" s="161"/>
      <c r="N1848" s="162"/>
      <c r="O1848" s="54"/>
      <c r="P1848" s="54"/>
      <c r="Q1848" s="54"/>
      <c r="R1848" s="54"/>
      <c r="S1848" s="54"/>
      <c r="T1848" s="55"/>
      <c r="U1848" s="33"/>
      <c r="V1848" s="33"/>
      <c r="W1848" s="33"/>
      <c r="X1848" s="33"/>
      <c r="Y1848" s="33"/>
      <c r="Z1848" s="33"/>
      <c r="AA1848" s="33"/>
      <c r="AB1848" s="33"/>
      <c r="AC1848" s="33"/>
      <c r="AD1848" s="33"/>
      <c r="AE1848" s="33"/>
      <c r="AT1848" s="18" t="s">
        <v>246</v>
      </c>
      <c r="AU1848" s="18" t="s">
        <v>78</v>
      </c>
    </row>
    <row r="1849" spans="1:65" s="14" customFormat="1" ht="11.25">
      <c r="B1849" s="172"/>
      <c r="D1849" s="158" t="s">
        <v>248</v>
      </c>
      <c r="F1849" s="174" t="s">
        <v>1614</v>
      </c>
      <c r="H1849" s="175">
        <v>2144.77</v>
      </c>
      <c r="I1849" s="176"/>
      <c r="L1849" s="172"/>
      <c r="M1849" s="177"/>
      <c r="N1849" s="178"/>
      <c r="O1849" s="178"/>
      <c r="P1849" s="178"/>
      <c r="Q1849" s="178"/>
      <c r="R1849" s="178"/>
      <c r="S1849" s="178"/>
      <c r="T1849" s="179"/>
      <c r="AT1849" s="173" t="s">
        <v>248</v>
      </c>
      <c r="AU1849" s="173" t="s">
        <v>78</v>
      </c>
      <c r="AV1849" s="14" t="s">
        <v>78</v>
      </c>
      <c r="AW1849" s="14" t="s">
        <v>4</v>
      </c>
      <c r="AX1849" s="14" t="s">
        <v>76</v>
      </c>
      <c r="AY1849" s="173" t="s">
        <v>238</v>
      </c>
    </row>
    <row r="1850" spans="1:65" s="2" customFormat="1" ht="44.25" customHeight="1">
      <c r="A1850" s="33"/>
      <c r="B1850" s="144"/>
      <c r="C1850" s="145" t="s">
        <v>1615</v>
      </c>
      <c r="D1850" s="145" t="s">
        <v>240</v>
      </c>
      <c r="E1850" s="146" t="s">
        <v>1616</v>
      </c>
      <c r="F1850" s="147" t="s">
        <v>1617</v>
      </c>
      <c r="G1850" s="148" t="s">
        <v>384</v>
      </c>
      <c r="H1850" s="149">
        <v>214.477</v>
      </c>
      <c r="I1850" s="150"/>
      <c r="J1850" s="151">
        <f>ROUND(I1850*H1850,2)</f>
        <v>0</v>
      </c>
      <c r="K1850" s="147" t="s">
        <v>243</v>
      </c>
      <c r="L1850" s="34"/>
      <c r="M1850" s="152" t="s">
        <v>3</v>
      </c>
      <c r="N1850" s="153" t="s">
        <v>40</v>
      </c>
      <c r="O1850" s="54"/>
      <c r="P1850" s="154">
        <f>O1850*H1850</f>
        <v>0</v>
      </c>
      <c r="Q1850" s="154">
        <v>0</v>
      </c>
      <c r="R1850" s="154">
        <f>Q1850*H1850</f>
        <v>0</v>
      </c>
      <c r="S1850" s="154">
        <v>0</v>
      </c>
      <c r="T1850" s="155">
        <f>S1850*H1850</f>
        <v>0</v>
      </c>
      <c r="U1850" s="33"/>
      <c r="V1850" s="33"/>
      <c r="W1850" s="33"/>
      <c r="X1850" s="33"/>
      <c r="Y1850" s="33"/>
      <c r="Z1850" s="33"/>
      <c r="AA1850" s="33"/>
      <c r="AB1850" s="33"/>
      <c r="AC1850" s="33"/>
      <c r="AD1850" s="33"/>
      <c r="AE1850" s="33"/>
      <c r="AR1850" s="156" t="s">
        <v>244</v>
      </c>
      <c r="AT1850" s="156" t="s">
        <v>240</v>
      </c>
      <c r="AU1850" s="156" t="s">
        <v>78</v>
      </c>
      <c r="AY1850" s="18" t="s">
        <v>238</v>
      </c>
      <c r="BE1850" s="157">
        <f>IF(N1850="základní",J1850,0)</f>
        <v>0</v>
      </c>
      <c r="BF1850" s="157">
        <f>IF(N1850="snížená",J1850,0)</f>
        <v>0</v>
      </c>
      <c r="BG1850" s="157">
        <f>IF(N1850="zákl. přenesená",J1850,0)</f>
        <v>0</v>
      </c>
      <c r="BH1850" s="157">
        <f>IF(N1850="sníž. přenesená",J1850,0)</f>
        <v>0</v>
      </c>
      <c r="BI1850" s="157">
        <f>IF(N1850="nulová",J1850,0)</f>
        <v>0</v>
      </c>
      <c r="BJ1850" s="18" t="s">
        <v>76</v>
      </c>
      <c r="BK1850" s="157">
        <f>ROUND(I1850*H1850,2)</f>
        <v>0</v>
      </c>
      <c r="BL1850" s="18" t="s">
        <v>244</v>
      </c>
      <c r="BM1850" s="156" t="s">
        <v>1618</v>
      </c>
    </row>
    <row r="1851" spans="1:65" s="2" customFormat="1" ht="29.25">
      <c r="A1851" s="33"/>
      <c r="B1851" s="34"/>
      <c r="C1851" s="33"/>
      <c r="D1851" s="158" t="s">
        <v>245</v>
      </c>
      <c r="E1851" s="33"/>
      <c r="F1851" s="159" t="s">
        <v>1619</v>
      </c>
      <c r="G1851" s="33"/>
      <c r="H1851" s="33"/>
      <c r="I1851" s="160"/>
      <c r="J1851" s="33"/>
      <c r="K1851" s="33"/>
      <c r="L1851" s="34"/>
      <c r="M1851" s="161"/>
      <c r="N1851" s="162"/>
      <c r="O1851" s="54"/>
      <c r="P1851" s="54"/>
      <c r="Q1851" s="54"/>
      <c r="R1851" s="54"/>
      <c r="S1851" s="54"/>
      <c r="T1851" s="55"/>
      <c r="U1851" s="33"/>
      <c r="V1851" s="33"/>
      <c r="W1851" s="33"/>
      <c r="X1851" s="33"/>
      <c r="Y1851" s="33"/>
      <c r="Z1851" s="33"/>
      <c r="AA1851" s="33"/>
      <c r="AB1851" s="33"/>
      <c r="AC1851" s="33"/>
      <c r="AD1851" s="33"/>
      <c r="AE1851" s="33"/>
      <c r="AT1851" s="18" t="s">
        <v>245</v>
      </c>
      <c r="AU1851" s="18" t="s">
        <v>78</v>
      </c>
    </row>
    <row r="1852" spans="1:65" s="2" customFormat="1" ht="11.25">
      <c r="A1852" s="33"/>
      <c r="B1852" s="34"/>
      <c r="C1852" s="33"/>
      <c r="D1852" s="163" t="s">
        <v>246</v>
      </c>
      <c r="E1852" s="33"/>
      <c r="F1852" s="164" t="s">
        <v>1620</v>
      </c>
      <c r="G1852" s="33"/>
      <c r="H1852" s="33"/>
      <c r="I1852" s="160"/>
      <c r="J1852" s="33"/>
      <c r="K1852" s="33"/>
      <c r="L1852" s="34"/>
      <c r="M1852" s="161"/>
      <c r="N1852" s="162"/>
      <c r="O1852" s="54"/>
      <c r="P1852" s="54"/>
      <c r="Q1852" s="54"/>
      <c r="R1852" s="54"/>
      <c r="S1852" s="54"/>
      <c r="T1852" s="55"/>
      <c r="U1852" s="33"/>
      <c r="V1852" s="33"/>
      <c r="W1852" s="33"/>
      <c r="X1852" s="33"/>
      <c r="Y1852" s="33"/>
      <c r="Z1852" s="33"/>
      <c r="AA1852" s="33"/>
      <c r="AB1852" s="33"/>
      <c r="AC1852" s="33"/>
      <c r="AD1852" s="33"/>
      <c r="AE1852" s="33"/>
      <c r="AT1852" s="18" t="s">
        <v>246</v>
      </c>
      <c r="AU1852" s="18" t="s">
        <v>78</v>
      </c>
    </row>
    <row r="1853" spans="1:65" s="12" customFormat="1" ht="22.9" customHeight="1">
      <c r="B1853" s="131"/>
      <c r="D1853" s="132" t="s">
        <v>68</v>
      </c>
      <c r="E1853" s="142" t="s">
        <v>1621</v>
      </c>
      <c r="F1853" s="142" t="s">
        <v>1622</v>
      </c>
      <c r="I1853" s="134"/>
      <c r="J1853" s="143">
        <f>BK1853</f>
        <v>0</v>
      </c>
      <c r="L1853" s="131"/>
      <c r="M1853" s="136"/>
      <c r="N1853" s="137"/>
      <c r="O1853" s="137"/>
      <c r="P1853" s="138">
        <f>SUM(P1854:P1856)</f>
        <v>0</v>
      </c>
      <c r="Q1853" s="137"/>
      <c r="R1853" s="138">
        <f>SUM(R1854:R1856)</f>
        <v>0</v>
      </c>
      <c r="S1853" s="137"/>
      <c r="T1853" s="139">
        <f>SUM(T1854:T1856)</f>
        <v>0</v>
      </c>
      <c r="AR1853" s="132" t="s">
        <v>76</v>
      </c>
      <c r="AT1853" s="140" t="s">
        <v>68</v>
      </c>
      <c r="AU1853" s="140" t="s">
        <v>76</v>
      </c>
      <c r="AY1853" s="132" t="s">
        <v>238</v>
      </c>
      <c r="BK1853" s="141">
        <f>SUM(BK1854:BK1856)</f>
        <v>0</v>
      </c>
    </row>
    <row r="1854" spans="1:65" s="2" customFormat="1" ht="24.2" customHeight="1">
      <c r="A1854" s="33"/>
      <c r="B1854" s="144"/>
      <c r="C1854" s="145" t="s">
        <v>1042</v>
      </c>
      <c r="D1854" s="145" t="s">
        <v>240</v>
      </c>
      <c r="E1854" s="146" t="s">
        <v>1623</v>
      </c>
      <c r="F1854" s="147" t="s">
        <v>1624</v>
      </c>
      <c r="G1854" s="148" t="s">
        <v>384</v>
      </c>
      <c r="H1854" s="149">
        <v>343.90800000000002</v>
      </c>
      <c r="I1854" s="150"/>
      <c r="J1854" s="151">
        <f>ROUND(I1854*H1854,2)</f>
        <v>0</v>
      </c>
      <c r="K1854" s="147" t="s">
        <v>243</v>
      </c>
      <c r="L1854" s="34"/>
      <c r="M1854" s="152" t="s">
        <v>3</v>
      </c>
      <c r="N1854" s="153" t="s">
        <v>40</v>
      </c>
      <c r="O1854" s="54"/>
      <c r="P1854" s="154">
        <f>O1854*H1854</f>
        <v>0</v>
      </c>
      <c r="Q1854" s="154">
        <v>0</v>
      </c>
      <c r="R1854" s="154">
        <f>Q1854*H1854</f>
        <v>0</v>
      </c>
      <c r="S1854" s="154">
        <v>0</v>
      </c>
      <c r="T1854" s="155">
        <f>S1854*H1854</f>
        <v>0</v>
      </c>
      <c r="U1854" s="33"/>
      <c r="V1854" s="33"/>
      <c r="W1854" s="33"/>
      <c r="X1854" s="33"/>
      <c r="Y1854" s="33"/>
      <c r="Z1854" s="33"/>
      <c r="AA1854" s="33"/>
      <c r="AB1854" s="33"/>
      <c r="AC1854" s="33"/>
      <c r="AD1854" s="33"/>
      <c r="AE1854" s="33"/>
      <c r="AR1854" s="156" t="s">
        <v>244</v>
      </c>
      <c r="AT1854" s="156" t="s">
        <v>240</v>
      </c>
      <c r="AU1854" s="156" t="s">
        <v>78</v>
      </c>
      <c r="AY1854" s="18" t="s">
        <v>238</v>
      </c>
      <c r="BE1854" s="157">
        <f>IF(N1854="základní",J1854,0)</f>
        <v>0</v>
      </c>
      <c r="BF1854" s="157">
        <f>IF(N1854="snížená",J1854,0)</f>
        <v>0</v>
      </c>
      <c r="BG1854" s="157">
        <f>IF(N1854="zákl. přenesená",J1854,0)</f>
        <v>0</v>
      </c>
      <c r="BH1854" s="157">
        <f>IF(N1854="sníž. přenesená",J1854,0)</f>
        <v>0</v>
      </c>
      <c r="BI1854" s="157">
        <f>IF(N1854="nulová",J1854,0)</f>
        <v>0</v>
      </c>
      <c r="BJ1854" s="18" t="s">
        <v>76</v>
      </c>
      <c r="BK1854" s="157">
        <f>ROUND(I1854*H1854,2)</f>
        <v>0</v>
      </c>
      <c r="BL1854" s="18" t="s">
        <v>244</v>
      </c>
      <c r="BM1854" s="156" t="s">
        <v>1625</v>
      </c>
    </row>
    <row r="1855" spans="1:65" s="2" customFormat="1" ht="19.5">
      <c r="A1855" s="33"/>
      <c r="B1855" s="34"/>
      <c r="C1855" s="33"/>
      <c r="D1855" s="158" t="s">
        <v>245</v>
      </c>
      <c r="E1855" s="33"/>
      <c r="F1855" s="159" t="s">
        <v>1624</v>
      </c>
      <c r="G1855" s="33"/>
      <c r="H1855" s="33"/>
      <c r="I1855" s="160"/>
      <c r="J1855" s="33"/>
      <c r="K1855" s="33"/>
      <c r="L1855" s="34"/>
      <c r="M1855" s="161"/>
      <c r="N1855" s="162"/>
      <c r="O1855" s="54"/>
      <c r="P1855" s="54"/>
      <c r="Q1855" s="54"/>
      <c r="R1855" s="54"/>
      <c r="S1855" s="54"/>
      <c r="T1855" s="55"/>
      <c r="U1855" s="33"/>
      <c r="V1855" s="33"/>
      <c r="W1855" s="33"/>
      <c r="X1855" s="33"/>
      <c r="Y1855" s="33"/>
      <c r="Z1855" s="33"/>
      <c r="AA1855" s="33"/>
      <c r="AB1855" s="33"/>
      <c r="AC1855" s="33"/>
      <c r="AD1855" s="33"/>
      <c r="AE1855" s="33"/>
      <c r="AT1855" s="18" t="s">
        <v>245</v>
      </c>
      <c r="AU1855" s="18" t="s">
        <v>78</v>
      </c>
    </row>
    <row r="1856" spans="1:65" s="2" customFormat="1" ht="11.25">
      <c r="A1856" s="33"/>
      <c r="B1856" s="34"/>
      <c r="C1856" s="33"/>
      <c r="D1856" s="163" t="s">
        <v>246</v>
      </c>
      <c r="E1856" s="33"/>
      <c r="F1856" s="164" t="s">
        <v>1626</v>
      </c>
      <c r="G1856" s="33"/>
      <c r="H1856" s="33"/>
      <c r="I1856" s="160"/>
      <c r="J1856" s="33"/>
      <c r="K1856" s="33"/>
      <c r="L1856" s="34"/>
      <c r="M1856" s="161"/>
      <c r="N1856" s="162"/>
      <c r="O1856" s="54"/>
      <c r="P1856" s="54"/>
      <c r="Q1856" s="54"/>
      <c r="R1856" s="54"/>
      <c r="S1856" s="54"/>
      <c r="T1856" s="55"/>
      <c r="U1856" s="33"/>
      <c r="V1856" s="33"/>
      <c r="W1856" s="33"/>
      <c r="X1856" s="33"/>
      <c r="Y1856" s="33"/>
      <c r="Z1856" s="33"/>
      <c r="AA1856" s="33"/>
      <c r="AB1856" s="33"/>
      <c r="AC1856" s="33"/>
      <c r="AD1856" s="33"/>
      <c r="AE1856" s="33"/>
      <c r="AT1856" s="18" t="s">
        <v>246</v>
      </c>
      <c r="AU1856" s="18" t="s">
        <v>78</v>
      </c>
    </row>
    <row r="1857" spans="1:65" s="12" customFormat="1" ht="25.9" customHeight="1">
      <c r="B1857" s="131"/>
      <c r="D1857" s="132" t="s">
        <v>68</v>
      </c>
      <c r="E1857" s="133" t="s">
        <v>1627</v>
      </c>
      <c r="F1857" s="133" t="s">
        <v>1628</v>
      </c>
      <c r="I1857" s="134"/>
      <c r="J1857" s="135">
        <f>BK1857</f>
        <v>0</v>
      </c>
      <c r="L1857" s="131"/>
      <c r="M1857" s="136"/>
      <c r="N1857" s="137"/>
      <c r="O1857" s="137"/>
      <c r="P1857" s="138">
        <f>P1858+P1943+P2067+P2168+P2183+P2339+P2358+P2367+P2380+P2512+P2577+P2872+P3023+P3452+P3476+P3804+P4125+P4289+P4338</f>
        <v>0</v>
      </c>
      <c r="Q1857" s="137"/>
      <c r="R1857" s="138">
        <f>R1858+R1943+R2067+R2168+R2183+R2339+R2358+R2367+R2380+R2512+R2577+R2872+R3023+R3452+R3476+R3804+R4125+R4289+R4338</f>
        <v>44.785900782719999</v>
      </c>
      <c r="S1857" s="137"/>
      <c r="T1857" s="139">
        <f>T1858+T1943+T2067+T2168+T2183+T2339+T2358+T2367+T2380+T2512+T2577+T2872+T3023+T3452+T3476+T3804+T4125+T4289+T4338</f>
        <v>17.370934259999999</v>
      </c>
      <c r="AR1857" s="132" t="s">
        <v>78</v>
      </c>
      <c r="AT1857" s="140" t="s">
        <v>68</v>
      </c>
      <c r="AU1857" s="140" t="s">
        <v>69</v>
      </c>
      <c r="AY1857" s="132" t="s">
        <v>238</v>
      </c>
      <c r="BK1857" s="141">
        <f>BK1858+BK1943+BK2067+BK2168+BK2183+BK2339+BK2358+BK2367+BK2380+BK2512+BK2577+BK2872+BK3023+BK3452+BK3476+BK3804+BK4125+BK4289+BK4338</f>
        <v>0</v>
      </c>
    </row>
    <row r="1858" spans="1:65" s="12" customFormat="1" ht="22.9" customHeight="1">
      <c r="B1858" s="131"/>
      <c r="D1858" s="132" t="s">
        <v>68</v>
      </c>
      <c r="E1858" s="142" t="s">
        <v>1629</v>
      </c>
      <c r="F1858" s="142" t="s">
        <v>1630</v>
      </c>
      <c r="I1858" s="134"/>
      <c r="J1858" s="143">
        <f>BK1858</f>
        <v>0</v>
      </c>
      <c r="L1858" s="131"/>
      <c r="M1858" s="136"/>
      <c r="N1858" s="137"/>
      <c r="O1858" s="137"/>
      <c r="P1858" s="138">
        <f>SUM(P1859:P1942)</f>
        <v>0</v>
      </c>
      <c r="Q1858" s="137"/>
      <c r="R1858" s="138">
        <f>SUM(R1859:R1942)</f>
        <v>1.8127380900000001</v>
      </c>
      <c r="S1858" s="137"/>
      <c r="T1858" s="139">
        <f>SUM(T1859:T1942)</f>
        <v>0</v>
      </c>
      <c r="AR1858" s="132" t="s">
        <v>78</v>
      </c>
      <c r="AT1858" s="140" t="s">
        <v>68</v>
      </c>
      <c r="AU1858" s="140" t="s">
        <v>76</v>
      </c>
      <c r="AY1858" s="132" t="s">
        <v>238</v>
      </c>
      <c r="BK1858" s="141">
        <f>SUM(BK1859:BK1942)</f>
        <v>0</v>
      </c>
    </row>
    <row r="1859" spans="1:65" s="2" customFormat="1" ht="24.2" customHeight="1">
      <c r="A1859" s="33"/>
      <c r="B1859" s="144"/>
      <c r="C1859" s="145" t="s">
        <v>1631</v>
      </c>
      <c r="D1859" s="145" t="s">
        <v>240</v>
      </c>
      <c r="E1859" s="146" t="s">
        <v>1632</v>
      </c>
      <c r="F1859" s="147" t="s">
        <v>1633</v>
      </c>
      <c r="G1859" s="148" t="s">
        <v>112</v>
      </c>
      <c r="H1859" s="149">
        <v>74.346999999999994</v>
      </c>
      <c r="I1859" s="150"/>
      <c r="J1859" s="151">
        <f>ROUND(I1859*H1859,2)</f>
        <v>0</v>
      </c>
      <c r="K1859" s="147" t="s">
        <v>243</v>
      </c>
      <c r="L1859" s="34"/>
      <c r="M1859" s="152" t="s">
        <v>3</v>
      </c>
      <c r="N1859" s="153" t="s">
        <v>40</v>
      </c>
      <c r="O1859" s="54"/>
      <c r="P1859" s="154">
        <f>O1859*H1859</f>
        <v>0</v>
      </c>
      <c r="Q1859" s="154">
        <v>0</v>
      </c>
      <c r="R1859" s="154">
        <f>Q1859*H1859</f>
        <v>0</v>
      </c>
      <c r="S1859" s="154">
        <v>0</v>
      </c>
      <c r="T1859" s="155">
        <f>S1859*H1859</f>
        <v>0</v>
      </c>
      <c r="U1859" s="33"/>
      <c r="V1859" s="33"/>
      <c r="W1859" s="33"/>
      <c r="X1859" s="33"/>
      <c r="Y1859" s="33"/>
      <c r="Z1859" s="33"/>
      <c r="AA1859" s="33"/>
      <c r="AB1859" s="33"/>
      <c r="AC1859" s="33"/>
      <c r="AD1859" s="33"/>
      <c r="AE1859" s="33"/>
      <c r="AR1859" s="156" t="s">
        <v>295</v>
      </c>
      <c r="AT1859" s="156" t="s">
        <v>240</v>
      </c>
      <c r="AU1859" s="156" t="s">
        <v>78</v>
      </c>
      <c r="AY1859" s="18" t="s">
        <v>238</v>
      </c>
      <c r="BE1859" s="157">
        <f>IF(N1859="základní",J1859,0)</f>
        <v>0</v>
      </c>
      <c r="BF1859" s="157">
        <f>IF(N1859="snížená",J1859,0)</f>
        <v>0</v>
      </c>
      <c r="BG1859" s="157">
        <f>IF(N1859="zákl. přenesená",J1859,0)</f>
        <v>0</v>
      </c>
      <c r="BH1859" s="157">
        <f>IF(N1859="sníž. přenesená",J1859,0)</f>
        <v>0</v>
      </c>
      <c r="BI1859" s="157">
        <f>IF(N1859="nulová",J1859,0)</f>
        <v>0</v>
      </c>
      <c r="BJ1859" s="18" t="s">
        <v>76</v>
      </c>
      <c r="BK1859" s="157">
        <f>ROUND(I1859*H1859,2)</f>
        <v>0</v>
      </c>
      <c r="BL1859" s="18" t="s">
        <v>295</v>
      </c>
      <c r="BM1859" s="156" t="s">
        <v>1634</v>
      </c>
    </row>
    <row r="1860" spans="1:65" s="2" customFormat="1" ht="19.5">
      <c r="A1860" s="33"/>
      <c r="B1860" s="34"/>
      <c r="C1860" s="33"/>
      <c r="D1860" s="158" t="s">
        <v>245</v>
      </c>
      <c r="E1860" s="33"/>
      <c r="F1860" s="159" t="s">
        <v>1633</v>
      </c>
      <c r="G1860" s="33"/>
      <c r="H1860" s="33"/>
      <c r="I1860" s="160"/>
      <c r="J1860" s="33"/>
      <c r="K1860" s="33"/>
      <c r="L1860" s="34"/>
      <c r="M1860" s="161"/>
      <c r="N1860" s="162"/>
      <c r="O1860" s="54"/>
      <c r="P1860" s="54"/>
      <c r="Q1860" s="54"/>
      <c r="R1860" s="54"/>
      <c r="S1860" s="54"/>
      <c r="T1860" s="55"/>
      <c r="U1860" s="33"/>
      <c r="V1860" s="33"/>
      <c r="W1860" s="33"/>
      <c r="X1860" s="33"/>
      <c r="Y1860" s="33"/>
      <c r="Z1860" s="33"/>
      <c r="AA1860" s="33"/>
      <c r="AB1860" s="33"/>
      <c r="AC1860" s="33"/>
      <c r="AD1860" s="33"/>
      <c r="AE1860" s="33"/>
      <c r="AT1860" s="18" t="s">
        <v>245</v>
      </c>
      <c r="AU1860" s="18" t="s">
        <v>78</v>
      </c>
    </row>
    <row r="1861" spans="1:65" s="2" customFormat="1" ht="11.25">
      <c r="A1861" s="33"/>
      <c r="B1861" s="34"/>
      <c r="C1861" s="33"/>
      <c r="D1861" s="163" t="s">
        <v>246</v>
      </c>
      <c r="E1861" s="33"/>
      <c r="F1861" s="164" t="s">
        <v>1635</v>
      </c>
      <c r="G1861" s="33"/>
      <c r="H1861" s="33"/>
      <c r="I1861" s="160"/>
      <c r="J1861" s="33"/>
      <c r="K1861" s="33"/>
      <c r="L1861" s="34"/>
      <c r="M1861" s="161"/>
      <c r="N1861" s="162"/>
      <c r="O1861" s="54"/>
      <c r="P1861" s="54"/>
      <c r="Q1861" s="54"/>
      <c r="R1861" s="54"/>
      <c r="S1861" s="54"/>
      <c r="T1861" s="55"/>
      <c r="U1861" s="33"/>
      <c r="V1861" s="33"/>
      <c r="W1861" s="33"/>
      <c r="X1861" s="33"/>
      <c r="Y1861" s="33"/>
      <c r="Z1861" s="33"/>
      <c r="AA1861" s="33"/>
      <c r="AB1861" s="33"/>
      <c r="AC1861" s="33"/>
      <c r="AD1861" s="33"/>
      <c r="AE1861" s="33"/>
      <c r="AT1861" s="18" t="s">
        <v>246</v>
      </c>
      <c r="AU1861" s="18" t="s">
        <v>78</v>
      </c>
    </row>
    <row r="1862" spans="1:65" s="2" customFormat="1" ht="16.5" customHeight="1">
      <c r="A1862" s="33"/>
      <c r="B1862" s="144"/>
      <c r="C1862" s="196" t="s">
        <v>1051</v>
      </c>
      <c r="D1862" s="196" t="s">
        <v>425</v>
      </c>
      <c r="E1862" s="197" t="s">
        <v>1636</v>
      </c>
      <c r="F1862" s="198" t="s">
        <v>1637</v>
      </c>
      <c r="G1862" s="199" t="s">
        <v>384</v>
      </c>
      <c r="H1862" s="200">
        <v>2.5000000000000001E-2</v>
      </c>
      <c r="I1862" s="201"/>
      <c r="J1862" s="202">
        <f>ROUND(I1862*H1862,2)</f>
        <v>0</v>
      </c>
      <c r="K1862" s="198" t="s">
        <v>243</v>
      </c>
      <c r="L1862" s="203"/>
      <c r="M1862" s="204" t="s">
        <v>3</v>
      </c>
      <c r="N1862" s="205" t="s">
        <v>40</v>
      </c>
      <c r="O1862" s="54"/>
      <c r="P1862" s="154">
        <f>O1862*H1862</f>
        <v>0</v>
      </c>
      <c r="Q1862" s="154">
        <v>1</v>
      </c>
      <c r="R1862" s="154">
        <f>Q1862*H1862</f>
        <v>2.5000000000000001E-2</v>
      </c>
      <c r="S1862" s="154">
        <v>0</v>
      </c>
      <c r="T1862" s="155">
        <f>S1862*H1862</f>
        <v>0</v>
      </c>
      <c r="U1862" s="33"/>
      <c r="V1862" s="33"/>
      <c r="W1862" s="33"/>
      <c r="X1862" s="33"/>
      <c r="Y1862" s="33"/>
      <c r="Z1862" s="33"/>
      <c r="AA1862" s="33"/>
      <c r="AB1862" s="33"/>
      <c r="AC1862" s="33"/>
      <c r="AD1862" s="33"/>
      <c r="AE1862" s="33"/>
      <c r="AR1862" s="156" t="s">
        <v>371</v>
      </c>
      <c r="AT1862" s="156" t="s">
        <v>425</v>
      </c>
      <c r="AU1862" s="156" t="s">
        <v>78</v>
      </c>
      <c r="AY1862" s="18" t="s">
        <v>238</v>
      </c>
      <c r="BE1862" s="157">
        <f>IF(N1862="základní",J1862,0)</f>
        <v>0</v>
      </c>
      <c r="BF1862" s="157">
        <f>IF(N1862="snížená",J1862,0)</f>
        <v>0</v>
      </c>
      <c r="BG1862" s="157">
        <f>IF(N1862="zákl. přenesená",J1862,0)</f>
        <v>0</v>
      </c>
      <c r="BH1862" s="157">
        <f>IF(N1862="sníž. přenesená",J1862,0)</f>
        <v>0</v>
      </c>
      <c r="BI1862" s="157">
        <f>IF(N1862="nulová",J1862,0)</f>
        <v>0</v>
      </c>
      <c r="BJ1862" s="18" t="s">
        <v>76</v>
      </c>
      <c r="BK1862" s="157">
        <f>ROUND(I1862*H1862,2)</f>
        <v>0</v>
      </c>
      <c r="BL1862" s="18" t="s">
        <v>295</v>
      </c>
      <c r="BM1862" s="156" t="s">
        <v>1638</v>
      </c>
    </row>
    <row r="1863" spans="1:65" s="2" customFormat="1" ht="11.25">
      <c r="A1863" s="33"/>
      <c r="B1863" s="34"/>
      <c r="C1863" s="33"/>
      <c r="D1863" s="158" t="s">
        <v>245</v>
      </c>
      <c r="E1863" s="33"/>
      <c r="F1863" s="159" t="s">
        <v>1637</v>
      </c>
      <c r="G1863" s="33"/>
      <c r="H1863" s="33"/>
      <c r="I1863" s="160"/>
      <c r="J1863" s="33"/>
      <c r="K1863" s="33"/>
      <c r="L1863" s="34"/>
      <c r="M1863" s="161"/>
      <c r="N1863" s="162"/>
      <c r="O1863" s="54"/>
      <c r="P1863" s="54"/>
      <c r="Q1863" s="54"/>
      <c r="R1863" s="54"/>
      <c r="S1863" s="54"/>
      <c r="T1863" s="55"/>
      <c r="U1863" s="33"/>
      <c r="V1863" s="33"/>
      <c r="W1863" s="33"/>
      <c r="X1863" s="33"/>
      <c r="Y1863" s="33"/>
      <c r="Z1863" s="33"/>
      <c r="AA1863" s="33"/>
      <c r="AB1863" s="33"/>
      <c r="AC1863" s="33"/>
      <c r="AD1863" s="33"/>
      <c r="AE1863" s="33"/>
      <c r="AT1863" s="18" t="s">
        <v>245</v>
      </c>
      <c r="AU1863" s="18" t="s">
        <v>78</v>
      </c>
    </row>
    <row r="1864" spans="1:65" s="14" customFormat="1" ht="11.25">
      <c r="B1864" s="172"/>
      <c r="D1864" s="158" t="s">
        <v>248</v>
      </c>
      <c r="E1864" s="173" t="s">
        <v>3</v>
      </c>
      <c r="F1864" s="174" t="s">
        <v>1639</v>
      </c>
      <c r="H1864" s="175">
        <v>2.4534509999999999E-2</v>
      </c>
      <c r="I1864" s="176"/>
      <c r="L1864" s="172"/>
      <c r="M1864" s="177"/>
      <c r="N1864" s="178"/>
      <c r="O1864" s="178"/>
      <c r="P1864" s="178"/>
      <c r="Q1864" s="178"/>
      <c r="R1864" s="178"/>
      <c r="S1864" s="178"/>
      <c r="T1864" s="179"/>
      <c r="AT1864" s="173" t="s">
        <v>248</v>
      </c>
      <c r="AU1864" s="173" t="s">
        <v>78</v>
      </c>
      <c r="AV1864" s="14" t="s">
        <v>78</v>
      </c>
      <c r="AW1864" s="14" t="s">
        <v>32</v>
      </c>
      <c r="AX1864" s="14" t="s">
        <v>69</v>
      </c>
      <c r="AY1864" s="173" t="s">
        <v>238</v>
      </c>
    </row>
    <row r="1865" spans="1:65" s="15" customFormat="1" ht="11.25">
      <c r="B1865" s="180"/>
      <c r="D1865" s="158" t="s">
        <v>248</v>
      </c>
      <c r="E1865" s="181" t="s">
        <v>3</v>
      </c>
      <c r="F1865" s="182" t="s">
        <v>253</v>
      </c>
      <c r="H1865" s="183">
        <v>2.4534509999999999E-2</v>
      </c>
      <c r="I1865" s="184"/>
      <c r="L1865" s="180"/>
      <c r="M1865" s="185"/>
      <c r="N1865" s="186"/>
      <c r="O1865" s="186"/>
      <c r="P1865" s="186"/>
      <c r="Q1865" s="186"/>
      <c r="R1865" s="186"/>
      <c r="S1865" s="186"/>
      <c r="T1865" s="187"/>
      <c r="AT1865" s="181" t="s">
        <v>248</v>
      </c>
      <c r="AU1865" s="181" t="s">
        <v>78</v>
      </c>
      <c r="AV1865" s="15" t="s">
        <v>244</v>
      </c>
      <c r="AW1865" s="15" t="s">
        <v>32</v>
      </c>
      <c r="AX1865" s="15" t="s">
        <v>76</v>
      </c>
      <c r="AY1865" s="181" t="s">
        <v>238</v>
      </c>
    </row>
    <row r="1866" spans="1:65" s="2" customFormat="1" ht="24.2" customHeight="1">
      <c r="A1866" s="33"/>
      <c r="B1866" s="144"/>
      <c r="C1866" s="145" t="s">
        <v>1640</v>
      </c>
      <c r="D1866" s="145" t="s">
        <v>240</v>
      </c>
      <c r="E1866" s="146" t="s">
        <v>1641</v>
      </c>
      <c r="F1866" s="147" t="s">
        <v>1642</v>
      </c>
      <c r="G1866" s="148" t="s">
        <v>112</v>
      </c>
      <c r="H1866" s="149">
        <v>11.263</v>
      </c>
      <c r="I1866" s="150"/>
      <c r="J1866" s="151">
        <f>ROUND(I1866*H1866,2)</f>
        <v>0</v>
      </c>
      <c r="K1866" s="147" t="s">
        <v>243</v>
      </c>
      <c r="L1866" s="34"/>
      <c r="M1866" s="152" t="s">
        <v>3</v>
      </c>
      <c r="N1866" s="153" t="s">
        <v>40</v>
      </c>
      <c r="O1866" s="54"/>
      <c r="P1866" s="154">
        <f>O1866*H1866</f>
        <v>0</v>
      </c>
      <c r="Q1866" s="154">
        <v>0</v>
      </c>
      <c r="R1866" s="154">
        <f>Q1866*H1866</f>
        <v>0</v>
      </c>
      <c r="S1866" s="154">
        <v>0</v>
      </c>
      <c r="T1866" s="155">
        <f>S1866*H1866</f>
        <v>0</v>
      </c>
      <c r="U1866" s="33"/>
      <c r="V1866" s="33"/>
      <c r="W1866" s="33"/>
      <c r="X1866" s="33"/>
      <c r="Y1866" s="33"/>
      <c r="Z1866" s="33"/>
      <c r="AA1866" s="33"/>
      <c r="AB1866" s="33"/>
      <c r="AC1866" s="33"/>
      <c r="AD1866" s="33"/>
      <c r="AE1866" s="33"/>
      <c r="AR1866" s="156" t="s">
        <v>295</v>
      </c>
      <c r="AT1866" s="156" t="s">
        <v>240</v>
      </c>
      <c r="AU1866" s="156" t="s">
        <v>78</v>
      </c>
      <c r="AY1866" s="18" t="s">
        <v>238</v>
      </c>
      <c r="BE1866" s="157">
        <f>IF(N1866="základní",J1866,0)</f>
        <v>0</v>
      </c>
      <c r="BF1866" s="157">
        <f>IF(N1866="snížená",J1866,0)</f>
        <v>0</v>
      </c>
      <c r="BG1866" s="157">
        <f>IF(N1866="zákl. přenesená",J1866,0)</f>
        <v>0</v>
      </c>
      <c r="BH1866" s="157">
        <f>IF(N1866="sníž. přenesená",J1866,0)</f>
        <v>0</v>
      </c>
      <c r="BI1866" s="157">
        <f>IF(N1866="nulová",J1866,0)</f>
        <v>0</v>
      </c>
      <c r="BJ1866" s="18" t="s">
        <v>76</v>
      </c>
      <c r="BK1866" s="157">
        <f>ROUND(I1866*H1866,2)</f>
        <v>0</v>
      </c>
      <c r="BL1866" s="18" t="s">
        <v>295</v>
      </c>
      <c r="BM1866" s="156" t="s">
        <v>1643</v>
      </c>
    </row>
    <row r="1867" spans="1:65" s="2" customFormat="1" ht="19.5">
      <c r="A1867" s="33"/>
      <c r="B1867" s="34"/>
      <c r="C1867" s="33"/>
      <c r="D1867" s="158" t="s">
        <v>245</v>
      </c>
      <c r="E1867" s="33"/>
      <c r="F1867" s="159" t="s">
        <v>1642</v>
      </c>
      <c r="G1867" s="33"/>
      <c r="H1867" s="33"/>
      <c r="I1867" s="160"/>
      <c r="J1867" s="33"/>
      <c r="K1867" s="33"/>
      <c r="L1867" s="34"/>
      <c r="M1867" s="161"/>
      <c r="N1867" s="162"/>
      <c r="O1867" s="54"/>
      <c r="P1867" s="54"/>
      <c r="Q1867" s="54"/>
      <c r="R1867" s="54"/>
      <c r="S1867" s="54"/>
      <c r="T1867" s="55"/>
      <c r="U1867" s="33"/>
      <c r="V1867" s="33"/>
      <c r="W1867" s="33"/>
      <c r="X1867" s="33"/>
      <c r="Y1867" s="33"/>
      <c r="Z1867" s="33"/>
      <c r="AA1867" s="33"/>
      <c r="AB1867" s="33"/>
      <c r="AC1867" s="33"/>
      <c r="AD1867" s="33"/>
      <c r="AE1867" s="33"/>
      <c r="AT1867" s="18" t="s">
        <v>245</v>
      </c>
      <c r="AU1867" s="18" t="s">
        <v>78</v>
      </c>
    </row>
    <row r="1868" spans="1:65" s="2" customFormat="1" ht="11.25">
      <c r="A1868" s="33"/>
      <c r="B1868" s="34"/>
      <c r="C1868" s="33"/>
      <c r="D1868" s="163" t="s">
        <v>246</v>
      </c>
      <c r="E1868" s="33"/>
      <c r="F1868" s="164" t="s">
        <v>1644</v>
      </c>
      <c r="G1868" s="33"/>
      <c r="H1868" s="33"/>
      <c r="I1868" s="160"/>
      <c r="J1868" s="33"/>
      <c r="K1868" s="33"/>
      <c r="L1868" s="34"/>
      <c r="M1868" s="161"/>
      <c r="N1868" s="162"/>
      <c r="O1868" s="54"/>
      <c r="P1868" s="54"/>
      <c r="Q1868" s="54"/>
      <c r="R1868" s="54"/>
      <c r="S1868" s="54"/>
      <c r="T1868" s="55"/>
      <c r="U1868" s="33"/>
      <c r="V1868" s="33"/>
      <c r="W1868" s="33"/>
      <c r="X1868" s="33"/>
      <c r="Y1868" s="33"/>
      <c r="Z1868" s="33"/>
      <c r="AA1868" s="33"/>
      <c r="AB1868" s="33"/>
      <c r="AC1868" s="33"/>
      <c r="AD1868" s="33"/>
      <c r="AE1868" s="33"/>
      <c r="AT1868" s="18" t="s">
        <v>246</v>
      </c>
      <c r="AU1868" s="18" t="s">
        <v>78</v>
      </c>
    </row>
    <row r="1869" spans="1:65" s="13" customFormat="1" ht="11.25">
      <c r="B1869" s="165"/>
      <c r="D1869" s="158" t="s">
        <v>248</v>
      </c>
      <c r="E1869" s="166" t="s">
        <v>3</v>
      </c>
      <c r="F1869" s="167" t="s">
        <v>421</v>
      </c>
      <c r="H1869" s="166" t="s">
        <v>3</v>
      </c>
      <c r="I1869" s="168"/>
      <c r="L1869" s="165"/>
      <c r="M1869" s="169"/>
      <c r="N1869" s="170"/>
      <c r="O1869" s="170"/>
      <c r="P1869" s="170"/>
      <c r="Q1869" s="170"/>
      <c r="R1869" s="170"/>
      <c r="S1869" s="170"/>
      <c r="T1869" s="171"/>
      <c r="AT1869" s="166" t="s">
        <v>248</v>
      </c>
      <c r="AU1869" s="166" t="s">
        <v>78</v>
      </c>
      <c r="AV1869" s="13" t="s">
        <v>76</v>
      </c>
      <c r="AW1869" s="13" t="s">
        <v>32</v>
      </c>
      <c r="AX1869" s="13" t="s">
        <v>69</v>
      </c>
      <c r="AY1869" s="166" t="s">
        <v>238</v>
      </c>
    </row>
    <row r="1870" spans="1:65" s="13" customFormat="1" ht="11.25">
      <c r="B1870" s="165"/>
      <c r="D1870" s="158" t="s">
        <v>248</v>
      </c>
      <c r="E1870" s="166" t="s">
        <v>3</v>
      </c>
      <c r="F1870" s="167" t="s">
        <v>342</v>
      </c>
      <c r="H1870" s="166" t="s">
        <v>3</v>
      </c>
      <c r="I1870" s="168"/>
      <c r="L1870" s="165"/>
      <c r="M1870" s="169"/>
      <c r="N1870" s="170"/>
      <c r="O1870" s="170"/>
      <c r="P1870" s="170"/>
      <c r="Q1870" s="170"/>
      <c r="R1870" s="170"/>
      <c r="S1870" s="170"/>
      <c r="T1870" s="171"/>
      <c r="AT1870" s="166" t="s">
        <v>248</v>
      </c>
      <c r="AU1870" s="166" t="s">
        <v>78</v>
      </c>
      <c r="AV1870" s="13" t="s">
        <v>76</v>
      </c>
      <c r="AW1870" s="13" t="s">
        <v>32</v>
      </c>
      <c r="AX1870" s="13" t="s">
        <v>69</v>
      </c>
      <c r="AY1870" s="166" t="s">
        <v>238</v>
      </c>
    </row>
    <row r="1871" spans="1:65" s="13" customFormat="1" ht="22.5">
      <c r="B1871" s="165"/>
      <c r="D1871" s="158" t="s">
        <v>248</v>
      </c>
      <c r="E1871" s="166" t="s">
        <v>3</v>
      </c>
      <c r="F1871" s="167" t="s">
        <v>1645</v>
      </c>
      <c r="H1871" s="166" t="s">
        <v>3</v>
      </c>
      <c r="I1871" s="168"/>
      <c r="L1871" s="165"/>
      <c r="M1871" s="169"/>
      <c r="N1871" s="170"/>
      <c r="O1871" s="170"/>
      <c r="P1871" s="170"/>
      <c r="Q1871" s="170"/>
      <c r="R1871" s="170"/>
      <c r="S1871" s="170"/>
      <c r="T1871" s="171"/>
      <c r="AT1871" s="166" t="s">
        <v>248</v>
      </c>
      <c r="AU1871" s="166" t="s">
        <v>78</v>
      </c>
      <c r="AV1871" s="13" t="s">
        <v>76</v>
      </c>
      <c r="AW1871" s="13" t="s">
        <v>32</v>
      </c>
      <c r="AX1871" s="13" t="s">
        <v>69</v>
      </c>
      <c r="AY1871" s="166" t="s">
        <v>238</v>
      </c>
    </row>
    <row r="1872" spans="1:65" s="14" customFormat="1" ht="22.5">
      <c r="B1872" s="172"/>
      <c r="D1872" s="158" t="s">
        <v>248</v>
      </c>
      <c r="E1872" s="173" t="s">
        <v>3</v>
      </c>
      <c r="F1872" s="174" t="s">
        <v>1646</v>
      </c>
      <c r="H1872" s="175">
        <v>2.669</v>
      </c>
      <c r="I1872" s="176"/>
      <c r="L1872" s="172"/>
      <c r="M1872" s="177"/>
      <c r="N1872" s="178"/>
      <c r="O1872" s="178"/>
      <c r="P1872" s="178"/>
      <c r="Q1872" s="178"/>
      <c r="R1872" s="178"/>
      <c r="S1872" s="178"/>
      <c r="T1872" s="179"/>
      <c r="AT1872" s="173" t="s">
        <v>248</v>
      </c>
      <c r="AU1872" s="173" t="s">
        <v>78</v>
      </c>
      <c r="AV1872" s="14" t="s">
        <v>78</v>
      </c>
      <c r="AW1872" s="14" t="s">
        <v>32</v>
      </c>
      <c r="AX1872" s="14" t="s">
        <v>69</v>
      </c>
      <c r="AY1872" s="173" t="s">
        <v>238</v>
      </c>
    </row>
    <row r="1873" spans="1:65" s="14" customFormat="1" ht="11.25">
      <c r="B1873" s="172"/>
      <c r="D1873" s="158" t="s">
        <v>248</v>
      </c>
      <c r="E1873" s="173" t="s">
        <v>3</v>
      </c>
      <c r="F1873" s="174" t="s">
        <v>1647</v>
      </c>
      <c r="H1873" s="175">
        <v>2.2949999999999999</v>
      </c>
      <c r="I1873" s="176"/>
      <c r="L1873" s="172"/>
      <c r="M1873" s="177"/>
      <c r="N1873" s="178"/>
      <c r="O1873" s="178"/>
      <c r="P1873" s="178"/>
      <c r="Q1873" s="178"/>
      <c r="R1873" s="178"/>
      <c r="S1873" s="178"/>
      <c r="T1873" s="179"/>
      <c r="AT1873" s="173" t="s">
        <v>248</v>
      </c>
      <c r="AU1873" s="173" t="s">
        <v>78</v>
      </c>
      <c r="AV1873" s="14" t="s">
        <v>78</v>
      </c>
      <c r="AW1873" s="14" t="s">
        <v>32</v>
      </c>
      <c r="AX1873" s="14" t="s">
        <v>69</v>
      </c>
      <c r="AY1873" s="173" t="s">
        <v>238</v>
      </c>
    </row>
    <row r="1874" spans="1:65" s="14" customFormat="1" ht="11.25">
      <c r="B1874" s="172"/>
      <c r="D1874" s="158" t="s">
        <v>248</v>
      </c>
      <c r="E1874" s="173" t="s">
        <v>3</v>
      </c>
      <c r="F1874" s="174" t="s">
        <v>1648</v>
      </c>
      <c r="H1874" s="175">
        <v>2.2865000000000002</v>
      </c>
      <c r="I1874" s="176"/>
      <c r="L1874" s="172"/>
      <c r="M1874" s="177"/>
      <c r="N1874" s="178"/>
      <c r="O1874" s="178"/>
      <c r="P1874" s="178"/>
      <c r="Q1874" s="178"/>
      <c r="R1874" s="178"/>
      <c r="S1874" s="178"/>
      <c r="T1874" s="179"/>
      <c r="AT1874" s="173" t="s">
        <v>248</v>
      </c>
      <c r="AU1874" s="173" t="s">
        <v>78</v>
      </c>
      <c r="AV1874" s="14" t="s">
        <v>78</v>
      </c>
      <c r="AW1874" s="14" t="s">
        <v>32</v>
      </c>
      <c r="AX1874" s="14" t="s">
        <v>69</v>
      </c>
      <c r="AY1874" s="173" t="s">
        <v>238</v>
      </c>
    </row>
    <row r="1875" spans="1:65" s="14" customFormat="1" ht="22.5">
      <c r="B1875" s="172"/>
      <c r="D1875" s="158" t="s">
        <v>248</v>
      </c>
      <c r="E1875" s="173" t="s">
        <v>3</v>
      </c>
      <c r="F1875" s="174" t="s">
        <v>1649</v>
      </c>
      <c r="H1875" s="175">
        <v>4.0121700000000002</v>
      </c>
      <c r="I1875" s="176"/>
      <c r="L1875" s="172"/>
      <c r="M1875" s="177"/>
      <c r="N1875" s="178"/>
      <c r="O1875" s="178"/>
      <c r="P1875" s="178"/>
      <c r="Q1875" s="178"/>
      <c r="R1875" s="178"/>
      <c r="S1875" s="178"/>
      <c r="T1875" s="179"/>
      <c r="AT1875" s="173" t="s">
        <v>248</v>
      </c>
      <c r="AU1875" s="173" t="s">
        <v>78</v>
      </c>
      <c r="AV1875" s="14" t="s">
        <v>78</v>
      </c>
      <c r="AW1875" s="14" t="s">
        <v>32</v>
      </c>
      <c r="AX1875" s="14" t="s">
        <v>69</v>
      </c>
      <c r="AY1875" s="173" t="s">
        <v>238</v>
      </c>
    </row>
    <row r="1876" spans="1:65" s="16" customFormat="1" ht="11.25">
      <c r="B1876" s="188"/>
      <c r="D1876" s="158" t="s">
        <v>248</v>
      </c>
      <c r="E1876" s="189" t="s">
        <v>3</v>
      </c>
      <c r="F1876" s="190" t="s">
        <v>264</v>
      </c>
      <c r="H1876" s="191">
        <v>11.26267</v>
      </c>
      <c r="I1876" s="192"/>
      <c r="L1876" s="188"/>
      <c r="M1876" s="193"/>
      <c r="N1876" s="194"/>
      <c r="O1876" s="194"/>
      <c r="P1876" s="194"/>
      <c r="Q1876" s="194"/>
      <c r="R1876" s="194"/>
      <c r="S1876" s="194"/>
      <c r="T1876" s="195"/>
      <c r="AT1876" s="189" t="s">
        <v>248</v>
      </c>
      <c r="AU1876" s="189" t="s">
        <v>78</v>
      </c>
      <c r="AV1876" s="16" t="s">
        <v>109</v>
      </c>
      <c r="AW1876" s="16" t="s">
        <v>32</v>
      </c>
      <c r="AX1876" s="16" t="s">
        <v>69</v>
      </c>
      <c r="AY1876" s="189" t="s">
        <v>238</v>
      </c>
    </row>
    <row r="1877" spans="1:65" s="15" customFormat="1" ht="11.25">
      <c r="B1877" s="180"/>
      <c r="D1877" s="158" t="s">
        <v>248</v>
      </c>
      <c r="E1877" s="181" t="s">
        <v>3</v>
      </c>
      <c r="F1877" s="182" t="s">
        <v>253</v>
      </c>
      <c r="H1877" s="183">
        <v>11.26267</v>
      </c>
      <c r="I1877" s="184"/>
      <c r="L1877" s="180"/>
      <c r="M1877" s="185"/>
      <c r="N1877" s="186"/>
      <c r="O1877" s="186"/>
      <c r="P1877" s="186"/>
      <c r="Q1877" s="186"/>
      <c r="R1877" s="186"/>
      <c r="S1877" s="186"/>
      <c r="T1877" s="187"/>
      <c r="AT1877" s="181" t="s">
        <v>248</v>
      </c>
      <c r="AU1877" s="181" t="s">
        <v>78</v>
      </c>
      <c r="AV1877" s="15" t="s">
        <v>244</v>
      </c>
      <c r="AW1877" s="15" t="s">
        <v>32</v>
      </c>
      <c r="AX1877" s="15" t="s">
        <v>76</v>
      </c>
      <c r="AY1877" s="181" t="s">
        <v>238</v>
      </c>
    </row>
    <row r="1878" spans="1:65" s="2" customFormat="1" ht="16.5" customHeight="1">
      <c r="A1878" s="33"/>
      <c r="B1878" s="144"/>
      <c r="C1878" s="196" t="s">
        <v>1057</v>
      </c>
      <c r="D1878" s="196" t="s">
        <v>425</v>
      </c>
      <c r="E1878" s="197" t="s">
        <v>1636</v>
      </c>
      <c r="F1878" s="198" t="s">
        <v>1637</v>
      </c>
      <c r="G1878" s="199" t="s">
        <v>384</v>
      </c>
      <c r="H1878" s="200">
        <v>4.0000000000000001E-3</v>
      </c>
      <c r="I1878" s="201"/>
      <c r="J1878" s="202">
        <f>ROUND(I1878*H1878,2)</f>
        <v>0</v>
      </c>
      <c r="K1878" s="198" t="s">
        <v>243</v>
      </c>
      <c r="L1878" s="203"/>
      <c r="M1878" s="204" t="s">
        <v>3</v>
      </c>
      <c r="N1878" s="205" t="s">
        <v>40</v>
      </c>
      <c r="O1878" s="54"/>
      <c r="P1878" s="154">
        <f>O1878*H1878</f>
        <v>0</v>
      </c>
      <c r="Q1878" s="154">
        <v>1</v>
      </c>
      <c r="R1878" s="154">
        <f>Q1878*H1878</f>
        <v>4.0000000000000001E-3</v>
      </c>
      <c r="S1878" s="154">
        <v>0</v>
      </c>
      <c r="T1878" s="155">
        <f>S1878*H1878</f>
        <v>0</v>
      </c>
      <c r="U1878" s="33"/>
      <c r="V1878" s="33"/>
      <c r="W1878" s="33"/>
      <c r="X1878" s="33"/>
      <c r="Y1878" s="33"/>
      <c r="Z1878" s="33"/>
      <c r="AA1878" s="33"/>
      <c r="AB1878" s="33"/>
      <c r="AC1878" s="33"/>
      <c r="AD1878" s="33"/>
      <c r="AE1878" s="33"/>
      <c r="AR1878" s="156" t="s">
        <v>371</v>
      </c>
      <c r="AT1878" s="156" t="s">
        <v>425</v>
      </c>
      <c r="AU1878" s="156" t="s">
        <v>78</v>
      </c>
      <c r="AY1878" s="18" t="s">
        <v>238</v>
      </c>
      <c r="BE1878" s="157">
        <f>IF(N1878="základní",J1878,0)</f>
        <v>0</v>
      </c>
      <c r="BF1878" s="157">
        <f>IF(N1878="snížená",J1878,0)</f>
        <v>0</v>
      </c>
      <c r="BG1878" s="157">
        <f>IF(N1878="zákl. přenesená",J1878,0)</f>
        <v>0</v>
      </c>
      <c r="BH1878" s="157">
        <f>IF(N1878="sníž. přenesená",J1878,0)</f>
        <v>0</v>
      </c>
      <c r="BI1878" s="157">
        <f>IF(N1878="nulová",J1878,0)</f>
        <v>0</v>
      </c>
      <c r="BJ1878" s="18" t="s">
        <v>76</v>
      </c>
      <c r="BK1878" s="157">
        <f>ROUND(I1878*H1878,2)</f>
        <v>0</v>
      </c>
      <c r="BL1878" s="18" t="s">
        <v>295</v>
      </c>
      <c r="BM1878" s="156" t="s">
        <v>1650</v>
      </c>
    </row>
    <row r="1879" spans="1:65" s="2" customFormat="1" ht="11.25">
      <c r="A1879" s="33"/>
      <c r="B1879" s="34"/>
      <c r="C1879" s="33"/>
      <c r="D1879" s="158" t="s">
        <v>245</v>
      </c>
      <c r="E1879" s="33"/>
      <c r="F1879" s="159" t="s">
        <v>1637</v>
      </c>
      <c r="G1879" s="33"/>
      <c r="H1879" s="33"/>
      <c r="I1879" s="160"/>
      <c r="J1879" s="33"/>
      <c r="K1879" s="33"/>
      <c r="L1879" s="34"/>
      <c r="M1879" s="161"/>
      <c r="N1879" s="162"/>
      <c r="O1879" s="54"/>
      <c r="P1879" s="54"/>
      <c r="Q1879" s="54"/>
      <c r="R1879" s="54"/>
      <c r="S1879" s="54"/>
      <c r="T1879" s="55"/>
      <c r="U1879" s="33"/>
      <c r="V1879" s="33"/>
      <c r="W1879" s="33"/>
      <c r="X1879" s="33"/>
      <c r="Y1879" s="33"/>
      <c r="Z1879" s="33"/>
      <c r="AA1879" s="33"/>
      <c r="AB1879" s="33"/>
      <c r="AC1879" s="33"/>
      <c r="AD1879" s="33"/>
      <c r="AE1879" s="33"/>
      <c r="AT1879" s="18" t="s">
        <v>245</v>
      </c>
      <c r="AU1879" s="18" t="s">
        <v>78</v>
      </c>
    </row>
    <row r="1880" spans="1:65" s="14" customFormat="1" ht="11.25">
      <c r="B1880" s="172"/>
      <c r="D1880" s="158" t="s">
        <v>248</v>
      </c>
      <c r="E1880" s="173" t="s">
        <v>3</v>
      </c>
      <c r="F1880" s="174" t="s">
        <v>1651</v>
      </c>
      <c r="H1880" s="175">
        <v>3.82942E-3</v>
      </c>
      <c r="I1880" s="176"/>
      <c r="L1880" s="172"/>
      <c r="M1880" s="177"/>
      <c r="N1880" s="178"/>
      <c r="O1880" s="178"/>
      <c r="P1880" s="178"/>
      <c r="Q1880" s="178"/>
      <c r="R1880" s="178"/>
      <c r="S1880" s="178"/>
      <c r="T1880" s="179"/>
      <c r="AT1880" s="173" t="s">
        <v>248</v>
      </c>
      <c r="AU1880" s="173" t="s">
        <v>78</v>
      </c>
      <c r="AV1880" s="14" t="s">
        <v>78</v>
      </c>
      <c r="AW1880" s="14" t="s">
        <v>32</v>
      </c>
      <c r="AX1880" s="14" t="s">
        <v>69</v>
      </c>
      <c r="AY1880" s="173" t="s">
        <v>238</v>
      </c>
    </row>
    <row r="1881" spans="1:65" s="15" customFormat="1" ht="11.25">
      <c r="B1881" s="180"/>
      <c r="D1881" s="158" t="s">
        <v>248</v>
      </c>
      <c r="E1881" s="181" t="s">
        <v>3</v>
      </c>
      <c r="F1881" s="182" t="s">
        <v>253</v>
      </c>
      <c r="H1881" s="183">
        <v>3.82942E-3</v>
      </c>
      <c r="I1881" s="184"/>
      <c r="L1881" s="180"/>
      <c r="M1881" s="185"/>
      <c r="N1881" s="186"/>
      <c r="O1881" s="186"/>
      <c r="P1881" s="186"/>
      <c r="Q1881" s="186"/>
      <c r="R1881" s="186"/>
      <c r="S1881" s="186"/>
      <c r="T1881" s="187"/>
      <c r="AT1881" s="181" t="s">
        <v>248</v>
      </c>
      <c r="AU1881" s="181" t="s">
        <v>78</v>
      </c>
      <c r="AV1881" s="15" t="s">
        <v>244</v>
      </c>
      <c r="AW1881" s="15" t="s">
        <v>32</v>
      </c>
      <c r="AX1881" s="15" t="s">
        <v>76</v>
      </c>
      <c r="AY1881" s="181" t="s">
        <v>238</v>
      </c>
    </row>
    <row r="1882" spans="1:65" s="2" customFormat="1" ht="37.9" customHeight="1">
      <c r="A1882" s="33"/>
      <c r="B1882" s="144"/>
      <c r="C1882" s="145" t="s">
        <v>1652</v>
      </c>
      <c r="D1882" s="145" t="s">
        <v>240</v>
      </c>
      <c r="E1882" s="146" t="s">
        <v>1653</v>
      </c>
      <c r="F1882" s="147" t="s">
        <v>1654</v>
      </c>
      <c r="G1882" s="148" t="s">
        <v>112</v>
      </c>
      <c r="H1882" s="149">
        <v>296.52800000000002</v>
      </c>
      <c r="I1882" s="150"/>
      <c r="J1882" s="151">
        <f>ROUND(I1882*H1882,2)</f>
        <v>0</v>
      </c>
      <c r="K1882" s="147" t="s">
        <v>243</v>
      </c>
      <c r="L1882" s="34"/>
      <c r="M1882" s="152" t="s">
        <v>3</v>
      </c>
      <c r="N1882" s="153" t="s">
        <v>40</v>
      </c>
      <c r="O1882" s="54"/>
      <c r="P1882" s="154">
        <f>O1882*H1882</f>
        <v>0</v>
      </c>
      <c r="Q1882" s="154">
        <v>4.0000000000000001E-3</v>
      </c>
      <c r="R1882" s="154">
        <f>Q1882*H1882</f>
        <v>1.1861120000000001</v>
      </c>
      <c r="S1882" s="154">
        <v>0</v>
      </c>
      <c r="T1882" s="155">
        <f>S1882*H1882</f>
        <v>0</v>
      </c>
      <c r="U1882" s="33"/>
      <c r="V1882" s="33"/>
      <c r="W1882" s="33"/>
      <c r="X1882" s="33"/>
      <c r="Y1882" s="33"/>
      <c r="Z1882" s="33"/>
      <c r="AA1882" s="33"/>
      <c r="AB1882" s="33"/>
      <c r="AC1882" s="33"/>
      <c r="AD1882" s="33"/>
      <c r="AE1882" s="33"/>
      <c r="AR1882" s="156" t="s">
        <v>295</v>
      </c>
      <c r="AT1882" s="156" t="s">
        <v>240</v>
      </c>
      <c r="AU1882" s="156" t="s">
        <v>78</v>
      </c>
      <c r="AY1882" s="18" t="s">
        <v>238</v>
      </c>
      <c r="BE1882" s="157">
        <f>IF(N1882="základní",J1882,0)</f>
        <v>0</v>
      </c>
      <c r="BF1882" s="157">
        <f>IF(N1882="snížená",J1882,0)</f>
        <v>0</v>
      </c>
      <c r="BG1882" s="157">
        <f>IF(N1882="zákl. přenesená",J1882,0)</f>
        <v>0</v>
      </c>
      <c r="BH1882" s="157">
        <f>IF(N1882="sníž. přenesená",J1882,0)</f>
        <v>0</v>
      </c>
      <c r="BI1882" s="157">
        <f>IF(N1882="nulová",J1882,0)</f>
        <v>0</v>
      </c>
      <c r="BJ1882" s="18" t="s">
        <v>76</v>
      </c>
      <c r="BK1882" s="157">
        <f>ROUND(I1882*H1882,2)</f>
        <v>0</v>
      </c>
      <c r="BL1882" s="18" t="s">
        <v>295</v>
      </c>
      <c r="BM1882" s="156" t="s">
        <v>1655</v>
      </c>
    </row>
    <row r="1883" spans="1:65" s="2" customFormat="1" ht="19.5">
      <c r="A1883" s="33"/>
      <c r="B1883" s="34"/>
      <c r="C1883" s="33"/>
      <c r="D1883" s="158" t="s">
        <v>245</v>
      </c>
      <c r="E1883" s="33"/>
      <c r="F1883" s="159" t="s">
        <v>1654</v>
      </c>
      <c r="G1883" s="33"/>
      <c r="H1883" s="33"/>
      <c r="I1883" s="160"/>
      <c r="J1883" s="33"/>
      <c r="K1883" s="33"/>
      <c r="L1883" s="34"/>
      <c r="M1883" s="161"/>
      <c r="N1883" s="162"/>
      <c r="O1883" s="54"/>
      <c r="P1883" s="54"/>
      <c r="Q1883" s="54"/>
      <c r="R1883" s="54"/>
      <c r="S1883" s="54"/>
      <c r="T1883" s="55"/>
      <c r="U1883" s="33"/>
      <c r="V1883" s="33"/>
      <c r="W1883" s="33"/>
      <c r="X1883" s="33"/>
      <c r="Y1883" s="33"/>
      <c r="Z1883" s="33"/>
      <c r="AA1883" s="33"/>
      <c r="AB1883" s="33"/>
      <c r="AC1883" s="33"/>
      <c r="AD1883" s="33"/>
      <c r="AE1883" s="33"/>
      <c r="AT1883" s="18" t="s">
        <v>245</v>
      </c>
      <c r="AU1883" s="18" t="s">
        <v>78</v>
      </c>
    </row>
    <row r="1884" spans="1:65" s="2" customFormat="1" ht="11.25">
      <c r="A1884" s="33"/>
      <c r="B1884" s="34"/>
      <c r="C1884" s="33"/>
      <c r="D1884" s="163" t="s">
        <v>246</v>
      </c>
      <c r="E1884" s="33"/>
      <c r="F1884" s="164" t="s">
        <v>1656</v>
      </c>
      <c r="G1884" s="33"/>
      <c r="H1884" s="33"/>
      <c r="I1884" s="160"/>
      <c r="J1884" s="33"/>
      <c r="K1884" s="33"/>
      <c r="L1884" s="34"/>
      <c r="M1884" s="161"/>
      <c r="N1884" s="162"/>
      <c r="O1884" s="54"/>
      <c r="P1884" s="54"/>
      <c r="Q1884" s="54"/>
      <c r="R1884" s="54"/>
      <c r="S1884" s="54"/>
      <c r="T1884" s="55"/>
      <c r="U1884" s="33"/>
      <c r="V1884" s="33"/>
      <c r="W1884" s="33"/>
      <c r="X1884" s="33"/>
      <c r="Y1884" s="33"/>
      <c r="Z1884" s="33"/>
      <c r="AA1884" s="33"/>
      <c r="AB1884" s="33"/>
      <c r="AC1884" s="33"/>
      <c r="AD1884" s="33"/>
      <c r="AE1884" s="33"/>
      <c r="AT1884" s="18" t="s">
        <v>246</v>
      </c>
      <c r="AU1884" s="18" t="s">
        <v>78</v>
      </c>
    </row>
    <row r="1885" spans="1:65" s="13" customFormat="1" ht="11.25">
      <c r="B1885" s="165"/>
      <c r="D1885" s="158" t="s">
        <v>248</v>
      </c>
      <c r="E1885" s="166" t="s">
        <v>3</v>
      </c>
      <c r="F1885" s="167" t="s">
        <v>341</v>
      </c>
      <c r="H1885" s="166" t="s">
        <v>3</v>
      </c>
      <c r="I1885" s="168"/>
      <c r="L1885" s="165"/>
      <c r="M1885" s="169"/>
      <c r="N1885" s="170"/>
      <c r="O1885" s="170"/>
      <c r="P1885" s="170"/>
      <c r="Q1885" s="170"/>
      <c r="R1885" s="170"/>
      <c r="S1885" s="170"/>
      <c r="T1885" s="171"/>
      <c r="AT1885" s="166" t="s">
        <v>248</v>
      </c>
      <c r="AU1885" s="166" t="s">
        <v>78</v>
      </c>
      <c r="AV1885" s="13" t="s">
        <v>76</v>
      </c>
      <c r="AW1885" s="13" t="s">
        <v>32</v>
      </c>
      <c r="AX1885" s="13" t="s">
        <v>69</v>
      </c>
      <c r="AY1885" s="166" t="s">
        <v>238</v>
      </c>
    </row>
    <row r="1886" spans="1:65" s="13" customFormat="1" ht="11.25">
      <c r="B1886" s="165"/>
      <c r="D1886" s="158" t="s">
        <v>248</v>
      </c>
      <c r="E1886" s="166" t="s">
        <v>3</v>
      </c>
      <c r="F1886" s="167" t="s">
        <v>342</v>
      </c>
      <c r="H1886" s="166" t="s">
        <v>3</v>
      </c>
      <c r="I1886" s="168"/>
      <c r="L1886" s="165"/>
      <c r="M1886" s="169"/>
      <c r="N1886" s="170"/>
      <c r="O1886" s="170"/>
      <c r="P1886" s="170"/>
      <c r="Q1886" s="170"/>
      <c r="R1886" s="170"/>
      <c r="S1886" s="170"/>
      <c r="T1886" s="171"/>
      <c r="AT1886" s="166" t="s">
        <v>248</v>
      </c>
      <c r="AU1886" s="166" t="s">
        <v>78</v>
      </c>
      <c r="AV1886" s="13" t="s">
        <v>76</v>
      </c>
      <c r="AW1886" s="13" t="s">
        <v>32</v>
      </c>
      <c r="AX1886" s="13" t="s">
        <v>69</v>
      </c>
      <c r="AY1886" s="166" t="s">
        <v>238</v>
      </c>
    </row>
    <row r="1887" spans="1:65" s="13" customFormat="1" ht="11.25">
      <c r="B1887" s="165"/>
      <c r="D1887" s="158" t="s">
        <v>248</v>
      </c>
      <c r="E1887" s="166" t="s">
        <v>3</v>
      </c>
      <c r="F1887" s="167" t="s">
        <v>1657</v>
      </c>
      <c r="H1887" s="166" t="s">
        <v>3</v>
      </c>
      <c r="I1887" s="168"/>
      <c r="L1887" s="165"/>
      <c r="M1887" s="169"/>
      <c r="N1887" s="170"/>
      <c r="O1887" s="170"/>
      <c r="P1887" s="170"/>
      <c r="Q1887" s="170"/>
      <c r="R1887" s="170"/>
      <c r="S1887" s="170"/>
      <c r="T1887" s="171"/>
      <c r="AT1887" s="166" t="s">
        <v>248</v>
      </c>
      <c r="AU1887" s="166" t="s">
        <v>78</v>
      </c>
      <c r="AV1887" s="13" t="s">
        <v>76</v>
      </c>
      <c r="AW1887" s="13" t="s">
        <v>32</v>
      </c>
      <c r="AX1887" s="13" t="s">
        <v>69</v>
      </c>
      <c r="AY1887" s="166" t="s">
        <v>238</v>
      </c>
    </row>
    <row r="1888" spans="1:65" s="13" customFormat="1" ht="11.25">
      <c r="B1888" s="165"/>
      <c r="D1888" s="158" t="s">
        <v>248</v>
      </c>
      <c r="E1888" s="166" t="s">
        <v>3</v>
      </c>
      <c r="F1888" s="167" t="s">
        <v>1658</v>
      </c>
      <c r="H1888" s="166" t="s">
        <v>3</v>
      </c>
      <c r="I1888" s="168"/>
      <c r="L1888" s="165"/>
      <c r="M1888" s="169"/>
      <c r="N1888" s="170"/>
      <c r="O1888" s="170"/>
      <c r="P1888" s="170"/>
      <c r="Q1888" s="170"/>
      <c r="R1888" s="170"/>
      <c r="S1888" s="170"/>
      <c r="T1888" s="171"/>
      <c r="AT1888" s="166" t="s">
        <v>248</v>
      </c>
      <c r="AU1888" s="166" t="s">
        <v>78</v>
      </c>
      <c r="AV1888" s="13" t="s">
        <v>76</v>
      </c>
      <c r="AW1888" s="13" t="s">
        <v>32</v>
      </c>
      <c r="AX1888" s="13" t="s">
        <v>69</v>
      </c>
      <c r="AY1888" s="166" t="s">
        <v>238</v>
      </c>
    </row>
    <row r="1889" spans="1:65" s="14" customFormat="1" ht="11.25">
      <c r="B1889" s="172"/>
      <c r="D1889" s="158" t="s">
        <v>248</v>
      </c>
      <c r="E1889" s="173" t="s">
        <v>3</v>
      </c>
      <c r="F1889" s="174" t="s">
        <v>1659</v>
      </c>
      <c r="H1889" s="175">
        <v>296.52800000000002</v>
      </c>
      <c r="I1889" s="176"/>
      <c r="L1889" s="172"/>
      <c r="M1889" s="177"/>
      <c r="N1889" s="178"/>
      <c r="O1889" s="178"/>
      <c r="P1889" s="178"/>
      <c r="Q1889" s="178"/>
      <c r="R1889" s="178"/>
      <c r="S1889" s="178"/>
      <c r="T1889" s="179"/>
      <c r="AT1889" s="173" t="s">
        <v>248</v>
      </c>
      <c r="AU1889" s="173" t="s">
        <v>78</v>
      </c>
      <c r="AV1889" s="14" t="s">
        <v>78</v>
      </c>
      <c r="AW1889" s="14" t="s">
        <v>32</v>
      </c>
      <c r="AX1889" s="14" t="s">
        <v>69</v>
      </c>
      <c r="AY1889" s="173" t="s">
        <v>238</v>
      </c>
    </row>
    <row r="1890" spans="1:65" s="15" customFormat="1" ht="11.25">
      <c r="B1890" s="180"/>
      <c r="D1890" s="158" t="s">
        <v>248</v>
      </c>
      <c r="E1890" s="181" t="s">
        <v>3</v>
      </c>
      <c r="F1890" s="182" t="s">
        <v>253</v>
      </c>
      <c r="H1890" s="183">
        <v>296.52800000000002</v>
      </c>
      <c r="I1890" s="184"/>
      <c r="L1890" s="180"/>
      <c r="M1890" s="185"/>
      <c r="N1890" s="186"/>
      <c r="O1890" s="186"/>
      <c r="P1890" s="186"/>
      <c r="Q1890" s="186"/>
      <c r="R1890" s="186"/>
      <c r="S1890" s="186"/>
      <c r="T1890" s="187"/>
      <c r="AT1890" s="181" t="s">
        <v>248</v>
      </c>
      <c r="AU1890" s="181" t="s">
        <v>78</v>
      </c>
      <c r="AV1890" s="15" t="s">
        <v>244</v>
      </c>
      <c r="AW1890" s="15" t="s">
        <v>32</v>
      </c>
      <c r="AX1890" s="15" t="s">
        <v>76</v>
      </c>
      <c r="AY1890" s="181" t="s">
        <v>238</v>
      </c>
    </row>
    <row r="1891" spans="1:65" s="2" customFormat="1" ht="24.2" customHeight="1">
      <c r="A1891" s="33"/>
      <c r="B1891" s="144"/>
      <c r="C1891" s="145" t="s">
        <v>1063</v>
      </c>
      <c r="D1891" s="145" t="s">
        <v>240</v>
      </c>
      <c r="E1891" s="146" t="s">
        <v>1660</v>
      </c>
      <c r="F1891" s="147" t="s">
        <v>1661</v>
      </c>
      <c r="G1891" s="148" t="s">
        <v>112</v>
      </c>
      <c r="H1891" s="149">
        <v>74.346999999999994</v>
      </c>
      <c r="I1891" s="150"/>
      <c r="J1891" s="151">
        <f>ROUND(I1891*H1891,2)</f>
        <v>0</v>
      </c>
      <c r="K1891" s="147" t="s">
        <v>243</v>
      </c>
      <c r="L1891" s="34"/>
      <c r="M1891" s="152" t="s">
        <v>3</v>
      </c>
      <c r="N1891" s="153" t="s">
        <v>40</v>
      </c>
      <c r="O1891" s="54"/>
      <c r="P1891" s="154">
        <f>O1891*H1891</f>
        <v>0</v>
      </c>
      <c r="Q1891" s="154">
        <v>4.0000000000000002E-4</v>
      </c>
      <c r="R1891" s="154">
        <f>Q1891*H1891</f>
        <v>2.9738799999999999E-2</v>
      </c>
      <c r="S1891" s="154">
        <v>0</v>
      </c>
      <c r="T1891" s="155">
        <f>S1891*H1891</f>
        <v>0</v>
      </c>
      <c r="U1891" s="33"/>
      <c r="V1891" s="33"/>
      <c r="W1891" s="33"/>
      <c r="X1891" s="33"/>
      <c r="Y1891" s="33"/>
      <c r="Z1891" s="33"/>
      <c r="AA1891" s="33"/>
      <c r="AB1891" s="33"/>
      <c r="AC1891" s="33"/>
      <c r="AD1891" s="33"/>
      <c r="AE1891" s="33"/>
      <c r="AR1891" s="156" t="s">
        <v>295</v>
      </c>
      <c r="AT1891" s="156" t="s">
        <v>240</v>
      </c>
      <c r="AU1891" s="156" t="s">
        <v>78</v>
      </c>
      <c r="AY1891" s="18" t="s">
        <v>238</v>
      </c>
      <c r="BE1891" s="157">
        <f>IF(N1891="základní",J1891,0)</f>
        <v>0</v>
      </c>
      <c r="BF1891" s="157">
        <f>IF(N1891="snížená",J1891,0)</f>
        <v>0</v>
      </c>
      <c r="BG1891" s="157">
        <f>IF(N1891="zákl. přenesená",J1891,0)</f>
        <v>0</v>
      </c>
      <c r="BH1891" s="157">
        <f>IF(N1891="sníž. přenesená",J1891,0)</f>
        <v>0</v>
      </c>
      <c r="BI1891" s="157">
        <f>IF(N1891="nulová",J1891,0)</f>
        <v>0</v>
      </c>
      <c r="BJ1891" s="18" t="s">
        <v>76</v>
      </c>
      <c r="BK1891" s="157">
        <f>ROUND(I1891*H1891,2)</f>
        <v>0</v>
      </c>
      <c r="BL1891" s="18" t="s">
        <v>295</v>
      </c>
      <c r="BM1891" s="156" t="s">
        <v>1662</v>
      </c>
    </row>
    <row r="1892" spans="1:65" s="2" customFormat="1" ht="19.5">
      <c r="A1892" s="33"/>
      <c r="B1892" s="34"/>
      <c r="C1892" s="33"/>
      <c r="D1892" s="158" t="s">
        <v>245</v>
      </c>
      <c r="E1892" s="33"/>
      <c r="F1892" s="159" t="s">
        <v>1661</v>
      </c>
      <c r="G1892" s="33"/>
      <c r="H1892" s="33"/>
      <c r="I1892" s="160"/>
      <c r="J1892" s="33"/>
      <c r="K1892" s="33"/>
      <c r="L1892" s="34"/>
      <c r="M1892" s="161"/>
      <c r="N1892" s="162"/>
      <c r="O1892" s="54"/>
      <c r="P1892" s="54"/>
      <c r="Q1892" s="54"/>
      <c r="R1892" s="54"/>
      <c r="S1892" s="54"/>
      <c r="T1892" s="55"/>
      <c r="U1892" s="33"/>
      <c r="V1892" s="33"/>
      <c r="W1892" s="33"/>
      <c r="X1892" s="33"/>
      <c r="Y1892" s="33"/>
      <c r="Z1892" s="33"/>
      <c r="AA1892" s="33"/>
      <c r="AB1892" s="33"/>
      <c r="AC1892" s="33"/>
      <c r="AD1892" s="33"/>
      <c r="AE1892" s="33"/>
      <c r="AT1892" s="18" t="s">
        <v>245</v>
      </c>
      <c r="AU1892" s="18" t="s">
        <v>78</v>
      </c>
    </row>
    <row r="1893" spans="1:65" s="2" customFormat="1" ht="11.25">
      <c r="A1893" s="33"/>
      <c r="B1893" s="34"/>
      <c r="C1893" s="33"/>
      <c r="D1893" s="163" t="s">
        <v>246</v>
      </c>
      <c r="E1893" s="33"/>
      <c r="F1893" s="164" t="s">
        <v>1663</v>
      </c>
      <c r="G1893" s="33"/>
      <c r="H1893" s="33"/>
      <c r="I1893" s="160"/>
      <c r="J1893" s="33"/>
      <c r="K1893" s="33"/>
      <c r="L1893" s="34"/>
      <c r="M1893" s="161"/>
      <c r="N1893" s="162"/>
      <c r="O1893" s="54"/>
      <c r="P1893" s="54"/>
      <c r="Q1893" s="54"/>
      <c r="R1893" s="54"/>
      <c r="S1893" s="54"/>
      <c r="T1893" s="55"/>
      <c r="U1893" s="33"/>
      <c r="V1893" s="33"/>
      <c r="W1893" s="33"/>
      <c r="X1893" s="33"/>
      <c r="Y1893" s="33"/>
      <c r="Z1893" s="33"/>
      <c r="AA1893" s="33"/>
      <c r="AB1893" s="33"/>
      <c r="AC1893" s="33"/>
      <c r="AD1893" s="33"/>
      <c r="AE1893" s="33"/>
      <c r="AT1893" s="18" t="s">
        <v>246</v>
      </c>
      <c r="AU1893" s="18" t="s">
        <v>78</v>
      </c>
    </row>
    <row r="1894" spans="1:65" s="13" customFormat="1" ht="11.25">
      <c r="B1894" s="165"/>
      <c r="D1894" s="158" t="s">
        <v>248</v>
      </c>
      <c r="E1894" s="166" t="s">
        <v>3</v>
      </c>
      <c r="F1894" s="167" t="s">
        <v>1664</v>
      </c>
      <c r="H1894" s="166" t="s">
        <v>3</v>
      </c>
      <c r="I1894" s="168"/>
      <c r="L1894" s="165"/>
      <c r="M1894" s="169"/>
      <c r="N1894" s="170"/>
      <c r="O1894" s="170"/>
      <c r="P1894" s="170"/>
      <c r="Q1894" s="170"/>
      <c r="R1894" s="170"/>
      <c r="S1894" s="170"/>
      <c r="T1894" s="171"/>
      <c r="AT1894" s="166" t="s">
        <v>248</v>
      </c>
      <c r="AU1894" s="166" t="s">
        <v>78</v>
      </c>
      <c r="AV1894" s="13" t="s">
        <v>76</v>
      </c>
      <c r="AW1894" s="13" t="s">
        <v>32</v>
      </c>
      <c r="AX1894" s="13" t="s">
        <v>69</v>
      </c>
      <c r="AY1894" s="166" t="s">
        <v>238</v>
      </c>
    </row>
    <row r="1895" spans="1:65" s="14" customFormat="1" ht="11.25">
      <c r="B1895" s="172"/>
      <c r="D1895" s="158" t="s">
        <v>248</v>
      </c>
      <c r="E1895" s="173" t="s">
        <v>3</v>
      </c>
      <c r="F1895" s="174" t="s">
        <v>1665</v>
      </c>
      <c r="H1895" s="175">
        <v>74.346999999999994</v>
      </c>
      <c r="I1895" s="176"/>
      <c r="L1895" s="172"/>
      <c r="M1895" s="177"/>
      <c r="N1895" s="178"/>
      <c r="O1895" s="178"/>
      <c r="P1895" s="178"/>
      <c r="Q1895" s="178"/>
      <c r="R1895" s="178"/>
      <c r="S1895" s="178"/>
      <c r="T1895" s="179"/>
      <c r="AT1895" s="173" t="s">
        <v>248</v>
      </c>
      <c r="AU1895" s="173" t="s">
        <v>78</v>
      </c>
      <c r="AV1895" s="14" t="s">
        <v>78</v>
      </c>
      <c r="AW1895" s="14" t="s">
        <v>32</v>
      </c>
      <c r="AX1895" s="14" t="s">
        <v>69</v>
      </c>
      <c r="AY1895" s="173" t="s">
        <v>238</v>
      </c>
    </row>
    <row r="1896" spans="1:65" s="15" customFormat="1" ht="11.25">
      <c r="B1896" s="180"/>
      <c r="D1896" s="158" t="s">
        <v>248</v>
      </c>
      <c r="E1896" s="181" t="s">
        <v>3</v>
      </c>
      <c r="F1896" s="182" t="s">
        <v>253</v>
      </c>
      <c r="H1896" s="183">
        <v>74.346999999999994</v>
      </c>
      <c r="I1896" s="184"/>
      <c r="L1896" s="180"/>
      <c r="M1896" s="185"/>
      <c r="N1896" s="186"/>
      <c r="O1896" s="186"/>
      <c r="P1896" s="186"/>
      <c r="Q1896" s="186"/>
      <c r="R1896" s="186"/>
      <c r="S1896" s="186"/>
      <c r="T1896" s="187"/>
      <c r="AT1896" s="181" t="s">
        <v>248</v>
      </c>
      <c r="AU1896" s="181" t="s">
        <v>78</v>
      </c>
      <c r="AV1896" s="15" t="s">
        <v>244</v>
      </c>
      <c r="AW1896" s="15" t="s">
        <v>32</v>
      </c>
      <c r="AX1896" s="15" t="s">
        <v>76</v>
      </c>
      <c r="AY1896" s="181" t="s">
        <v>238</v>
      </c>
    </row>
    <row r="1897" spans="1:65" s="2" customFormat="1" ht="55.5" customHeight="1">
      <c r="A1897" s="33"/>
      <c r="B1897" s="144"/>
      <c r="C1897" s="196" t="s">
        <v>1666</v>
      </c>
      <c r="D1897" s="196" t="s">
        <v>425</v>
      </c>
      <c r="E1897" s="197" t="s">
        <v>1667</v>
      </c>
      <c r="F1897" s="198" t="s">
        <v>1668</v>
      </c>
      <c r="G1897" s="199" t="s">
        <v>112</v>
      </c>
      <c r="H1897" s="200">
        <v>86.650999999999996</v>
      </c>
      <c r="I1897" s="201"/>
      <c r="J1897" s="202">
        <f>ROUND(I1897*H1897,2)</f>
        <v>0</v>
      </c>
      <c r="K1897" s="198" t="s">
        <v>243</v>
      </c>
      <c r="L1897" s="203"/>
      <c r="M1897" s="204" t="s">
        <v>3</v>
      </c>
      <c r="N1897" s="205" t="s">
        <v>40</v>
      </c>
      <c r="O1897" s="54"/>
      <c r="P1897" s="154">
        <f>O1897*H1897</f>
        <v>0</v>
      </c>
      <c r="Q1897" s="154">
        <v>4.4999999999999997E-3</v>
      </c>
      <c r="R1897" s="154">
        <f>Q1897*H1897</f>
        <v>0.38992949999999993</v>
      </c>
      <c r="S1897" s="154">
        <v>0</v>
      </c>
      <c r="T1897" s="155">
        <f>S1897*H1897</f>
        <v>0</v>
      </c>
      <c r="U1897" s="33"/>
      <c r="V1897" s="33"/>
      <c r="W1897" s="33"/>
      <c r="X1897" s="33"/>
      <c r="Y1897" s="33"/>
      <c r="Z1897" s="33"/>
      <c r="AA1897" s="33"/>
      <c r="AB1897" s="33"/>
      <c r="AC1897" s="33"/>
      <c r="AD1897" s="33"/>
      <c r="AE1897" s="33"/>
      <c r="AR1897" s="156" t="s">
        <v>371</v>
      </c>
      <c r="AT1897" s="156" t="s">
        <v>425</v>
      </c>
      <c r="AU1897" s="156" t="s">
        <v>78</v>
      </c>
      <c r="AY1897" s="18" t="s">
        <v>238</v>
      </c>
      <c r="BE1897" s="157">
        <f>IF(N1897="základní",J1897,0)</f>
        <v>0</v>
      </c>
      <c r="BF1897" s="157">
        <f>IF(N1897="snížená",J1897,0)</f>
        <v>0</v>
      </c>
      <c r="BG1897" s="157">
        <f>IF(N1897="zákl. přenesená",J1897,0)</f>
        <v>0</v>
      </c>
      <c r="BH1897" s="157">
        <f>IF(N1897="sníž. přenesená",J1897,0)</f>
        <v>0</v>
      </c>
      <c r="BI1897" s="157">
        <f>IF(N1897="nulová",J1897,0)</f>
        <v>0</v>
      </c>
      <c r="BJ1897" s="18" t="s">
        <v>76</v>
      </c>
      <c r="BK1897" s="157">
        <f>ROUND(I1897*H1897,2)</f>
        <v>0</v>
      </c>
      <c r="BL1897" s="18" t="s">
        <v>295</v>
      </c>
      <c r="BM1897" s="156" t="s">
        <v>1669</v>
      </c>
    </row>
    <row r="1898" spans="1:65" s="2" customFormat="1" ht="29.25">
      <c r="A1898" s="33"/>
      <c r="B1898" s="34"/>
      <c r="C1898" s="33"/>
      <c r="D1898" s="158" t="s">
        <v>245</v>
      </c>
      <c r="E1898" s="33"/>
      <c r="F1898" s="159" t="s">
        <v>1668</v>
      </c>
      <c r="G1898" s="33"/>
      <c r="H1898" s="33"/>
      <c r="I1898" s="160"/>
      <c r="J1898" s="33"/>
      <c r="K1898" s="33"/>
      <c r="L1898" s="34"/>
      <c r="M1898" s="161"/>
      <c r="N1898" s="162"/>
      <c r="O1898" s="54"/>
      <c r="P1898" s="54"/>
      <c r="Q1898" s="54"/>
      <c r="R1898" s="54"/>
      <c r="S1898" s="54"/>
      <c r="T1898" s="55"/>
      <c r="U1898" s="33"/>
      <c r="V1898" s="33"/>
      <c r="W1898" s="33"/>
      <c r="X1898" s="33"/>
      <c r="Y1898" s="33"/>
      <c r="Z1898" s="33"/>
      <c r="AA1898" s="33"/>
      <c r="AB1898" s="33"/>
      <c r="AC1898" s="33"/>
      <c r="AD1898" s="33"/>
      <c r="AE1898" s="33"/>
      <c r="AT1898" s="18" t="s">
        <v>245</v>
      </c>
      <c r="AU1898" s="18" t="s">
        <v>78</v>
      </c>
    </row>
    <row r="1899" spans="1:65" s="14" customFormat="1" ht="11.25">
      <c r="B1899" s="172"/>
      <c r="D1899" s="158" t="s">
        <v>248</v>
      </c>
      <c r="E1899" s="173" t="s">
        <v>3</v>
      </c>
      <c r="F1899" s="174" t="s">
        <v>1670</v>
      </c>
      <c r="H1899" s="175">
        <v>86.651428499999994</v>
      </c>
      <c r="I1899" s="176"/>
      <c r="L1899" s="172"/>
      <c r="M1899" s="177"/>
      <c r="N1899" s="178"/>
      <c r="O1899" s="178"/>
      <c r="P1899" s="178"/>
      <c r="Q1899" s="178"/>
      <c r="R1899" s="178"/>
      <c r="S1899" s="178"/>
      <c r="T1899" s="179"/>
      <c r="AT1899" s="173" t="s">
        <v>248</v>
      </c>
      <c r="AU1899" s="173" t="s">
        <v>78</v>
      </c>
      <c r="AV1899" s="14" t="s">
        <v>78</v>
      </c>
      <c r="AW1899" s="14" t="s">
        <v>32</v>
      </c>
      <c r="AX1899" s="14" t="s">
        <v>69</v>
      </c>
      <c r="AY1899" s="173" t="s">
        <v>238</v>
      </c>
    </row>
    <row r="1900" spans="1:65" s="15" customFormat="1" ht="11.25">
      <c r="B1900" s="180"/>
      <c r="D1900" s="158" t="s">
        <v>248</v>
      </c>
      <c r="E1900" s="181" t="s">
        <v>3</v>
      </c>
      <c r="F1900" s="182" t="s">
        <v>253</v>
      </c>
      <c r="H1900" s="183">
        <v>86.651428499999994</v>
      </c>
      <c r="I1900" s="184"/>
      <c r="L1900" s="180"/>
      <c r="M1900" s="185"/>
      <c r="N1900" s="186"/>
      <c r="O1900" s="186"/>
      <c r="P1900" s="186"/>
      <c r="Q1900" s="186"/>
      <c r="R1900" s="186"/>
      <c r="S1900" s="186"/>
      <c r="T1900" s="187"/>
      <c r="AT1900" s="181" t="s">
        <v>248</v>
      </c>
      <c r="AU1900" s="181" t="s">
        <v>78</v>
      </c>
      <c r="AV1900" s="15" t="s">
        <v>244</v>
      </c>
      <c r="AW1900" s="15" t="s">
        <v>32</v>
      </c>
      <c r="AX1900" s="15" t="s">
        <v>76</v>
      </c>
      <c r="AY1900" s="181" t="s">
        <v>238</v>
      </c>
    </row>
    <row r="1901" spans="1:65" s="2" customFormat="1" ht="24.2" customHeight="1">
      <c r="A1901" s="33"/>
      <c r="B1901" s="144"/>
      <c r="C1901" s="145" t="s">
        <v>1068</v>
      </c>
      <c r="D1901" s="145" t="s">
        <v>240</v>
      </c>
      <c r="E1901" s="146" t="s">
        <v>1671</v>
      </c>
      <c r="F1901" s="147" t="s">
        <v>1672</v>
      </c>
      <c r="G1901" s="148" t="s">
        <v>112</v>
      </c>
      <c r="H1901" s="149">
        <v>11.263</v>
      </c>
      <c r="I1901" s="150"/>
      <c r="J1901" s="151">
        <f>ROUND(I1901*H1901,2)</f>
        <v>0</v>
      </c>
      <c r="K1901" s="147" t="s">
        <v>243</v>
      </c>
      <c r="L1901" s="34"/>
      <c r="M1901" s="152" t="s">
        <v>3</v>
      </c>
      <c r="N1901" s="153" t="s">
        <v>40</v>
      </c>
      <c r="O1901" s="54"/>
      <c r="P1901" s="154">
        <f>O1901*H1901</f>
        <v>0</v>
      </c>
      <c r="Q1901" s="154">
        <v>4.0000000000000002E-4</v>
      </c>
      <c r="R1901" s="154">
        <f>Q1901*H1901</f>
        <v>4.5052E-3</v>
      </c>
      <c r="S1901" s="154">
        <v>0</v>
      </c>
      <c r="T1901" s="155">
        <f>S1901*H1901</f>
        <v>0</v>
      </c>
      <c r="U1901" s="33"/>
      <c r="V1901" s="33"/>
      <c r="W1901" s="33"/>
      <c r="X1901" s="33"/>
      <c r="Y1901" s="33"/>
      <c r="Z1901" s="33"/>
      <c r="AA1901" s="33"/>
      <c r="AB1901" s="33"/>
      <c r="AC1901" s="33"/>
      <c r="AD1901" s="33"/>
      <c r="AE1901" s="33"/>
      <c r="AR1901" s="156" t="s">
        <v>295</v>
      </c>
      <c r="AT1901" s="156" t="s">
        <v>240</v>
      </c>
      <c r="AU1901" s="156" t="s">
        <v>78</v>
      </c>
      <c r="AY1901" s="18" t="s">
        <v>238</v>
      </c>
      <c r="BE1901" s="157">
        <f>IF(N1901="základní",J1901,0)</f>
        <v>0</v>
      </c>
      <c r="BF1901" s="157">
        <f>IF(N1901="snížená",J1901,0)</f>
        <v>0</v>
      </c>
      <c r="BG1901" s="157">
        <f>IF(N1901="zákl. přenesená",J1901,0)</f>
        <v>0</v>
      </c>
      <c r="BH1901" s="157">
        <f>IF(N1901="sníž. přenesená",J1901,0)</f>
        <v>0</v>
      </c>
      <c r="BI1901" s="157">
        <f>IF(N1901="nulová",J1901,0)</f>
        <v>0</v>
      </c>
      <c r="BJ1901" s="18" t="s">
        <v>76</v>
      </c>
      <c r="BK1901" s="157">
        <f>ROUND(I1901*H1901,2)</f>
        <v>0</v>
      </c>
      <c r="BL1901" s="18" t="s">
        <v>295</v>
      </c>
      <c r="BM1901" s="156" t="s">
        <v>1673</v>
      </c>
    </row>
    <row r="1902" spans="1:65" s="2" customFormat="1" ht="11.25">
      <c r="A1902" s="33"/>
      <c r="B1902" s="34"/>
      <c r="C1902" s="33"/>
      <c r="D1902" s="158" t="s">
        <v>245</v>
      </c>
      <c r="E1902" s="33"/>
      <c r="F1902" s="159" t="s">
        <v>1672</v>
      </c>
      <c r="G1902" s="33"/>
      <c r="H1902" s="33"/>
      <c r="I1902" s="160"/>
      <c r="J1902" s="33"/>
      <c r="K1902" s="33"/>
      <c r="L1902" s="34"/>
      <c r="M1902" s="161"/>
      <c r="N1902" s="162"/>
      <c r="O1902" s="54"/>
      <c r="P1902" s="54"/>
      <c r="Q1902" s="54"/>
      <c r="R1902" s="54"/>
      <c r="S1902" s="54"/>
      <c r="T1902" s="55"/>
      <c r="U1902" s="33"/>
      <c r="V1902" s="33"/>
      <c r="W1902" s="33"/>
      <c r="X1902" s="33"/>
      <c r="Y1902" s="33"/>
      <c r="Z1902" s="33"/>
      <c r="AA1902" s="33"/>
      <c r="AB1902" s="33"/>
      <c r="AC1902" s="33"/>
      <c r="AD1902" s="33"/>
      <c r="AE1902" s="33"/>
      <c r="AT1902" s="18" t="s">
        <v>245</v>
      </c>
      <c r="AU1902" s="18" t="s">
        <v>78</v>
      </c>
    </row>
    <row r="1903" spans="1:65" s="2" customFormat="1" ht="11.25">
      <c r="A1903" s="33"/>
      <c r="B1903" s="34"/>
      <c r="C1903" s="33"/>
      <c r="D1903" s="163" t="s">
        <v>246</v>
      </c>
      <c r="E1903" s="33"/>
      <c r="F1903" s="164" t="s">
        <v>1674</v>
      </c>
      <c r="G1903" s="33"/>
      <c r="H1903" s="33"/>
      <c r="I1903" s="160"/>
      <c r="J1903" s="33"/>
      <c r="K1903" s="33"/>
      <c r="L1903" s="34"/>
      <c r="M1903" s="161"/>
      <c r="N1903" s="162"/>
      <c r="O1903" s="54"/>
      <c r="P1903" s="54"/>
      <c r="Q1903" s="54"/>
      <c r="R1903" s="54"/>
      <c r="S1903" s="54"/>
      <c r="T1903" s="55"/>
      <c r="U1903" s="33"/>
      <c r="V1903" s="33"/>
      <c r="W1903" s="33"/>
      <c r="X1903" s="33"/>
      <c r="Y1903" s="33"/>
      <c r="Z1903" s="33"/>
      <c r="AA1903" s="33"/>
      <c r="AB1903" s="33"/>
      <c r="AC1903" s="33"/>
      <c r="AD1903" s="33"/>
      <c r="AE1903" s="33"/>
      <c r="AT1903" s="18" t="s">
        <v>246</v>
      </c>
      <c r="AU1903" s="18" t="s">
        <v>78</v>
      </c>
    </row>
    <row r="1904" spans="1:65" s="13" customFormat="1" ht="11.25">
      <c r="B1904" s="165"/>
      <c r="D1904" s="158" t="s">
        <v>248</v>
      </c>
      <c r="E1904" s="166" t="s">
        <v>3</v>
      </c>
      <c r="F1904" s="167" t="s">
        <v>1675</v>
      </c>
      <c r="H1904" s="166" t="s">
        <v>3</v>
      </c>
      <c r="I1904" s="168"/>
      <c r="L1904" s="165"/>
      <c r="M1904" s="169"/>
      <c r="N1904" s="170"/>
      <c r="O1904" s="170"/>
      <c r="P1904" s="170"/>
      <c r="Q1904" s="170"/>
      <c r="R1904" s="170"/>
      <c r="S1904" s="170"/>
      <c r="T1904" s="171"/>
      <c r="AT1904" s="166" t="s">
        <v>248</v>
      </c>
      <c r="AU1904" s="166" t="s">
        <v>78</v>
      </c>
      <c r="AV1904" s="13" t="s">
        <v>76</v>
      </c>
      <c r="AW1904" s="13" t="s">
        <v>32</v>
      </c>
      <c r="AX1904" s="13" t="s">
        <v>69</v>
      </c>
      <c r="AY1904" s="166" t="s">
        <v>238</v>
      </c>
    </row>
    <row r="1905" spans="1:65" s="14" customFormat="1" ht="11.25">
      <c r="B1905" s="172"/>
      <c r="D1905" s="158" t="s">
        <v>248</v>
      </c>
      <c r="E1905" s="173" t="s">
        <v>3</v>
      </c>
      <c r="F1905" s="174" t="s">
        <v>1676</v>
      </c>
      <c r="H1905" s="175">
        <v>11.263</v>
      </c>
      <c r="I1905" s="176"/>
      <c r="L1905" s="172"/>
      <c r="M1905" s="177"/>
      <c r="N1905" s="178"/>
      <c r="O1905" s="178"/>
      <c r="P1905" s="178"/>
      <c r="Q1905" s="178"/>
      <c r="R1905" s="178"/>
      <c r="S1905" s="178"/>
      <c r="T1905" s="179"/>
      <c r="AT1905" s="173" t="s">
        <v>248</v>
      </c>
      <c r="AU1905" s="173" t="s">
        <v>78</v>
      </c>
      <c r="AV1905" s="14" t="s">
        <v>78</v>
      </c>
      <c r="AW1905" s="14" t="s">
        <v>32</v>
      </c>
      <c r="AX1905" s="14" t="s">
        <v>69</v>
      </c>
      <c r="AY1905" s="173" t="s">
        <v>238</v>
      </c>
    </row>
    <row r="1906" spans="1:65" s="15" customFormat="1" ht="11.25">
      <c r="B1906" s="180"/>
      <c r="D1906" s="158" t="s">
        <v>248</v>
      </c>
      <c r="E1906" s="181" t="s">
        <v>3</v>
      </c>
      <c r="F1906" s="182" t="s">
        <v>253</v>
      </c>
      <c r="H1906" s="183">
        <v>11.263</v>
      </c>
      <c r="I1906" s="184"/>
      <c r="L1906" s="180"/>
      <c r="M1906" s="185"/>
      <c r="N1906" s="186"/>
      <c r="O1906" s="186"/>
      <c r="P1906" s="186"/>
      <c r="Q1906" s="186"/>
      <c r="R1906" s="186"/>
      <c r="S1906" s="186"/>
      <c r="T1906" s="187"/>
      <c r="AT1906" s="181" t="s">
        <v>248</v>
      </c>
      <c r="AU1906" s="181" t="s">
        <v>78</v>
      </c>
      <c r="AV1906" s="15" t="s">
        <v>244</v>
      </c>
      <c r="AW1906" s="15" t="s">
        <v>32</v>
      </c>
      <c r="AX1906" s="15" t="s">
        <v>76</v>
      </c>
      <c r="AY1906" s="181" t="s">
        <v>238</v>
      </c>
    </row>
    <row r="1907" spans="1:65" s="2" customFormat="1" ht="55.5" customHeight="1">
      <c r="A1907" s="33"/>
      <c r="B1907" s="144"/>
      <c r="C1907" s="196" t="s">
        <v>1677</v>
      </c>
      <c r="D1907" s="196" t="s">
        <v>425</v>
      </c>
      <c r="E1907" s="197" t="s">
        <v>1667</v>
      </c>
      <c r="F1907" s="198" t="s">
        <v>1668</v>
      </c>
      <c r="G1907" s="199" t="s">
        <v>112</v>
      </c>
      <c r="H1907" s="200">
        <v>13.752000000000001</v>
      </c>
      <c r="I1907" s="201"/>
      <c r="J1907" s="202">
        <f>ROUND(I1907*H1907,2)</f>
        <v>0</v>
      </c>
      <c r="K1907" s="198" t="s">
        <v>243</v>
      </c>
      <c r="L1907" s="203"/>
      <c r="M1907" s="204" t="s">
        <v>3</v>
      </c>
      <c r="N1907" s="205" t="s">
        <v>40</v>
      </c>
      <c r="O1907" s="54"/>
      <c r="P1907" s="154">
        <f>O1907*H1907</f>
        <v>0</v>
      </c>
      <c r="Q1907" s="154">
        <v>4.4999999999999997E-3</v>
      </c>
      <c r="R1907" s="154">
        <f>Q1907*H1907</f>
        <v>6.1884000000000002E-2</v>
      </c>
      <c r="S1907" s="154">
        <v>0</v>
      </c>
      <c r="T1907" s="155">
        <f>S1907*H1907</f>
        <v>0</v>
      </c>
      <c r="U1907" s="33"/>
      <c r="V1907" s="33"/>
      <c r="W1907" s="33"/>
      <c r="X1907" s="33"/>
      <c r="Y1907" s="33"/>
      <c r="Z1907" s="33"/>
      <c r="AA1907" s="33"/>
      <c r="AB1907" s="33"/>
      <c r="AC1907" s="33"/>
      <c r="AD1907" s="33"/>
      <c r="AE1907" s="33"/>
      <c r="AR1907" s="156" t="s">
        <v>371</v>
      </c>
      <c r="AT1907" s="156" t="s">
        <v>425</v>
      </c>
      <c r="AU1907" s="156" t="s">
        <v>78</v>
      </c>
      <c r="AY1907" s="18" t="s">
        <v>238</v>
      </c>
      <c r="BE1907" s="157">
        <f>IF(N1907="základní",J1907,0)</f>
        <v>0</v>
      </c>
      <c r="BF1907" s="157">
        <f>IF(N1907="snížená",J1907,0)</f>
        <v>0</v>
      </c>
      <c r="BG1907" s="157">
        <f>IF(N1907="zákl. přenesená",J1907,0)</f>
        <v>0</v>
      </c>
      <c r="BH1907" s="157">
        <f>IF(N1907="sníž. přenesená",J1907,0)</f>
        <v>0</v>
      </c>
      <c r="BI1907" s="157">
        <f>IF(N1907="nulová",J1907,0)</f>
        <v>0</v>
      </c>
      <c r="BJ1907" s="18" t="s">
        <v>76</v>
      </c>
      <c r="BK1907" s="157">
        <f>ROUND(I1907*H1907,2)</f>
        <v>0</v>
      </c>
      <c r="BL1907" s="18" t="s">
        <v>295</v>
      </c>
      <c r="BM1907" s="156" t="s">
        <v>1678</v>
      </c>
    </row>
    <row r="1908" spans="1:65" s="2" customFormat="1" ht="29.25">
      <c r="A1908" s="33"/>
      <c r="B1908" s="34"/>
      <c r="C1908" s="33"/>
      <c r="D1908" s="158" t="s">
        <v>245</v>
      </c>
      <c r="E1908" s="33"/>
      <c r="F1908" s="159" t="s">
        <v>1668</v>
      </c>
      <c r="G1908" s="33"/>
      <c r="H1908" s="33"/>
      <c r="I1908" s="160"/>
      <c r="J1908" s="33"/>
      <c r="K1908" s="33"/>
      <c r="L1908" s="34"/>
      <c r="M1908" s="161"/>
      <c r="N1908" s="162"/>
      <c r="O1908" s="54"/>
      <c r="P1908" s="54"/>
      <c r="Q1908" s="54"/>
      <c r="R1908" s="54"/>
      <c r="S1908" s="54"/>
      <c r="T1908" s="55"/>
      <c r="U1908" s="33"/>
      <c r="V1908" s="33"/>
      <c r="W1908" s="33"/>
      <c r="X1908" s="33"/>
      <c r="Y1908" s="33"/>
      <c r="Z1908" s="33"/>
      <c r="AA1908" s="33"/>
      <c r="AB1908" s="33"/>
      <c r="AC1908" s="33"/>
      <c r="AD1908" s="33"/>
      <c r="AE1908" s="33"/>
      <c r="AT1908" s="18" t="s">
        <v>245</v>
      </c>
      <c r="AU1908" s="18" t="s">
        <v>78</v>
      </c>
    </row>
    <row r="1909" spans="1:65" s="14" customFormat="1" ht="11.25">
      <c r="B1909" s="172"/>
      <c r="D1909" s="158" t="s">
        <v>248</v>
      </c>
      <c r="E1909" s="173" t="s">
        <v>3</v>
      </c>
      <c r="F1909" s="174" t="s">
        <v>1679</v>
      </c>
      <c r="H1909" s="175">
        <v>13.752122999999999</v>
      </c>
      <c r="I1909" s="176"/>
      <c r="L1909" s="172"/>
      <c r="M1909" s="177"/>
      <c r="N1909" s="178"/>
      <c r="O1909" s="178"/>
      <c r="P1909" s="178"/>
      <c r="Q1909" s="178"/>
      <c r="R1909" s="178"/>
      <c r="S1909" s="178"/>
      <c r="T1909" s="179"/>
      <c r="AT1909" s="173" t="s">
        <v>248</v>
      </c>
      <c r="AU1909" s="173" t="s">
        <v>78</v>
      </c>
      <c r="AV1909" s="14" t="s">
        <v>78</v>
      </c>
      <c r="AW1909" s="14" t="s">
        <v>32</v>
      </c>
      <c r="AX1909" s="14" t="s">
        <v>69</v>
      </c>
      <c r="AY1909" s="173" t="s">
        <v>238</v>
      </c>
    </row>
    <row r="1910" spans="1:65" s="15" customFormat="1" ht="11.25">
      <c r="B1910" s="180"/>
      <c r="D1910" s="158" t="s">
        <v>248</v>
      </c>
      <c r="E1910" s="181" t="s">
        <v>3</v>
      </c>
      <c r="F1910" s="182" t="s">
        <v>253</v>
      </c>
      <c r="H1910" s="183">
        <v>13.752122999999999</v>
      </c>
      <c r="I1910" s="184"/>
      <c r="L1910" s="180"/>
      <c r="M1910" s="185"/>
      <c r="N1910" s="186"/>
      <c r="O1910" s="186"/>
      <c r="P1910" s="186"/>
      <c r="Q1910" s="186"/>
      <c r="R1910" s="186"/>
      <c r="S1910" s="186"/>
      <c r="T1910" s="187"/>
      <c r="AT1910" s="181" t="s">
        <v>248</v>
      </c>
      <c r="AU1910" s="181" t="s">
        <v>78</v>
      </c>
      <c r="AV1910" s="15" t="s">
        <v>244</v>
      </c>
      <c r="AW1910" s="15" t="s">
        <v>32</v>
      </c>
      <c r="AX1910" s="15" t="s">
        <v>76</v>
      </c>
      <c r="AY1910" s="181" t="s">
        <v>238</v>
      </c>
    </row>
    <row r="1911" spans="1:65" s="2" customFormat="1" ht="24.2" customHeight="1">
      <c r="A1911" s="33"/>
      <c r="B1911" s="144"/>
      <c r="C1911" s="145" t="s">
        <v>1074</v>
      </c>
      <c r="D1911" s="145" t="s">
        <v>240</v>
      </c>
      <c r="E1911" s="146" t="s">
        <v>1680</v>
      </c>
      <c r="F1911" s="147" t="s">
        <v>1681</v>
      </c>
      <c r="G1911" s="148" t="s">
        <v>112</v>
      </c>
      <c r="H1911" s="149">
        <v>81.545000000000002</v>
      </c>
      <c r="I1911" s="150"/>
      <c r="J1911" s="151">
        <f>ROUND(I1911*H1911,2)</f>
        <v>0</v>
      </c>
      <c r="K1911" s="147" t="s">
        <v>243</v>
      </c>
      <c r="L1911" s="34"/>
      <c r="M1911" s="152" t="s">
        <v>3</v>
      </c>
      <c r="N1911" s="153" t="s">
        <v>40</v>
      </c>
      <c r="O1911" s="54"/>
      <c r="P1911" s="154">
        <f>O1911*H1911</f>
        <v>0</v>
      </c>
      <c r="Q1911" s="154">
        <v>3.5E-4</v>
      </c>
      <c r="R1911" s="154">
        <f>Q1911*H1911</f>
        <v>2.854075E-2</v>
      </c>
      <c r="S1911" s="154">
        <v>0</v>
      </c>
      <c r="T1911" s="155">
        <f>S1911*H1911</f>
        <v>0</v>
      </c>
      <c r="U1911" s="33"/>
      <c r="V1911" s="33"/>
      <c r="W1911" s="33"/>
      <c r="X1911" s="33"/>
      <c r="Y1911" s="33"/>
      <c r="Z1911" s="33"/>
      <c r="AA1911" s="33"/>
      <c r="AB1911" s="33"/>
      <c r="AC1911" s="33"/>
      <c r="AD1911" s="33"/>
      <c r="AE1911" s="33"/>
      <c r="AR1911" s="156" t="s">
        <v>295</v>
      </c>
      <c r="AT1911" s="156" t="s">
        <v>240</v>
      </c>
      <c r="AU1911" s="156" t="s">
        <v>78</v>
      </c>
      <c r="AY1911" s="18" t="s">
        <v>238</v>
      </c>
      <c r="BE1911" s="157">
        <f>IF(N1911="základní",J1911,0)</f>
        <v>0</v>
      </c>
      <c r="BF1911" s="157">
        <f>IF(N1911="snížená",J1911,0)</f>
        <v>0</v>
      </c>
      <c r="BG1911" s="157">
        <f>IF(N1911="zákl. přenesená",J1911,0)</f>
        <v>0</v>
      </c>
      <c r="BH1911" s="157">
        <f>IF(N1911="sníž. přenesená",J1911,0)</f>
        <v>0</v>
      </c>
      <c r="BI1911" s="157">
        <f>IF(N1911="nulová",J1911,0)</f>
        <v>0</v>
      </c>
      <c r="BJ1911" s="18" t="s">
        <v>76</v>
      </c>
      <c r="BK1911" s="157">
        <f>ROUND(I1911*H1911,2)</f>
        <v>0</v>
      </c>
      <c r="BL1911" s="18" t="s">
        <v>295</v>
      </c>
      <c r="BM1911" s="156" t="s">
        <v>1682</v>
      </c>
    </row>
    <row r="1912" spans="1:65" s="2" customFormat="1" ht="19.5">
      <c r="A1912" s="33"/>
      <c r="B1912" s="34"/>
      <c r="C1912" s="33"/>
      <c r="D1912" s="158" t="s">
        <v>245</v>
      </c>
      <c r="E1912" s="33"/>
      <c r="F1912" s="159" t="s">
        <v>1681</v>
      </c>
      <c r="G1912" s="33"/>
      <c r="H1912" s="33"/>
      <c r="I1912" s="160"/>
      <c r="J1912" s="33"/>
      <c r="K1912" s="33"/>
      <c r="L1912" s="34"/>
      <c r="M1912" s="161"/>
      <c r="N1912" s="162"/>
      <c r="O1912" s="54"/>
      <c r="P1912" s="54"/>
      <c r="Q1912" s="54"/>
      <c r="R1912" s="54"/>
      <c r="S1912" s="54"/>
      <c r="T1912" s="55"/>
      <c r="U1912" s="33"/>
      <c r="V1912" s="33"/>
      <c r="W1912" s="33"/>
      <c r="X1912" s="33"/>
      <c r="Y1912" s="33"/>
      <c r="Z1912" s="33"/>
      <c r="AA1912" s="33"/>
      <c r="AB1912" s="33"/>
      <c r="AC1912" s="33"/>
      <c r="AD1912" s="33"/>
      <c r="AE1912" s="33"/>
      <c r="AT1912" s="18" t="s">
        <v>245</v>
      </c>
      <c r="AU1912" s="18" t="s">
        <v>78</v>
      </c>
    </row>
    <row r="1913" spans="1:65" s="2" customFormat="1" ht="11.25">
      <c r="A1913" s="33"/>
      <c r="B1913" s="34"/>
      <c r="C1913" s="33"/>
      <c r="D1913" s="163" t="s">
        <v>246</v>
      </c>
      <c r="E1913" s="33"/>
      <c r="F1913" s="164" t="s">
        <v>1683</v>
      </c>
      <c r="G1913" s="33"/>
      <c r="H1913" s="33"/>
      <c r="I1913" s="160"/>
      <c r="J1913" s="33"/>
      <c r="K1913" s="33"/>
      <c r="L1913" s="34"/>
      <c r="M1913" s="161"/>
      <c r="N1913" s="162"/>
      <c r="O1913" s="54"/>
      <c r="P1913" s="54"/>
      <c r="Q1913" s="54"/>
      <c r="R1913" s="54"/>
      <c r="S1913" s="54"/>
      <c r="T1913" s="55"/>
      <c r="U1913" s="33"/>
      <c r="V1913" s="33"/>
      <c r="W1913" s="33"/>
      <c r="X1913" s="33"/>
      <c r="Y1913" s="33"/>
      <c r="Z1913" s="33"/>
      <c r="AA1913" s="33"/>
      <c r="AB1913" s="33"/>
      <c r="AC1913" s="33"/>
      <c r="AD1913" s="33"/>
      <c r="AE1913" s="33"/>
      <c r="AT1913" s="18" t="s">
        <v>246</v>
      </c>
      <c r="AU1913" s="18" t="s">
        <v>78</v>
      </c>
    </row>
    <row r="1914" spans="1:65" s="13" customFormat="1" ht="11.25">
      <c r="B1914" s="165"/>
      <c r="D1914" s="158" t="s">
        <v>248</v>
      </c>
      <c r="E1914" s="166" t="s">
        <v>3</v>
      </c>
      <c r="F1914" s="167" t="s">
        <v>341</v>
      </c>
      <c r="H1914" s="166" t="s">
        <v>3</v>
      </c>
      <c r="I1914" s="168"/>
      <c r="L1914" s="165"/>
      <c r="M1914" s="169"/>
      <c r="N1914" s="170"/>
      <c r="O1914" s="170"/>
      <c r="P1914" s="170"/>
      <c r="Q1914" s="170"/>
      <c r="R1914" s="170"/>
      <c r="S1914" s="170"/>
      <c r="T1914" s="171"/>
      <c r="AT1914" s="166" t="s">
        <v>248</v>
      </c>
      <c r="AU1914" s="166" t="s">
        <v>78</v>
      </c>
      <c r="AV1914" s="13" t="s">
        <v>76</v>
      </c>
      <c r="AW1914" s="13" t="s">
        <v>32</v>
      </c>
      <c r="AX1914" s="13" t="s">
        <v>69</v>
      </c>
      <c r="AY1914" s="166" t="s">
        <v>238</v>
      </c>
    </row>
    <row r="1915" spans="1:65" s="13" customFormat="1" ht="11.25">
      <c r="B1915" s="165"/>
      <c r="D1915" s="158" t="s">
        <v>248</v>
      </c>
      <c r="E1915" s="166" t="s">
        <v>3</v>
      </c>
      <c r="F1915" s="167" t="s">
        <v>342</v>
      </c>
      <c r="H1915" s="166" t="s">
        <v>3</v>
      </c>
      <c r="I1915" s="168"/>
      <c r="L1915" s="165"/>
      <c r="M1915" s="169"/>
      <c r="N1915" s="170"/>
      <c r="O1915" s="170"/>
      <c r="P1915" s="170"/>
      <c r="Q1915" s="170"/>
      <c r="R1915" s="170"/>
      <c r="S1915" s="170"/>
      <c r="T1915" s="171"/>
      <c r="AT1915" s="166" t="s">
        <v>248</v>
      </c>
      <c r="AU1915" s="166" t="s">
        <v>78</v>
      </c>
      <c r="AV1915" s="13" t="s">
        <v>76</v>
      </c>
      <c r="AW1915" s="13" t="s">
        <v>32</v>
      </c>
      <c r="AX1915" s="13" t="s">
        <v>69</v>
      </c>
      <c r="AY1915" s="166" t="s">
        <v>238</v>
      </c>
    </row>
    <row r="1916" spans="1:65" s="13" customFormat="1" ht="11.25">
      <c r="B1916" s="165"/>
      <c r="D1916" s="158" t="s">
        <v>248</v>
      </c>
      <c r="E1916" s="166" t="s">
        <v>3</v>
      </c>
      <c r="F1916" s="167" t="s">
        <v>399</v>
      </c>
      <c r="H1916" s="166" t="s">
        <v>3</v>
      </c>
      <c r="I1916" s="168"/>
      <c r="L1916" s="165"/>
      <c r="M1916" s="169"/>
      <c r="N1916" s="170"/>
      <c r="O1916" s="170"/>
      <c r="P1916" s="170"/>
      <c r="Q1916" s="170"/>
      <c r="R1916" s="170"/>
      <c r="S1916" s="170"/>
      <c r="T1916" s="171"/>
      <c r="AT1916" s="166" t="s">
        <v>248</v>
      </c>
      <c r="AU1916" s="166" t="s">
        <v>78</v>
      </c>
      <c r="AV1916" s="13" t="s">
        <v>76</v>
      </c>
      <c r="AW1916" s="13" t="s">
        <v>32</v>
      </c>
      <c r="AX1916" s="13" t="s">
        <v>69</v>
      </c>
      <c r="AY1916" s="166" t="s">
        <v>238</v>
      </c>
    </row>
    <row r="1917" spans="1:65" s="13" customFormat="1" ht="11.25">
      <c r="B1917" s="165"/>
      <c r="D1917" s="158" t="s">
        <v>248</v>
      </c>
      <c r="E1917" s="166" t="s">
        <v>3</v>
      </c>
      <c r="F1917" s="167" t="s">
        <v>1658</v>
      </c>
      <c r="H1917" s="166" t="s">
        <v>3</v>
      </c>
      <c r="I1917" s="168"/>
      <c r="L1917" s="165"/>
      <c r="M1917" s="169"/>
      <c r="N1917" s="170"/>
      <c r="O1917" s="170"/>
      <c r="P1917" s="170"/>
      <c r="Q1917" s="170"/>
      <c r="R1917" s="170"/>
      <c r="S1917" s="170"/>
      <c r="T1917" s="171"/>
      <c r="AT1917" s="166" t="s">
        <v>248</v>
      </c>
      <c r="AU1917" s="166" t="s">
        <v>78</v>
      </c>
      <c r="AV1917" s="13" t="s">
        <v>76</v>
      </c>
      <c r="AW1917" s="13" t="s">
        <v>32</v>
      </c>
      <c r="AX1917" s="13" t="s">
        <v>69</v>
      </c>
      <c r="AY1917" s="166" t="s">
        <v>238</v>
      </c>
    </row>
    <row r="1918" spans="1:65" s="14" customFormat="1" ht="11.25">
      <c r="B1918" s="172"/>
      <c r="D1918" s="158" t="s">
        <v>248</v>
      </c>
      <c r="E1918" s="173" t="s">
        <v>3</v>
      </c>
      <c r="F1918" s="174" t="s">
        <v>1684</v>
      </c>
      <c r="H1918" s="175">
        <v>81.545199999999994</v>
      </c>
      <c r="I1918" s="176"/>
      <c r="L1918" s="172"/>
      <c r="M1918" s="177"/>
      <c r="N1918" s="178"/>
      <c r="O1918" s="178"/>
      <c r="P1918" s="178"/>
      <c r="Q1918" s="178"/>
      <c r="R1918" s="178"/>
      <c r="S1918" s="178"/>
      <c r="T1918" s="179"/>
      <c r="AT1918" s="173" t="s">
        <v>248</v>
      </c>
      <c r="AU1918" s="173" t="s">
        <v>78</v>
      </c>
      <c r="AV1918" s="14" t="s">
        <v>78</v>
      </c>
      <c r="AW1918" s="14" t="s">
        <v>32</v>
      </c>
      <c r="AX1918" s="14" t="s">
        <v>69</v>
      </c>
      <c r="AY1918" s="173" t="s">
        <v>238</v>
      </c>
    </row>
    <row r="1919" spans="1:65" s="15" customFormat="1" ht="11.25">
      <c r="B1919" s="180"/>
      <c r="D1919" s="158" t="s">
        <v>248</v>
      </c>
      <c r="E1919" s="181" t="s">
        <v>3</v>
      </c>
      <c r="F1919" s="182" t="s">
        <v>253</v>
      </c>
      <c r="H1919" s="183">
        <v>81.545199999999994</v>
      </c>
      <c r="I1919" s="184"/>
      <c r="L1919" s="180"/>
      <c r="M1919" s="185"/>
      <c r="N1919" s="186"/>
      <c r="O1919" s="186"/>
      <c r="P1919" s="186"/>
      <c r="Q1919" s="186"/>
      <c r="R1919" s="186"/>
      <c r="S1919" s="186"/>
      <c r="T1919" s="187"/>
      <c r="AT1919" s="181" t="s">
        <v>248</v>
      </c>
      <c r="AU1919" s="181" t="s">
        <v>78</v>
      </c>
      <c r="AV1919" s="15" t="s">
        <v>244</v>
      </c>
      <c r="AW1919" s="15" t="s">
        <v>32</v>
      </c>
      <c r="AX1919" s="15" t="s">
        <v>76</v>
      </c>
      <c r="AY1919" s="181" t="s">
        <v>238</v>
      </c>
    </row>
    <row r="1920" spans="1:65" s="2" customFormat="1" ht="24.2" customHeight="1">
      <c r="A1920" s="33"/>
      <c r="B1920" s="144"/>
      <c r="C1920" s="145" t="s">
        <v>1685</v>
      </c>
      <c r="D1920" s="145" t="s">
        <v>240</v>
      </c>
      <c r="E1920" s="146" t="s">
        <v>1686</v>
      </c>
      <c r="F1920" s="147" t="s">
        <v>1687</v>
      </c>
      <c r="G1920" s="148" t="s">
        <v>112</v>
      </c>
      <c r="H1920" s="149">
        <v>148.26400000000001</v>
      </c>
      <c r="I1920" s="150"/>
      <c r="J1920" s="151">
        <f>ROUND(I1920*H1920,2)</f>
        <v>0</v>
      </c>
      <c r="K1920" s="147" t="s">
        <v>243</v>
      </c>
      <c r="L1920" s="34"/>
      <c r="M1920" s="152" t="s">
        <v>3</v>
      </c>
      <c r="N1920" s="153" t="s">
        <v>40</v>
      </c>
      <c r="O1920" s="54"/>
      <c r="P1920" s="154">
        <f>O1920*H1920</f>
        <v>0</v>
      </c>
      <c r="Q1920" s="154">
        <v>4.0000000000000002E-4</v>
      </c>
      <c r="R1920" s="154">
        <f>Q1920*H1920</f>
        <v>5.9305600000000007E-2</v>
      </c>
      <c r="S1920" s="154">
        <v>0</v>
      </c>
      <c r="T1920" s="155">
        <f>S1920*H1920</f>
        <v>0</v>
      </c>
      <c r="U1920" s="33"/>
      <c r="V1920" s="33"/>
      <c r="W1920" s="33"/>
      <c r="X1920" s="33"/>
      <c r="Y1920" s="33"/>
      <c r="Z1920" s="33"/>
      <c r="AA1920" s="33"/>
      <c r="AB1920" s="33"/>
      <c r="AC1920" s="33"/>
      <c r="AD1920" s="33"/>
      <c r="AE1920" s="33"/>
      <c r="AR1920" s="156" t="s">
        <v>295</v>
      </c>
      <c r="AT1920" s="156" t="s">
        <v>240</v>
      </c>
      <c r="AU1920" s="156" t="s">
        <v>78</v>
      </c>
      <c r="AY1920" s="18" t="s">
        <v>238</v>
      </c>
      <c r="BE1920" s="157">
        <f>IF(N1920="základní",J1920,0)</f>
        <v>0</v>
      </c>
      <c r="BF1920" s="157">
        <f>IF(N1920="snížená",J1920,0)</f>
        <v>0</v>
      </c>
      <c r="BG1920" s="157">
        <f>IF(N1920="zákl. přenesená",J1920,0)</f>
        <v>0</v>
      </c>
      <c r="BH1920" s="157">
        <f>IF(N1920="sníž. přenesená",J1920,0)</f>
        <v>0</v>
      </c>
      <c r="BI1920" s="157">
        <f>IF(N1920="nulová",J1920,0)</f>
        <v>0</v>
      </c>
      <c r="BJ1920" s="18" t="s">
        <v>76</v>
      </c>
      <c r="BK1920" s="157">
        <f>ROUND(I1920*H1920,2)</f>
        <v>0</v>
      </c>
      <c r="BL1920" s="18" t="s">
        <v>295</v>
      </c>
      <c r="BM1920" s="156" t="s">
        <v>1688</v>
      </c>
    </row>
    <row r="1921" spans="1:65" s="2" customFormat="1" ht="19.5">
      <c r="A1921" s="33"/>
      <c r="B1921" s="34"/>
      <c r="C1921" s="33"/>
      <c r="D1921" s="158" t="s">
        <v>245</v>
      </c>
      <c r="E1921" s="33"/>
      <c r="F1921" s="159" t="s">
        <v>1687</v>
      </c>
      <c r="G1921" s="33"/>
      <c r="H1921" s="33"/>
      <c r="I1921" s="160"/>
      <c r="J1921" s="33"/>
      <c r="K1921" s="33"/>
      <c r="L1921" s="34"/>
      <c r="M1921" s="161"/>
      <c r="N1921" s="162"/>
      <c r="O1921" s="54"/>
      <c r="P1921" s="54"/>
      <c r="Q1921" s="54"/>
      <c r="R1921" s="54"/>
      <c r="S1921" s="54"/>
      <c r="T1921" s="55"/>
      <c r="U1921" s="33"/>
      <c r="V1921" s="33"/>
      <c r="W1921" s="33"/>
      <c r="X1921" s="33"/>
      <c r="Y1921" s="33"/>
      <c r="Z1921" s="33"/>
      <c r="AA1921" s="33"/>
      <c r="AB1921" s="33"/>
      <c r="AC1921" s="33"/>
      <c r="AD1921" s="33"/>
      <c r="AE1921" s="33"/>
      <c r="AT1921" s="18" t="s">
        <v>245</v>
      </c>
      <c r="AU1921" s="18" t="s">
        <v>78</v>
      </c>
    </row>
    <row r="1922" spans="1:65" s="2" customFormat="1" ht="11.25">
      <c r="A1922" s="33"/>
      <c r="B1922" s="34"/>
      <c r="C1922" s="33"/>
      <c r="D1922" s="163" t="s">
        <v>246</v>
      </c>
      <c r="E1922" s="33"/>
      <c r="F1922" s="164" t="s">
        <v>1689</v>
      </c>
      <c r="G1922" s="33"/>
      <c r="H1922" s="33"/>
      <c r="I1922" s="160"/>
      <c r="J1922" s="33"/>
      <c r="K1922" s="33"/>
      <c r="L1922" s="34"/>
      <c r="M1922" s="161"/>
      <c r="N1922" s="162"/>
      <c r="O1922" s="54"/>
      <c r="P1922" s="54"/>
      <c r="Q1922" s="54"/>
      <c r="R1922" s="54"/>
      <c r="S1922" s="54"/>
      <c r="T1922" s="55"/>
      <c r="U1922" s="33"/>
      <c r="V1922" s="33"/>
      <c r="W1922" s="33"/>
      <c r="X1922" s="33"/>
      <c r="Y1922" s="33"/>
      <c r="Z1922" s="33"/>
      <c r="AA1922" s="33"/>
      <c r="AB1922" s="33"/>
      <c r="AC1922" s="33"/>
      <c r="AD1922" s="33"/>
      <c r="AE1922" s="33"/>
      <c r="AT1922" s="18" t="s">
        <v>246</v>
      </c>
      <c r="AU1922" s="18" t="s">
        <v>78</v>
      </c>
    </row>
    <row r="1923" spans="1:65" s="13" customFormat="1" ht="11.25">
      <c r="B1923" s="165"/>
      <c r="D1923" s="158" t="s">
        <v>248</v>
      </c>
      <c r="E1923" s="166" t="s">
        <v>3</v>
      </c>
      <c r="F1923" s="167" t="s">
        <v>341</v>
      </c>
      <c r="H1923" s="166" t="s">
        <v>3</v>
      </c>
      <c r="I1923" s="168"/>
      <c r="L1923" s="165"/>
      <c r="M1923" s="169"/>
      <c r="N1923" s="170"/>
      <c r="O1923" s="170"/>
      <c r="P1923" s="170"/>
      <c r="Q1923" s="170"/>
      <c r="R1923" s="170"/>
      <c r="S1923" s="170"/>
      <c r="T1923" s="171"/>
      <c r="AT1923" s="166" t="s">
        <v>248</v>
      </c>
      <c r="AU1923" s="166" t="s">
        <v>78</v>
      </c>
      <c r="AV1923" s="13" t="s">
        <v>76</v>
      </c>
      <c r="AW1923" s="13" t="s">
        <v>32</v>
      </c>
      <c r="AX1923" s="13" t="s">
        <v>69</v>
      </c>
      <c r="AY1923" s="166" t="s">
        <v>238</v>
      </c>
    </row>
    <row r="1924" spans="1:65" s="13" customFormat="1" ht="11.25">
      <c r="B1924" s="165"/>
      <c r="D1924" s="158" t="s">
        <v>248</v>
      </c>
      <c r="E1924" s="166" t="s">
        <v>3</v>
      </c>
      <c r="F1924" s="167" t="s">
        <v>342</v>
      </c>
      <c r="H1924" s="166" t="s">
        <v>3</v>
      </c>
      <c r="I1924" s="168"/>
      <c r="L1924" s="165"/>
      <c r="M1924" s="169"/>
      <c r="N1924" s="170"/>
      <c r="O1924" s="170"/>
      <c r="P1924" s="170"/>
      <c r="Q1924" s="170"/>
      <c r="R1924" s="170"/>
      <c r="S1924" s="170"/>
      <c r="T1924" s="171"/>
      <c r="AT1924" s="166" t="s">
        <v>248</v>
      </c>
      <c r="AU1924" s="166" t="s">
        <v>78</v>
      </c>
      <c r="AV1924" s="13" t="s">
        <v>76</v>
      </c>
      <c r="AW1924" s="13" t="s">
        <v>32</v>
      </c>
      <c r="AX1924" s="13" t="s">
        <v>69</v>
      </c>
      <c r="AY1924" s="166" t="s">
        <v>238</v>
      </c>
    </row>
    <row r="1925" spans="1:65" s="13" customFormat="1" ht="11.25">
      <c r="B1925" s="165"/>
      <c r="D1925" s="158" t="s">
        <v>248</v>
      </c>
      <c r="E1925" s="166" t="s">
        <v>3</v>
      </c>
      <c r="F1925" s="167" t="s">
        <v>399</v>
      </c>
      <c r="H1925" s="166" t="s">
        <v>3</v>
      </c>
      <c r="I1925" s="168"/>
      <c r="L1925" s="165"/>
      <c r="M1925" s="169"/>
      <c r="N1925" s="170"/>
      <c r="O1925" s="170"/>
      <c r="P1925" s="170"/>
      <c r="Q1925" s="170"/>
      <c r="R1925" s="170"/>
      <c r="S1925" s="170"/>
      <c r="T1925" s="171"/>
      <c r="AT1925" s="166" t="s">
        <v>248</v>
      </c>
      <c r="AU1925" s="166" t="s">
        <v>78</v>
      </c>
      <c r="AV1925" s="13" t="s">
        <v>76</v>
      </c>
      <c r="AW1925" s="13" t="s">
        <v>32</v>
      </c>
      <c r="AX1925" s="13" t="s">
        <v>69</v>
      </c>
      <c r="AY1925" s="166" t="s">
        <v>238</v>
      </c>
    </row>
    <row r="1926" spans="1:65" s="13" customFormat="1" ht="11.25">
      <c r="B1926" s="165"/>
      <c r="D1926" s="158" t="s">
        <v>248</v>
      </c>
      <c r="E1926" s="166" t="s">
        <v>3</v>
      </c>
      <c r="F1926" s="167" t="s">
        <v>1658</v>
      </c>
      <c r="H1926" s="166" t="s">
        <v>3</v>
      </c>
      <c r="I1926" s="168"/>
      <c r="L1926" s="165"/>
      <c r="M1926" s="169"/>
      <c r="N1926" s="170"/>
      <c r="O1926" s="170"/>
      <c r="P1926" s="170"/>
      <c r="Q1926" s="170"/>
      <c r="R1926" s="170"/>
      <c r="S1926" s="170"/>
      <c r="T1926" s="171"/>
      <c r="AT1926" s="166" t="s">
        <v>248</v>
      </c>
      <c r="AU1926" s="166" t="s">
        <v>78</v>
      </c>
      <c r="AV1926" s="13" t="s">
        <v>76</v>
      </c>
      <c r="AW1926" s="13" t="s">
        <v>32</v>
      </c>
      <c r="AX1926" s="13" t="s">
        <v>69</v>
      </c>
      <c r="AY1926" s="166" t="s">
        <v>238</v>
      </c>
    </row>
    <row r="1927" spans="1:65" s="14" customFormat="1" ht="11.25">
      <c r="B1927" s="172"/>
      <c r="D1927" s="158" t="s">
        <v>248</v>
      </c>
      <c r="E1927" s="173" t="s">
        <v>3</v>
      </c>
      <c r="F1927" s="174" t="s">
        <v>1690</v>
      </c>
      <c r="H1927" s="175">
        <v>148.26400000000001</v>
      </c>
      <c r="I1927" s="176"/>
      <c r="L1927" s="172"/>
      <c r="M1927" s="177"/>
      <c r="N1927" s="178"/>
      <c r="O1927" s="178"/>
      <c r="P1927" s="178"/>
      <c r="Q1927" s="178"/>
      <c r="R1927" s="178"/>
      <c r="S1927" s="178"/>
      <c r="T1927" s="179"/>
      <c r="AT1927" s="173" t="s">
        <v>248</v>
      </c>
      <c r="AU1927" s="173" t="s">
        <v>78</v>
      </c>
      <c r="AV1927" s="14" t="s">
        <v>78</v>
      </c>
      <c r="AW1927" s="14" t="s">
        <v>32</v>
      </c>
      <c r="AX1927" s="14" t="s">
        <v>69</v>
      </c>
      <c r="AY1927" s="173" t="s">
        <v>238</v>
      </c>
    </row>
    <row r="1928" spans="1:65" s="15" customFormat="1" ht="11.25">
      <c r="B1928" s="180"/>
      <c r="D1928" s="158" t="s">
        <v>248</v>
      </c>
      <c r="E1928" s="181" t="s">
        <v>3</v>
      </c>
      <c r="F1928" s="182" t="s">
        <v>253</v>
      </c>
      <c r="H1928" s="183">
        <v>148.26400000000001</v>
      </c>
      <c r="I1928" s="184"/>
      <c r="L1928" s="180"/>
      <c r="M1928" s="185"/>
      <c r="N1928" s="186"/>
      <c r="O1928" s="186"/>
      <c r="P1928" s="186"/>
      <c r="Q1928" s="186"/>
      <c r="R1928" s="186"/>
      <c r="S1928" s="186"/>
      <c r="T1928" s="187"/>
      <c r="AT1928" s="181" t="s">
        <v>248</v>
      </c>
      <c r="AU1928" s="181" t="s">
        <v>78</v>
      </c>
      <c r="AV1928" s="15" t="s">
        <v>244</v>
      </c>
      <c r="AW1928" s="15" t="s">
        <v>32</v>
      </c>
      <c r="AX1928" s="15" t="s">
        <v>76</v>
      </c>
      <c r="AY1928" s="181" t="s">
        <v>238</v>
      </c>
    </row>
    <row r="1929" spans="1:65" s="2" customFormat="1" ht="24.2" customHeight="1">
      <c r="A1929" s="33"/>
      <c r="B1929" s="144"/>
      <c r="C1929" s="145" t="s">
        <v>1081</v>
      </c>
      <c r="D1929" s="145" t="s">
        <v>240</v>
      </c>
      <c r="E1929" s="146" t="s">
        <v>1691</v>
      </c>
      <c r="F1929" s="147" t="s">
        <v>1692</v>
      </c>
      <c r="G1929" s="148" t="s">
        <v>107</v>
      </c>
      <c r="H1929" s="149">
        <v>148.26400000000001</v>
      </c>
      <c r="I1929" s="150"/>
      <c r="J1929" s="151">
        <f>ROUND(I1929*H1929,2)</f>
        <v>0</v>
      </c>
      <c r="K1929" s="147" t="s">
        <v>243</v>
      </c>
      <c r="L1929" s="34"/>
      <c r="M1929" s="152" t="s">
        <v>3</v>
      </c>
      <c r="N1929" s="153" t="s">
        <v>40</v>
      </c>
      <c r="O1929" s="54"/>
      <c r="P1929" s="154">
        <f>O1929*H1929</f>
        <v>0</v>
      </c>
      <c r="Q1929" s="154">
        <v>1.6000000000000001E-4</v>
      </c>
      <c r="R1929" s="154">
        <f>Q1929*H1929</f>
        <v>2.3722240000000002E-2</v>
      </c>
      <c r="S1929" s="154">
        <v>0</v>
      </c>
      <c r="T1929" s="155">
        <f>S1929*H1929</f>
        <v>0</v>
      </c>
      <c r="U1929" s="33"/>
      <c r="V1929" s="33"/>
      <c r="W1929" s="33"/>
      <c r="X1929" s="33"/>
      <c r="Y1929" s="33"/>
      <c r="Z1929" s="33"/>
      <c r="AA1929" s="33"/>
      <c r="AB1929" s="33"/>
      <c r="AC1929" s="33"/>
      <c r="AD1929" s="33"/>
      <c r="AE1929" s="33"/>
      <c r="AR1929" s="156" t="s">
        <v>295</v>
      </c>
      <c r="AT1929" s="156" t="s">
        <v>240</v>
      </c>
      <c r="AU1929" s="156" t="s">
        <v>78</v>
      </c>
      <c r="AY1929" s="18" t="s">
        <v>238</v>
      </c>
      <c r="BE1929" s="157">
        <f>IF(N1929="základní",J1929,0)</f>
        <v>0</v>
      </c>
      <c r="BF1929" s="157">
        <f>IF(N1929="snížená",J1929,0)</f>
        <v>0</v>
      </c>
      <c r="BG1929" s="157">
        <f>IF(N1929="zákl. přenesená",J1929,0)</f>
        <v>0</v>
      </c>
      <c r="BH1929" s="157">
        <f>IF(N1929="sníž. přenesená",J1929,0)</f>
        <v>0</v>
      </c>
      <c r="BI1929" s="157">
        <f>IF(N1929="nulová",J1929,0)</f>
        <v>0</v>
      </c>
      <c r="BJ1929" s="18" t="s">
        <v>76</v>
      </c>
      <c r="BK1929" s="157">
        <f>ROUND(I1929*H1929,2)</f>
        <v>0</v>
      </c>
      <c r="BL1929" s="18" t="s">
        <v>295</v>
      </c>
      <c r="BM1929" s="156" t="s">
        <v>1693</v>
      </c>
    </row>
    <row r="1930" spans="1:65" s="2" customFormat="1" ht="19.5">
      <c r="A1930" s="33"/>
      <c r="B1930" s="34"/>
      <c r="C1930" s="33"/>
      <c r="D1930" s="158" t="s">
        <v>245</v>
      </c>
      <c r="E1930" s="33"/>
      <c r="F1930" s="159" t="s">
        <v>1692</v>
      </c>
      <c r="G1930" s="33"/>
      <c r="H1930" s="33"/>
      <c r="I1930" s="160"/>
      <c r="J1930" s="33"/>
      <c r="K1930" s="33"/>
      <c r="L1930" s="34"/>
      <c r="M1930" s="161"/>
      <c r="N1930" s="162"/>
      <c r="O1930" s="54"/>
      <c r="P1930" s="54"/>
      <c r="Q1930" s="54"/>
      <c r="R1930" s="54"/>
      <c r="S1930" s="54"/>
      <c r="T1930" s="55"/>
      <c r="U1930" s="33"/>
      <c r="V1930" s="33"/>
      <c r="W1930" s="33"/>
      <c r="X1930" s="33"/>
      <c r="Y1930" s="33"/>
      <c r="Z1930" s="33"/>
      <c r="AA1930" s="33"/>
      <c r="AB1930" s="33"/>
      <c r="AC1930" s="33"/>
      <c r="AD1930" s="33"/>
      <c r="AE1930" s="33"/>
      <c r="AT1930" s="18" t="s">
        <v>245</v>
      </c>
      <c r="AU1930" s="18" t="s">
        <v>78</v>
      </c>
    </row>
    <row r="1931" spans="1:65" s="2" customFormat="1" ht="11.25">
      <c r="A1931" s="33"/>
      <c r="B1931" s="34"/>
      <c r="C1931" s="33"/>
      <c r="D1931" s="163" t="s">
        <v>246</v>
      </c>
      <c r="E1931" s="33"/>
      <c r="F1931" s="164" t="s">
        <v>1694</v>
      </c>
      <c r="G1931" s="33"/>
      <c r="H1931" s="33"/>
      <c r="I1931" s="160"/>
      <c r="J1931" s="33"/>
      <c r="K1931" s="33"/>
      <c r="L1931" s="34"/>
      <c r="M1931" s="161"/>
      <c r="N1931" s="162"/>
      <c r="O1931" s="54"/>
      <c r="P1931" s="54"/>
      <c r="Q1931" s="54"/>
      <c r="R1931" s="54"/>
      <c r="S1931" s="54"/>
      <c r="T1931" s="55"/>
      <c r="U1931" s="33"/>
      <c r="V1931" s="33"/>
      <c r="W1931" s="33"/>
      <c r="X1931" s="33"/>
      <c r="Y1931" s="33"/>
      <c r="Z1931" s="33"/>
      <c r="AA1931" s="33"/>
      <c r="AB1931" s="33"/>
      <c r="AC1931" s="33"/>
      <c r="AD1931" s="33"/>
      <c r="AE1931" s="33"/>
      <c r="AT1931" s="18" t="s">
        <v>246</v>
      </c>
      <c r="AU1931" s="18" t="s">
        <v>78</v>
      </c>
    </row>
    <row r="1932" spans="1:65" s="13" customFormat="1" ht="11.25">
      <c r="B1932" s="165"/>
      <c r="D1932" s="158" t="s">
        <v>248</v>
      </c>
      <c r="E1932" s="166" t="s">
        <v>3</v>
      </c>
      <c r="F1932" s="167" t="s">
        <v>341</v>
      </c>
      <c r="H1932" s="166" t="s">
        <v>3</v>
      </c>
      <c r="I1932" s="168"/>
      <c r="L1932" s="165"/>
      <c r="M1932" s="169"/>
      <c r="N1932" s="170"/>
      <c r="O1932" s="170"/>
      <c r="P1932" s="170"/>
      <c r="Q1932" s="170"/>
      <c r="R1932" s="170"/>
      <c r="S1932" s="170"/>
      <c r="T1932" s="171"/>
      <c r="AT1932" s="166" t="s">
        <v>248</v>
      </c>
      <c r="AU1932" s="166" t="s">
        <v>78</v>
      </c>
      <c r="AV1932" s="13" t="s">
        <v>76</v>
      </c>
      <c r="AW1932" s="13" t="s">
        <v>32</v>
      </c>
      <c r="AX1932" s="13" t="s">
        <v>69</v>
      </c>
      <c r="AY1932" s="166" t="s">
        <v>238</v>
      </c>
    </row>
    <row r="1933" spans="1:65" s="13" customFormat="1" ht="11.25">
      <c r="B1933" s="165"/>
      <c r="D1933" s="158" t="s">
        <v>248</v>
      </c>
      <c r="E1933" s="166" t="s">
        <v>3</v>
      </c>
      <c r="F1933" s="167" t="s">
        <v>342</v>
      </c>
      <c r="H1933" s="166" t="s">
        <v>3</v>
      </c>
      <c r="I1933" s="168"/>
      <c r="L1933" s="165"/>
      <c r="M1933" s="169"/>
      <c r="N1933" s="170"/>
      <c r="O1933" s="170"/>
      <c r="P1933" s="170"/>
      <c r="Q1933" s="170"/>
      <c r="R1933" s="170"/>
      <c r="S1933" s="170"/>
      <c r="T1933" s="171"/>
      <c r="AT1933" s="166" t="s">
        <v>248</v>
      </c>
      <c r="AU1933" s="166" t="s">
        <v>78</v>
      </c>
      <c r="AV1933" s="13" t="s">
        <v>76</v>
      </c>
      <c r="AW1933" s="13" t="s">
        <v>32</v>
      </c>
      <c r="AX1933" s="13" t="s">
        <v>69</v>
      </c>
      <c r="AY1933" s="166" t="s">
        <v>238</v>
      </c>
    </row>
    <row r="1934" spans="1:65" s="14" customFormat="1" ht="33.75">
      <c r="B1934" s="172"/>
      <c r="D1934" s="158" t="s">
        <v>248</v>
      </c>
      <c r="E1934" s="173" t="s">
        <v>3</v>
      </c>
      <c r="F1934" s="174" t="s">
        <v>1695</v>
      </c>
      <c r="H1934" s="175">
        <v>113.014</v>
      </c>
      <c r="I1934" s="176"/>
      <c r="L1934" s="172"/>
      <c r="M1934" s="177"/>
      <c r="N1934" s="178"/>
      <c r="O1934" s="178"/>
      <c r="P1934" s="178"/>
      <c r="Q1934" s="178"/>
      <c r="R1934" s="178"/>
      <c r="S1934" s="178"/>
      <c r="T1934" s="179"/>
      <c r="AT1934" s="173" t="s">
        <v>248</v>
      </c>
      <c r="AU1934" s="173" t="s">
        <v>78</v>
      </c>
      <c r="AV1934" s="14" t="s">
        <v>78</v>
      </c>
      <c r="AW1934" s="14" t="s">
        <v>32</v>
      </c>
      <c r="AX1934" s="14" t="s">
        <v>69</v>
      </c>
      <c r="AY1934" s="173" t="s">
        <v>238</v>
      </c>
    </row>
    <row r="1935" spans="1:65" s="14" customFormat="1" ht="11.25">
      <c r="B1935" s="172"/>
      <c r="D1935" s="158" t="s">
        <v>248</v>
      </c>
      <c r="E1935" s="173" t="s">
        <v>3</v>
      </c>
      <c r="F1935" s="174" t="s">
        <v>1696</v>
      </c>
      <c r="H1935" s="175">
        <v>35.25</v>
      </c>
      <c r="I1935" s="176"/>
      <c r="L1935" s="172"/>
      <c r="M1935" s="177"/>
      <c r="N1935" s="178"/>
      <c r="O1935" s="178"/>
      <c r="P1935" s="178"/>
      <c r="Q1935" s="178"/>
      <c r="R1935" s="178"/>
      <c r="S1935" s="178"/>
      <c r="T1935" s="179"/>
      <c r="AT1935" s="173" t="s">
        <v>248</v>
      </c>
      <c r="AU1935" s="173" t="s">
        <v>78</v>
      </c>
      <c r="AV1935" s="14" t="s">
        <v>78</v>
      </c>
      <c r="AW1935" s="14" t="s">
        <v>32</v>
      </c>
      <c r="AX1935" s="14" t="s">
        <v>69</v>
      </c>
      <c r="AY1935" s="173" t="s">
        <v>238</v>
      </c>
    </row>
    <row r="1936" spans="1:65" s="15" customFormat="1" ht="11.25">
      <c r="B1936" s="180"/>
      <c r="D1936" s="158" t="s">
        <v>248</v>
      </c>
      <c r="E1936" s="181" t="s">
        <v>3</v>
      </c>
      <c r="F1936" s="182" t="s">
        <v>253</v>
      </c>
      <c r="H1936" s="183">
        <v>148.26400000000001</v>
      </c>
      <c r="I1936" s="184"/>
      <c r="L1936" s="180"/>
      <c r="M1936" s="185"/>
      <c r="N1936" s="186"/>
      <c r="O1936" s="186"/>
      <c r="P1936" s="186"/>
      <c r="Q1936" s="186"/>
      <c r="R1936" s="186"/>
      <c r="S1936" s="186"/>
      <c r="T1936" s="187"/>
      <c r="AT1936" s="181" t="s">
        <v>248</v>
      </c>
      <c r="AU1936" s="181" t="s">
        <v>78</v>
      </c>
      <c r="AV1936" s="15" t="s">
        <v>244</v>
      </c>
      <c r="AW1936" s="15" t="s">
        <v>32</v>
      </c>
      <c r="AX1936" s="15" t="s">
        <v>76</v>
      </c>
      <c r="AY1936" s="181" t="s">
        <v>238</v>
      </c>
    </row>
    <row r="1937" spans="1:65" s="2" customFormat="1" ht="33" customHeight="1">
      <c r="A1937" s="33"/>
      <c r="B1937" s="144"/>
      <c r="C1937" s="145" t="s">
        <v>1697</v>
      </c>
      <c r="D1937" s="145" t="s">
        <v>240</v>
      </c>
      <c r="E1937" s="146" t="s">
        <v>1698</v>
      </c>
      <c r="F1937" s="147" t="s">
        <v>1699</v>
      </c>
      <c r="G1937" s="148" t="s">
        <v>384</v>
      </c>
      <c r="H1937" s="149">
        <v>1.8129999999999999</v>
      </c>
      <c r="I1937" s="150"/>
      <c r="J1937" s="151">
        <f>ROUND(I1937*H1937,2)</f>
        <v>0</v>
      </c>
      <c r="K1937" s="147" t="s">
        <v>243</v>
      </c>
      <c r="L1937" s="34"/>
      <c r="M1937" s="152" t="s">
        <v>3</v>
      </c>
      <c r="N1937" s="153" t="s">
        <v>40</v>
      </c>
      <c r="O1937" s="54"/>
      <c r="P1937" s="154">
        <f>O1937*H1937</f>
        <v>0</v>
      </c>
      <c r="Q1937" s="154">
        <v>0</v>
      </c>
      <c r="R1937" s="154">
        <f>Q1937*H1937</f>
        <v>0</v>
      </c>
      <c r="S1937" s="154">
        <v>0</v>
      </c>
      <c r="T1937" s="155">
        <f>S1937*H1937</f>
        <v>0</v>
      </c>
      <c r="U1937" s="33"/>
      <c r="V1937" s="33"/>
      <c r="W1937" s="33"/>
      <c r="X1937" s="33"/>
      <c r="Y1937" s="33"/>
      <c r="Z1937" s="33"/>
      <c r="AA1937" s="33"/>
      <c r="AB1937" s="33"/>
      <c r="AC1937" s="33"/>
      <c r="AD1937" s="33"/>
      <c r="AE1937" s="33"/>
      <c r="AR1937" s="156" t="s">
        <v>295</v>
      </c>
      <c r="AT1937" s="156" t="s">
        <v>240</v>
      </c>
      <c r="AU1937" s="156" t="s">
        <v>78</v>
      </c>
      <c r="AY1937" s="18" t="s">
        <v>238</v>
      </c>
      <c r="BE1937" s="157">
        <f>IF(N1937="základní",J1937,0)</f>
        <v>0</v>
      </c>
      <c r="BF1937" s="157">
        <f>IF(N1937="snížená",J1937,0)</f>
        <v>0</v>
      </c>
      <c r="BG1937" s="157">
        <f>IF(N1937="zákl. přenesená",J1937,0)</f>
        <v>0</v>
      </c>
      <c r="BH1937" s="157">
        <f>IF(N1937="sníž. přenesená",J1937,0)</f>
        <v>0</v>
      </c>
      <c r="BI1937" s="157">
        <f>IF(N1937="nulová",J1937,0)</f>
        <v>0</v>
      </c>
      <c r="BJ1937" s="18" t="s">
        <v>76</v>
      </c>
      <c r="BK1937" s="157">
        <f>ROUND(I1937*H1937,2)</f>
        <v>0</v>
      </c>
      <c r="BL1937" s="18" t="s">
        <v>295</v>
      </c>
      <c r="BM1937" s="156" t="s">
        <v>1700</v>
      </c>
    </row>
    <row r="1938" spans="1:65" s="2" customFormat="1" ht="19.5">
      <c r="A1938" s="33"/>
      <c r="B1938" s="34"/>
      <c r="C1938" s="33"/>
      <c r="D1938" s="158" t="s">
        <v>245</v>
      </c>
      <c r="E1938" s="33"/>
      <c r="F1938" s="159" t="s">
        <v>1699</v>
      </c>
      <c r="G1938" s="33"/>
      <c r="H1938" s="33"/>
      <c r="I1938" s="160"/>
      <c r="J1938" s="33"/>
      <c r="K1938" s="33"/>
      <c r="L1938" s="34"/>
      <c r="M1938" s="161"/>
      <c r="N1938" s="162"/>
      <c r="O1938" s="54"/>
      <c r="P1938" s="54"/>
      <c r="Q1938" s="54"/>
      <c r="R1938" s="54"/>
      <c r="S1938" s="54"/>
      <c r="T1938" s="55"/>
      <c r="U1938" s="33"/>
      <c r="V1938" s="33"/>
      <c r="W1938" s="33"/>
      <c r="X1938" s="33"/>
      <c r="Y1938" s="33"/>
      <c r="Z1938" s="33"/>
      <c r="AA1938" s="33"/>
      <c r="AB1938" s="33"/>
      <c r="AC1938" s="33"/>
      <c r="AD1938" s="33"/>
      <c r="AE1938" s="33"/>
      <c r="AT1938" s="18" t="s">
        <v>245</v>
      </c>
      <c r="AU1938" s="18" t="s">
        <v>78</v>
      </c>
    </row>
    <row r="1939" spans="1:65" s="2" customFormat="1" ht="11.25">
      <c r="A1939" s="33"/>
      <c r="B1939" s="34"/>
      <c r="C1939" s="33"/>
      <c r="D1939" s="163" t="s">
        <v>246</v>
      </c>
      <c r="E1939" s="33"/>
      <c r="F1939" s="164" t="s">
        <v>1701</v>
      </c>
      <c r="G1939" s="33"/>
      <c r="H1939" s="33"/>
      <c r="I1939" s="160"/>
      <c r="J1939" s="33"/>
      <c r="K1939" s="33"/>
      <c r="L1939" s="34"/>
      <c r="M1939" s="161"/>
      <c r="N1939" s="162"/>
      <c r="O1939" s="54"/>
      <c r="P1939" s="54"/>
      <c r="Q1939" s="54"/>
      <c r="R1939" s="54"/>
      <c r="S1939" s="54"/>
      <c r="T1939" s="55"/>
      <c r="U1939" s="33"/>
      <c r="V1939" s="33"/>
      <c r="W1939" s="33"/>
      <c r="X1939" s="33"/>
      <c r="Y1939" s="33"/>
      <c r="Z1939" s="33"/>
      <c r="AA1939" s="33"/>
      <c r="AB1939" s="33"/>
      <c r="AC1939" s="33"/>
      <c r="AD1939" s="33"/>
      <c r="AE1939" s="33"/>
      <c r="AT1939" s="18" t="s">
        <v>246</v>
      </c>
      <c r="AU1939" s="18" t="s">
        <v>78</v>
      </c>
    </row>
    <row r="1940" spans="1:65" s="2" customFormat="1" ht="24.2" customHeight="1">
      <c r="A1940" s="33"/>
      <c r="B1940" s="144"/>
      <c r="C1940" s="145" t="s">
        <v>1088</v>
      </c>
      <c r="D1940" s="145" t="s">
        <v>240</v>
      </c>
      <c r="E1940" s="146" t="s">
        <v>1702</v>
      </c>
      <c r="F1940" s="147" t="s">
        <v>1703</v>
      </c>
      <c r="G1940" s="148" t="s">
        <v>384</v>
      </c>
      <c r="H1940" s="149">
        <v>1.8129999999999999</v>
      </c>
      <c r="I1940" s="150"/>
      <c r="J1940" s="151">
        <f>ROUND(I1940*H1940,2)</f>
        <v>0</v>
      </c>
      <c r="K1940" s="147" t="s">
        <v>243</v>
      </c>
      <c r="L1940" s="34"/>
      <c r="M1940" s="152" t="s">
        <v>3</v>
      </c>
      <c r="N1940" s="153" t="s">
        <v>40</v>
      </c>
      <c r="O1940" s="54"/>
      <c r="P1940" s="154">
        <f>O1940*H1940</f>
        <v>0</v>
      </c>
      <c r="Q1940" s="154">
        <v>0</v>
      </c>
      <c r="R1940" s="154">
        <f>Q1940*H1940</f>
        <v>0</v>
      </c>
      <c r="S1940" s="154">
        <v>0</v>
      </c>
      <c r="T1940" s="155">
        <f>S1940*H1940</f>
        <v>0</v>
      </c>
      <c r="U1940" s="33"/>
      <c r="V1940" s="33"/>
      <c r="W1940" s="33"/>
      <c r="X1940" s="33"/>
      <c r="Y1940" s="33"/>
      <c r="Z1940" s="33"/>
      <c r="AA1940" s="33"/>
      <c r="AB1940" s="33"/>
      <c r="AC1940" s="33"/>
      <c r="AD1940" s="33"/>
      <c r="AE1940" s="33"/>
      <c r="AR1940" s="156" t="s">
        <v>295</v>
      </c>
      <c r="AT1940" s="156" t="s">
        <v>240</v>
      </c>
      <c r="AU1940" s="156" t="s">
        <v>78</v>
      </c>
      <c r="AY1940" s="18" t="s">
        <v>238</v>
      </c>
      <c r="BE1940" s="157">
        <f>IF(N1940="základní",J1940,0)</f>
        <v>0</v>
      </c>
      <c r="BF1940" s="157">
        <f>IF(N1940="snížená",J1940,0)</f>
        <v>0</v>
      </c>
      <c r="BG1940" s="157">
        <f>IF(N1940="zákl. přenesená",J1940,0)</f>
        <v>0</v>
      </c>
      <c r="BH1940" s="157">
        <f>IF(N1940="sníž. přenesená",J1940,0)</f>
        <v>0</v>
      </c>
      <c r="BI1940" s="157">
        <f>IF(N1940="nulová",J1940,0)</f>
        <v>0</v>
      </c>
      <c r="BJ1940" s="18" t="s">
        <v>76</v>
      </c>
      <c r="BK1940" s="157">
        <f>ROUND(I1940*H1940,2)</f>
        <v>0</v>
      </c>
      <c r="BL1940" s="18" t="s">
        <v>295</v>
      </c>
      <c r="BM1940" s="156" t="s">
        <v>1704</v>
      </c>
    </row>
    <row r="1941" spans="1:65" s="2" customFormat="1" ht="19.5">
      <c r="A1941" s="33"/>
      <c r="B1941" s="34"/>
      <c r="C1941" s="33"/>
      <c r="D1941" s="158" t="s">
        <v>245</v>
      </c>
      <c r="E1941" s="33"/>
      <c r="F1941" s="159" t="s">
        <v>1703</v>
      </c>
      <c r="G1941" s="33"/>
      <c r="H1941" s="33"/>
      <c r="I1941" s="160"/>
      <c r="J1941" s="33"/>
      <c r="K1941" s="33"/>
      <c r="L1941" s="34"/>
      <c r="M1941" s="161"/>
      <c r="N1941" s="162"/>
      <c r="O1941" s="54"/>
      <c r="P1941" s="54"/>
      <c r="Q1941" s="54"/>
      <c r="R1941" s="54"/>
      <c r="S1941" s="54"/>
      <c r="T1941" s="55"/>
      <c r="U1941" s="33"/>
      <c r="V1941" s="33"/>
      <c r="W1941" s="33"/>
      <c r="X1941" s="33"/>
      <c r="Y1941" s="33"/>
      <c r="Z1941" s="33"/>
      <c r="AA1941" s="33"/>
      <c r="AB1941" s="33"/>
      <c r="AC1941" s="33"/>
      <c r="AD1941" s="33"/>
      <c r="AE1941" s="33"/>
      <c r="AT1941" s="18" t="s">
        <v>245</v>
      </c>
      <c r="AU1941" s="18" t="s">
        <v>78</v>
      </c>
    </row>
    <row r="1942" spans="1:65" s="2" customFormat="1" ht="11.25">
      <c r="A1942" s="33"/>
      <c r="B1942" s="34"/>
      <c r="C1942" s="33"/>
      <c r="D1942" s="163" t="s">
        <v>246</v>
      </c>
      <c r="E1942" s="33"/>
      <c r="F1942" s="164" t="s">
        <v>1705</v>
      </c>
      <c r="G1942" s="33"/>
      <c r="H1942" s="33"/>
      <c r="I1942" s="160"/>
      <c r="J1942" s="33"/>
      <c r="K1942" s="33"/>
      <c r="L1942" s="34"/>
      <c r="M1942" s="161"/>
      <c r="N1942" s="162"/>
      <c r="O1942" s="54"/>
      <c r="P1942" s="54"/>
      <c r="Q1942" s="54"/>
      <c r="R1942" s="54"/>
      <c r="S1942" s="54"/>
      <c r="T1942" s="55"/>
      <c r="U1942" s="33"/>
      <c r="V1942" s="33"/>
      <c r="W1942" s="33"/>
      <c r="X1942" s="33"/>
      <c r="Y1942" s="33"/>
      <c r="Z1942" s="33"/>
      <c r="AA1942" s="33"/>
      <c r="AB1942" s="33"/>
      <c r="AC1942" s="33"/>
      <c r="AD1942" s="33"/>
      <c r="AE1942" s="33"/>
      <c r="AT1942" s="18" t="s">
        <v>246</v>
      </c>
      <c r="AU1942" s="18" t="s">
        <v>78</v>
      </c>
    </row>
    <row r="1943" spans="1:65" s="12" customFormat="1" ht="22.9" customHeight="1">
      <c r="B1943" s="131"/>
      <c r="D1943" s="132" t="s">
        <v>68</v>
      </c>
      <c r="E1943" s="142" t="s">
        <v>1706</v>
      </c>
      <c r="F1943" s="142" t="s">
        <v>1707</v>
      </c>
      <c r="I1943" s="134"/>
      <c r="J1943" s="143">
        <f>BK1943</f>
        <v>0</v>
      </c>
      <c r="L1943" s="131"/>
      <c r="M1943" s="136"/>
      <c r="N1943" s="137"/>
      <c r="O1943" s="137"/>
      <c r="P1943" s="138">
        <f>SUM(P1944:P2066)</f>
        <v>0</v>
      </c>
      <c r="Q1943" s="137"/>
      <c r="R1943" s="138">
        <f>SUM(R1944:R2066)</f>
        <v>3.6327640500000009</v>
      </c>
      <c r="S1943" s="137"/>
      <c r="T1943" s="139">
        <f>SUM(T1944:T2066)</f>
        <v>1.6208564999999999</v>
      </c>
      <c r="AR1943" s="132" t="s">
        <v>78</v>
      </c>
      <c r="AT1943" s="140" t="s">
        <v>68</v>
      </c>
      <c r="AU1943" s="140" t="s">
        <v>76</v>
      </c>
      <c r="AY1943" s="132" t="s">
        <v>238</v>
      </c>
      <c r="BK1943" s="141">
        <f>SUM(BK1944:BK2066)</f>
        <v>0</v>
      </c>
    </row>
    <row r="1944" spans="1:65" s="2" customFormat="1" ht="24.2" customHeight="1">
      <c r="A1944" s="33"/>
      <c r="B1944" s="144"/>
      <c r="C1944" s="145" t="s">
        <v>1708</v>
      </c>
      <c r="D1944" s="145" t="s">
        <v>240</v>
      </c>
      <c r="E1944" s="146" t="s">
        <v>1709</v>
      </c>
      <c r="F1944" s="147" t="s">
        <v>1710</v>
      </c>
      <c r="G1944" s="148" t="s">
        <v>281</v>
      </c>
      <c r="H1944" s="149">
        <v>64.405000000000001</v>
      </c>
      <c r="I1944" s="150"/>
      <c r="J1944" s="151">
        <f>ROUND(I1944*H1944,2)</f>
        <v>0</v>
      </c>
      <c r="K1944" s="147" t="s">
        <v>243</v>
      </c>
      <c r="L1944" s="34"/>
      <c r="M1944" s="152" t="s">
        <v>3</v>
      </c>
      <c r="N1944" s="153" t="s">
        <v>40</v>
      </c>
      <c r="O1944" s="54"/>
      <c r="P1944" s="154">
        <f>O1944*H1944</f>
        <v>0</v>
      </c>
      <c r="Q1944" s="154">
        <v>1.5E-3</v>
      </c>
      <c r="R1944" s="154">
        <f>Q1944*H1944</f>
        <v>9.6607499999999999E-2</v>
      </c>
      <c r="S1944" s="154">
        <v>0</v>
      </c>
      <c r="T1944" s="155">
        <f>S1944*H1944</f>
        <v>0</v>
      </c>
      <c r="U1944" s="33"/>
      <c r="V1944" s="33"/>
      <c r="W1944" s="33"/>
      <c r="X1944" s="33"/>
      <c r="Y1944" s="33"/>
      <c r="Z1944" s="33"/>
      <c r="AA1944" s="33"/>
      <c r="AB1944" s="33"/>
      <c r="AC1944" s="33"/>
      <c r="AD1944" s="33"/>
      <c r="AE1944" s="33"/>
      <c r="AR1944" s="156" t="s">
        <v>295</v>
      </c>
      <c r="AT1944" s="156" t="s">
        <v>240</v>
      </c>
      <c r="AU1944" s="156" t="s">
        <v>78</v>
      </c>
      <c r="AY1944" s="18" t="s">
        <v>238</v>
      </c>
      <c r="BE1944" s="157">
        <f>IF(N1944="základní",J1944,0)</f>
        <v>0</v>
      </c>
      <c r="BF1944" s="157">
        <f>IF(N1944="snížená",J1944,0)</f>
        <v>0</v>
      </c>
      <c r="BG1944" s="157">
        <f>IF(N1944="zákl. přenesená",J1944,0)</f>
        <v>0</v>
      </c>
      <c r="BH1944" s="157">
        <f>IF(N1944="sníž. přenesená",J1944,0)</f>
        <v>0</v>
      </c>
      <c r="BI1944" s="157">
        <f>IF(N1944="nulová",J1944,0)</f>
        <v>0</v>
      </c>
      <c r="BJ1944" s="18" t="s">
        <v>76</v>
      </c>
      <c r="BK1944" s="157">
        <f>ROUND(I1944*H1944,2)</f>
        <v>0</v>
      </c>
      <c r="BL1944" s="18" t="s">
        <v>295</v>
      </c>
      <c r="BM1944" s="156" t="s">
        <v>1711</v>
      </c>
    </row>
    <row r="1945" spans="1:65" s="2" customFormat="1" ht="19.5">
      <c r="A1945" s="33"/>
      <c r="B1945" s="34"/>
      <c r="C1945" s="33"/>
      <c r="D1945" s="158" t="s">
        <v>245</v>
      </c>
      <c r="E1945" s="33"/>
      <c r="F1945" s="159" t="s">
        <v>1710</v>
      </c>
      <c r="G1945" s="33"/>
      <c r="H1945" s="33"/>
      <c r="I1945" s="160"/>
      <c r="J1945" s="33"/>
      <c r="K1945" s="33"/>
      <c r="L1945" s="34"/>
      <c r="M1945" s="161"/>
      <c r="N1945" s="162"/>
      <c r="O1945" s="54"/>
      <c r="P1945" s="54"/>
      <c r="Q1945" s="54"/>
      <c r="R1945" s="54"/>
      <c r="S1945" s="54"/>
      <c r="T1945" s="55"/>
      <c r="U1945" s="33"/>
      <c r="V1945" s="33"/>
      <c r="W1945" s="33"/>
      <c r="X1945" s="33"/>
      <c r="Y1945" s="33"/>
      <c r="Z1945" s="33"/>
      <c r="AA1945" s="33"/>
      <c r="AB1945" s="33"/>
      <c r="AC1945" s="33"/>
      <c r="AD1945" s="33"/>
      <c r="AE1945" s="33"/>
      <c r="AT1945" s="18" t="s">
        <v>245</v>
      </c>
      <c r="AU1945" s="18" t="s">
        <v>78</v>
      </c>
    </row>
    <row r="1946" spans="1:65" s="2" customFormat="1" ht="11.25">
      <c r="A1946" s="33"/>
      <c r="B1946" s="34"/>
      <c r="C1946" s="33"/>
      <c r="D1946" s="163" t="s">
        <v>246</v>
      </c>
      <c r="E1946" s="33"/>
      <c r="F1946" s="164" t="s">
        <v>1712</v>
      </c>
      <c r="G1946" s="33"/>
      <c r="H1946" s="33"/>
      <c r="I1946" s="160"/>
      <c r="J1946" s="33"/>
      <c r="K1946" s="33"/>
      <c r="L1946" s="34"/>
      <c r="M1946" s="161"/>
      <c r="N1946" s="162"/>
      <c r="O1946" s="54"/>
      <c r="P1946" s="54"/>
      <c r="Q1946" s="54"/>
      <c r="R1946" s="54"/>
      <c r="S1946" s="54"/>
      <c r="T1946" s="55"/>
      <c r="U1946" s="33"/>
      <c r="V1946" s="33"/>
      <c r="W1946" s="33"/>
      <c r="X1946" s="33"/>
      <c r="Y1946" s="33"/>
      <c r="Z1946" s="33"/>
      <c r="AA1946" s="33"/>
      <c r="AB1946" s="33"/>
      <c r="AC1946" s="33"/>
      <c r="AD1946" s="33"/>
      <c r="AE1946" s="33"/>
      <c r="AT1946" s="18" t="s">
        <v>246</v>
      </c>
      <c r="AU1946" s="18" t="s">
        <v>78</v>
      </c>
    </row>
    <row r="1947" spans="1:65" s="13" customFormat="1" ht="11.25">
      <c r="B1947" s="165"/>
      <c r="D1947" s="158" t="s">
        <v>248</v>
      </c>
      <c r="E1947" s="166" t="s">
        <v>3</v>
      </c>
      <c r="F1947" s="167" t="s">
        <v>533</v>
      </c>
      <c r="H1947" s="166" t="s">
        <v>3</v>
      </c>
      <c r="I1947" s="168"/>
      <c r="L1947" s="165"/>
      <c r="M1947" s="169"/>
      <c r="N1947" s="170"/>
      <c r="O1947" s="170"/>
      <c r="P1947" s="170"/>
      <c r="Q1947" s="170"/>
      <c r="R1947" s="170"/>
      <c r="S1947" s="170"/>
      <c r="T1947" s="171"/>
      <c r="AT1947" s="166" t="s">
        <v>248</v>
      </c>
      <c r="AU1947" s="166" t="s">
        <v>78</v>
      </c>
      <c r="AV1947" s="13" t="s">
        <v>76</v>
      </c>
      <c r="AW1947" s="13" t="s">
        <v>32</v>
      </c>
      <c r="AX1947" s="13" t="s">
        <v>69</v>
      </c>
      <c r="AY1947" s="166" t="s">
        <v>238</v>
      </c>
    </row>
    <row r="1948" spans="1:65" s="13" customFormat="1" ht="11.25">
      <c r="B1948" s="165"/>
      <c r="D1948" s="158" t="s">
        <v>248</v>
      </c>
      <c r="E1948" s="166" t="s">
        <v>3</v>
      </c>
      <c r="F1948" s="167" t="s">
        <v>1713</v>
      </c>
      <c r="H1948" s="166" t="s">
        <v>3</v>
      </c>
      <c r="I1948" s="168"/>
      <c r="L1948" s="165"/>
      <c r="M1948" s="169"/>
      <c r="N1948" s="170"/>
      <c r="O1948" s="170"/>
      <c r="P1948" s="170"/>
      <c r="Q1948" s="170"/>
      <c r="R1948" s="170"/>
      <c r="S1948" s="170"/>
      <c r="T1948" s="171"/>
      <c r="AT1948" s="166" t="s">
        <v>248</v>
      </c>
      <c r="AU1948" s="166" t="s">
        <v>78</v>
      </c>
      <c r="AV1948" s="13" t="s">
        <v>76</v>
      </c>
      <c r="AW1948" s="13" t="s">
        <v>32</v>
      </c>
      <c r="AX1948" s="13" t="s">
        <v>69</v>
      </c>
      <c r="AY1948" s="166" t="s">
        <v>238</v>
      </c>
    </row>
    <row r="1949" spans="1:65" s="14" customFormat="1" ht="11.25">
      <c r="B1949" s="172"/>
      <c r="D1949" s="158" t="s">
        <v>248</v>
      </c>
      <c r="E1949" s="173" t="s">
        <v>3</v>
      </c>
      <c r="F1949" s="174" t="s">
        <v>1714</v>
      </c>
      <c r="H1949" s="175">
        <v>64.404719999999998</v>
      </c>
      <c r="I1949" s="176"/>
      <c r="L1949" s="172"/>
      <c r="M1949" s="177"/>
      <c r="N1949" s="178"/>
      <c r="O1949" s="178"/>
      <c r="P1949" s="178"/>
      <c r="Q1949" s="178"/>
      <c r="R1949" s="178"/>
      <c r="S1949" s="178"/>
      <c r="T1949" s="179"/>
      <c r="AT1949" s="173" t="s">
        <v>248</v>
      </c>
      <c r="AU1949" s="173" t="s">
        <v>78</v>
      </c>
      <c r="AV1949" s="14" t="s">
        <v>78</v>
      </c>
      <c r="AW1949" s="14" t="s">
        <v>32</v>
      </c>
      <c r="AX1949" s="14" t="s">
        <v>69</v>
      </c>
      <c r="AY1949" s="173" t="s">
        <v>238</v>
      </c>
    </row>
    <row r="1950" spans="1:65" s="15" customFormat="1" ht="11.25">
      <c r="B1950" s="180"/>
      <c r="D1950" s="158" t="s">
        <v>248</v>
      </c>
      <c r="E1950" s="181" t="s">
        <v>3</v>
      </c>
      <c r="F1950" s="182" t="s">
        <v>253</v>
      </c>
      <c r="H1950" s="183">
        <v>64.404719999999998</v>
      </c>
      <c r="I1950" s="184"/>
      <c r="L1950" s="180"/>
      <c r="M1950" s="185"/>
      <c r="N1950" s="186"/>
      <c r="O1950" s="186"/>
      <c r="P1950" s="186"/>
      <c r="Q1950" s="186"/>
      <c r="R1950" s="186"/>
      <c r="S1950" s="186"/>
      <c r="T1950" s="187"/>
      <c r="AT1950" s="181" t="s">
        <v>248</v>
      </c>
      <c r="AU1950" s="181" t="s">
        <v>78</v>
      </c>
      <c r="AV1950" s="15" t="s">
        <v>244</v>
      </c>
      <c r="AW1950" s="15" t="s">
        <v>32</v>
      </c>
      <c r="AX1950" s="15" t="s">
        <v>76</v>
      </c>
      <c r="AY1950" s="181" t="s">
        <v>238</v>
      </c>
    </row>
    <row r="1951" spans="1:65" s="2" customFormat="1" ht="16.5" customHeight="1">
      <c r="A1951" s="33"/>
      <c r="B1951" s="144"/>
      <c r="C1951" s="196" t="s">
        <v>1092</v>
      </c>
      <c r="D1951" s="196" t="s">
        <v>425</v>
      </c>
      <c r="E1951" s="197" t="s">
        <v>1636</v>
      </c>
      <c r="F1951" s="198" t="s">
        <v>1637</v>
      </c>
      <c r="G1951" s="199" t="s">
        <v>384</v>
      </c>
      <c r="H1951" s="200">
        <v>2.1000000000000001E-2</v>
      </c>
      <c r="I1951" s="201"/>
      <c r="J1951" s="202">
        <f>ROUND(I1951*H1951,2)</f>
        <v>0</v>
      </c>
      <c r="K1951" s="198" t="s">
        <v>243</v>
      </c>
      <c r="L1951" s="203"/>
      <c r="M1951" s="204" t="s">
        <v>3</v>
      </c>
      <c r="N1951" s="205" t="s">
        <v>40</v>
      </c>
      <c r="O1951" s="54"/>
      <c r="P1951" s="154">
        <f>O1951*H1951</f>
        <v>0</v>
      </c>
      <c r="Q1951" s="154">
        <v>1</v>
      </c>
      <c r="R1951" s="154">
        <f>Q1951*H1951</f>
        <v>2.1000000000000001E-2</v>
      </c>
      <c r="S1951" s="154">
        <v>0</v>
      </c>
      <c r="T1951" s="155">
        <f>S1951*H1951</f>
        <v>0</v>
      </c>
      <c r="U1951" s="33"/>
      <c r="V1951" s="33"/>
      <c r="W1951" s="33"/>
      <c r="X1951" s="33"/>
      <c r="Y1951" s="33"/>
      <c r="Z1951" s="33"/>
      <c r="AA1951" s="33"/>
      <c r="AB1951" s="33"/>
      <c r="AC1951" s="33"/>
      <c r="AD1951" s="33"/>
      <c r="AE1951" s="33"/>
      <c r="AR1951" s="156" t="s">
        <v>371</v>
      </c>
      <c r="AT1951" s="156" t="s">
        <v>425</v>
      </c>
      <c r="AU1951" s="156" t="s">
        <v>78</v>
      </c>
      <c r="AY1951" s="18" t="s">
        <v>238</v>
      </c>
      <c r="BE1951" s="157">
        <f>IF(N1951="základní",J1951,0)</f>
        <v>0</v>
      </c>
      <c r="BF1951" s="157">
        <f>IF(N1951="snížená",J1951,0)</f>
        <v>0</v>
      </c>
      <c r="BG1951" s="157">
        <f>IF(N1951="zákl. přenesená",J1951,0)</f>
        <v>0</v>
      </c>
      <c r="BH1951" s="157">
        <f>IF(N1951="sníž. přenesená",J1951,0)</f>
        <v>0</v>
      </c>
      <c r="BI1951" s="157">
        <f>IF(N1951="nulová",J1951,0)</f>
        <v>0</v>
      </c>
      <c r="BJ1951" s="18" t="s">
        <v>76</v>
      </c>
      <c r="BK1951" s="157">
        <f>ROUND(I1951*H1951,2)</f>
        <v>0</v>
      </c>
      <c r="BL1951" s="18" t="s">
        <v>295</v>
      </c>
      <c r="BM1951" s="156" t="s">
        <v>1715</v>
      </c>
    </row>
    <row r="1952" spans="1:65" s="2" customFormat="1" ht="11.25">
      <c r="A1952" s="33"/>
      <c r="B1952" s="34"/>
      <c r="C1952" s="33"/>
      <c r="D1952" s="158" t="s">
        <v>245</v>
      </c>
      <c r="E1952" s="33"/>
      <c r="F1952" s="159" t="s">
        <v>1637</v>
      </c>
      <c r="G1952" s="33"/>
      <c r="H1952" s="33"/>
      <c r="I1952" s="160"/>
      <c r="J1952" s="33"/>
      <c r="K1952" s="33"/>
      <c r="L1952" s="34"/>
      <c r="M1952" s="161"/>
      <c r="N1952" s="162"/>
      <c r="O1952" s="54"/>
      <c r="P1952" s="54"/>
      <c r="Q1952" s="54"/>
      <c r="R1952" s="54"/>
      <c r="S1952" s="54"/>
      <c r="T1952" s="55"/>
      <c r="U1952" s="33"/>
      <c r="V1952" s="33"/>
      <c r="W1952" s="33"/>
      <c r="X1952" s="33"/>
      <c r="Y1952" s="33"/>
      <c r="Z1952" s="33"/>
      <c r="AA1952" s="33"/>
      <c r="AB1952" s="33"/>
      <c r="AC1952" s="33"/>
      <c r="AD1952" s="33"/>
      <c r="AE1952" s="33"/>
      <c r="AT1952" s="18" t="s">
        <v>245</v>
      </c>
      <c r="AU1952" s="18" t="s">
        <v>78</v>
      </c>
    </row>
    <row r="1953" spans="1:65" s="14" customFormat="1" ht="11.25">
      <c r="B1953" s="172"/>
      <c r="D1953" s="158" t="s">
        <v>248</v>
      </c>
      <c r="F1953" s="174" t="s">
        <v>1716</v>
      </c>
      <c r="H1953" s="175">
        <v>2.1000000000000001E-2</v>
      </c>
      <c r="I1953" s="176"/>
      <c r="L1953" s="172"/>
      <c r="M1953" s="177"/>
      <c r="N1953" s="178"/>
      <c r="O1953" s="178"/>
      <c r="P1953" s="178"/>
      <c r="Q1953" s="178"/>
      <c r="R1953" s="178"/>
      <c r="S1953" s="178"/>
      <c r="T1953" s="179"/>
      <c r="AT1953" s="173" t="s">
        <v>248</v>
      </c>
      <c r="AU1953" s="173" t="s">
        <v>78</v>
      </c>
      <c r="AV1953" s="14" t="s">
        <v>78</v>
      </c>
      <c r="AW1953" s="14" t="s">
        <v>4</v>
      </c>
      <c r="AX1953" s="14" t="s">
        <v>76</v>
      </c>
      <c r="AY1953" s="173" t="s">
        <v>238</v>
      </c>
    </row>
    <row r="1954" spans="1:65" s="2" customFormat="1" ht="24.2" customHeight="1">
      <c r="A1954" s="33"/>
      <c r="B1954" s="144"/>
      <c r="C1954" s="145" t="s">
        <v>1717</v>
      </c>
      <c r="D1954" s="145" t="s">
        <v>240</v>
      </c>
      <c r="E1954" s="146" t="s">
        <v>1718</v>
      </c>
      <c r="F1954" s="147" t="s">
        <v>1719</v>
      </c>
      <c r="G1954" s="148" t="s">
        <v>281</v>
      </c>
      <c r="H1954" s="149">
        <v>64.405000000000001</v>
      </c>
      <c r="I1954" s="150"/>
      <c r="J1954" s="151">
        <f>ROUND(I1954*H1954,2)</f>
        <v>0</v>
      </c>
      <c r="K1954" s="147" t="s">
        <v>243</v>
      </c>
      <c r="L1954" s="34"/>
      <c r="M1954" s="152" t="s">
        <v>3</v>
      </c>
      <c r="N1954" s="153" t="s">
        <v>40</v>
      </c>
      <c r="O1954" s="54"/>
      <c r="P1954" s="154">
        <f>O1954*H1954</f>
        <v>0</v>
      </c>
      <c r="Q1954" s="154">
        <v>4.4999999999999999E-4</v>
      </c>
      <c r="R1954" s="154">
        <f>Q1954*H1954</f>
        <v>2.8982250000000001E-2</v>
      </c>
      <c r="S1954" s="154">
        <v>0</v>
      </c>
      <c r="T1954" s="155">
        <f>S1954*H1954</f>
        <v>0</v>
      </c>
      <c r="U1954" s="33"/>
      <c r="V1954" s="33"/>
      <c r="W1954" s="33"/>
      <c r="X1954" s="33"/>
      <c r="Y1954" s="33"/>
      <c r="Z1954" s="33"/>
      <c r="AA1954" s="33"/>
      <c r="AB1954" s="33"/>
      <c r="AC1954" s="33"/>
      <c r="AD1954" s="33"/>
      <c r="AE1954" s="33"/>
      <c r="AR1954" s="156" t="s">
        <v>295</v>
      </c>
      <c r="AT1954" s="156" t="s">
        <v>240</v>
      </c>
      <c r="AU1954" s="156" t="s">
        <v>78</v>
      </c>
      <c r="AY1954" s="18" t="s">
        <v>238</v>
      </c>
      <c r="BE1954" s="157">
        <f>IF(N1954="základní",J1954,0)</f>
        <v>0</v>
      </c>
      <c r="BF1954" s="157">
        <f>IF(N1954="snížená",J1954,0)</f>
        <v>0</v>
      </c>
      <c r="BG1954" s="157">
        <f>IF(N1954="zákl. přenesená",J1954,0)</f>
        <v>0</v>
      </c>
      <c r="BH1954" s="157">
        <f>IF(N1954="sníž. přenesená",J1954,0)</f>
        <v>0</v>
      </c>
      <c r="BI1954" s="157">
        <f>IF(N1954="nulová",J1954,0)</f>
        <v>0</v>
      </c>
      <c r="BJ1954" s="18" t="s">
        <v>76</v>
      </c>
      <c r="BK1954" s="157">
        <f>ROUND(I1954*H1954,2)</f>
        <v>0</v>
      </c>
      <c r="BL1954" s="18" t="s">
        <v>295</v>
      </c>
      <c r="BM1954" s="156" t="s">
        <v>1720</v>
      </c>
    </row>
    <row r="1955" spans="1:65" s="2" customFormat="1" ht="19.5">
      <c r="A1955" s="33"/>
      <c r="B1955" s="34"/>
      <c r="C1955" s="33"/>
      <c r="D1955" s="158" t="s">
        <v>245</v>
      </c>
      <c r="E1955" s="33"/>
      <c r="F1955" s="159" t="s">
        <v>1719</v>
      </c>
      <c r="G1955" s="33"/>
      <c r="H1955" s="33"/>
      <c r="I1955" s="160"/>
      <c r="J1955" s="33"/>
      <c r="K1955" s="33"/>
      <c r="L1955" s="34"/>
      <c r="M1955" s="161"/>
      <c r="N1955" s="162"/>
      <c r="O1955" s="54"/>
      <c r="P1955" s="54"/>
      <c r="Q1955" s="54"/>
      <c r="R1955" s="54"/>
      <c r="S1955" s="54"/>
      <c r="T1955" s="55"/>
      <c r="U1955" s="33"/>
      <c r="V1955" s="33"/>
      <c r="W1955" s="33"/>
      <c r="X1955" s="33"/>
      <c r="Y1955" s="33"/>
      <c r="Z1955" s="33"/>
      <c r="AA1955" s="33"/>
      <c r="AB1955" s="33"/>
      <c r="AC1955" s="33"/>
      <c r="AD1955" s="33"/>
      <c r="AE1955" s="33"/>
      <c r="AT1955" s="18" t="s">
        <v>245</v>
      </c>
      <c r="AU1955" s="18" t="s">
        <v>78</v>
      </c>
    </row>
    <row r="1956" spans="1:65" s="2" customFormat="1" ht="11.25">
      <c r="A1956" s="33"/>
      <c r="B1956" s="34"/>
      <c r="C1956" s="33"/>
      <c r="D1956" s="163" t="s">
        <v>246</v>
      </c>
      <c r="E1956" s="33"/>
      <c r="F1956" s="164" t="s">
        <v>1721</v>
      </c>
      <c r="G1956" s="33"/>
      <c r="H1956" s="33"/>
      <c r="I1956" s="160"/>
      <c r="J1956" s="33"/>
      <c r="K1956" s="33"/>
      <c r="L1956" s="34"/>
      <c r="M1956" s="161"/>
      <c r="N1956" s="162"/>
      <c r="O1956" s="54"/>
      <c r="P1956" s="54"/>
      <c r="Q1956" s="54"/>
      <c r="R1956" s="54"/>
      <c r="S1956" s="54"/>
      <c r="T1956" s="55"/>
      <c r="U1956" s="33"/>
      <c r="V1956" s="33"/>
      <c r="W1956" s="33"/>
      <c r="X1956" s="33"/>
      <c r="Y1956" s="33"/>
      <c r="Z1956" s="33"/>
      <c r="AA1956" s="33"/>
      <c r="AB1956" s="33"/>
      <c r="AC1956" s="33"/>
      <c r="AD1956" s="33"/>
      <c r="AE1956" s="33"/>
      <c r="AT1956" s="18" t="s">
        <v>246</v>
      </c>
      <c r="AU1956" s="18" t="s">
        <v>78</v>
      </c>
    </row>
    <row r="1957" spans="1:65" s="13" customFormat="1" ht="11.25">
      <c r="B1957" s="165"/>
      <c r="D1957" s="158" t="s">
        <v>248</v>
      </c>
      <c r="E1957" s="166" t="s">
        <v>3</v>
      </c>
      <c r="F1957" s="167" t="s">
        <v>533</v>
      </c>
      <c r="H1957" s="166" t="s">
        <v>3</v>
      </c>
      <c r="I1957" s="168"/>
      <c r="L1957" s="165"/>
      <c r="M1957" s="169"/>
      <c r="N1957" s="170"/>
      <c r="O1957" s="170"/>
      <c r="P1957" s="170"/>
      <c r="Q1957" s="170"/>
      <c r="R1957" s="170"/>
      <c r="S1957" s="170"/>
      <c r="T1957" s="171"/>
      <c r="AT1957" s="166" t="s">
        <v>248</v>
      </c>
      <c r="AU1957" s="166" t="s">
        <v>78</v>
      </c>
      <c r="AV1957" s="13" t="s">
        <v>76</v>
      </c>
      <c r="AW1957" s="13" t="s">
        <v>32</v>
      </c>
      <c r="AX1957" s="13" t="s">
        <v>69</v>
      </c>
      <c r="AY1957" s="166" t="s">
        <v>238</v>
      </c>
    </row>
    <row r="1958" spans="1:65" s="13" customFormat="1" ht="11.25">
      <c r="B1958" s="165"/>
      <c r="D1958" s="158" t="s">
        <v>248</v>
      </c>
      <c r="E1958" s="166" t="s">
        <v>3</v>
      </c>
      <c r="F1958" s="167" t="s">
        <v>1713</v>
      </c>
      <c r="H1958" s="166" t="s">
        <v>3</v>
      </c>
      <c r="I1958" s="168"/>
      <c r="L1958" s="165"/>
      <c r="M1958" s="169"/>
      <c r="N1958" s="170"/>
      <c r="O1958" s="170"/>
      <c r="P1958" s="170"/>
      <c r="Q1958" s="170"/>
      <c r="R1958" s="170"/>
      <c r="S1958" s="170"/>
      <c r="T1958" s="171"/>
      <c r="AT1958" s="166" t="s">
        <v>248</v>
      </c>
      <c r="AU1958" s="166" t="s">
        <v>78</v>
      </c>
      <c r="AV1958" s="13" t="s">
        <v>76</v>
      </c>
      <c r="AW1958" s="13" t="s">
        <v>32</v>
      </c>
      <c r="AX1958" s="13" t="s">
        <v>69</v>
      </c>
      <c r="AY1958" s="166" t="s">
        <v>238</v>
      </c>
    </row>
    <row r="1959" spans="1:65" s="14" customFormat="1" ht="11.25">
      <c r="B1959" s="172"/>
      <c r="D1959" s="158" t="s">
        <v>248</v>
      </c>
      <c r="E1959" s="173" t="s">
        <v>3</v>
      </c>
      <c r="F1959" s="174" t="s">
        <v>1714</v>
      </c>
      <c r="H1959" s="175">
        <v>64.404719999999998</v>
      </c>
      <c r="I1959" s="176"/>
      <c r="L1959" s="172"/>
      <c r="M1959" s="177"/>
      <c r="N1959" s="178"/>
      <c r="O1959" s="178"/>
      <c r="P1959" s="178"/>
      <c r="Q1959" s="178"/>
      <c r="R1959" s="178"/>
      <c r="S1959" s="178"/>
      <c r="T1959" s="179"/>
      <c r="AT1959" s="173" t="s">
        <v>248</v>
      </c>
      <c r="AU1959" s="173" t="s">
        <v>78</v>
      </c>
      <c r="AV1959" s="14" t="s">
        <v>78</v>
      </c>
      <c r="AW1959" s="14" t="s">
        <v>32</v>
      </c>
      <c r="AX1959" s="14" t="s">
        <v>69</v>
      </c>
      <c r="AY1959" s="173" t="s">
        <v>238</v>
      </c>
    </row>
    <row r="1960" spans="1:65" s="15" customFormat="1" ht="11.25">
      <c r="B1960" s="180"/>
      <c r="D1960" s="158" t="s">
        <v>248</v>
      </c>
      <c r="E1960" s="181" t="s">
        <v>3</v>
      </c>
      <c r="F1960" s="182" t="s">
        <v>253</v>
      </c>
      <c r="H1960" s="183">
        <v>64.404719999999998</v>
      </c>
      <c r="I1960" s="184"/>
      <c r="L1960" s="180"/>
      <c r="M1960" s="185"/>
      <c r="N1960" s="186"/>
      <c r="O1960" s="186"/>
      <c r="P1960" s="186"/>
      <c r="Q1960" s="186"/>
      <c r="R1960" s="186"/>
      <c r="S1960" s="186"/>
      <c r="T1960" s="187"/>
      <c r="AT1960" s="181" t="s">
        <v>248</v>
      </c>
      <c r="AU1960" s="181" t="s">
        <v>78</v>
      </c>
      <c r="AV1960" s="15" t="s">
        <v>244</v>
      </c>
      <c r="AW1960" s="15" t="s">
        <v>32</v>
      </c>
      <c r="AX1960" s="15" t="s">
        <v>76</v>
      </c>
      <c r="AY1960" s="181" t="s">
        <v>238</v>
      </c>
    </row>
    <row r="1961" spans="1:65" s="2" customFormat="1" ht="44.25" customHeight="1">
      <c r="A1961" s="33"/>
      <c r="B1961" s="144"/>
      <c r="C1961" s="196" t="s">
        <v>1097</v>
      </c>
      <c r="D1961" s="196" t="s">
        <v>425</v>
      </c>
      <c r="E1961" s="197" t="s">
        <v>1722</v>
      </c>
      <c r="F1961" s="198" t="s">
        <v>1723</v>
      </c>
      <c r="G1961" s="199" t="s">
        <v>112</v>
      </c>
      <c r="H1961" s="200">
        <v>74.064999999999998</v>
      </c>
      <c r="I1961" s="201"/>
      <c r="J1961" s="202">
        <f>ROUND(I1961*H1961,2)</f>
        <v>0</v>
      </c>
      <c r="K1961" s="198" t="s">
        <v>243</v>
      </c>
      <c r="L1961" s="203"/>
      <c r="M1961" s="204" t="s">
        <v>3</v>
      </c>
      <c r="N1961" s="205" t="s">
        <v>40</v>
      </c>
      <c r="O1961" s="54"/>
      <c r="P1961" s="154">
        <f>O1961*H1961</f>
        <v>0</v>
      </c>
      <c r="Q1961" s="154">
        <v>5.4000000000000003E-3</v>
      </c>
      <c r="R1961" s="154">
        <f>Q1961*H1961</f>
        <v>0.399951</v>
      </c>
      <c r="S1961" s="154">
        <v>0</v>
      </c>
      <c r="T1961" s="155">
        <f>S1961*H1961</f>
        <v>0</v>
      </c>
      <c r="U1961" s="33"/>
      <c r="V1961" s="33"/>
      <c r="W1961" s="33"/>
      <c r="X1961" s="33"/>
      <c r="Y1961" s="33"/>
      <c r="Z1961" s="33"/>
      <c r="AA1961" s="33"/>
      <c r="AB1961" s="33"/>
      <c r="AC1961" s="33"/>
      <c r="AD1961" s="33"/>
      <c r="AE1961" s="33"/>
      <c r="AR1961" s="156" t="s">
        <v>371</v>
      </c>
      <c r="AT1961" s="156" t="s">
        <v>425</v>
      </c>
      <c r="AU1961" s="156" t="s">
        <v>78</v>
      </c>
      <c r="AY1961" s="18" t="s">
        <v>238</v>
      </c>
      <c r="BE1961" s="157">
        <f>IF(N1961="základní",J1961,0)</f>
        <v>0</v>
      </c>
      <c r="BF1961" s="157">
        <f>IF(N1961="snížená",J1961,0)</f>
        <v>0</v>
      </c>
      <c r="BG1961" s="157">
        <f>IF(N1961="zákl. přenesená",J1961,0)</f>
        <v>0</v>
      </c>
      <c r="BH1961" s="157">
        <f>IF(N1961="sníž. přenesená",J1961,0)</f>
        <v>0</v>
      </c>
      <c r="BI1961" s="157">
        <f>IF(N1961="nulová",J1961,0)</f>
        <v>0</v>
      </c>
      <c r="BJ1961" s="18" t="s">
        <v>76</v>
      </c>
      <c r="BK1961" s="157">
        <f>ROUND(I1961*H1961,2)</f>
        <v>0</v>
      </c>
      <c r="BL1961" s="18" t="s">
        <v>295</v>
      </c>
      <c r="BM1961" s="156" t="s">
        <v>1724</v>
      </c>
    </row>
    <row r="1962" spans="1:65" s="2" customFormat="1" ht="29.25">
      <c r="A1962" s="33"/>
      <c r="B1962" s="34"/>
      <c r="C1962" s="33"/>
      <c r="D1962" s="158" t="s">
        <v>245</v>
      </c>
      <c r="E1962" s="33"/>
      <c r="F1962" s="159" t="s">
        <v>1723</v>
      </c>
      <c r="G1962" s="33"/>
      <c r="H1962" s="33"/>
      <c r="I1962" s="160"/>
      <c r="J1962" s="33"/>
      <c r="K1962" s="33"/>
      <c r="L1962" s="34"/>
      <c r="M1962" s="161"/>
      <c r="N1962" s="162"/>
      <c r="O1962" s="54"/>
      <c r="P1962" s="54"/>
      <c r="Q1962" s="54"/>
      <c r="R1962" s="54"/>
      <c r="S1962" s="54"/>
      <c r="T1962" s="55"/>
      <c r="U1962" s="33"/>
      <c r="V1962" s="33"/>
      <c r="W1962" s="33"/>
      <c r="X1962" s="33"/>
      <c r="Y1962" s="33"/>
      <c r="Z1962" s="33"/>
      <c r="AA1962" s="33"/>
      <c r="AB1962" s="33"/>
      <c r="AC1962" s="33"/>
      <c r="AD1962" s="33"/>
      <c r="AE1962" s="33"/>
      <c r="AT1962" s="18" t="s">
        <v>245</v>
      </c>
      <c r="AU1962" s="18" t="s">
        <v>78</v>
      </c>
    </row>
    <row r="1963" spans="1:65" s="14" customFormat="1" ht="11.25">
      <c r="B1963" s="172"/>
      <c r="D1963" s="158" t="s">
        <v>248</v>
      </c>
      <c r="F1963" s="174" t="s">
        <v>1725</v>
      </c>
      <c r="H1963" s="175">
        <v>74.064999999999998</v>
      </c>
      <c r="I1963" s="176"/>
      <c r="L1963" s="172"/>
      <c r="M1963" s="177"/>
      <c r="N1963" s="178"/>
      <c r="O1963" s="178"/>
      <c r="P1963" s="178"/>
      <c r="Q1963" s="178"/>
      <c r="R1963" s="178"/>
      <c r="S1963" s="178"/>
      <c r="T1963" s="179"/>
      <c r="AT1963" s="173" t="s">
        <v>248</v>
      </c>
      <c r="AU1963" s="173" t="s">
        <v>78</v>
      </c>
      <c r="AV1963" s="14" t="s">
        <v>78</v>
      </c>
      <c r="AW1963" s="14" t="s">
        <v>4</v>
      </c>
      <c r="AX1963" s="14" t="s">
        <v>76</v>
      </c>
      <c r="AY1963" s="173" t="s">
        <v>238</v>
      </c>
    </row>
    <row r="1964" spans="1:65" s="2" customFormat="1" ht="24.2" customHeight="1">
      <c r="A1964" s="33"/>
      <c r="B1964" s="144"/>
      <c r="C1964" s="145" t="s">
        <v>1726</v>
      </c>
      <c r="D1964" s="145" t="s">
        <v>240</v>
      </c>
      <c r="E1964" s="146" t="s">
        <v>1727</v>
      </c>
      <c r="F1964" s="147" t="s">
        <v>1728</v>
      </c>
      <c r="G1964" s="148" t="s">
        <v>112</v>
      </c>
      <c r="H1964" s="149">
        <v>64.405000000000001</v>
      </c>
      <c r="I1964" s="150"/>
      <c r="J1964" s="151">
        <f>ROUND(I1964*H1964,2)</f>
        <v>0</v>
      </c>
      <c r="K1964" s="147" t="s">
        <v>243</v>
      </c>
      <c r="L1964" s="34"/>
      <c r="M1964" s="152" t="s">
        <v>3</v>
      </c>
      <c r="N1964" s="153" t="s">
        <v>40</v>
      </c>
      <c r="O1964" s="54"/>
      <c r="P1964" s="154">
        <f>O1964*H1964</f>
        <v>0</v>
      </c>
      <c r="Q1964" s="154">
        <v>0</v>
      </c>
      <c r="R1964" s="154">
        <f>Q1964*H1964</f>
        <v>0</v>
      </c>
      <c r="S1964" s="154">
        <v>0</v>
      </c>
      <c r="T1964" s="155">
        <f>S1964*H1964</f>
        <v>0</v>
      </c>
      <c r="U1964" s="33"/>
      <c r="V1964" s="33"/>
      <c r="W1964" s="33"/>
      <c r="X1964" s="33"/>
      <c r="Y1964" s="33"/>
      <c r="Z1964" s="33"/>
      <c r="AA1964" s="33"/>
      <c r="AB1964" s="33"/>
      <c r="AC1964" s="33"/>
      <c r="AD1964" s="33"/>
      <c r="AE1964" s="33"/>
      <c r="AR1964" s="156" t="s">
        <v>295</v>
      </c>
      <c r="AT1964" s="156" t="s">
        <v>240</v>
      </c>
      <c r="AU1964" s="156" t="s">
        <v>78</v>
      </c>
      <c r="AY1964" s="18" t="s">
        <v>238</v>
      </c>
      <c r="BE1964" s="157">
        <f>IF(N1964="základní",J1964,0)</f>
        <v>0</v>
      </c>
      <c r="BF1964" s="157">
        <f>IF(N1964="snížená",J1964,0)</f>
        <v>0</v>
      </c>
      <c r="BG1964" s="157">
        <f>IF(N1964="zákl. přenesená",J1964,0)</f>
        <v>0</v>
      </c>
      <c r="BH1964" s="157">
        <f>IF(N1964="sníž. přenesená",J1964,0)</f>
        <v>0</v>
      </c>
      <c r="BI1964" s="157">
        <f>IF(N1964="nulová",J1964,0)</f>
        <v>0</v>
      </c>
      <c r="BJ1964" s="18" t="s">
        <v>76</v>
      </c>
      <c r="BK1964" s="157">
        <f>ROUND(I1964*H1964,2)</f>
        <v>0</v>
      </c>
      <c r="BL1964" s="18" t="s">
        <v>295</v>
      </c>
      <c r="BM1964" s="156" t="s">
        <v>1729</v>
      </c>
    </row>
    <row r="1965" spans="1:65" s="2" customFormat="1" ht="19.5">
      <c r="A1965" s="33"/>
      <c r="B1965" s="34"/>
      <c r="C1965" s="33"/>
      <c r="D1965" s="158" t="s">
        <v>245</v>
      </c>
      <c r="E1965" s="33"/>
      <c r="F1965" s="159" t="s">
        <v>1728</v>
      </c>
      <c r="G1965" s="33"/>
      <c r="H1965" s="33"/>
      <c r="I1965" s="160"/>
      <c r="J1965" s="33"/>
      <c r="K1965" s="33"/>
      <c r="L1965" s="34"/>
      <c r="M1965" s="161"/>
      <c r="N1965" s="162"/>
      <c r="O1965" s="54"/>
      <c r="P1965" s="54"/>
      <c r="Q1965" s="54"/>
      <c r="R1965" s="54"/>
      <c r="S1965" s="54"/>
      <c r="T1965" s="55"/>
      <c r="U1965" s="33"/>
      <c r="V1965" s="33"/>
      <c r="W1965" s="33"/>
      <c r="X1965" s="33"/>
      <c r="Y1965" s="33"/>
      <c r="Z1965" s="33"/>
      <c r="AA1965" s="33"/>
      <c r="AB1965" s="33"/>
      <c r="AC1965" s="33"/>
      <c r="AD1965" s="33"/>
      <c r="AE1965" s="33"/>
      <c r="AT1965" s="18" t="s">
        <v>245</v>
      </c>
      <c r="AU1965" s="18" t="s">
        <v>78</v>
      </c>
    </row>
    <row r="1966" spans="1:65" s="2" customFormat="1" ht="11.25">
      <c r="A1966" s="33"/>
      <c r="B1966" s="34"/>
      <c r="C1966" s="33"/>
      <c r="D1966" s="163" t="s">
        <v>246</v>
      </c>
      <c r="E1966" s="33"/>
      <c r="F1966" s="164" t="s">
        <v>1730</v>
      </c>
      <c r="G1966" s="33"/>
      <c r="H1966" s="33"/>
      <c r="I1966" s="160"/>
      <c r="J1966" s="33"/>
      <c r="K1966" s="33"/>
      <c r="L1966" s="34"/>
      <c r="M1966" s="161"/>
      <c r="N1966" s="162"/>
      <c r="O1966" s="54"/>
      <c r="P1966" s="54"/>
      <c r="Q1966" s="54"/>
      <c r="R1966" s="54"/>
      <c r="S1966" s="54"/>
      <c r="T1966" s="55"/>
      <c r="U1966" s="33"/>
      <c r="V1966" s="33"/>
      <c r="W1966" s="33"/>
      <c r="X1966" s="33"/>
      <c r="Y1966" s="33"/>
      <c r="Z1966" s="33"/>
      <c r="AA1966" s="33"/>
      <c r="AB1966" s="33"/>
      <c r="AC1966" s="33"/>
      <c r="AD1966" s="33"/>
      <c r="AE1966" s="33"/>
      <c r="AT1966" s="18" t="s">
        <v>246</v>
      </c>
      <c r="AU1966" s="18" t="s">
        <v>78</v>
      </c>
    </row>
    <row r="1967" spans="1:65" s="13" customFormat="1" ht="11.25">
      <c r="B1967" s="165"/>
      <c r="D1967" s="158" t="s">
        <v>248</v>
      </c>
      <c r="E1967" s="166" t="s">
        <v>3</v>
      </c>
      <c r="F1967" s="167" t="s">
        <v>533</v>
      </c>
      <c r="H1967" s="166" t="s">
        <v>3</v>
      </c>
      <c r="I1967" s="168"/>
      <c r="L1967" s="165"/>
      <c r="M1967" s="169"/>
      <c r="N1967" s="170"/>
      <c r="O1967" s="170"/>
      <c r="P1967" s="170"/>
      <c r="Q1967" s="170"/>
      <c r="R1967" s="170"/>
      <c r="S1967" s="170"/>
      <c r="T1967" s="171"/>
      <c r="AT1967" s="166" t="s">
        <v>248</v>
      </c>
      <c r="AU1967" s="166" t="s">
        <v>78</v>
      </c>
      <c r="AV1967" s="13" t="s">
        <v>76</v>
      </c>
      <c r="AW1967" s="13" t="s">
        <v>32</v>
      </c>
      <c r="AX1967" s="13" t="s">
        <v>69</v>
      </c>
      <c r="AY1967" s="166" t="s">
        <v>238</v>
      </c>
    </row>
    <row r="1968" spans="1:65" s="13" customFormat="1" ht="11.25">
      <c r="B1968" s="165"/>
      <c r="D1968" s="158" t="s">
        <v>248</v>
      </c>
      <c r="E1968" s="166" t="s">
        <v>3</v>
      </c>
      <c r="F1968" s="167" t="s">
        <v>1713</v>
      </c>
      <c r="H1968" s="166" t="s">
        <v>3</v>
      </c>
      <c r="I1968" s="168"/>
      <c r="L1968" s="165"/>
      <c r="M1968" s="169"/>
      <c r="N1968" s="170"/>
      <c r="O1968" s="170"/>
      <c r="P1968" s="170"/>
      <c r="Q1968" s="170"/>
      <c r="R1968" s="170"/>
      <c r="S1968" s="170"/>
      <c r="T1968" s="171"/>
      <c r="AT1968" s="166" t="s">
        <v>248</v>
      </c>
      <c r="AU1968" s="166" t="s">
        <v>78</v>
      </c>
      <c r="AV1968" s="13" t="s">
        <v>76</v>
      </c>
      <c r="AW1968" s="13" t="s">
        <v>32</v>
      </c>
      <c r="AX1968" s="13" t="s">
        <v>69</v>
      </c>
      <c r="AY1968" s="166" t="s">
        <v>238</v>
      </c>
    </row>
    <row r="1969" spans="1:65" s="14" customFormat="1" ht="11.25">
      <c r="B1969" s="172"/>
      <c r="D1969" s="158" t="s">
        <v>248</v>
      </c>
      <c r="E1969" s="173" t="s">
        <v>3</v>
      </c>
      <c r="F1969" s="174" t="s">
        <v>1714</v>
      </c>
      <c r="H1969" s="175">
        <v>64.404719999999998</v>
      </c>
      <c r="I1969" s="176"/>
      <c r="L1969" s="172"/>
      <c r="M1969" s="177"/>
      <c r="N1969" s="178"/>
      <c r="O1969" s="178"/>
      <c r="P1969" s="178"/>
      <c r="Q1969" s="178"/>
      <c r="R1969" s="178"/>
      <c r="S1969" s="178"/>
      <c r="T1969" s="179"/>
      <c r="AT1969" s="173" t="s">
        <v>248</v>
      </c>
      <c r="AU1969" s="173" t="s">
        <v>78</v>
      </c>
      <c r="AV1969" s="14" t="s">
        <v>78</v>
      </c>
      <c r="AW1969" s="14" t="s">
        <v>32</v>
      </c>
      <c r="AX1969" s="14" t="s">
        <v>69</v>
      </c>
      <c r="AY1969" s="173" t="s">
        <v>238</v>
      </c>
    </row>
    <row r="1970" spans="1:65" s="15" customFormat="1" ht="11.25">
      <c r="B1970" s="180"/>
      <c r="D1970" s="158" t="s">
        <v>248</v>
      </c>
      <c r="E1970" s="181" t="s">
        <v>3</v>
      </c>
      <c r="F1970" s="182" t="s">
        <v>253</v>
      </c>
      <c r="H1970" s="183">
        <v>64.404719999999998</v>
      </c>
      <c r="I1970" s="184"/>
      <c r="L1970" s="180"/>
      <c r="M1970" s="185"/>
      <c r="N1970" s="186"/>
      <c r="O1970" s="186"/>
      <c r="P1970" s="186"/>
      <c r="Q1970" s="186"/>
      <c r="R1970" s="186"/>
      <c r="S1970" s="186"/>
      <c r="T1970" s="187"/>
      <c r="AT1970" s="181" t="s">
        <v>248</v>
      </c>
      <c r="AU1970" s="181" t="s">
        <v>78</v>
      </c>
      <c r="AV1970" s="15" t="s">
        <v>244</v>
      </c>
      <c r="AW1970" s="15" t="s">
        <v>32</v>
      </c>
      <c r="AX1970" s="15" t="s">
        <v>76</v>
      </c>
      <c r="AY1970" s="181" t="s">
        <v>238</v>
      </c>
    </row>
    <row r="1971" spans="1:65" s="2" customFormat="1" ht="24.2" customHeight="1">
      <c r="A1971" s="33"/>
      <c r="B1971" s="144"/>
      <c r="C1971" s="145" t="s">
        <v>1103</v>
      </c>
      <c r="D1971" s="145" t="s">
        <v>240</v>
      </c>
      <c r="E1971" s="146" t="s">
        <v>1731</v>
      </c>
      <c r="F1971" s="147" t="s">
        <v>1732</v>
      </c>
      <c r="G1971" s="148" t="s">
        <v>112</v>
      </c>
      <c r="H1971" s="149">
        <v>236.148</v>
      </c>
      <c r="I1971" s="150"/>
      <c r="J1971" s="151">
        <f>ROUND(I1971*H1971,2)</f>
        <v>0</v>
      </c>
      <c r="K1971" s="147" t="s">
        <v>243</v>
      </c>
      <c r="L1971" s="34"/>
      <c r="M1971" s="152" t="s">
        <v>3</v>
      </c>
      <c r="N1971" s="153" t="s">
        <v>40</v>
      </c>
      <c r="O1971" s="54"/>
      <c r="P1971" s="154">
        <f>O1971*H1971</f>
        <v>0</v>
      </c>
      <c r="Q1971" s="154">
        <v>0</v>
      </c>
      <c r="R1971" s="154">
        <f>Q1971*H1971</f>
        <v>0</v>
      </c>
      <c r="S1971" s="154">
        <v>0</v>
      </c>
      <c r="T1971" s="155">
        <f>S1971*H1971</f>
        <v>0</v>
      </c>
      <c r="U1971" s="33"/>
      <c r="V1971" s="33"/>
      <c r="W1971" s="33"/>
      <c r="X1971" s="33"/>
      <c r="Y1971" s="33"/>
      <c r="Z1971" s="33"/>
      <c r="AA1971" s="33"/>
      <c r="AB1971" s="33"/>
      <c r="AC1971" s="33"/>
      <c r="AD1971" s="33"/>
      <c r="AE1971" s="33"/>
      <c r="AR1971" s="156" t="s">
        <v>295</v>
      </c>
      <c r="AT1971" s="156" t="s">
        <v>240</v>
      </c>
      <c r="AU1971" s="156" t="s">
        <v>78</v>
      </c>
      <c r="AY1971" s="18" t="s">
        <v>238</v>
      </c>
      <c r="BE1971" s="157">
        <f>IF(N1971="základní",J1971,0)</f>
        <v>0</v>
      </c>
      <c r="BF1971" s="157">
        <f>IF(N1971="snížená",J1971,0)</f>
        <v>0</v>
      </c>
      <c r="BG1971" s="157">
        <f>IF(N1971="zákl. přenesená",J1971,0)</f>
        <v>0</v>
      </c>
      <c r="BH1971" s="157">
        <f>IF(N1971="sníž. přenesená",J1971,0)</f>
        <v>0</v>
      </c>
      <c r="BI1971" s="157">
        <f>IF(N1971="nulová",J1971,0)</f>
        <v>0</v>
      </c>
      <c r="BJ1971" s="18" t="s">
        <v>76</v>
      </c>
      <c r="BK1971" s="157">
        <f>ROUND(I1971*H1971,2)</f>
        <v>0</v>
      </c>
      <c r="BL1971" s="18" t="s">
        <v>295</v>
      </c>
      <c r="BM1971" s="156" t="s">
        <v>1733</v>
      </c>
    </row>
    <row r="1972" spans="1:65" s="2" customFormat="1" ht="19.5">
      <c r="A1972" s="33"/>
      <c r="B1972" s="34"/>
      <c r="C1972" s="33"/>
      <c r="D1972" s="158" t="s">
        <v>245</v>
      </c>
      <c r="E1972" s="33"/>
      <c r="F1972" s="159" t="s">
        <v>1732</v>
      </c>
      <c r="G1972" s="33"/>
      <c r="H1972" s="33"/>
      <c r="I1972" s="160"/>
      <c r="J1972" s="33"/>
      <c r="K1972" s="33"/>
      <c r="L1972" s="34"/>
      <c r="M1972" s="161"/>
      <c r="N1972" s="162"/>
      <c r="O1972" s="54"/>
      <c r="P1972" s="54"/>
      <c r="Q1972" s="54"/>
      <c r="R1972" s="54"/>
      <c r="S1972" s="54"/>
      <c r="T1972" s="55"/>
      <c r="U1972" s="33"/>
      <c r="V1972" s="33"/>
      <c r="W1972" s="33"/>
      <c r="X1972" s="33"/>
      <c r="Y1972" s="33"/>
      <c r="Z1972" s="33"/>
      <c r="AA1972" s="33"/>
      <c r="AB1972" s="33"/>
      <c r="AC1972" s="33"/>
      <c r="AD1972" s="33"/>
      <c r="AE1972" s="33"/>
      <c r="AT1972" s="18" t="s">
        <v>245</v>
      </c>
      <c r="AU1972" s="18" t="s">
        <v>78</v>
      </c>
    </row>
    <row r="1973" spans="1:65" s="2" customFormat="1" ht="11.25">
      <c r="A1973" s="33"/>
      <c r="B1973" s="34"/>
      <c r="C1973" s="33"/>
      <c r="D1973" s="163" t="s">
        <v>246</v>
      </c>
      <c r="E1973" s="33"/>
      <c r="F1973" s="164" t="s">
        <v>1734</v>
      </c>
      <c r="G1973" s="33"/>
      <c r="H1973" s="33"/>
      <c r="I1973" s="160"/>
      <c r="J1973" s="33"/>
      <c r="K1973" s="33"/>
      <c r="L1973" s="34"/>
      <c r="M1973" s="161"/>
      <c r="N1973" s="162"/>
      <c r="O1973" s="54"/>
      <c r="P1973" s="54"/>
      <c r="Q1973" s="54"/>
      <c r="R1973" s="54"/>
      <c r="S1973" s="54"/>
      <c r="T1973" s="55"/>
      <c r="U1973" s="33"/>
      <c r="V1973" s="33"/>
      <c r="W1973" s="33"/>
      <c r="X1973" s="33"/>
      <c r="Y1973" s="33"/>
      <c r="Z1973" s="33"/>
      <c r="AA1973" s="33"/>
      <c r="AB1973" s="33"/>
      <c r="AC1973" s="33"/>
      <c r="AD1973" s="33"/>
      <c r="AE1973" s="33"/>
      <c r="AT1973" s="18" t="s">
        <v>246</v>
      </c>
      <c r="AU1973" s="18" t="s">
        <v>78</v>
      </c>
    </row>
    <row r="1974" spans="1:65" s="13" customFormat="1" ht="11.25">
      <c r="B1974" s="165"/>
      <c r="D1974" s="158" t="s">
        <v>248</v>
      </c>
      <c r="E1974" s="166" t="s">
        <v>3</v>
      </c>
      <c r="F1974" s="167" t="s">
        <v>533</v>
      </c>
      <c r="H1974" s="166" t="s">
        <v>3</v>
      </c>
      <c r="I1974" s="168"/>
      <c r="L1974" s="165"/>
      <c r="M1974" s="169"/>
      <c r="N1974" s="170"/>
      <c r="O1974" s="170"/>
      <c r="P1974" s="170"/>
      <c r="Q1974" s="170"/>
      <c r="R1974" s="170"/>
      <c r="S1974" s="170"/>
      <c r="T1974" s="171"/>
      <c r="AT1974" s="166" t="s">
        <v>248</v>
      </c>
      <c r="AU1974" s="166" t="s">
        <v>78</v>
      </c>
      <c r="AV1974" s="13" t="s">
        <v>76</v>
      </c>
      <c r="AW1974" s="13" t="s">
        <v>32</v>
      </c>
      <c r="AX1974" s="13" t="s">
        <v>69</v>
      </c>
      <c r="AY1974" s="166" t="s">
        <v>238</v>
      </c>
    </row>
    <row r="1975" spans="1:65" s="14" customFormat="1" ht="11.25">
      <c r="B1975" s="172"/>
      <c r="D1975" s="158" t="s">
        <v>248</v>
      </c>
      <c r="E1975" s="173" t="s">
        <v>3</v>
      </c>
      <c r="F1975" s="174" t="s">
        <v>176</v>
      </c>
      <c r="H1975" s="175">
        <v>181.57239999999999</v>
      </c>
      <c r="I1975" s="176"/>
      <c r="L1975" s="172"/>
      <c r="M1975" s="177"/>
      <c r="N1975" s="178"/>
      <c r="O1975" s="178"/>
      <c r="P1975" s="178"/>
      <c r="Q1975" s="178"/>
      <c r="R1975" s="178"/>
      <c r="S1975" s="178"/>
      <c r="T1975" s="179"/>
      <c r="AT1975" s="173" t="s">
        <v>248</v>
      </c>
      <c r="AU1975" s="173" t="s">
        <v>78</v>
      </c>
      <c r="AV1975" s="14" t="s">
        <v>78</v>
      </c>
      <c r="AW1975" s="14" t="s">
        <v>32</v>
      </c>
      <c r="AX1975" s="14" t="s">
        <v>69</v>
      </c>
      <c r="AY1975" s="173" t="s">
        <v>238</v>
      </c>
    </row>
    <row r="1976" spans="1:65" s="14" customFormat="1" ht="11.25">
      <c r="B1976" s="172"/>
      <c r="D1976" s="158" t="s">
        <v>248</v>
      </c>
      <c r="E1976" s="173" t="s">
        <v>3</v>
      </c>
      <c r="F1976" s="174" t="s">
        <v>179</v>
      </c>
      <c r="H1976" s="175">
        <v>54.576000000000001</v>
      </c>
      <c r="I1976" s="176"/>
      <c r="L1976" s="172"/>
      <c r="M1976" s="177"/>
      <c r="N1976" s="178"/>
      <c r="O1976" s="178"/>
      <c r="P1976" s="178"/>
      <c r="Q1976" s="178"/>
      <c r="R1976" s="178"/>
      <c r="S1976" s="178"/>
      <c r="T1976" s="179"/>
      <c r="AT1976" s="173" t="s">
        <v>248</v>
      </c>
      <c r="AU1976" s="173" t="s">
        <v>78</v>
      </c>
      <c r="AV1976" s="14" t="s">
        <v>78</v>
      </c>
      <c r="AW1976" s="14" t="s">
        <v>32</v>
      </c>
      <c r="AX1976" s="14" t="s">
        <v>69</v>
      </c>
      <c r="AY1976" s="173" t="s">
        <v>238</v>
      </c>
    </row>
    <row r="1977" spans="1:65" s="15" customFormat="1" ht="11.25">
      <c r="B1977" s="180"/>
      <c r="D1977" s="158" t="s">
        <v>248</v>
      </c>
      <c r="E1977" s="181" t="s">
        <v>3</v>
      </c>
      <c r="F1977" s="182" t="s">
        <v>253</v>
      </c>
      <c r="H1977" s="183">
        <v>236.14840000000001</v>
      </c>
      <c r="I1977" s="184"/>
      <c r="L1977" s="180"/>
      <c r="M1977" s="185"/>
      <c r="N1977" s="186"/>
      <c r="O1977" s="186"/>
      <c r="P1977" s="186"/>
      <c r="Q1977" s="186"/>
      <c r="R1977" s="186"/>
      <c r="S1977" s="186"/>
      <c r="T1977" s="187"/>
      <c r="AT1977" s="181" t="s">
        <v>248</v>
      </c>
      <c r="AU1977" s="181" t="s">
        <v>78</v>
      </c>
      <c r="AV1977" s="15" t="s">
        <v>244</v>
      </c>
      <c r="AW1977" s="15" t="s">
        <v>32</v>
      </c>
      <c r="AX1977" s="15" t="s">
        <v>76</v>
      </c>
      <c r="AY1977" s="181" t="s">
        <v>238</v>
      </c>
    </row>
    <row r="1978" spans="1:65" s="2" customFormat="1" ht="49.15" customHeight="1">
      <c r="A1978" s="33"/>
      <c r="B1978" s="144"/>
      <c r="C1978" s="196" t="s">
        <v>1735</v>
      </c>
      <c r="D1978" s="196" t="s">
        <v>425</v>
      </c>
      <c r="E1978" s="197" t="s">
        <v>1736</v>
      </c>
      <c r="F1978" s="198" t="s">
        <v>1737</v>
      </c>
      <c r="G1978" s="199" t="s">
        <v>112</v>
      </c>
      <c r="H1978" s="200">
        <v>275.23099999999999</v>
      </c>
      <c r="I1978" s="201"/>
      <c r="J1978" s="202">
        <f>ROUND(I1978*H1978,2)</f>
        <v>0</v>
      </c>
      <c r="K1978" s="198" t="s">
        <v>243</v>
      </c>
      <c r="L1978" s="203"/>
      <c r="M1978" s="204" t="s">
        <v>3</v>
      </c>
      <c r="N1978" s="205" t="s">
        <v>40</v>
      </c>
      <c r="O1978" s="54"/>
      <c r="P1978" s="154">
        <f>O1978*H1978</f>
        <v>0</v>
      </c>
      <c r="Q1978" s="154">
        <v>4.0000000000000001E-3</v>
      </c>
      <c r="R1978" s="154">
        <f>Q1978*H1978</f>
        <v>1.100924</v>
      </c>
      <c r="S1978" s="154">
        <v>0</v>
      </c>
      <c r="T1978" s="155">
        <f>S1978*H1978</f>
        <v>0</v>
      </c>
      <c r="U1978" s="33"/>
      <c r="V1978" s="33"/>
      <c r="W1978" s="33"/>
      <c r="X1978" s="33"/>
      <c r="Y1978" s="33"/>
      <c r="Z1978" s="33"/>
      <c r="AA1978" s="33"/>
      <c r="AB1978" s="33"/>
      <c r="AC1978" s="33"/>
      <c r="AD1978" s="33"/>
      <c r="AE1978" s="33"/>
      <c r="AR1978" s="156" t="s">
        <v>371</v>
      </c>
      <c r="AT1978" s="156" t="s">
        <v>425</v>
      </c>
      <c r="AU1978" s="156" t="s">
        <v>78</v>
      </c>
      <c r="AY1978" s="18" t="s">
        <v>238</v>
      </c>
      <c r="BE1978" s="157">
        <f>IF(N1978="základní",J1978,0)</f>
        <v>0</v>
      </c>
      <c r="BF1978" s="157">
        <f>IF(N1978="snížená",J1978,0)</f>
        <v>0</v>
      </c>
      <c r="BG1978" s="157">
        <f>IF(N1978="zákl. přenesená",J1978,0)</f>
        <v>0</v>
      </c>
      <c r="BH1978" s="157">
        <f>IF(N1978="sníž. přenesená",J1978,0)</f>
        <v>0</v>
      </c>
      <c r="BI1978" s="157">
        <f>IF(N1978="nulová",J1978,0)</f>
        <v>0</v>
      </c>
      <c r="BJ1978" s="18" t="s">
        <v>76</v>
      </c>
      <c r="BK1978" s="157">
        <f>ROUND(I1978*H1978,2)</f>
        <v>0</v>
      </c>
      <c r="BL1978" s="18" t="s">
        <v>295</v>
      </c>
      <c r="BM1978" s="156" t="s">
        <v>1738</v>
      </c>
    </row>
    <row r="1979" spans="1:65" s="2" customFormat="1" ht="29.25">
      <c r="A1979" s="33"/>
      <c r="B1979" s="34"/>
      <c r="C1979" s="33"/>
      <c r="D1979" s="158" t="s">
        <v>245</v>
      </c>
      <c r="E1979" s="33"/>
      <c r="F1979" s="159" t="s">
        <v>1737</v>
      </c>
      <c r="G1979" s="33"/>
      <c r="H1979" s="33"/>
      <c r="I1979" s="160"/>
      <c r="J1979" s="33"/>
      <c r="K1979" s="33"/>
      <c r="L1979" s="34"/>
      <c r="M1979" s="161"/>
      <c r="N1979" s="162"/>
      <c r="O1979" s="54"/>
      <c r="P1979" s="54"/>
      <c r="Q1979" s="54"/>
      <c r="R1979" s="54"/>
      <c r="S1979" s="54"/>
      <c r="T1979" s="55"/>
      <c r="U1979" s="33"/>
      <c r="V1979" s="33"/>
      <c r="W1979" s="33"/>
      <c r="X1979" s="33"/>
      <c r="Y1979" s="33"/>
      <c r="Z1979" s="33"/>
      <c r="AA1979" s="33"/>
      <c r="AB1979" s="33"/>
      <c r="AC1979" s="33"/>
      <c r="AD1979" s="33"/>
      <c r="AE1979" s="33"/>
      <c r="AT1979" s="18" t="s">
        <v>245</v>
      </c>
      <c r="AU1979" s="18" t="s">
        <v>78</v>
      </c>
    </row>
    <row r="1980" spans="1:65" s="13" customFormat="1" ht="11.25">
      <c r="B1980" s="165"/>
      <c r="D1980" s="158" t="s">
        <v>248</v>
      </c>
      <c r="E1980" s="166" t="s">
        <v>3</v>
      </c>
      <c r="F1980" s="167" t="s">
        <v>533</v>
      </c>
      <c r="H1980" s="166" t="s">
        <v>3</v>
      </c>
      <c r="I1980" s="168"/>
      <c r="L1980" s="165"/>
      <c r="M1980" s="169"/>
      <c r="N1980" s="170"/>
      <c r="O1980" s="170"/>
      <c r="P1980" s="170"/>
      <c r="Q1980" s="170"/>
      <c r="R1980" s="170"/>
      <c r="S1980" s="170"/>
      <c r="T1980" s="171"/>
      <c r="AT1980" s="166" t="s">
        <v>248</v>
      </c>
      <c r="AU1980" s="166" t="s">
        <v>78</v>
      </c>
      <c r="AV1980" s="13" t="s">
        <v>76</v>
      </c>
      <c r="AW1980" s="13" t="s">
        <v>32</v>
      </c>
      <c r="AX1980" s="13" t="s">
        <v>69</v>
      </c>
      <c r="AY1980" s="166" t="s">
        <v>238</v>
      </c>
    </row>
    <row r="1981" spans="1:65" s="14" customFormat="1" ht="11.25">
      <c r="B1981" s="172"/>
      <c r="D1981" s="158" t="s">
        <v>248</v>
      </c>
      <c r="E1981" s="173" t="s">
        <v>3</v>
      </c>
      <c r="F1981" s="174" t="s">
        <v>176</v>
      </c>
      <c r="H1981" s="175">
        <v>181.57239999999999</v>
      </c>
      <c r="I1981" s="176"/>
      <c r="L1981" s="172"/>
      <c r="M1981" s="177"/>
      <c r="N1981" s="178"/>
      <c r="O1981" s="178"/>
      <c r="P1981" s="178"/>
      <c r="Q1981" s="178"/>
      <c r="R1981" s="178"/>
      <c r="S1981" s="178"/>
      <c r="T1981" s="179"/>
      <c r="AT1981" s="173" t="s">
        <v>248</v>
      </c>
      <c r="AU1981" s="173" t="s">
        <v>78</v>
      </c>
      <c r="AV1981" s="14" t="s">
        <v>78</v>
      </c>
      <c r="AW1981" s="14" t="s">
        <v>32</v>
      </c>
      <c r="AX1981" s="14" t="s">
        <v>69</v>
      </c>
      <c r="AY1981" s="173" t="s">
        <v>238</v>
      </c>
    </row>
    <row r="1982" spans="1:65" s="14" customFormat="1" ht="11.25">
      <c r="B1982" s="172"/>
      <c r="D1982" s="158" t="s">
        <v>248</v>
      </c>
      <c r="E1982" s="173" t="s">
        <v>3</v>
      </c>
      <c r="F1982" s="174" t="s">
        <v>179</v>
      </c>
      <c r="H1982" s="175">
        <v>54.576000000000001</v>
      </c>
      <c r="I1982" s="176"/>
      <c r="L1982" s="172"/>
      <c r="M1982" s="177"/>
      <c r="N1982" s="178"/>
      <c r="O1982" s="178"/>
      <c r="P1982" s="178"/>
      <c r="Q1982" s="178"/>
      <c r="R1982" s="178"/>
      <c r="S1982" s="178"/>
      <c r="T1982" s="179"/>
      <c r="AT1982" s="173" t="s">
        <v>248</v>
      </c>
      <c r="AU1982" s="173" t="s">
        <v>78</v>
      </c>
      <c r="AV1982" s="14" t="s">
        <v>78</v>
      </c>
      <c r="AW1982" s="14" t="s">
        <v>32</v>
      </c>
      <c r="AX1982" s="14" t="s">
        <v>69</v>
      </c>
      <c r="AY1982" s="173" t="s">
        <v>238</v>
      </c>
    </row>
    <row r="1983" spans="1:65" s="15" customFormat="1" ht="11.25">
      <c r="B1983" s="180"/>
      <c r="D1983" s="158" t="s">
        <v>248</v>
      </c>
      <c r="E1983" s="181" t="s">
        <v>3</v>
      </c>
      <c r="F1983" s="182" t="s">
        <v>253</v>
      </c>
      <c r="H1983" s="183">
        <v>236.14840000000001</v>
      </c>
      <c r="I1983" s="184"/>
      <c r="L1983" s="180"/>
      <c r="M1983" s="185"/>
      <c r="N1983" s="186"/>
      <c r="O1983" s="186"/>
      <c r="P1983" s="186"/>
      <c r="Q1983" s="186"/>
      <c r="R1983" s="186"/>
      <c r="S1983" s="186"/>
      <c r="T1983" s="187"/>
      <c r="AT1983" s="181" t="s">
        <v>248</v>
      </c>
      <c r="AU1983" s="181" t="s">
        <v>78</v>
      </c>
      <c r="AV1983" s="15" t="s">
        <v>244</v>
      </c>
      <c r="AW1983" s="15" t="s">
        <v>32</v>
      </c>
      <c r="AX1983" s="15" t="s">
        <v>76</v>
      </c>
      <c r="AY1983" s="181" t="s">
        <v>238</v>
      </c>
    </row>
    <row r="1984" spans="1:65" s="14" customFormat="1" ht="11.25">
      <c r="B1984" s="172"/>
      <c r="D1984" s="158" t="s">
        <v>248</v>
      </c>
      <c r="F1984" s="174" t="s">
        <v>1739</v>
      </c>
      <c r="H1984" s="175">
        <v>275.23099999999999</v>
      </c>
      <c r="I1984" s="176"/>
      <c r="L1984" s="172"/>
      <c r="M1984" s="177"/>
      <c r="N1984" s="178"/>
      <c r="O1984" s="178"/>
      <c r="P1984" s="178"/>
      <c r="Q1984" s="178"/>
      <c r="R1984" s="178"/>
      <c r="S1984" s="178"/>
      <c r="T1984" s="179"/>
      <c r="AT1984" s="173" t="s">
        <v>248</v>
      </c>
      <c r="AU1984" s="173" t="s">
        <v>78</v>
      </c>
      <c r="AV1984" s="14" t="s">
        <v>78</v>
      </c>
      <c r="AW1984" s="14" t="s">
        <v>4</v>
      </c>
      <c r="AX1984" s="14" t="s">
        <v>76</v>
      </c>
      <c r="AY1984" s="173" t="s">
        <v>238</v>
      </c>
    </row>
    <row r="1985" spans="1:65" s="2" customFormat="1" ht="24.2" customHeight="1">
      <c r="A1985" s="33"/>
      <c r="B1985" s="144"/>
      <c r="C1985" s="145" t="s">
        <v>1112</v>
      </c>
      <c r="D1985" s="145" t="s">
        <v>240</v>
      </c>
      <c r="E1985" s="146" t="s">
        <v>1740</v>
      </c>
      <c r="F1985" s="147" t="s">
        <v>1741</v>
      </c>
      <c r="G1985" s="148" t="s">
        <v>112</v>
      </c>
      <c r="H1985" s="149">
        <v>64.405000000000001</v>
      </c>
      <c r="I1985" s="150"/>
      <c r="J1985" s="151">
        <f>ROUND(I1985*H1985,2)</f>
        <v>0</v>
      </c>
      <c r="K1985" s="147" t="s">
        <v>243</v>
      </c>
      <c r="L1985" s="34"/>
      <c r="M1985" s="152" t="s">
        <v>3</v>
      </c>
      <c r="N1985" s="153" t="s">
        <v>40</v>
      </c>
      <c r="O1985" s="54"/>
      <c r="P1985" s="154">
        <f>O1985*H1985</f>
        <v>0</v>
      </c>
      <c r="Q1985" s="154">
        <v>0</v>
      </c>
      <c r="R1985" s="154">
        <f>Q1985*H1985</f>
        <v>0</v>
      </c>
      <c r="S1985" s="154">
        <v>1.6500000000000001E-2</v>
      </c>
      <c r="T1985" s="155">
        <f>S1985*H1985</f>
        <v>1.0626825</v>
      </c>
      <c r="U1985" s="33"/>
      <c r="V1985" s="33"/>
      <c r="W1985" s="33"/>
      <c r="X1985" s="33"/>
      <c r="Y1985" s="33"/>
      <c r="Z1985" s="33"/>
      <c r="AA1985" s="33"/>
      <c r="AB1985" s="33"/>
      <c r="AC1985" s="33"/>
      <c r="AD1985" s="33"/>
      <c r="AE1985" s="33"/>
      <c r="AR1985" s="156" t="s">
        <v>295</v>
      </c>
      <c r="AT1985" s="156" t="s">
        <v>240</v>
      </c>
      <c r="AU1985" s="156" t="s">
        <v>78</v>
      </c>
      <c r="AY1985" s="18" t="s">
        <v>238</v>
      </c>
      <c r="BE1985" s="157">
        <f>IF(N1985="základní",J1985,0)</f>
        <v>0</v>
      </c>
      <c r="BF1985" s="157">
        <f>IF(N1985="snížená",J1985,0)</f>
        <v>0</v>
      </c>
      <c r="BG1985" s="157">
        <f>IF(N1985="zákl. přenesená",J1985,0)</f>
        <v>0</v>
      </c>
      <c r="BH1985" s="157">
        <f>IF(N1985="sníž. přenesená",J1985,0)</f>
        <v>0</v>
      </c>
      <c r="BI1985" s="157">
        <f>IF(N1985="nulová",J1985,0)</f>
        <v>0</v>
      </c>
      <c r="BJ1985" s="18" t="s">
        <v>76</v>
      </c>
      <c r="BK1985" s="157">
        <f>ROUND(I1985*H1985,2)</f>
        <v>0</v>
      </c>
      <c r="BL1985" s="18" t="s">
        <v>295</v>
      </c>
      <c r="BM1985" s="156" t="s">
        <v>1742</v>
      </c>
    </row>
    <row r="1986" spans="1:65" s="2" customFormat="1" ht="19.5">
      <c r="A1986" s="33"/>
      <c r="B1986" s="34"/>
      <c r="C1986" s="33"/>
      <c r="D1986" s="158" t="s">
        <v>245</v>
      </c>
      <c r="E1986" s="33"/>
      <c r="F1986" s="159" t="s">
        <v>1741</v>
      </c>
      <c r="G1986" s="33"/>
      <c r="H1986" s="33"/>
      <c r="I1986" s="160"/>
      <c r="J1986" s="33"/>
      <c r="K1986" s="33"/>
      <c r="L1986" s="34"/>
      <c r="M1986" s="161"/>
      <c r="N1986" s="162"/>
      <c r="O1986" s="54"/>
      <c r="P1986" s="54"/>
      <c r="Q1986" s="54"/>
      <c r="R1986" s="54"/>
      <c r="S1986" s="54"/>
      <c r="T1986" s="55"/>
      <c r="U1986" s="33"/>
      <c r="V1986" s="33"/>
      <c r="W1986" s="33"/>
      <c r="X1986" s="33"/>
      <c r="Y1986" s="33"/>
      <c r="Z1986" s="33"/>
      <c r="AA1986" s="33"/>
      <c r="AB1986" s="33"/>
      <c r="AC1986" s="33"/>
      <c r="AD1986" s="33"/>
      <c r="AE1986" s="33"/>
      <c r="AT1986" s="18" t="s">
        <v>245</v>
      </c>
      <c r="AU1986" s="18" t="s">
        <v>78</v>
      </c>
    </row>
    <row r="1987" spans="1:65" s="2" customFormat="1" ht="11.25">
      <c r="A1987" s="33"/>
      <c r="B1987" s="34"/>
      <c r="C1987" s="33"/>
      <c r="D1987" s="163" t="s">
        <v>246</v>
      </c>
      <c r="E1987" s="33"/>
      <c r="F1987" s="164" t="s">
        <v>1743</v>
      </c>
      <c r="G1987" s="33"/>
      <c r="H1987" s="33"/>
      <c r="I1987" s="160"/>
      <c r="J1987" s="33"/>
      <c r="K1987" s="33"/>
      <c r="L1987" s="34"/>
      <c r="M1987" s="161"/>
      <c r="N1987" s="162"/>
      <c r="O1987" s="54"/>
      <c r="P1987" s="54"/>
      <c r="Q1987" s="54"/>
      <c r="R1987" s="54"/>
      <c r="S1987" s="54"/>
      <c r="T1987" s="55"/>
      <c r="U1987" s="33"/>
      <c r="V1987" s="33"/>
      <c r="W1987" s="33"/>
      <c r="X1987" s="33"/>
      <c r="Y1987" s="33"/>
      <c r="Z1987" s="33"/>
      <c r="AA1987" s="33"/>
      <c r="AB1987" s="33"/>
      <c r="AC1987" s="33"/>
      <c r="AD1987" s="33"/>
      <c r="AE1987" s="33"/>
      <c r="AT1987" s="18" t="s">
        <v>246</v>
      </c>
      <c r="AU1987" s="18" t="s">
        <v>78</v>
      </c>
    </row>
    <row r="1988" spans="1:65" s="13" customFormat="1" ht="11.25">
      <c r="B1988" s="165"/>
      <c r="D1988" s="158" t="s">
        <v>248</v>
      </c>
      <c r="E1988" s="166" t="s">
        <v>3</v>
      </c>
      <c r="F1988" s="167" t="s">
        <v>533</v>
      </c>
      <c r="H1988" s="166" t="s">
        <v>3</v>
      </c>
      <c r="I1988" s="168"/>
      <c r="L1988" s="165"/>
      <c r="M1988" s="169"/>
      <c r="N1988" s="170"/>
      <c r="O1988" s="170"/>
      <c r="P1988" s="170"/>
      <c r="Q1988" s="170"/>
      <c r="R1988" s="170"/>
      <c r="S1988" s="170"/>
      <c r="T1988" s="171"/>
      <c r="AT1988" s="166" t="s">
        <v>248</v>
      </c>
      <c r="AU1988" s="166" t="s">
        <v>78</v>
      </c>
      <c r="AV1988" s="13" t="s">
        <v>76</v>
      </c>
      <c r="AW1988" s="13" t="s">
        <v>32</v>
      </c>
      <c r="AX1988" s="13" t="s">
        <v>69</v>
      </c>
      <c r="AY1988" s="166" t="s">
        <v>238</v>
      </c>
    </row>
    <row r="1989" spans="1:65" s="13" customFormat="1" ht="11.25">
      <c r="B1989" s="165"/>
      <c r="D1989" s="158" t="s">
        <v>248</v>
      </c>
      <c r="E1989" s="166" t="s">
        <v>3</v>
      </c>
      <c r="F1989" s="167" t="s">
        <v>1713</v>
      </c>
      <c r="H1989" s="166" t="s">
        <v>3</v>
      </c>
      <c r="I1989" s="168"/>
      <c r="L1989" s="165"/>
      <c r="M1989" s="169"/>
      <c r="N1989" s="170"/>
      <c r="O1989" s="170"/>
      <c r="P1989" s="170"/>
      <c r="Q1989" s="170"/>
      <c r="R1989" s="170"/>
      <c r="S1989" s="170"/>
      <c r="T1989" s="171"/>
      <c r="AT1989" s="166" t="s">
        <v>248</v>
      </c>
      <c r="AU1989" s="166" t="s">
        <v>78</v>
      </c>
      <c r="AV1989" s="13" t="s">
        <v>76</v>
      </c>
      <c r="AW1989" s="13" t="s">
        <v>32</v>
      </c>
      <c r="AX1989" s="13" t="s">
        <v>69</v>
      </c>
      <c r="AY1989" s="166" t="s">
        <v>238</v>
      </c>
    </row>
    <row r="1990" spans="1:65" s="14" customFormat="1" ht="11.25">
      <c r="B1990" s="172"/>
      <c r="D1990" s="158" t="s">
        <v>248</v>
      </c>
      <c r="E1990" s="173" t="s">
        <v>3</v>
      </c>
      <c r="F1990" s="174" t="s">
        <v>1714</v>
      </c>
      <c r="H1990" s="175">
        <v>64.404719999999998</v>
      </c>
      <c r="I1990" s="176"/>
      <c r="L1990" s="172"/>
      <c r="M1990" s="177"/>
      <c r="N1990" s="178"/>
      <c r="O1990" s="178"/>
      <c r="P1990" s="178"/>
      <c r="Q1990" s="178"/>
      <c r="R1990" s="178"/>
      <c r="S1990" s="178"/>
      <c r="T1990" s="179"/>
      <c r="AT1990" s="173" t="s">
        <v>248</v>
      </c>
      <c r="AU1990" s="173" t="s">
        <v>78</v>
      </c>
      <c r="AV1990" s="14" t="s">
        <v>78</v>
      </c>
      <c r="AW1990" s="14" t="s">
        <v>32</v>
      </c>
      <c r="AX1990" s="14" t="s">
        <v>69</v>
      </c>
      <c r="AY1990" s="173" t="s">
        <v>238</v>
      </c>
    </row>
    <row r="1991" spans="1:65" s="15" customFormat="1" ht="11.25">
      <c r="B1991" s="180"/>
      <c r="D1991" s="158" t="s">
        <v>248</v>
      </c>
      <c r="E1991" s="181" t="s">
        <v>3</v>
      </c>
      <c r="F1991" s="182" t="s">
        <v>253</v>
      </c>
      <c r="H1991" s="183">
        <v>64.404719999999998</v>
      </c>
      <c r="I1991" s="184"/>
      <c r="L1991" s="180"/>
      <c r="M1991" s="185"/>
      <c r="N1991" s="186"/>
      <c r="O1991" s="186"/>
      <c r="P1991" s="186"/>
      <c r="Q1991" s="186"/>
      <c r="R1991" s="186"/>
      <c r="S1991" s="186"/>
      <c r="T1991" s="187"/>
      <c r="AT1991" s="181" t="s">
        <v>248</v>
      </c>
      <c r="AU1991" s="181" t="s">
        <v>78</v>
      </c>
      <c r="AV1991" s="15" t="s">
        <v>244</v>
      </c>
      <c r="AW1991" s="15" t="s">
        <v>32</v>
      </c>
      <c r="AX1991" s="15" t="s">
        <v>76</v>
      </c>
      <c r="AY1991" s="181" t="s">
        <v>238</v>
      </c>
    </row>
    <row r="1992" spans="1:65" s="2" customFormat="1" ht="24.2" customHeight="1">
      <c r="A1992" s="33"/>
      <c r="B1992" s="144"/>
      <c r="C1992" s="145" t="s">
        <v>1744</v>
      </c>
      <c r="D1992" s="145" t="s">
        <v>240</v>
      </c>
      <c r="E1992" s="146" t="s">
        <v>1745</v>
      </c>
      <c r="F1992" s="147" t="s">
        <v>1746</v>
      </c>
      <c r="G1992" s="148" t="s">
        <v>112</v>
      </c>
      <c r="H1992" s="149">
        <v>64.405000000000001</v>
      </c>
      <c r="I1992" s="150"/>
      <c r="J1992" s="151">
        <f>ROUND(I1992*H1992,2)</f>
        <v>0</v>
      </c>
      <c r="K1992" s="147" t="s">
        <v>243</v>
      </c>
      <c r="L1992" s="34"/>
      <c r="M1992" s="152" t="s">
        <v>3</v>
      </c>
      <c r="N1992" s="153" t="s">
        <v>40</v>
      </c>
      <c r="O1992" s="54"/>
      <c r="P1992" s="154">
        <f>O1992*H1992</f>
        <v>0</v>
      </c>
      <c r="Q1992" s="154">
        <v>8.8000000000000003E-4</v>
      </c>
      <c r="R1992" s="154">
        <f>Q1992*H1992</f>
        <v>5.6676400000000002E-2</v>
      </c>
      <c r="S1992" s="154">
        <v>0</v>
      </c>
      <c r="T1992" s="155">
        <f>S1992*H1992</f>
        <v>0</v>
      </c>
      <c r="U1992" s="33"/>
      <c r="V1992" s="33"/>
      <c r="W1992" s="33"/>
      <c r="X1992" s="33"/>
      <c r="Y1992" s="33"/>
      <c r="Z1992" s="33"/>
      <c r="AA1992" s="33"/>
      <c r="AB1992" s="33"/>
      <c r="AC1992" s="33"/>
      <c r="AD1992" s="33"/>
      <c r="AE1992" s="33"/>
      <c r="AR1992" s="156" t="s">
        <v>295</v>
      </c>
      <c r="AT1992" s="156" t="s">
        <v>240</v>
      </c>
      <c r="AU1992" s="156" t="s">
        <v>78</v>
      </c>
      <c r="AY1992" s="18" t="s">
        <v>238</v>
      </c>
      <c r="BE1992" s="157">
        <f>IF(N1992="základní",J1992,0)</f>
        <v>0</v>
      </c>
      <c r="BF1992" s="157">
        <f>IF(N1992="snížená",J1992,0)</f>
        <v>0</v>
      </c>
      <c r="BG1992" s="157">
        <f>IF(N1992="zákl. přenesená",J1992,0)</f>
        <v>0</v>
      </c>
      <c r="BH1992" s="157">
        <f>IF(N1992="sníž. přenesená",J1992,0)</f>
        <v>0</v>
      </c>
      <c r="BI1992" s="157">
        <f>IF(N1992="nulová",J1992,0)</f>
        <v>0</v>
      </c>
      <c r="BJ1992" s="18" t="s">
        <v>76</v>
      </c>
      <c r="BK1992" s="157">
        <f>ROUND(I1992*H1992,2)</f>
        <v>0</v>
      </c>
      <c r="BL1992" s="18" t="s">
        <v>295</v>
      </c>
      <c r="BM1992" s="156" t="s">
        <v>1747</v>
      </c>
    </row>
    <row r="1993" spans="1:65" s="2" customFormat="1" ht="19.5">
      <c r="A1993" s="33"/>
      <c r="B1993" s="34"/>
      <c r="C1993" s="33"/>
      <c r="D1993" s="158" t="s">
        <v>245</v>
      </c>
      <c r="E1993" s="33"/>
      <c r="F1993" s="159" t="s">
        <v>1746</v>
      </c>
      <c r="G1993" s="33"/>
      <c r="H1993" s="33"/>
      <c r="I1993" s="160"/>
      <c r="J1993" s="33"/>
      <c r="K1993" s="33"/>
      <c r="L1993" s="34"/>
      <c r="M1993" s="161"/>
      <c r="N1993" s="162"/>
      <c r="O1993" s="54"/>
      <c r="P1993" s="54"/>
      <c r="Q1993" s="54"/>
      <c r="R1993" s="54"/>
      <c r="S1993" s="54"/>
      <c r="T1993" s="55"/>
      <c r="U1993" s="33"/>
      <c r="V1993" s="33"/>
      <c r="W1993" s="33"/>
      <c r="X1993" s="33"/>
      <c r="Y1993" s="33"/>
      <c r="Z1993" s="33"/>
      <c r="AA1993" s="33"/>
      <c r="AB1993" s="33"/>
      <c r="AC1993" s="33"/>
      <c r="AD1993" s="33"/>
      <c r="AE1993" s="33"/>
      <c r="AT1993" s="18" t="s">
        <v>245</v>
      </c>
      <c r="AU1993" s="18" t="s">
        <v>78</v>
      </c>
    </row>
    <row r="1994" spans="1:65" s="2" customFormat="1" ht="11.25">
      <c r="A1994" s="33"/>
      <c r="B1994" s="34"/>
      <c r="C1994" s="33"/>
      <c r="D1994" s="163" t="s">
        <v>246</v>
      </c>
      <c r="E1994" s="33"/>
      <c r="F1994" s="164" t="s">
        <v>1748</v>
      </c>
      <c r="G1994" s="33"/>
      <c r="H1994" s="33"/>
      <c r="I1994" s="160"/>
      <c r="J1994" s="33"/>
      <c r="K1994" s="33"/>
      <c r="L1994" s="34"/>
      <c r="M1994" s="161"/>
      <c r="N1994" s="162"/>
      <c r="O1994" s="54"/>
      <c r="P1994" s="54"/>
      <c r="Q1994" s="54"/>
      <c r="R1994" s="54"/>
      <c r="S1994" s="54"/>
      <c r="T1994" s="55"/>
      <c r="U1994" s="33"/>
      <c r="V1994" s="33"/>
      <c r="W1994" s="33"/>
      <c r="X1994" s="33"/>
      <c r="Y1994" s="33"/>
      <c r="Z1994" s="33"/>
      <c r="AA1994" s="33"/>
      <c r="AB1994" s="33"/>
      <c r="AC1994" s="33"/>
      <c r="AD1994" s="33"/>
      <c r="AE1994" s="33"/>
      <c r="AT1994" s="18" t="s">
        <v>246</v>
      </c>
      <c r="AU1994" s="18" t="s">
        <v>78</v>
      </c>
    </row>
    <row r="1995" spans="1:65" s="13" customFormat="1" ht="11.25">
      <c r="B1995" s="165"/>
      <c r="D1995" s="158" t="s">
        <v>248</v>
      </c>
      <c r="E1995" s="166" t="s">
        <v>3</v>
      </c>
      <c r="F1995" s="167" t="s">
        <v>533</v>
      </c>
      <c r="H1995" s="166" t="s">
        <v>3</v>
      </c>
      <c r="I1995" s="168"/>
      <c r="L1995" s="165"/>
      <c r="M1995" s="169"/>
      <c r="N1995" s="170"/>
      <c r="O1995" s="170"/>
      <c r="P1995" s="170"/>
      <c r="Q1995" s="170"/>
      <c r="R1995" s="170"/>
      <c r="S1995" s="170"/>
      <c r="T1995" s="171"/>
      <c r="AT1995" s="166" t="s">
        <v>248</v>
      </c>
      <c r="AU1995" s="166" t="s">
        <v>78</v>
      </c>
      <c r="AV1995" s="13" t="s">
        <v>76</v>
      </c>
      <c r="AW1995" s="13" t="s">
        <v>32</v>
      </c>
      <c r="AX1995" s="13" t="s">
        <v>69</v>
      </c>
      <c r="AY1995" s="166" t="s">
        <v>238</v>
      </c>
    </row>
    <row r="1996" spans="1:65" s="13" customFormat="1" ht="11.25">
      <c r="B1996" s="165"/>
      <c r="D1996" s="158" t="s">
        <v>248</v>
      </c>
      <c r="E1996" s="166" t="s">
        <v>3</v>
      </c>
      <c r="F1996" s="167" t="s">
        <v>1713</v>
      </c>
      <c r="H1996" s="166" t="s">
        <v>3</v>
      </c>
      <c r="I1996" s="168"/>
      <c r="L1996" s="165"/>
      <c r="M1996" s="169"/>
      <c r="N1996" s="170"/>
      <c r="O1996" s="170"/>
      <c r="P1996" s="170"/>
      <c r="Q1996" s="170"/>
      <c r="R1996" s="170"/>
      <c r="S1996" s="170"/>
      <c r="T1996" s="171"/>
      <c r="AT1996" s="166" t="s">
        <v>248</v>
      </c>
      <c r="AU1996" s="166" t="s">
        <v>78</v>
      </c>
      <c r="AV1996" s="13" t="s">
        <v>76</v>
      </c>
      <c r="AW1996" s="13" t="s">
        <v>32</v>
      </c>
      <c r="AX1996" s="13" t="s">
        <v>69</v>
      </c>
      <c r="AY1996" s="166" t="s">
        <v>238</v>
      </c>
    </row>
    <row r="1997" spans="1:65" s="14" customFormat="1" ht="11.25">
      <c r="B1997" s="172"/>
      <c r="D1997" s="158" t="s">
        <v>248</v>
      </c>
      <c r="E1997" s="173" t="s">
        <v>3</v>
      </c>
      <c r="F1997" s="174" t="s">
        <v>1714</v>
      </c>
      <c r="H1997" s="175">
        <v>64.404719999999998</v>
      </c>
      <c r="I1997" s="176"/>
      <c r="L1997" s="172"/>
      <c r="M1997" s="177"/>
      <c r="N1997" s="178"/>
      <c r="O1997" s="178"/>
      <c r="P1997" s="178"/>
      <c r="Q1997" s="178"/>
      <c r="R1997" s="178"/>
      <c r="S1997" s="178"/>
      <c r="T1997" s="179"/>
      <c r="AT1997" s="173" t="s">
        <v>248</v>
      </c>
      <c r="AU1997" s="173" t="s">
        <v>78</v>
      </c>
      <c r="AV1997" s="14" t="s">
        <v>78</v>
      </c>
      <c r="AW1997" s="14" t="s">
        <v>32</v>
      </c>
      <c r="AX1997" s="14" t="s">
        <v>69</v>
      </c>
      <c r="AY1997" s="173" t="s">
        <v>238</v>
      </c>
    </row>
    <row r="1998" spans="1:65" s="15" customFormat="1" ht="11.25">
      <c r="B1998" s="180"/>
      <c r="D1998" s="158" t="s">
        <v>248</v>
      </c>
      <c r="E1998" s="181" t="s">
        <v>3</v>
      </c>
      <c r="F1998" s="182" t="s">
        <v>253</v>
      </c>
      <c r="H1998" s="183">
        <v>64.404719999999998</v>
      </c>
      <c r="I1998" s="184"/>
      <c r="L1998" s="180"/>
      <c r="M1998" s="185"/>
      <c r="N1998" s="186"/>
      <c r="O1998" s="186"/>
      <c r="P1998" s="186"/>
      <c r="Q1998" s="186"/>
      <c r="R1998" s="186"/>
      <c r="S1998" s="186"/>
      <c r="T1998" s="187"/>
      <c r="AT1998" s="181" t="s">
        <v>248</v>
      </c>
      <c r="AU1998" s="181" t="s">
        <v>78</v>
      </c>
      <c r="AV1998" s="15" t="s">
        <v>244</v>
      </c>
      <c r="AW1998" s="15" t="s">
        <v>32</v>
      </c>
      <c r="AX1998" s="15" t="s">
        <v>76</v>
      </c>
      <c r="AY1998" s="181" t="s">
        <v>238</v>
      </c>
    </row>
    <row r="1999" spans="1:65" s="2" customFormat="1" ht="24.2" customHeight="1">
      <c r="A1999" s="33"/>
      <c r="B1999" s="144"/>
      <c r="C1999" s="145" t="s">
        <v>1116</v>
      </c>
      <c r="D1999" s="145" t="s">
        <v>240</v>
      </c>
      <c r="E1999" s="146" t="s">
        <v>1745</v>
      </c>
      <c r="F1999" s="147" t="s">
        <v>1746</v>
      </c>
      <c r="G1999" s="148" t="s">
        <v>112</v>
      </c>
      <c r="H1999" s="149">
        <v>181.572</v>
      </c>
      <c r="I1999" s="150"/>
      <c r="J1999" s="151">
        <f>ROUND(I1999*H1999,2)</f>
        <v>0</v>
      </c>
      <c r="K1999" s="147" t="s">
        <v>243</v>
      </c>
      <c r="L1999" s="34"/>
      <c r="M1999" s="152" t="s">
        <v>3</v>
      </c>
      <c r="N1999" s="153" t="s">
        <v>40</v>
      </c>
      <c r="O1999" s="54"/>
      <c r="P1999" s="154">
        <f>O1999*H1999</f>
        <v>0</v>
      </c>
      <c r="Q1999" s="154">
        <v>8.8000000000000003E-4</v>
      </c>
      <c r="R1999" s="154">
        <f>Q1999*H1999</f>
        <v>0.15978336000000001</v>
      </c>
      <c r="S1999" s="154">
        <v>0</v>
      </c>
      <c r="T1999" s="155">
        <f>S1999*H1999</f>
        <v>0</v>
      </c>
      <c r="U1999" s="33"/>
      <c r="V1999" s="33"/>
      <c r="W1999" s="33"/>
      <c r="X1999" s="33"/>
      <c r="Y1999" s="33"/>
      <c r="Z1999" s="33"/>
      <c r="AA1999" s="33"/>
      <c r="AB1999" s="33"/>
      <c r="AC1999" s="33"/>
      <c r="AD1999" s="33"/>
      <c r="AE1999" s="33"/>
      <c r="AR1999" s="156" t="s">
        <v>295</v>
      </c>
      <c r="AT1999" s="156" t="s">
        <v>240</v>
      </c>
      <c r="AU1999" s="156" t="s">
        <v>78</v>
      </c>
      <c r="AY1999" s="18" t="s">
        <v>238</v>
      </c>
      <c r="BE1999" s="157">
        <f>IF(N1999="základní",J1999,0)</f>
        <v>0</v>
      </c>
      <c r="BF1999" s="157">
        <f>IF(N1999="snížená",J1999,0)</f>
        <v>0</v>
      </c>
      <c r="BG1999" s="157">
        <f>IF(N1999="zákl. přenesená",J1999,0)</f>
        <v>0</v>
      </c>
      <c r="BH1999" s="157">
        <f>IF(N1999="sníž. přenesená",J1999,0)</f>
        <v>0</v>
      </c>
      <c r="BI1999" s="157">
        <f>IF(N1999="nulová",J1999,0)</f>
        <v>0</v>
      </c>
      <c r="BJ1999" s="18" t="s">
        <v>76</v>
      </c>
      <c r="BK1999" s="157">
        <f>ROUND(I1999*H1999,2)</f>
        <v>0</v>
      </c>
      <c r="BL1999" s="18" t="s">
        <v>295</v>
      </c>
      <c r="BM1999" s="156" t="s">
        <v>1749</v>
      </c>
    </row>
    <row r="2000" spans="1:65" s="2" customFormat="1" ht="19.5">
      <c r="A2000" s="33"/>
      <c r="B2000" s="34"/>
      <c r="C2000" s="33"/>
      <c r="D2000" s="158" t="s">
        <v>245</v>
      </c>
      <c r="E2000" s="33"/>
      <c r="F2000" s="159" t="s">
        <v>1746</v>
      </c>
      <c r="G2000" s="33"/>
      <c r="H2000" s="33"/>
      <c r="I2000" s="160"/>
      <c r="J2000" s="33"/>
      <c r="K2000" s="33"/>
      <c r="L2000" s="34"/>
      <c r="M2000" s="161"/>
      <c r="N2000" s="162"/>
      <c r="O2000" s="54"/>
      <c r="P2000" s="54"/>
      <c r="Q2000" s="54"/>
      <c r="R2000" s="54"/>
      <c r="S2000" s="54"/>
      <c r="T2000" s="55"/>
      <c r="U2000" s="33"/>
      <c r="V2000" s="33"/>
      <c r="W2000" s="33"/>
      <c r="X2000" s="33"/>
      <c r="Y2000" s="33"/>
      <c r="Z2000" s="33"/>
      <c r="AA2000" s="33"/>
      <c r="AB2000" s="33"/>
      <c r="AC2000" s="33"/>
      <c r="AD2000" s="33"/>
      <c r="AE2000" s="33"/>
      <c r="AT2000" s="18" t="s">
        <v>245</v>
      </c>
      <c r="AU2000" s="18" t="s">
        <v>78</v>
      </c>
    </row>
    <row r="2001" spans="1:65" s="2" customFormat="1" ht="11.25">
      <c r="A2001" s="33"/>
      <c r="B2001" s="34"/>
      <c r="C2001" s="33"/>
      <c r="D2001" s="163" t="s">
        <v>246</v>
      </c>
      <c r="E2001" s="33"/>
      <c r="F2001" s="164" t="s">
        <v>1748</v>
      </c>
      <c r="G2001" s="33"/>
      <c r="H2001" s="33"/>
      <c r="I2001" s="160"/>
      <c r="J2001" s="33"/>
      <c r="K2001" s="33"/>
      <c r="L2001" s="34"/>
      <c r="M2001" s="161"/>
      <c r="N2001" s="162"/>
      <c r="O2001" s="54"/>
      <c r="P2001" s="54"/>
      <c r="Q2001" s="54"/>
      <c r="R2001" s="54"/>
      <c r="S2001" s="54"/>
      <c r="T2001" s="55"/>
      <c r="U2001" s="33"/>
      <c r="V2001" s="33"/>
      <c r="W2001" s="33"/>
      <c r="X2001" s="33"/>
      <c r="Y2001" s="33"/>
      <c r="Z2001" s="33"/>
      <c r="AA2001" s="33"/>
      <c r="AB2001" s="33"/>
      <c r="AC2001" s="33"/>
      <c r="AD2001" s="33"/>
      <c r="AE2001" s="33"/>
      <c r="AT2001" s="18" t="s">
        <v>246</v>
      </c>
      <c r="AU2001" s="18" t="s">
        <v>78</v>
      </c>
    </row>
    <row r="2002" spans="1:65" s="13" customFormat="1" ht="11.25">
      <c r="B2002" s="165"/>
      <c r="D2002" s="158" t="s">
        <v>248</v>
      </c>
      <c r="E2002" s="166" t="s">
        <v>3</v>
      </c>
      <c r="F2002" s="167" t="s">
        <v>533</v>
      </c>
      <c r="H2002" s="166" t="s">
        <v>3</v>
      </c>
      <c r="I2002" s="168"/>
      <c r="L2002" s="165"/>
      <c r="M2002" s="169"/>
      <c r="N2002" s="170"/>
      <c r="O2002" s="170"/>
      <c r="P2002" s="170"/>
      <c r="Q2002" s="170"/>
      <c r="R2002" s="170"/>
      <c r="S2002" s="170"/>
      <c r="T2002" s="171"/>
      <c r="AT2002" s="166" t="s">
        <v>248</v>
      </c>
      <c r="AU2002" s="166" t="s">
        <v>78</v>
      </c>
      <c r="AV2002" s="13" t="s">
        <v>76</v>
      </c>
      <c r="AW2002" s="13" t="s">
        <v>32</v>
      </c>
      <c r="AX2002" s="13" t="s">
        <v>69</v>
      </c>
      <c r="AY2002" s="166" t="s">
        <v>238</v>
      </c>
    </row>
    <row r="2003" spans="1:65" s="14" customFormat="1" ht="11.25">
      <c r="B2003" s="172"/>
      <c r="D2003" s="158" t="s">
        <v>248</v>
      </c>
      <c r="E2003" s="173" t="s">
        <v>3</v>
      </c>
      <c r="F2003" s="174" t="s">
        <v>176</v>
      </c>
      <c r="H2003" s="175">
        <v>181.57239999999999</v>
      </c>
      <c r="I2003" s="176"/>
      <c r="L2003" s="172"/>
      <c r="M2003" s="177"/>
      <c r="N2003" s="178"/>
      <c r="O2003" s="178"/>
      <c r="P2003" s="178"/>
      <c r="Q2003" s="178"/>
      <c r="R2003" s="178"/>
      <c r="S2003" s="178"/>
      <c r="T2003" s="179"/>
      <c r="AT2003" s="173" t="s">
        <v>248</v>
      </c>
      <c r="AU2003" s="173" t="s">
        <v>78</v>
      </c>
      <c r="AV2003" s="14" t="s">
        <v>78</v>
      </c>
      <c r="AW2003" s="14" t="s">
        <v>32</v>
      </c>
      <c r="AX2003" s="14" t="s">
        <v>69</v>
      </c>
      <c r="AY2003" s="173" t="s">
        <v>238</v>
      </c>
    </row>
    <row r="2004" spans="1:65" s="15" customFormat="1" ht="11.25">
      <c r="B2004" s="180"/>
      <c r="D2004" s="158" t="s">
        <v>248</v>
      </c>
      <c r="E2004" s="181" t="s">
        <v>3</v>
      </c>
      <c r="F2004" s="182" t="s">
        <v>253</v>
      </c>
      <c r="H2004" s="183">
        <v>181.57239999999999</v>
      </c>
      <c r="I2004" s="184"/>
      <c r="L2004" s="180"/>
      <c r="M2004" s="185"/>
      <c r="N2004" s="186"/>
      <c r="O2004" s="186"/>
      <c r="P2004" s="186"/>
      <c r="Q2004" s="186"/>
      <c r="R2004" s="186"/>
      <c r="S2004" s="186"/>
      <c r="T2004" s="187"/>
      <c r="AT2004" s="181" t="s">
        <v>248</v>
      </c>
      <c r="AU2004" s="181" t="s">
        <v>78</v>
      </c>
      <c r="AV2004" s="15" t="s">
        <v>244</v>
      </c>
      <c r="AW2004" s="15" t="s">
        <v>32</v>
      </c>
      <c r="AX2004" s="15" t="s">
        <v>76</v>
      </c>
      <c r="AY2004" s="181" t="s">
        <v>238</v>
      </c>
    </row>
    <row r="2005" spans="1:65" s="2" customFormat="1" ht="37.9" customHeight="1">
      <c r="A2005" s="33"/>
      <c r="B2005" s="144"/>
      <c r="C2005" s="145" t="s">
        <v>1750</v>
      </c>
      <c r="D2005" s="145" t="s">
        <v>240</v>
      </c>
      <c r="E2005" s="146" t="s">
        <v>1751</v>
      </c>
      <c r="F2005" s="147" t="s">
        <v>1752</v>
      </c>
      <c r="G2005" s="148" t="s">
        <v>281</v>
      </c>
      <c r="H2005" s="149">
        <v>4</v>
      </c>
      <c r="I2005" s="150"/>
      <c r="J2005" s="151">
        <f>ROUND(I2005*H2005,2)</f>
        <v>0</v>
      </c>
      <c r="K2005" s="147" t="s">
        <v>243</v>
      </c>
      <c r="L2005" s="34"/>
      <c r="M2005" s="152" t="s">
        <v>3</v>
      </c>
      <c r="N2005" s="153" t="s">
        <v>40</v>
      </c>
      <c r="O2005" s="54"/>
      <c r="P2005" s="154">
        <f>O2005*H2005</f>
        <v>0</v>
      </c>
      <c r="Q2005" s="154">
        <v>1.08E-3</v>
      </c>
      <c r="R2005" s="154">
        <f>Q2005*H2005</f>
        <v>4.3200000000000001E-3</v>
      </c>
      <c r="S2005" s="154">
        <v>0</v>
      </c>
      <c r="T2005" s="155">
        <f>S2005*H2005</f>
        <v>0</v>
      </c>
      <c r="U2005" s="33"/>
      <c r="V2005" s="33"/>
      <c r="W2005" s="33"/>
      <c r="X2005" s="33"/>
      <c r="Y2005" s="33"/>
      <c r="Z2005" s="33"/>
      <c r="AA2005" s="33"/>
      <c r="AB2005" s="33"/>
      <c r="AC2005" s="33"/>
      <c r="AD2005" s="33"/>
      <c r="AE2005" s="33"/>
      <c r="AR2005" s="156" t="s">
        <v>295</v>
      </c>
      <c r="AT2005" s="156" t="s">
        <v>240</v>
      </c>
      <c r="AU2005" s="156" t="s">
        <v>78</v>
      </c>
      <c r="AY2005" s="18" t="s">
        <v>238</v>
      </c>
      <c r="BE2005" s="157">
        <f>IF(N2005="základní",J2005,0)</f>
        <v>0</v>
      </c>
      <c r="BF2005" s="157">
        <f>IF(N2005="snížená",J2005,0)</f>
        <v>0</v>
      </c>
      <c r="BG2005" s="157">
        <f>IF(N2005="zákl. přenesená",J2005,0)</f>
        <v>0</v>
      </c>
      <c r="BH2005" s="157">
        <f>IF(N2005="sníž. přenesená",J2005,0)</f>
        <v>0</v>
      </c>
      <c r="BI2005" s="157">
        <f>IF(N2005="nulová",J2005,0)</f>
        <v>0</v>
      </c>
      <c r="BJ2005" s="18" t="s">
        <v>76</v>
      </c>
      <c r="BK2005" s="157">
        <f>ROUND(I2005*H2005,2)</f>
        <v>0</v>
      </c>
      <c r="BL2005" s="18" t="s">
        <v>295</v>
      </c>
      <c r="BM2005" s="156" t="s">
        <v>1753</v>
      </c>
    </row>
    <row r="2006" spans="1:65" s="2" customFormat="1" ht="19.5">
      <c r="A2006" s="33"/>
      <c r="B2006" s="34"/>
      <c r="C2006" s="33"/>
      <c r="D2006" s="158" t="s">
        <v>245</v>
      </c>
      <c r="E2006" s="33"/>
      <c r="F2006" s="159" t="s">
        <v>1752</v>
      </c>
      <c r="G2006" s="33"/>
      <c r="H2006" s="33"/>
      <c r="I2006" s="160"/>
      <c r="J2006" s="33"/>
      <c r="K2006" s="33"/>
      <c r="L2006" s="34"/>
      <c r="M2006" s="161"/>
      <c r="N2006" s="162"/>
      <c r="O2006" s="54"/>
      <c r="P2006" s="54"/>
      <c r="Q2006" s="54"/>
      <c r="R2006" s="54"/>
      <c r="S2006" s="54"/>
      <c r="T2006" s="55"/>
      <c r="U2006" s="33"/>
      <c r="V2006" s="33"/>
      <c r="W2006" s="33"/>
      <c r="X2006" s="33"/>
      <c r="Y2006" s="33"/>
      <c r="Z2006" s="33"/>
      <c r="AA2006" s="33"/>
      <c r="AB2006" s="33"/>
      <c r="AC2006" s="33"/>
      <c r="AD2006" s="33"/>
      <c r="AE2006" s="33"/>
      <c r="AT2006" s="18" t="s">
        <v>245</v>
      </c>
      <c r="AU2006" s="18" t="s">
        <v>78</v>
      </c>
    </row>
    <row r="2007" spans="1:65" s="2" customFormat="1" ht="11.25">
      <c r="A2007" s="33"/>
      <c r="B2007" s="34"/>
      <c r="C2007" s="33"/>
      <c r="D2007" s="163" t="s">
        <v>246</v>
      </c>
      <c r="E2007" s="33"/>
      <c r="F2007" s="164" t="s">
        <v>1754</v>
      </c>
      <c r="G2007" s="33"/>
      <c r="H2007" s="33"/>
      <c r="I2007" s="160"/>
      <c r="J2007" s="33"/>
      <c r="K2007" s="33"/>
      <c r="L2007" s="34"/>
      <c r="M2007" s="161"/>
      <c r="N2007" s="162"/>
      <c r="O2007" s="54"/>
      <c r="P2007" s="54"/>
      <c r="Q2007" s="54"/>
      <c r="R2007" s="54"/>
      <c r="S2007" s="54"/>
      <c r="T2007" s="55"/>
      <c r="U2007" s="33"/>
      <c r="V2007" s="33"/>
      <c r="W2007" s="33"/>
      <c r="X2007" s="33"/>
      <c r="Y2007" s="33"/>
      <c r="Z2007" s="33"/>
      <c r="AA2007" s="33"/>
      <c r="AB2007" s="33"/>
      <c r="AC2007" s="33"/>
      <c r="AD2007" s="33"/>
      <c r="AE2007" s="33"/>
      <c r="AT2007" s="18" t="s">
        <v>246</v>
      </c>
      <c r="AU2007" s="18" t="s">
        <v>78</v>
      </c>
    </row>
    <row r="2008" spans="1:65" s="2" customFormat="1" ht="37.9" customHeight="1">
      <c r="A2008" s="33"/>
      <c r="B2008" s="144"/>
      <c r="C2008" s="145" t="s">
        <v>1121</v>
      </c>
      <c r="D2008" s="145" t="s">
        <v>240</v>
      </c>
      <c r="E2008" s="146" t="s">
        <v>1755</v>
      </c>
      <c r="F2008" s="147" t="s">
        <v>1756</v>
      </c>
      <c r="G2008" s="148" t="s">
        <v>281</v>
      </c>
      <c r="H2008" s="149">
        <v>4</v>
      </c>
      <c r="I2008" s="150"/>
      <c r="J2008" s="151">
        <f>ROUND(I2008*H2008,2)</f>
        <v>0</v>
      </c>
      <c r="K2008" s="147" t="s">
        <v>243</v>
      </c>
      <c r="L2008" s="34"/>
      <c r="M2008" s="152" t="s">
        <v>3</v>
      </c>
      <c r="N2008" s="153" t="s">
        <v>40</v>
      </c>
      <c r="O2008" s="54"/>
      <c r="P2008" s="154">
        <f>O2008*H2008</f>
        <v>0</v>
      </c>
      <c r="Q2008" s="154">
        <v>3.2599999999999999E-3</v>
      </c>
      <c r="R2008" s="154">
        <f>Q2008*H2008</f>
        <v>1.304E-2</v>
      </c>
      <c r="S2008" s="154">
        <v>0</v>
      </c>
      <c r="T2008" s="155">
        <f>S2008*H2008</f>
        <v>0</v>
      </c>
      <c r="U2008" s="33"/>
      <c r="V2008" s="33"/>
      <c r="W2008" s="33"/>
      <c r="X2008" s="33"/>
      <c r="Y2008" s="33"/>
      <c r="Z2008" s="33"/>
      <c r="AA2008" s="33"/>
      <c r="AB2008" s="33"/>
      <c r="AC2008" s="33"/>
      <c r="AD2008" s="33"/>
      <c r="AE2008" s="33"/>
      <c r="AR2008" s="156" t="s">
        <v>295</v>
      </c>
      <c r="AT2008" s="156" t="s">
        <v>240</v>
      </c>
      <c r="AU2008" s="156" t="s">
        <v>78</v>
      </c>
      <c r="AY2008" s="18" t="s">
        <v>238</v>
      </c>
      <c r="BE2008" s="157">
        <f>IF(N2008="základní",J2008,0)</f>
        <v>0</v>
      </c>
      <c r="BF2008" s="157">
        <f>IF(N2008="snížená",J2008,0)</f>
        <v>0</v>
      </c>
      <c r="BG2008" s="157">
        <f>IF(N2008="zákl. přenesená",J2008,0)</f>
        <v>0</v>
      </c>
      <c r="BH2008" s="157">
        <f>IF(N2008="sníž. přenesená",J2008,0)</f>
        <v>0</v>
      </c>
      <c r="BI2008" s="157">
        <f>IF(N2008="nulová",J2008,0)</f>
        <v>0</v>
      </c>
      <c r="BJ2008" s="18" t="s">
        <v>76</v>
      </c>
      <c r="BK2008" s="157">
        <f>ROUND(I2008*H2008,2)</f>
        <v>0</v>
      </c>
      <c r="BL2008" s="18" t="s">
        <v>295</v>
      </c>
      <c r="BM2008" s="156" t="s">
        <v>1757</v>
      </c>
    </row>
    <row r="2009" spans="1:65" s="2" customFormat="1" ht="19.5">
      <c r="A2009" s="33"/>
      <c r="B2009" s="34"/>
      <c r="C2009" s="33"/>
      <c r="D2009" s="158" t="s">
        <v>245</v>
      </c>
      <c r="E2009" s="33"/>
      <c r="F2009" s="159" t="s">
        <v>1756</v>
      </c>
      <c r="G2009" s="33"/>
      <c r="H2009" s="33"/>
      <c r="I2009" s="160"/>
      <c r="J2009" s="33"/>
      <c r="K2009" s="33"/>
      <c r="L2009" s="34"/>
      <c r="M2009" s="161"/>
      <c r="N2009" s="162"/>
      <c r="O2009" s="54"/>
      <c r="P2009" s="54"/>
      <c r="Q2009" s="54"/>
      <c r="R2009" s="54"/>
      <c r="S2009" s="54"/>
      <c r="T2009" s="55"/>
      <c r="U2009" s="33"/>
      <c r="V2009" s="33"/>
      <c r="W2009" s="33"/>
      <c r="X2009" s="33"/>
      <c r="Y2009" s="33"/>
      <c r="Z2009" s="33"/>
      <c r="AA2009" s="33"/>
      <c r="AB2009" s="33"/>
      <c r="AC2009" s="33"/>
      <c r="AD2009" s="33"/>
      <c r="AE2009" s="33"/>
      <c r="AT2009" s="18" t="s">
        <v>245</v>
      </c>
      <c r="AU2009" s="18" t="s">
        <v>78</v>
      </c>
    </row>
    <row r="2010" spans="1:65" s="2" customFormat="1" ht="11.25">
      <c r="A2010" s="33"/>
      <c r="B2010" s="34"/>
      <c r="C2010" s="33"/>
      <c r="D2010" s="163" t="s">
        <v>246</v>
      </c>
      <c r="E2010" s="33"/>
      <c r="F2010" s="164" t="s">
        <v>1758</v>
      </c>
      <c r="G2010" s="33"/>
      <c r="H2010" s="33"/>
      <c r="I2010" s="160"/>
      <c r="J2010" s="33"/>
      <c r="K2010" s="33"/>
      <c r="L2010" s="34"/>
      <c r="M2010" s="161"/>
      <c r="N2010" s="162"/>
      <c r="O2010" s="54"/>
      <c r="P2010" s="54"/>
      <c r="Q2010" s="54"/>
      <c r="R2010" s="54"/>
      <c r="S2010" s="54"/>
      <c r="T2010" s="55"/>
      <c r="U2010" s="33"/>
      <c r="V2010" s="33"/>
      <c r="W2010" s="33"/>
      <c r="X2010" s="33"/>
      <c r="Y2010" s="33"/>
      <c r="Z2010" s="33"/>
      <c r="AA2010" s="33"/>
      <c r="AB2010" s="33"/>
      <c r="AC2010" s="33"/>
      <c r="AD2010" s="33"/>
      <c r="AE2010" s="33"/>
      <c r="AT2010" s="18" t="s">
        <v>246</v>
      </c>
      <c r="AU2010" s="18" t="s">
        <v>78</v>
      </c>
    </row>
    <row r="2011" spans="1:65" s="2" customFormat="1" ht="37.9" customHeight="1">
      <c r="A2011" s="33"/>
      <c r="B2011" s="144"/>
      <c r="C2011" s="145" t="s">
        <v>1759</v>
      </c>
      <c r="D2011" s="145" t="s">
        <v>240</v>
      </c>
      <c r="E2011" s="146" t="s">
        <v>1760</v>
      </c>
      <c r="F2011" s="147" t="s">
        <v>1761</v>
      </c>
      <c r="G2011" s="148" t="s">
        <v>281</v>
      </c>
      <c r="H2011" s="149">
        <v>1</v>
      </c>
      <c r="I2011" s="150"/>
      <c r="J2011" s="151">
        <f>ROUND(I2011*H2011,2)</f>
        <v>0</v>
      </c>
      <c r="K2011" s="147" t="s">
        <v>243</v>
      </c>
      <c r="L2011" s="34"/>
      <c r="M2011" s="152" t="s">
        <v>3</v>
      </c>
      <c r="N2011" s="153" t="s">
        <v>40</v>
      </c>
      <c r="O2011" s="54"/>
      <c r="P2011" s="154">
        <f>O2011*H2011</f>
        <v>0</v>
      </c>
      <c r="Q2011" s="154">
        <v>3.65E-3</v>
      </c>
      <c r="R2011" s="154">
        <f>Q2011*H2011</f>
        <v>3.65E-3</v>
      </c>
      <c r="S2011" s="154">
        <v>0</v>
      </c>
      <c r="T2011" s="155">
        <f>S2011*H2011</f>
        <v>0</v>
      </c>
      <c r="U2011" s="33"/>
      <c r="V2011" s="33"/>
      <c r="W2011" s="33"/>
      <c r="X2011" s="33"/>
      <c r="Y2011" s="33"/>
      <c r="Z2011" s="33"/>
      <c r="AA2011" s="33"/>
      <c r="AB2011" s="33"/>
      <c r="AC2011" s="33"/>
      <c r="AD2011" s="33"/>
      <c r="AE2011" s="33"/>
      <c r="AR2011" s="156" t="s">
        <v>295</v>
      </c>
      <c r="AT2011" s="156" t="s">
        <v>240</v>
      </c>
      <c r="AU2011" s="156" t="s">
        <v>78</v>
      </c>
      <c r="AY2011" s="18" t="s">
        <v>238</v>
      </c>
      <c r="BE2011" s="157">
        <f>IF(N2011="základní",J2011,0)</f>
        <v>0</v>
      </c>
      <c r="BF2011" s="157">
        <f>IF(N2011="snížená",J2011,0)</f>
        <v>0</v>
      </c>
      <c r="BG2011" s="157">
        <f>IF(N2011="zákl. přenesená",J2011,0)</f>
        <v>0</v>
      </c>
      <c r="BH2011" s="157">
        <f>IF(N2011="sníž. přenesená",J2011,0)</f>
        <v>0</v>
      </c>
      <c r="BI2011" s="157">
        <f>IF(N2011="nulová",J2011,0)</f>
        <v>0</v>
      </c>
      <c r="BJ2011" s="18" t="s">
        <v>76</v>
      </c>
      <c r="BK2011" s="157">
        <f>ROUND(I2011*H2011,2)</f>
        <v>0</v>
      </c>
      <c r="BL2011" s="18" t="s">
        <v>295</v>
      </c>
      <c r="BM2011" s="156" t="s">
        <v>1762</v>
      </c>
    </row>
    <row r="2012" spans="1:65" s="2" customFormat="1" ht="19.5">
      <c r="A2012" s="33"/>
      <c r="B2012" s="34"/>
      <c r="C2012" s="33"/>
      <c r="D2012" s="158" t="s">
        <v>245</v>
      </c>
      <c r="E2012" s="33"/>
      <c r="F2012" s="159" t="s">
        <v>1761</v>
      </c>
      <c r="G2012" s="33"/>
      <c r="H2012" s="33"/>
      <c r="I2012" s="160"/>
      <c r="J2012" s="33"/>
      <c r="K2012" s="33"/>
      <c r="L2012" s="34"/>
      <c r="M2012" s="161"/>
      <c r="N2012" s="162"/>
      <c r="O2012" s="54"/>
      <c r="P2012" s="54"/>
      <c r="Q2012" s="54"/>
      <c r="R2012" s="54"/>
      <c r="S2012" s="54"/>
      <c r="T2012" s="55"/>
      <c r="U2012" s="33"/>
      <c r="V2012" s="33"/>
      <c r="W2012" s="33"/>
      <c r="X2012" s="33"/>
      <c r="Y2012" s="33"/>
      <c r="Z2012" s="33"/>
      <c r="AA2012" s="33"/>
      <c r="AB2012" s="33"/>
      <c r="AC2012" s="33"/>
      <c r="AD2012" s="33"/>
      <c r="AE2012" s="33"/>
      <c r="AT2012" s="18" t="s">
        <v>245</v>
      </c>
      <c r="AU2012" s="18" t="s">
        <v>78</v>
      </c>
    </row>
    <row r="2013" spans="1:65" s="2" customFormat="1" ht="11.25">
      <c r="A2013" s="33"/>
      <c r="B2013" s="34"/>
      <c r="C2013" s="33"/>
      <c r="D2013" s="163" t="s">
        <v>246</v>
      </c>
      <c r="E2013" s="33"/>
      <c r="F2013" s="164" t="s">
        <v>1763</v>
      </c>
      <c r="G2013" s="33"/>
      <c r="H2013" s="33"/>
      <c r="I2013" s="160"/>
      <c r="J2013" s="33"/>
      <c r="K2013" s="33"/>
      <c r="L2013" s="34"/>
      <c r="M2013" s="161"/>
      <c r="N2013" s="162"/>
      <c r="O2013" s="54"/>
      <c r="P2013" s="54"/>
      <c r="Q2013" s="54"/>
      <c r="R2013" s="54"/>
      <c r="S2013" s="54"/>
      <c r="T2013" s="55"/>
      <c r="U2013" s="33"/>
      <c r="V2013" s="33"/>
      <c r="W2013" s="33"/>
      <c r="X2013" s="33"/>
      <c r="Y2013" s="33"/>
      <c r="Z2013" s="33"/>
      <c r="AA2013" s="33"/>
      <c r="AB2013" s="33"/>
      <c r="AC2013" s="33"/>
      <c r="AD2013" s="33"/>
      <c r="AE2013" s="33"/>
      <c r="AT2013" s="18" t="s">
        <v>246</v>
      </c>
      <c r="AU2013" s="18" t="s">
        <v>78</v>
      </c>
    </row>
    <row r="2014" spans="1:65" s="2" customFormat="1" ht="24.2" customHeight="1">
      <c r="A2014" s="33"/>
      <c r="B2014" s="144"/>
      <c r="C2014" s="145" t="s">
        <v>1125</v>
      </c>
      <c r="D2014" s="145" t="s">
        <v>240</v>
      </c>
      <c r="E2014" s="146" t="s">
        <v>1764</v>
      </c>
      <c r="F2014" s="147" t="s">
        <v>1765</v>
      </c>
      <c r="G2014" s="148" t="s">
        <v>112</v>
      </c>
      <c r="H2014" s="149">
        <v>214.68199999999999</v>
      </c>
      <c r="I2014" s="150"/>
      <c r="J2014" s="151">
        <f>ROUND(I2014*H2014,2)</f>
        <v>0</v>
      </c>
      <c r="K2014" s="147" t="s">
        <v>243</v>
      </c>
      <c r="L2014" s="34"/>
      <c r="M2014" s="152" t="s">
        <v>3</v>
      </c>
      <c r="N2014" s="153" t="s">
        <v>40</v>
      </c>
      <c r="O2014" s="54"/>
      <c r="P2014" s="154">
        <f>O2014*H2014</f>
        <v>0</v>
      </c>
      <c r="Q2014" s="154">
        <v>0</v>
      </c>
      <c r="R2014" s="154">
        <f>Q2014*H2014</f>
        <v>0</v>
      </c>
      <c r="S2014" s="154">
        <v>2E-3</v>
      </c>
      <c r="T2014" s="155">
        <f>S2014*H2014</f>
        <v>0.42936399999999997</v>
      </c>
      <c r="U2014" s="33"/>
      <c r="V2014" s="33"/>
      <c r="W2014" s="33"/>
      <c r="X2014" s="33"/>
      <c r="Y2014" s="33"/>
      <c r="Z2014" s="33"/>
      <c r="AA2014" s="33"/>
      <c r="AB2014" s="33"/>
      <c r="AC2014" s="33"/>
      <c r="AD2014" s="33"/>
      <c r="AE2014" s="33"/>
      <c r="AR2014" s="156" t="s">
        <v>295</v>
      </c>
      <c r="AT2014" s="156" t="s">
        <v>240</v>
      </c>
      <c r="AU2014" s="156" t="s">
        <v>78</v>
      </c>
      <c r="AY2014" s="18" t="s">
        <v>238</v>
      </c>
      <c r="BE2014" s="157">
        <f>IF(N2014="základní",J2014,0)</f>
        <v>0</v>
      </c>
      <c r="BF2014" s="157">
        <f>IF(N2014="snížená",J2014,0)</f>
        <v>0</v>
      </c>
      <c r="BG2014" s="157">
        <f>IF(N2014="zákl. přenesená",J2014,0)</f>
        <v>0</v>
      </c>
      <c r="BH2014" s="157">
        <f>IF(N2014="sníž. přenesená",J2014,0)</f>
        <v>0</v>
      </c>
      <c r="BI2014" s="157">
        <f>IF(N2014="nulová",J2014,0)</f>
        <v>0</v>
      </c>
      <c r="BJ2014" s="18" t="s">
        <v>76</v>
      </c>
      <c r="BK2014" s="157">
        <f>ROUND(I2014*H2014,2)</f>
        <v>0</v>
      </c>
      <c r="BL2014" s="18" t="s">
        <v>295</v>
      </c>
      <c r="BM2014" s="156" t="s">
        <v>1766</v>
      </c>
    </row>
    <row r="2015" spans="1:65" s="2" customFormat="1" ht="19.5">
      <c r="A2015" s="33"/>
      <c r="B2015" s="34"/>
      <c r="C2015" s="33"/>
      <c r="D2015" s="158" t="s">
        <v>245</v>
      </c>
      <c r="E2015" s="33"/>
      <c r="F2015" s="159" t="s">
        <v>1765</v>
      </c>
      <c r="G2015" s="33"/>
      <c r="H2015" s="33"/>
      <c r="I2015" s="160"/>
      <c r="J2015" s="33"/>
      <c r="K2015" s="33"/>
      <c r="L2015" s="34"/>
      <c r="M2015" s="161"/>
      <c r="N2015" s="162"/>
      <c r="O2015" s="54"/>
      <c r="P2015" s="54"/>
      <c r="Q2015" s="54"/>
      <c r="R2015" s="54"/>
      <c r="S2015" s="54"/>
      <c r="T2015" s="55"/>
      <c r="U2015" s="33"/>
      <c r="V2015" s="33"/>
      <c r="W2015" s="33"/>
      <c r="X2015" s="33"/>
      <c r="Y2015" s="33"/>
      <c r="Z2015" s="33"/>
      <c r="AA2015" s="33"/>
      <c r="AB2015" s="33"/>
      <c r="AC2015" s="33"/>
      <c r="AD2015" s="33"/>
      <c r="AE2015" s="33"/>
      <c r="AT2015" s="18" t="s">
        <v>245</v>
      </c>
      <c r="AU2015" s="18" t="s">
        <v>78</v>
      </c>
    </row>
    <row r="2016" spans="1:65" s="2" customFormat="1" ht="11.25">
      <c r="A2016" s="33"/>
      <c r="B2016" s="34"/>
      <c r="C2016" s="33"/>
      <c r="D2016" s="163" t="s">
        <v>246</v>
      </c>
      <c r="E2016" s="33"/>
      <c r="F2016" s="164" t="s">
        <v>1767</v>
      </c>
      <c r="G2016" s="33"/>
      <c r="H2016" s="33"/>
      <c r="I2016" s="160"/>
      <c r="J2016" s="33"/>
      <c r="K2016" s="33"/>
      <c r="L2016" s="34"/>
      <c r="M2016" s="161"/>
      <c r="N2016" s="162"/>
      <c r="O2016" s="54"/>
      <c r="P2016" s="54"/>
      <c r="Q2016" s="54"/>
      <c r="R2016" s="54"/>
      <c r="S2016" s="54"/>
      <c r="T2016" s="55"/>
      <c r="U2016" s="33"/>
      <c r="V2016" s="33"/>
      <c r="W2016" s="33"/>
      <c r="X2016" s="33"/>
      <c r="Y2016" s="33"/>
      <c r="Z2016" s="33"/>
      <c r="AA2016" s="33"/>
      <c r="AB2016" s="33"/>
      <c r="AC2016" s="33"/>
      <c r="AD2016" s="33"/>
      <c r="AE2016" s="33"/>
      <c r="AT2016" s="18" t="s">
        <v>246</v>
      </c>
      <c r="AU2016" s="18" t="s">
        <v>78</v>
      </c>
    </row>
    <row r="2017" spans="1:65" s="13" customFormat="1" ht="11.25">
      <c r="B2017" s="165"/>
      <c r="D2017" s="158" t="s">
        <v>248</v>
      </c>
      <c r="E2017" s="166" t="s">
        <v>3</v>
      </c>
      <c r="F2017" s="167" t="s">
        <v>533</v>
      </c>
      <c r="H2017" s="166" t="s">
        <v>3</v>
      </c>
      <c r="I2017" s="168"/>
      <c r="L2017" s="165"/>
      <c r="M2017" s="169"/>
      <c r="N2017" s="170"/>
      <c r="O2017" s="170"/>
      <c r="P2017" s="170"/>
      <c r="Q2017" s="170"/>
      <c r="R2017" s="170"/>
      <c r="S2017" s="170"/>
      <c r="T2017" s="171"/>
      <c r="AT2017" s="166" t="s">
        <v>248</v>
      </c>
      <c r="AU2017" s="166" t="s">
        <v>78</v>
      </c>
      <c r="AV2017" s="13" t="s">
        <v>76</v>
      </c>
      <c r="AW2017" s="13" t="s">
        <v>32</v>
      </c>
      <c r="AX2017" s="13" t="s">
        <v>69</v>
      </c>
      <c r="AY2017" s="166" t="s">
        <v>238</v>
      </c>
    </row>
    <row r="2018" spans="1:65" s="13" customFormat="1" ht="11.25">
      <c r="B2018" s="165"/>
      <c r="D2018" s="158" t="s">
        <v>248</v>
      </c>
      <c r="E2018" s="166" t="s">
        <v>3</v>
      </c>
      <c r="F2018" s="167" t="s">
        <v>1768</v>
      </c>
      <c r="H2018" s="166" t="s">
        <v>3</v>
      </c>
      <c r="I2018" s="168"/>
      <c r="L2018" s="165"/>
      <c r="M2018" s="169"/>
      <c r="N2018" s="170"/>
      <c r="O2018" s="170"/>
      <c r="P2018" s="170"/>
      <c r="Q2018" s="170"/>
      <c r="R2018" s="170"/>
      <c r="S2018" s="170"/>
      <c r="T2018" s="171"/>
      <c r="AT2018" s="166" t="s">
        <v>248</v>
      </c>
      <c r="AU2018" s="166" t="s">
        <v>78</v>
      </c>
      <c r="AV2018" s="13" t="s">
        <v>76</v>
      </c>
      <c r="AW2018" s="13" t="s">
        <v>32</v>
      </c>
      <c r="AX2018" s="13" t="s">
        <v>69</v>
      </c>
      <c r="AY2018" s="166" t="s">
        <v>238</v>
      </c>
    </row>
    <row r="2019" spans="1:65" s="14" customFormat="1" ht="11.25">
      <c r="B2019" s="172"/>
      <c r="D2019" s="158" t="s">
        <v>248</v>
      </c>
      <c r="E2019" s="173" t="s">
        <v>3</v>
      </c>
      <c r="F2019" s="174" t="s">
        <v>173</v>
      </c>
      <c r="H2019" s="175">
        <v>214.6824</v>
      </c>
      <c r="I2019" s="176"/>
      <c r="L2019" s="172"/>
      <c r="M2019" s="177"/>
      <c r="N2019" s="178"/>
      <c r="O2019" s="178"/>
      <c r="P2019" s="178"/>
      <c r="Q2019" s="178"/>
      <c r="R2019" s="178"/>
      <c r="S2019" s="178"/>
      <c r="T2019" s="179"/>
      <c r="AT2019" s="173" t="s">
        <v>248</v>
      </c>
      <c r="AU2019" s="173" t="s">
        <v>78</v>
      </c>
      <c r="AV2019" s="14" t="s">
        <v>78</v>
      </c>
      <c r="AW2019" s="14" t="s">
        <v>32</v>
      </c>
      <c r="AX2019" s="14" t="s">
        <v>69</v>
      </c>
      <c r="AY2019" s="173" t="s">
        <v>238</v>
      </c>
    </row>
    <row r="2020" spans="1:65" s="15" customFormat="1" ht="11.25">
      <c r="B2020" s="180"/>
      <c r="D2020" s="158" t="s">
        <v>248</v>
      </c>
      <c r="E2020" s="181" t="s">
        <v>3</v>
      </c>
      <c r="F2020" s="182" t="s">
        <v>253</v>
      </c>
      <c r="H2020" s="183">
        <v>214.6824</v>
      </c>
      <c r="I2020" s="184"/>
      <c r="L2020" s="180"/>
      <c r="M2020" s="185"/>
      <c r="N2020" s="186"/>
      <c r="O2020" s="186"/>
      <c r="P2020" s="186"/>
      <c r="Q2020" s="186"/>
      <c r="R2020" s="186"/>
      <c r="S2020" s="186"/>
      <c r="T2020" s="187"/>
      <c r="AT2020" s="181" t="s">
        <v>248</v>
      </c>
      <c r="AU2020" s="181" t="s">
        <v>78</v>
      </c>
      <c r="AV2020" s="15" t="s">
        <v>244</v>
      </c>
      <c r="AW2020" s="15" t="s">
        <v>32</v>
      </c>
      <c r="AX2020" s="15" t="s">
        <v>76</v>
      </c>
      <c r="AY2020" s="181" t="s">
        <v>238</v>
      </c>
    </row>
    <row r="2021" spans="1:65" s="2" customFormat="1" ht="24.2" customHeight="1">
      <c r="A2021" s="33"/>
      <c r="B2021" s="144"/>
      <c r="C2021" s="145" t="s">
        <v>1769</v>
      </c>
      <c r="D2021" s="145" t="s">
        <v>240</v>
      </c>
      <c r="E2021" s="146" t="s">
        <v>1770</v>
      </c>
      <c r="F2021" s="147" t="s">
        <v>1771</v>
      </c>
      <c r="G2021" s="148" t="s">
        <v>112</v>
      </c>
      <c r="H2021" s="149">
        <v>64.405000000000001</v>
      </c>
      <c r="I2021" s="150"/>
      <c r="J2021" s="151">
        <f>ROUND(I2021*H2021,2)</f>
        <v>0</v>
      </c>
      <c r="K2021" s="147" t="s">
        <v>243</v>
      </c>
      <c r="L2021" s="34"/>
      <c r="M2021" s="152" t="s">
        <v>3</v>
      </c>
      <c r="N2021" s="153" t="s">
        <v>40</v>
      </c>
      <c r="O2021" s="54"/>
      <c r="P2021" s="154">
        <f>O2021*H2021</f>
        <v>0</v>
      </c>
      <c r="Q2021" s="154">
        <v>0</v>
      </c>
      <c r="R2021" s="154">
        <f>Q2021*H2021</f>
        <v>0</v>
      </c>
      <c r="S2021" s="154">
        <v>2E-3</v>
      </c>
      <c r="T2021" s="155">
        <f>S2021*H2021</f>
        <v>0.12881000000000001</v>
      </c>
      <c r="U2021" s="33"/>
      <c r="V2021" s="33"/>
      <c r="W2021" s="33"/>
      <c r="X2021" s="33"/>
      <c r="Y2021" s="33"/>
      <c r="Z2021" s="33"/>
      <c r="AA2021" s="33"/>
      <c r="AB2021" s="33"/>
      <c r="AC2021" s="33"/>
      <c r="AD2021" s="33"/>
      <c r="AE2021" s="33"/>
      <c r="AR2021" s="156" t="s">
        <v>295</v>
      </c>
      <c r="AT2021" s="156" t="s">
        <v>240</v>
      </c>
      <c r="AU2021" s="156" t="s">
        <v>78</v>
      </c>
      <c r="AY2021" s="18" t="s">
        <v>238</v>
      </c>
      <c r="BE2021" s="157">
        <f>IF(N2021="základní",J2021,0)</f>
        <v>0</v>
      </c>
      <c r="BF2021" s="157">
        <f>IF(N2021="snížená",J2021,0)</f>
        <v>0</v>
      </c>
      <c r="BG2021" s="157">
        <f>IF(N2021="zákl. přenesená",J2021,0)</f>
        <v>0</v>
      </c>
      <c r="BH2021" s="157">
        <f>IF(N2021="sníž. přenesená",J2021,0)</f>
        <v>0</v>
      </c>
      <c r="BI2021" s="157">
        <f>IF(N2021="nulová",J2021,0)</f>
        <v>0</v>
      </c>
      <c r="BJ2021" s="18" t="s">
        <v>76</v>
      </c>
      <c r="BK2021" s="157">
        <f>ROUND(I2021*H2021,2)</f>
        <v>0</v>
      </c>
      <c r="BL2021" s="18" t="s">
        <v>295</v>
      </c>
      <c r="BM2021" s="156" t="s">
        <v>1772</v>
      </c>
    </row>
    <row r="2022" spans="1:65" s="2" customFormat="1" ht="19.5">
      <c r="A2022" s="33"/>
      <c r="B2022" s="34"/>
      <c r="C2022" s="33"/>
      <c r="D2022" s="158" t="s">
        <v>245</v>
      </c>
      <c r="E2022" s="33"/>
      <c r="F2022" s="159" t="s">
        <v>1771</v>
      </c>
      <c r="G2022" s="33"/>
      <c r="H2022" s="33"/>
      <c r="I2022" s="160"/>
      <c r="J2022" s="33"/>
      <c r="K2022" s="33"/>
      <c r="L2022" s="34"/>
      <c r="M2022" s="161"/>
      <c r="N2022" s="162"/>
      <c r="O2022" s="54"/>
      <c r="P2022" s="54"/>
      <c r="Q2022" s="54"/>
      <c r="R2022" s="54"/>
      <c r="S2022" s="54"/>
      <c r="T2022" s="55"/>
      <c r="U2022" s="33"/>
      <c r="V2022" s="33"/>
      <c r="W2022" s="33"/>
      <c r="X2022" s="33"/>
      <c r="Y2022" s="33"/>
      <c r="Z2022" s="33"/>
      <c r="AA2022" s="33"/>
      <c r="AB2022" s="33"/>
      <c r="AC2022" s="33"/>
      <c r="AD2022" s="33"/>
      <c r="AE2022" s="33"/>
      <c r="AT2022" s="18" t="s">
        <v>245</v>
      </c>
      <c r="AU2022" s="18" t="s">
        <v>78</v>
      </c>
    </row>
    <row r="2023" spans="1:65" s="2" customFormat="1" ht="11.25">
      <c r="A2023" s="33"/>
      <c r="B2023" s="34"/>
      <c r="C2023" s="33"/>
      <c r="D2023" s="163" t="s">
        <v>246</v>
      </c>
      <c r="E2023" s="33"/>
      <c r="F2023" s="164" t="s">
        <v>1773</v>
      </c>
      <c r="G2023" s="33"/>
      <c r="H2023" s="33"/>
      <c r="I2023" s="160"/>
      <c r="J2023" s="33"/>
      <c r="K2023" s="33"/>
      <c r="L2023" s="34"/>
      <c r="M2023" s="161"/>
      <c r="N2023" s="162"/>
      <c r="O2023" s="54"/>
      <c r="P2023" s="54"/>
      <c r="Q2023" s="54"/>
      <c r="R2023" s="54"/>
      <c r="S2023" s="54"/>
      <c r="T2023" s="55"/>
      <c r="U2023" s="33"/>
      <c r="V2023" s="33"/>
      <c r="W2023" s="33"/>
      <c r="X2023" s="33"/>
      <c r="Y2023" s="33"/>
      <c r="Z2023" s="33"/>
      <c r="AA2023" s="33"/>
      <c r="AB2023" s="33"/>
      <c r="AC2023" s="33"/>
      <c r="AD2023" s="33"/>
      <c r="AE2023" s="33"/>
      <c r="AT2023" s="18" t="s">
        <v>246</v>
      </c>
      <c r="AU2023" s="18" t="s">
        <v>78</v>
      </c>
    </row>
    <row r="2024" spans="1:65" s="13" customFormat="1" ht="11.25">
      <c r="B2024" s="165"/>
      <c r="D2024" s="158" t="s">
        <v>248</v>
      </c>
      <c r="E2024" s="166" t="s">
        <v>3</v>
      </c>
      <c r="F2024" s="167" t="s">
        <v>533</v>
      </c>
      <c r="H2024" s="166" t="s">
        <v>3</v>
      </c>
      <c r="I2024" s="168"/>
      <c r="L2024" s="165"/>
      <c r="M2024" s="169"/>
      <c r="N2024" s="170"/>
      <c r="O2024" s="170"/>
      <c r="P2024" s="170"/>
      <c r="Q2024" s="170"/>
      <c r="R2024" s="170"/>
      <c r="S2024" s="170"/>
      <c r="T2024" s="171"/>
      <c r="AT2024" s="166" t="s">
        <v>248</v>
      </c>
      <c r="AU2024" s="166" t="s">
        <v>78</v>
      </c>
      <c r="AV2024" s="13" t="s">
        <v>76</v>
      </c>
      <c r="AW2024" s="13" t="s">
        <v>32</v>
      </c>
      <c r="AX2024" s="13" t="s">
        <v>69</v>
      </c>
      <c r="AY2024" s="166" t="s">
        <v>238</v>
      </c>
    </row>
    <row r="2025" spans="1:65" s="13" customFormat="1" ht="11.25">
      <c r="B2025" s="165"/>
      <c r="D2025" s="158" t="s">
        <v>248</v>
      </c>
      <c r="E2025" s="166" t="s">
        <v>3</v>
      </c>
      <c r="F2025" s="167" t="s">
        <v>1713</v>
      </c>
      <c r="H2025" s="166" t="s">
        <v>3</v>
      </c>
      <c r="I2025" s="168"/>
      <c r="L2025" s="165"/>
      <c r="M2025" s="169"/>
      <c r="N2025" s="170"/>
      <c r="O2025" s="170"/>
      <c r="P2025" s="170"/>
      <c r="Q2025" s="170"/>
      <c r="R2025" s="170"/>
      <c r="S2025" s="170"/>
      <c r="T2025" s="171"/>
      <c r="AT2025" s="166" t="s">
        <v>248</v>
      </c>
      <c r="AU2025" s="166" t="s">
        <v>78</v>
      </c>
      <c r="AV2025" s="13" t="s">
        <v>76</v>
      </c>
      <c r="AW2025" s="13" t="s">
        <v>32</v>
      </c>
      <c r="AX2025" s="13" t="s">
        <v>69</v>
      </c>
      <c r="AY2025" s="166" t="s">
        <v>238</v>
      </c>
    </row>
    <row r="2026" spans="1:65" s="14" customFormat="1" ht="11.25">
      <c r="B2026" s="172"/>
      <c r="D2026" s="158" t="s">
        <v>248</v>
      </c>
      <c r="E2026" s="173" t="s">
        <v>3</v>
      </c>
      <c r="F2026" s="174" t="s">
        <v>1714</v>
      </c>
      <c r="H2026" s="175">
        <v>64.404719999999998</v>
      </c>
      <c r="I2026" s="176"/>
      <c r="L2026" s="172"/>
      <c r="M2026" s="177"/>
      <c r="N2026" s="178"/>
      <c r="O2026" s="178"/>
      <c r="P2026" s="178"/>
      <c r="Q2026" s="178"/>
      <c r="R2026" s="178"/>
      <c r="S2026" s="178"/>
      <c r="T2026" s="179"/>
      <c r="AT2026" s="173" t="s">
        <v>248</v>
      </c>
      <c r="AU2026" s="173" t="s">
        <v>78</v>
      </c>
      <c r="AV2026" s="14" t="s">
        <v>78</v>
      </c>
      <c r="AW2026" s="14" t="s">
        <v>32</v>
      </c>
      <c r="AX2026" s="14" t="s">
        <v>69</v>
      </c>
      <c r="AY2026" s="173" t="s">
        <v>238</v>
      </c>
    </row>
    <row r="2027" spans="1:65" s="15" customFormat="1" ht="11.25">
      <c r="B2027" s="180"/>
      <c r="D2027" s="158" t="s">
        <v>248</v>
      </c>
      <c r="E2027" s="181" t="s">
        <v>3</v>
      </c>
      <c r="F2027" s="182" t="s">
        <v>253</v>
      </c>
      <c r="H2027" s="183">
        <v>64.404719999999998</v>
      </c>
      <c r="I2027" s="184"/>
      <c r="L2027" s="180"/>
      <c r="M2027" s="185"/>
      <c r="N2027" s="186"/>
      <c r="O2027" s="186"/>
      <c r="P2027" s="186"/>
      <c r="Q2027" s="186"/>
      <c r="R2027" s="186"/>
      <c r="S2027" s="186"/>
      <c r="T2027" s="187"/>
      <c r="AT2027" s="181" t="s">
        <v>248</v>
      </c>
      <c r="AU2027" s="181" t="s">
        <v>78</v>
      </c>
      <c r="AV2027" s="15" t="s">
        <v>244</v>
      </c>
      <c r="AW2027" s="15" t="s">
        <v>32</v>
      </c>
      <c r="AX2027" s="15" t="s">
        <v>76</v>
      </c>
      <c r="AY2027" s="181" t="s">
        <v>238</v>
      </c>
    </row>
    <row r="2028" spans="1:65" s="2" customFormat="1" ht="24.2" customHeight="1">
      <c r="A2028" s="33"/>
      <c r="B2028" s="144"/>
      <c r="C2028" s="145" t="s">
        <v>1130</v>
      </c>
      <c r="D2028" s="145" t="s">
        <v>240</v>
      </c>
      <c r="E2028" s="146" t="s">
        <v>1774</v>
      </c>
      <c r="F2028" s="147" t="s">
        <v>1775</v>
      </c>
      <c r="G2028" s="148" t="s">
        <v>112</v>
      </c>
      <c r="H2028" s="149">
        <v>54.576000000000001</v>
      </c>
      <c r="I2028" s="150"/>
      <c r="J2028" s="151">
        <f>ROUND(I2028*H2028,2)</f>
        <v>0</v>
      </c>
      <c r="K2028" s="147" t="s">
        <v>243</v>
      </c>
      <c r="L2028" s="34"/>
      <c r="M2028" s="152" t="s">
        <v>3</v>
      </c>
      <c r="N2028" s="153" t="s">
        <v>40</v>
      </c>
      <c r="O2028" s="54"/>
      <c r="P2028" s="154">
        <f>O2028*H2028</f>
        <v>0</v>
      </c>
      <c r="Q2028" s="154">
        <v>9.3999999999999997E-4</v>
      </c>
      <c r="R2028" s="154">
        <f>Q2028*H2028</f>
        <v>5.1301439999999997E-2</v>
      </c>
      <c r="S2028" s="154">
        <v>0</v>
      </c>
      <c r="T2028" s="155">
        <f>S2028*H2028</f>
        <v>0</v>
      </c>
      <c r="U2028" s="33"/>
      <c r="V2028" s="33"/>
      <c r="W2028" s="33"/>
      <c r="X2028" s="33"/>
      <c r="Y2028" s="33"/>
      <c r="Z2028" s="33"/>
      <c r="AA2028" s="33"/>
      <c r="AB2028" s="33"/>
      <c r="AC2028" s="33"/>
      <c r="AD2028" s="33"/>
      <c r="AE2028" s="33"/>
      <c r="AR2028" s="156" t="s">
        <v>295</v>
      </c>
      <c r="AT2028" s="156" t="s">
        <v>240</v>
      </c>
      <c r="AU2028" s="156" t="s">
        <v>78</v>
      </c>
      <c r="AY2028" s="18" t="s">
        <v>238</v>
      </c>
      <c r="BE2028" s="157">
        <f>IF(N2028="základní",J2028,0)</f>
        <v>0</v>
      </c>
      <c r="BF2028" s="157">
        <f>IF(N2028="snížená",J2028,0)</f>
        <v>0</v>
      </c>
      <c r="BG2028" s="157">
        <f>IF(N2028="zákl. přenesená",J2028,0)</f>
        <v>0</v>
      </c>
      <c r="BH2028" s="157">
        <f>IF(N2028="sníž. přenesená",J2028,0)</f>
        <v>0</v>
      </c>
      <c r="BI2028" s="157">
        <f>IF(N2028="nulová",J2028,0)</f>
        <v>0</v>
      </c>
      <c r="BJ2028" s="18" t="s">
        <v>76</v>
      </c>
      <c r="BK2028" s="157">
        <f>ROUND(I2028*H2028,2)</f>
        <v>0</v>
      </c>
      <c r="BL2028" s="18" t="s">
        <v>295</v>
      </c>
      <c r="BM2028" s="156" t="s">
        <v>1776</v>
      </c>
    </row>
    <row r="2029" spans="1:65" s="2" customFormat="1" ht="19.5">
      <c r="A2029" s="33"/>
      <c r="B2029" s="34"/>
      <c r="C2029" s="33"/>
      <c r="D2029" s="158" t="s">
        <v>245</v>
      </c>
      <c r="E2029" s="33"/>
      <c r="F2029" s="159" t="s">
        <v>1775</v>
      </c>
      <c r="G2029" s="33"/>
      <c r="H2029" s="33"/>
      <c r="I2029" s="160"/>
      <c r="J2029" s="33"/>
      <c r="K2029" s="33"/>
      <c r="L2029" s="34"/>
      <c r="M2029" s="161"/>
      <c r="N2029" s="162"/>
      <c r="O2029" s="54"/>
      <c r="P2029" s="54"/>
      <c r="Q2029" s="54"/>
      <c r="R2029" s="54"/>
      <c r="S2029" s="54"/>
      <c r="T2029" s="55"/>
      <c r="U2029" s="33"/>
      <c r="V2029" s="33"/>
      <c r="W2029" s="33"/>
      <c r="X2029" s="33"/>
      <c r="Y2029" s="33"/>
      <c r="Z2029" s="33"/>
      <c r="AA2029" s="33"/>
      <c r="AB2029" s="33"/>
      <c r="AC2029" s="33"/>
      <c r="AD2029" s="33"/>
      <c r="AE2029" s="33"/>
      <c r="AT2029" s="18" t="s">
        <v>245</v>
      </c>
      <c r="AU2029" s="18" t="s">
        <v>78</v>
      </c>
    </row>
    <row r="2030" spans="1:65" s="2" customFormat="1" ht="11.25">
      <c r="A2030" s="33"/>
      <c r="B2030" s="34"/>
      <c r="C2030" s="33"/>
      <c r="D2030" s="163" t="s">
        <v>246</v>
      </c>
      <c r="E2030" s="33"/>
      <c r="F2030" s="164" t="s">
        <v>1777</v>
      </c>
      <c r="G2030" s="33"/>
      <c r="H2030" s="33"/>
      <c r="I2030" s="160"/>
      <c r="J2030" s="33"/>
      <c r="K2030" s="33"/>
      <c r="L2030" s="34"/>
      <c r="M2030" s="161"/>
      <c r="N2030" s="162"/>
      <c r="O2030" s="54"/>
      <c r="P2030" s="54"/>
      <c r="Q2030" s="54"/>
      <c r="R2030" s="54"/>
      <c r="S2030" s="54"/>
      <c r="T2030" s="55"/>
      <c r="U2030" s="33"/>
      <c r="V2030" s="33"/>
      <c r="W2030" s="33"/>
      <c r="X2030" s="33"/>
      <c r="Y2030" s="33"/>
      <c r="Z2030" s="33"/>
      <c r="AA2030" s="33"/>
      <c r="AB2030" s="33"/>
      <c r="AC2030" s="33"/>
      <c r="AD2030" s="33"/>
      <c r="AE2030" s="33"/>
      <c r="AT2030" s="18" t="s">
        <v>246</v>
      </c>
      <c r="AU2030" s="18" t="s">
        <v>78</v>
      </c>
    </row>
    <row r="2031" spans="1:65" s="13" customFormat="1" ht="11.25">
      <c r="B2031" s="165"/>
      <c r="D2031" s="158" t="s">
        <v>248</v>
      </c>
      <c r="E2031" s="166" t="s">
        <v>3</v>
      </c>
      <c r="F2031" s="167" t="s">
        <v>533</v>
      </c>
      <c r="H2031" s="166" t="s">
        <v>3</v>
      </c>
      <c r="I2031" s="168"/>
      <c r="L2031" s="165"/>
      <c r="M2031" s="169"/>
      <c r="N2031" s="170"/>
      <c r="O2031" s="170"/>
      <c r="P2031" s="170"/>
      <c r="Q2031" s="170"/>
      <c r="R2031" s="170"/>
      <c r="S2031" s="170"/>
      <c r="T2031" s="171"/>
      <c r="AT2031" s="166" t="s">
        <v>248</v>
      </c>
      <c r="AU2031" s="166" t="s">
        <v>78</v>
      </c>
      <c r="AV2031" s="13" t="s">
        <v>76</v>
      </c>
      <c r="AW2031" s="13" t="s">
        <v>32</v>
      </c>
      <c r="AX2031" s="13" t="s">
        <v>69</v>
      </c>
      <c r="AY2031" s="166" t="s">
        <v>238</v>
      </c>
    </row>
    <row r="2032" spans="1:65" s="14" customFormat="1" ht="11.25">
      <c r="B2032" s="172"/>
      <c r="D2032" s="158" t="s">
        <v>248</v>
      </c>
      <c r="E2032" s="173" t="s">
        <v>3</v>
      </c>
      <c r="F2032" s="174" t="s">
        <v>179</v>
      </c>
      <c r="H2032" s="175">
        <v>54.576000000000001</v>
      </c>
      <c r="I2032" s="176"/>
      <c r="L2032" s="172"/>
      <c r="M2032" s="177"/>
      <c r="N2032" s="178"/>
      <c r="O2032" s="178"/>
      <c r="P2032" s="178"/>
      <c r="Q2032" s="178"/>
      <c r="R2032" s="178"/>
      <c r="S2032" s="178"/>
      <c r="T2032" s="179"/>
      <c r="AT2032" s="173" t="s">
        <v>248</v>
      </c>
      <c r="AU2032" s="173" t="s">
        <v>78</v>
      </c>
      <c r="AV2032" s="14" t="s">
        <v>78</v>
      </c>
      <c r="AW2032" s="14" t="s">
        <v>32</v>
      </c>
      <c r="AX2032" s="14" t="s">
        <v>69</v>
      </c>
      <c r="AY2032" s="173" t="s">
        <v>238</v>
      </c>
    </row>
    <row r="2033" spans="1:65" s="15" customFormat="1" ht="11.25">
      <c r="B2033" s="180"/>
      <c r="D2033" s="158" t="s">
        <v>248</v>
      </c>
      <c r="E2033" s="181" t="s">
        <v>3</v>
      </c>
      <c r="F2033" s="182" t="s">
        <v>253</v>
      </c>
      <c r="H2033" s="183">
        <v>54.576000000000001</v>
      </c>
      <c r="I2033" s="184"/>
      <c r="L2033" s="180"/>
      <c r="M2033" s="185"/>
      <c r="N2033" s="186"/>
      <c r="O2033" s="186"/>
      <c r="P2033" s="186"/>
      <c r="Q2033" s="186"/>
      <c r="R2033" s="186"/>
      <c r="S2033" s="186"/>
      <c r="T2033" s="187"/>
      <c r="AT2033" s="181" t="s">
        <v>248</v>
      </c>
      <c r="AU2033" s="181" t="s">
        <v>78</v>
      </c>
      <c r="AV2033" s="15" t="s">
        <v>244</v>
      </c>
      <c r="AW2033" s="15" t="s">
        <v>32</v>
      </c>
      <c r="AX2033" s="15" t="s">
        <v>76</v>
      </c>
      <c r="AY2033" s="181" t="s">
        <v>238</v>
      </c>
    </row>
    <row r="2034" spans="1:65" s="2" customFormat="1" ht="44.25" customHeight="1">
      <c r="A2034" s="33"/>
      <c r="B2034" s="144"/>
      <c r="C2034" s="196" t="s">
        <v>1778</v>
      </c>
      <c r="D2034" s="196" t="s">
        <v>425</v>
      </c>
      <c r="E2034" s="197" t="s">
        <v>1779</v>
      </c>
      <c r="F2034" s="198" t="s">
        <v>1780</v>
      </c>
      <c r="G2034" s="199" t="s">
        <v>112</v>
      </c>
      <c r="H2034" s="200">
        <v>281.73</v>
      </c>
      <c r="I2034" s="201"/>
      <c r="J2034" s="202">
        <f>ROUND(I2034*H2034,2)</f>
        <v>0</v>
      </c>
      <c r="K2034" s="198" t="s">
        <v>243</v>
      </c>
      <c r="L2034" s="203"/>
      <c r="M2034" s="204" t="s">
        <v>3</v>
      </c>
      <c r="N2034" s="205" t="s">
        <v>40</v>
      </c>
      <c r="O2034" s="54"/>
      <c r="P2034" s="154">
        <f>O2034*H2034</f>
        <v>0</v>
      </c>
      <c r="Q2034" s="154">
        <v>5.5300000000000002E-3</v>
      </c>
      <c r="R2034" s="154">
        <f>Q2034*H2034</f>
        <v>1.5579669000000003</v>
      </c>
      <c r="S2034" s="154">
        <v>0</v>
      </c>
      <c r="T2034" s="155">
        <f>S2034*H2034</f>
        <v>0</v>
      </c>
      <c r="U2034" s="33"/>
      <c r="V2034" s="33"/>
      <c r="W2034" s="33"/>
      <c r="X2034" s="33"/>
      <c r="Y2034" s="33"/>
      <c r="Z2034" s="33"/>
      <c r="AA2034" s="33"/>
      <c r="AB2034" s="33"/>
      <c r="AC2034" s="33"/>
      <c r="AD2034" s="33"/>
      <c r="AE2034" s="33"/>
      <c r="AR2034" s="156" t="s">
        <v>371</v>
      </c>
      <c r="AT2034" s="156" t="s">
        <v>425</v>
      </c>
      <c r="AU2034" s="156" t="s">
        <v>78</v>
      </c>
      <c r="AY2034" s="18" t="s">
        <v>238</v>
      </c>
      <c r="BE2034" s="157">
        <f>IF(N2034="základní",J2034,0)</f>
        <v>0</v>
      </c>
      <c r="BF2034" s="157">
        <f>IF(N2034="snížená",J2034,0)</f>
        <v>0</v>
      </c>
      <c r="BG2034" s="157">
        <f>IF(N2034="zákl. přenesená",J2034,0)</f>
        <v>0</v>
      </c>
      <c r="BH2034" s="157">
        <f>IF(N2034="sníž. přenesená",J2034,0)</f>
        <v>0</v>
      </c>
      <c r="BI2034" s="157">
        <f>IF(N2034="nulová",J2034,0)</f>
        <v>0</v>
      </c>
      <c r="BJ2034" s="18" t="s">
        <v>76</v>
      </c>
      <c r="BK2034" s="157">
        <f>ROUND(I2034*H2034,2)</f>
        <v>0</v>
      </c>
      <c r="BL2034" s="18" t="s">
        <v>295</v>
      </c>
      <c r="BM2034" s="156" t="s">
        <v>1781</v>
      </c>
    </row>
    <row r="2035" spans="1:65" s="2" customFormat="1" ht="29.25">
      <c r="A2035" s="33"/>
      <c r="B2035" s="34"/>
      <c r="C2035" s="33"/>
      <c r="D2035" s="158" t="s">
        <v>245</v>
      </c>
      <c r="E2035" s="33"/>
      <c r="F2035" s="159" t="s">
        <v>1780</v>
      </c>
      <c r="G2035" s="33"/>
      <c r="H2035" s="33"/>
      <c r="I2035" s="160"/>
      <c r="J2035" s="33"/>
      <c r="K2035" s="33"/>
      <c r="L2035" s="34"/>
      <c r="M2035" s="161"/>
      <c r="N2035" s="162"/>
      <c r="O2035" s="54"/>
      <c r="P2035" s="54"/>
      <c r="Q2035" s="54"/>
      <c r="R2035" s="54"/>
      <c r="S2035" s="54"/>
      <c r="T2035" s="55"/>
      <c r="U2035" s="33"/>
      <c r="V2035" s="33"/>
      <c r="W2035" s="33"/>
      <c r="X2035" s="33"/>
      <c r="Y2035" s="33"/>
      <c r="Z2035" s="33"/>
      <c r="AA2035" s="33"/>
      <c r="AB2035" s="33"/>
      <c r="AC2035" s="33"/>
      <c r="AD2035" s="33"/>
      <c r="AE2035" s="33"/>
      <c r="AT2035" s="18" t="s">
        <v>245</v>
      </c>
      <c r="AU2035" s="18" t="s">
        <v>78</v>
      </c>
    </row>
    <row r="2036" spans="1:65" s="13" customFormat="1" ht="11.25">
      <c r="B2036" s="165"/>
      <c r="D2036" s="158" t="s">
        <v>248</v>
      </c>
      <c r="E2036" s="166" t="s">
        <v>3</v>
      </c>
      <c r="F2036" s="167" t="s">
        <v>533</v>
      </c>
      <c r="H2036" s="166" t="s">
        <v>3</v>
      </c>
      <c r="I2036" s="168"/>
      <c r="L2036" s="165"/>
      <c r="M2036" s="169"/>
      <c r="N2036" s="170"/>
      <c r="O2036" s="170"/>
      <c r="P2036" s="170"/>
      <c r="Q2036" s="170"/>
      <c r="R2036" s="170"/>
      <c r="S2036" s="170"/>
      <c r="T2036" s="171"/>
      <c r="AT2036" s="166" t="s">
        <v>248</v>
      </c>
      <c r="AU2036" s="166" t="s">
        <v>78</v>
      </c>
      <c r="AV2036" s="13" t="s">
        <v>76</v>
      </c>
      <c r="AW2036" s="13" t="s">
        <v>32</v>
      </c>
      <c r="AX2036" s="13" t="s">
        <v>69</v>
      </c>
      <c r="AY2036" s="166" t="s">
        <v>238</v>
      </c>
    </row>
    <row r="2037" spans="1:65" s="14" customFormat="1" ht="11.25">
      <c r="B2037" s="172"/>
      <c r="D2037" s="158" t="s">
        <v>248</v>
      </c>
      <c r="E2037" s="173" t="s">
        <v>3</v>
      </c>
      <c r="F2037" s="174" t="s">
        <v>1782</v>
      </c>
      <c r="H2037" s="175">
        <v>208.80825999999999</v>
      </c>
      <c r="I2037" s="176"/>
      <c r="L2037" s="172"/>
      <c r="M2037" s="177"/>
      <c r="N2037" s="178"/>
      <c r="O2037" s="178"/>
      <c r="P2037" s="178"/>
      <c r="Q2037" s="178"/>
      <c r="R2037" s="178"/>
      <c r="S2037" s="178"/>
      <c r="T2037" s="179"/>
      <c r="AT2037" s="173" t="s">
        <v>248</v>
      </c>
      <c r="AU2037" s="173" t="s">
        <v>78</v>
      </c>
      <c r="AV2037" s="14" t="s">
        <v>78</v>
      </c>
      <c r="AW2037" s="14" t="s">
        <v>32</v>
      </c>
      <c r="AX2037" s="14" t="s">
        <v>69</v>
      </c>
      <c r="AY2037" s="173" t="s">
        <v>238</v>
      </c>
    </row>
    <row r="2038" spans="1:65" s="14" customFormat="1" ht="11.25">
      <c r="B2038" s="172"/>
      <c r="D2038" s="158" t="s">
        <v>248</v>
      </c>
      <c r="E2038" s="173" t="s">
        <v>3</v>
      </c>
      <c r="F2038" s="174" t="s">
        <v>1783</v>
      </c>
      <c r="H2038" s="175">
        <v>65.491200000000006</v>
      </c>
      <c r="I2038" s="176"/>
      <c r="L2038" s="172"/>
      <c r="M2038" s="177"/>
      <c r="N2038" s="178"/>
      <c r="O2038" s="178"/>
      <c r="P2038" s="178"/>
      <c r="Q2038" s="178"/>
      <c r="R2038" s="178"/>
      <c r="S2038" s="178"/>
      <c r="T2038" s="179"/>
      <c r="AT2038" s="173" t="s">
        <v>248</v>
      </c>
      <c r="AU2038" s="173" t="s">
        <v>78</v>
      </c>
      <c r="AV2038" s="14" t="s">
        <v>78</v>
      </c>
      <c r="AW2038" s="14" t="s">
        <v>32</v>
      </c>
      <c r="AX2038" s="14" t="s">
        <v>69</v>
      </c>
      <c r="AY2038" s="173" t="s">
        <v>238</v>
      </c>
    </row>
    <row r="2039" spans="1:65" s="16" customFormat="1" ht="11.25">
      <c r="B2039" s="188"/>
      <c r="D2039" s="158" t="s">
        <v>248</v>
      </c>
      <c r="E2039" s="189" t="s">
        <v>3</v>
      </c>
      <c r="F2039" s="190" t="s">
        <v>561</v>
      </c>
      <c r="H2039" s="191">
        <v>274.29946000000001</v>
      </c>
      <c r="I2039" s="192"/>
      <c r="L2039" s="188"/>
      <c r="M2039" s="193"/>
      <c r="N2039" s="194"/>
      <c r="O2039" s="194"/>
      <c r="P2039" s="194"/>
      <c r="Q2039" s="194"/>
      <c r="R2039" s="194"/>
      <c r="S2039" s="194"/>
      <c r="T2039" s="195"/>
      <c r="AT2039" s="189" t="s">
        <v>248</v>
      </c>
      <c r="AU2039" s="189" t="s">
        <v>78</v>
      </c>
      <c r="AV2039" s="16" t="s">
        <v>109</v>
      </c>
      <c r="AW2039" s="16" t="s">
        <v>32</v>
      </c>
      <c r="AX2039" s="16" t="s">
        <v>69</v>
      </c>
      <c r="AY2039" s="189" t="s">
        <v>238</v>
      </c>
    </row>
    <row r="2040" spans="1:65" s="13" customFormat="1" ht="11.25">
      <c r="B2040" s="165"/>
      <c r="D2040" s="158" t="s">
        <v>248</v>
      </c>
      <c r="E2040" s="166" t="s">
        <v>3</v>
      </c>
      <c r="F2040" s="167" t="s">
        <v>1784</v>
      </c>
      <c r="H2040" s="166" t="s">
        <v>3</v>
      </c>
      <c r="I2040" s="168"/>
      <c r="L2040" s="165"/>
      <c r="M2040" s="169"/>
      <c r="N2040" s="170"/>
      <c r="O2040" s="170"/>
      <c r="P2040" s="170"/>
      <c r="Q2040" s="170"/>
      <c r="R2040" s="170"/>
      <c r="S2040" s="170"/>
      <c r="T2040" s="171"/>
      <c r="AT2040" s="166" t="s">
        <v>248</v>
      </c>
      <c r="AU2040" s="166" t="s">
        <v>78</v>
      </c>
      <c r="AV2040" s="13" t="s">
        <v>76</v>
      </c>
      <c r="AW2040" s="13" t="s">
        <v>32</v>
      </c>
      <c r="AX2040" s="13" t="s">
        <v>69</v>
      </c>
      <c r="AY2040" s="166" t="s">
        <v>238</v>
      </c>
    </row>
    <row r="2041" spans="1:65" s="14" customFormat="1" ht="11.25">
      <c r="B2041" s="172"/>
      <c r="D2041" s="158" t="s">
        <v>248</v>
      </c>
      <c r="E2041" s="173" t="s">
        <v>3</v>
      </c>
      <c r="F2041" s="174" t="s">
        <v>1785</v>
      </c>
      <c r="H2041" s="175">
        <v>3.84</v>
      </c>
      <c r="I2041" s="176"/>
      <c r="L2041" s="172"/>
      <c r="M2041" s="177"/>
      <c r="N2041" s="178"/>
      <c r="O2041" s="178"/>
      <c r="P2041" s="178"/>
      <c r="Q2041" s="178"/>
      <c r="R2041" s="178"/>
      <c r="S2041" s="178"/>
      <c r="T2041" s="179"/>
      <c r="AT2041" s="173" t="s">
        <v>248</v>
      </c>
      <c r="AU2041" s="173" t="s">
        <v>78</v>
      </c>
      <c r="AV2041" s="14" t="s">
        <v>78</v>
      </c>
      <c r="AW2041" s="14" t="s">
        <v>32</v>
      </c>
      <c r="AX2041" s="14" t="s">
        <v>69</v>
      </c>
      <c r="AY2041" s="173" t="s">
        <v>238</v>
      </c>
    </row>
    <row r="2042" spans="1:65" s="14" customFormat="1" ht="11.25">
      <c r="B2042" s="172"/>
      <c r="D2042" s="158" t="s">
        <v>248</v>
      </c>
      <c r="E2042" s="173" t="s">
        <v>3</v>
      </c>
      <c r="F2042" s="174" t="s">
        <v>1786</v>
      </c>
      <c r="H2042" s="175">
        <v>2.46</v>
      </c>
      <c r="I2042" s="176"/>
      <c r="L2042" s="172"/>
      <c r="M2042" s="177"/>
      <c r="N2042" s="178"/>
      <c r="O2042" s="178"/>
      <c r="P2042" s="178"/>
      <c r="Q2042" s="178"/>
      <c r="R2042" s="178"/>
      <c r="S2042" s="178"/>
      <c r="T2042" s="179"/>
      <c r="AT2042" s="173" t="s">
        <v>248</v>
      </c>
      <c r="AU2042" s="173" t="s">
        <v>78</v>
      </c>
      <c r="AV2042" s="14" t="s">
        <v>78</v>
      </c>
      <c r="AW2042" s="14" t="s">
        <v>32</v>
      </c>
      <c r="AX2042" s="14" t="s">
        <v>69</v>
      </c>
      <c r="AY2042" s="173" t="s">
        <v>238</v>
      </c>
    </row>
    <row r="2043" spans="1:65" s="14" customFormat="1" ht="11.25">
      <c r="B2043" s="172"/>
      <c r="D2043" s="158" t="s">
        <v>248</v>
      </c>
      <c r="E2043" s="173" t="s">
        <v>3</v>
      </c>
      <c r="F2043" s="174" t="s">
        <v>1787</v>
      </c>
      <c r="H2043" s="175">
        <v>1.1304000000000001</v>
      </c>
      <c r="I2043" s="176"/>
      <c r="L2043" s="172"/>
      <c r="M2043" s="177"/>
      <c r="N2043" s="178"/>
      <c r="O2043" s="178"/>
      <c r="P2043" s="178"/>
      <c r="Q2043" s="178"/>
      <c r="R2043" s="178"/>
      <c r="S2043" s="178"/>
      <c r="T2043" s="179"/>
      <c r="AT2043" s="173" t="s">
        <v>248</v>
      </c>
      <c r="AU2043" s="173" t="s">
        <v>78</v>
      </c>
      <c r="AV2043" s="14" t="s">
        <v>78</v>
      </c>
      <c r="AW2043" s="14" t="s">
        <v>32</v>
      </c>
      <c r="AX2043" s="14" t="s">
        <v>69</v>
      </c>
      <c r="AY2043" s="173" t="s">
        <v>238</v>
      </c>
    </row>
    <row r="2044" spans="1:65" s="16" customFormat="1" ht="11.25">
      <c r="B2044" s="188"/>
      <c r="D2044" s="158" t="s">
        <v>248</v>
      </c>
      <c r="E2044" s="189" t="s">
        <v>3</v>
      </c>
      <c r="F2044" s="190" t="s">
        <v>561</v>
      </c>
      <c r="H2044" s="191">
        <v>7.4303999999999997</v>
      </c>
      <c r="I2044" s="192"/>
      <c r="L2044" s="188"/>
      <c r="M2044" s="193"/>
      <c r="N2044" s="194"/>
      <c r="O2044" s="194"/>
      <c r="P2044" s="194"/>
      <c r="Q2044" s="194"/>
      <c r="R2044" s="194"/>
      <c r="S2044" s="194"/>
      <c r="T2044" s="195"/>
      <c r="AT2044" s="189" t="s">
        <v>248</v>
      </c>
      <c r="AU2044" s="189" t="s">
        <v>78</v>
      </c>
      <c r="AV2044" s="16" t="s">
        <v>109</v>
      </c>
      <c r="AW2044" s="16" t="s">
        <v>32</v>
      </c>
      <c r="AX2044" s="16" t="s">
        <v>69</v>
      </c>
      <c r="AY2044" s="189" t="s">
        <v>238</v>
      </c>
    </row>
    <row r="2045" spans="1:65" s="15" customFormat="1" ht="11.25">
      <c r="B2045" s="180"/>
      <c r="D2045" s="158" t="s">
        <v>248</v>
      </c>
      <c r="E2045" s="181" t="s">
        <v>3</v>
      </c>
      <c r="F2045" s="182" t="s">
        <v>253</v>
      </c>
      <c r="H2045" s="183">
        <v>281.72985999999997</v>
      </c>
      <c r="I2045" s="184"/>
      <c r="L2045" s="180"/>
      <c r="M2045" s="185"/>
      <c r="N2045" s="186"/>
      <c r="O2045" s="186"/>
      <c r="P2045" s="186"/>
      <c r="Q2045" s="186"/>
      <c r="R2045" s="186"/>
      <c r="S2045" s="186"/>
      <c r="T2045" s="187"/>
      <c r="AT2045" s="181" t="s">
        <v>248</v>
      </c>
      <c r="AU2045" s="181" t="s">
        <v>78</v>
      </c>
      <c r="AV2045" s="15" t="s">
        <v>244</v>
      </c>
      <c r="AW2045" s="15" t="s">
        <v>32</v>
      </c>
      <c r="AX2045" s="15" t="s">
        <v>76</v>
      </c>
      <c r="AY2045" s="181" t="s">
        <v>238</v>
      </c>
    </row>
    <row r="2046" spans="1:65" s="2" customFormat="1" ht="21.75" customHeight="1">
      <c r="A2046" s="33"/>
      <c r="B2046" s="144"/>
      <c r="C2046" s="145" t="s">
        <v>1135</v>
      </c>
      <c r="D2046" s="145" t="s">
        <v>240</v>
      </c>
      <c r="E2046" s="146" t="s">
        <v>1788</v>
      </c>
      <c r="F2046" s="147" t="s">
        <v>1789</v>
      </c>
      <c r="G2046" s="148" t="s">
        <v>107</v>
      </c>
      <c r="H2046" s="149">
        <v>66.319999999999993</v>
      </c>
      <c r="I2046" s="150"/>
      <c r="J2046" s="151">
        <f>ROUND(I2046*H2046,2)</f>
        <v>0</v>
      </c>
      <c r="K2046" s="147" t="s">
        <v>243</v>
      </c>
      <c r="L2046" s="34"/>
      <c r="M2046" s="152" t="s">
        <v>3</v>
      </c>
      <c r="N2046" s="153" t="s">
        <v>40</v>
      </c>
      <c r="O2046" s="54"/>
      <c r="P2046" s="154">
        <f>O2046*H2046</f>
        <v>0</v>
      </c>
      <c r="Q2046" s="154">
        <v>3.1E-4</v>
      </c>
      <c r="R2046" s="154">
        <f>Q2046*H2046</f>
        <v>2.0559199999999996E-2</v>
      </c>
      <c r="S2046" s="154">
        <v>0</v>
      </c>
      <c r="T2046" s="155">
        <f>S2046*H2046</f>
        <v>0</v>
      </c>
      <c r="U2046" s="33"/>
      <c r="V2046" s="33"/>
      <c r="W2046" s="33"/>
      <c r="X2046" s="33"/>
      <c r="Y2046" s="33"/>
      <c r="Z2046" s="33"/>
      <c r="AA2046" s="33"/>
      <c r="AB2046" s="33"/>
      <c r="AC2046" s="33"/>
      <c r="AD2046" s="33"/>
      <c r="AE2046" s="33"/>
      <c r="AR2046" s="156" t="s">
        <v>295</v>
      </c>
      <c r="AT2046" s="156" t="s">
        <v>240</v>
      </c>
      <c r="AU2046" s="156" t="s">
        <v>78</v>
      </c>
      <c r="AY2046" s="18" t="s">
        <v>238</v>
      </c>
      <c r="BE2046" s="157">
        <f>IF(N2046="základní",J2046,0)</f>
        <v>0</v>
      </c>
      <c r="BF2046" s="157">
        <f>IF(N2046="snížená",J2046,0)</f>
        <v>0</v>
      </c>
      <c r="BG2046" s="157">
        <f>IF(N2046="zákl. přenesená",J2046,0)</f>
        <v>0</v>
      </c>
      <c r="BH2046" s="157">
        <f>IF(N2046="sníž. přenesená",J2046,0)</f>
        <v>0</v>
      </c>
      <c r="BI2046" s="157">
        <f>IF(N2046="nulová",J2046,0)</f>
        <v>0</v>
      </c>
      <c r="BJ2046" s="18" t="s">
        <v>76</v>
      </c>
      <c r="BK2046" s="157">
        <f>ROUND(I2046*H2046,2)</f>
        <v>0</v>
      </c>
      <c r="BL2046" s="18" t="s">
        <v>295</v>
      </c>
      <c r="BM2046" s="156" t="s">
        <v>1790</v>
      </c>
    </row>
    <row r="2047" spans="1:65" s="2" customFormat="1" ht="11.25">
      <c r="A2047" s="33"/>
      <c r="B2047" s="34"/>
      <c r="C2047" s="33"/>
      <c r="D2047" s="158" t="s">
        <v>245</v>
      </c>
      <c r="E2047" s="33"/>
      <c r="F2047" s="159" t="s">
        <v>1789</v>
      </c>
      <c r="G2047" s="33"/>
      <c r="H2047" s="33"/>
      <c r="I2047" s="160"/>
      <c r="J2047" s="33"/>
      <c r="K2047" s="33"/>
      <c r="L2047" s="34"/>
      <c r="M2047" s="161"/>
      <c r="N2047" s="162"/>
      <c r="O2047" s="54"/>
      <c r="P2047" s="54"/>
      <c r="Q2047" s="54"/>
      <c r="R2047" s="54"/>
      <c r="S2047" s="54"/>
      <c r="T2047" s="55"/>
      <c r="U2047" s="33"/>
      <c r="V2047" s="33"/>
      <c r="W2047" s="33"/>
      <c r="X2047" s="33"/>
      <c r="Y2047" s="33"/>
      <c r="Z2047" s="33"/>
      <c r="AA2047" s="33"/>
      <c r="AB2047" s="33"/>
      <c r="AC2047" s="33"/>
      <c r="AD2047" s="33"/>
      <c r="AE2047" s="33"/>
      <c r="AT2047" s="18" t="s">
        <v>245</v>
      </c>
      <c r="AU2047" s="18" t="s">
        <v>78</v>
      </c>
    </row>
    <row r="2048" spans="1:65" s="2" customFormat="1" ht="11.25">
      <c r="A2048" s="33"/>
      <c r="B2048" s="34"/>
      <c r="C2048" s="33"/>
      <c r="D2048" s="163" t="s">
        <v>246</v>
      </c>
      <c r="E2048" s="33"/>
      <c r="F2048" s="164" t="s">
        <v>1791</v>
      </c>
      <c r="G2048" s="33"/>
      <c r="H2048" s="33"/>
      <c r="I2048" s="160"/>
      <c r="J2048" s="33"/>
      <c r="K2048" s="33"/>
      <c r="L2048" s="34"/>
      <c r="M2048" s="161"/>
      <c r="N2048" s="162"/>
      <c r="O2048" s="54"/>
      <c r="P2048" s="54"/>
      <c r="Q2048" s="54"/>
      <c r="R2048" s="54"/>
      <c r="S2048" s="54"/>
      <c r="T2048" s="55"/>
      <c r="U2048" s="33"/>
      <c r="V2048" s="33"/>
      <c r="W2048" s="33"/>
      <c r="X2048" s="33"/>
      <c r="Y2048" s="33"/>
      <c r="Z2048" s="33"/>
      <c r="AA2048" s="33"/>
      <c r="AB2048" s="33"/>
      <c r="AC2048" s="33"/>
      <c r="AD2048" s="33"/>
      <c r="AE2048" s="33"/>
      <c r="AT2048" s="18" t="s">
        <v>246</v>
      </c>
      <c r="AU2048" s="18" t="s">
        <v>78</v>
      </c>
    </row>
    <row r="2049" spans="1:65" s="13" customFormat="1" ht="11.25">
      <c r="B2049" s="165"/>
      <c r="D2049" s="158" t="s">
        <v>248</v>
      </c>
      <c r="E2049" s="166" t="s">
        <v>3</v>
      </c>
      <c r="F2049" s="167" t="s">
        <v>533</v>
      </c>
      <c r="H2049" s="166" t="s">
        <v>3</v>
      </c>
      <c r="I2049" s="168"/>
      <c r="L2049" s="165"/>
      <c r="M2049" s="169"/>
      <c r="N2049" s="170"/>
      <c r="O2049" s="170"/>
      <c r="P2049" s="170"/>
      <c r="Q2049" s="170"/>
      <c r="R2049" s="170"/>
      <c r="S2049" s="170"/>
      <c r="T2049" s="171"/>
      <c r="AT2049" s="166" t="s">
        <v>248</v>
      </c>
      <c r="AU2049" s="166" t="s">
        <v>78</v>
      </c>
      <c r="AV2049" s="13" t="s">
        <v>76</v>
      </c>
      <c r="AW2049" s="13" t="s">
        <v>32</v>
      </c>
      <c r="AX2049" s="13" t="s">
        <v>69</v>
      </c>
      <c r="AY2049" s="166" t="s">
        <v>238</v>
      </c>
    </row>
    <row r="2050" spans="1:65" s="14" customFormat="1" ht="11.25">
      <c r="B2050" s="172"/>
      <c r="D2050" s="158" t="s">
        <v>248</v>
      </c>
      <c r="E2050" s="173" t="s">
        <v>3</v>
      </c>
      <c r="F2050" s="174" t="s">
        <v>185</v>
      </c>
      <c r="H2050" s="175">
        <v>66.319999999999993</v>
      </c>
      <c r="I2050" s="176"/>
      <c r="L2050" s="172"/>
      <c r="M2050" s="177"/>
      <c r="N2050" s="178"/>
      <c r="O2050" s="178"/>
      <c r="P2050" s="178"/>
      <c r="Q2050" s="178"/>
      <c r="R2050" s="178"/>
      <c r="S2050" s="178"/>
      <c r="T2050" s="179"/>
      <c r="AT2050" s="173" t="s">
        <v>248</v>
      </c>
      <c r="AU2050" s="173" t="s">
        <v>78</v>
      </c>
      <c r="AV2050" s="14" t="s">
        <v>78</v>
      </c>
      <c r="AW2050" s="14" t="s">
        <v>32</v>
      </c>
      <c r="AX2050" s="14" t="s">
        <v>69</v>
      </c>
      <c r="AY2050" s="173" t="s">
        <v>238</v>
      </c>
    </row>
    <row r="2051" spans="1:65" s="15" customFormat="1" ht="11.25">
      <c r="B2051" s="180"/>
      <c r="D2051" s="158" t="s">
        <v>248</v>
      </c>
      <c r="E2051" s="181" t="s">
        <v>3</v>
      </c>
      <c r="F2051" s="182" t="s">
        <v>253</v>
      </c>
      <c r="H2051" s="183">
        <v>66.319999999999993</v>
      </c>
      <c r="I2051" s="184"/>
      <c r="L2051" s="180"/>
      <c r="M2051" s="185"/>
      <c r="N2051" s="186"/>
      <c r="O2051" s="186"/>
      <c r="P2051" s="186"/>
      <c r="Q2051" s="186"/>
      <c r="R2051" s="186"/>
      <c r="S2051" s="186"/>
      <c r="T2051" s="187"/>
      <c r="AT2051" s="181" t="s">
        <v>248</v>
      </c>
      <c r="AU2051" s="181" t="s">
        <v>78</v>
      </c>
      <c r="AV2051" s="15" t="s">
        <v>244</v>
      </c>
      <c r="AW2051" s="15" t="s">
        <v>32</v>
      </c>
      <c r="AX2051" s="15" t="s">
        <v>76</v>
      </c>
      <c r="AY2051" s="181" t="s">
        <v>238</v>
      </c>
    </row>
    <row r="2052" spans="1:65" s="2" customFormat="1" ht="24.2" customHeight="1">
      <c r="A2052" s="33"/>
      <c r="B2052" s="144"/>
      <c r="C2052" s="196" t="s">
        <v>1792</v>
      </c>
      <c r="D2052" s="196" t="s">
        <v>425</v>
      </c>
      <c r="E2052" s="197" t="s">
        <v>1793</v>
      </c>
      <c r="F2052" s="198" t="s">
        <v>1794</v>
      </c>
      <c r="G2052" s="199" t="s">
        <v>107</v>
      </c>
      <c r="H2052" s="200">
        <v>76.268000000000001</v>
      </c>
      <c r="I2052" s="201"/>
      <c r="J2052" s="202">
        <f>ROUND(I2052*H2052,2)</f>
        <v>0</v>
      </c>
      <c r="K2052" s="198" t="s">
        <v>243</v>
      </c>
      <c r="L2052" s="203"/>
      <c r="M2052" s="204" t="s">
        <v>3</v>
      </c>
      <c r="N2052" s="205" t="s">
        <v>40</v>
      </c>
      <c r="O2052" s="54"/>
      <c r="P2052" s="154">
        <f>O2052*H2052</f>
        <v>0</v>
      </c>
      <c r="Q2052" s="154">
        <v>1.5E-3</v>
      </c>
      <c r="R2052" s="154">
        <f>Q2052*H2052</f>
        <v>0.114402</v>
      </c>
      <c r="S2052" s="154">
        <v>0</v>
      </c>
      <c r="T2052" s="155">
        <f>S2052*H2052</f>
        <v>0</v>
      </c>
      <c r="U2052" s="33"/>
      <c r="V2052" s="33"/>
      <c r="W2052" s="33"/>
      <c r="X2052" s="33"/>
      <c r="Y2052" s="33"/>
      <c r="Z2052" s="33"/>
      <c r="AA2052" s="33"/>
      <c r="AB2052" s="33"/>
      <c r="AC2052" s="33"/>
      <c r="AD2052" s="33"/>
      <c r="AE2052" s="33"/>
      <c r="AR2052" s="156" t="s">
        <v>371</v>
      </c>
      <c r="AT2052" s="156" t="s">
        <v>425</v>
      </c>
      <c r="AU2052" s="156" t="s">
        <v>78</v>
      </c>
      <c r="AY2052" s="18" t="s">
        <v>238</v>
      </c>
      <c r="BE2052" s="157">
        <f>IF(N2052="základní",J2052,0)</f>
        <v>0</v>
      </c>
      <c r="BF2052" s="157">
        <f>IF(N2052="snížená",J2052,0)</f>
        <v>0</v>
      </c>
      <c r="BG2052" s="157">
        <f>IF(N2052="zákl. přenesená",J2052,0)</f>
        <v>0</v>
      </c>
      <c r="BH2052" s="157">
        <f>IF(N2052="sníž. přenesená",J2052,0)</f>
        <v>0</v>
      </c>
      <c r="BI2052" s="157">
        <f>IF(N2052="nulová",J2052,0)</f>
        <v>0</v>
      </c>
      <c r="BJ2052" s="18" t="s">
        <v>76</v>
      </c>
      <c r="BK2052" s="157">
        <f>ROUND(I2052*H2052,2)</f>
        <v>0</v>
      </c>
      <c r="BL2052" s="18" t="s">
        <v>295</v>
      </c>
      <c r="BM2052" s="156" t="s">
        <v>1795</v>
      </c>
    </row>
    <row r="2053" spans="1:65" s="2" customFormat="1" ht="11.25">
      <c r="A2053" s="33"/>
      <c r="B2053" s="34"/>
      <c r="C2053" s="33"/>
      <c r="D2053" s="158" t="s">
        <v>245</v>
      </c>
      <c r="E2053" s="33"/>
      <c r="F2053" s="159" t="s">
        <v>1794</v>
      </c>
      <c r="G2053" s="33"/>
      <c r="H2053" s="33"/>
      <c r="I2053" s="160"/>
      <c r="J2053" s="33"/>
      <c r="K2053" s="33"/>
      <c r="L2053" s="34"/>
      <c r="M2053" s="161"/>
      <c r="N2053" s="162"/>
      <c r="O2053" s="54"/>
      <c r="P2053" s="54"/>
      <c r="Q2053" s="54"/>
      <c r="R2053" s="54"/>
      <c r="S2053" s="54"/>
      <c r="T2053" s="55"/>
      <c r="U2053" s="33"/>
      <c r="V2053" s="33"/>
      <c r="W2053" s="33"/>
      <c r="X2053" s="33"/>
      <c r="Y2053" s="33"/>
      <c r="Z2053" s="33"/>
      <c r="AA2053" s="33"/>
      <c r="AB2053" s="33"/>
      <c r="AC2053" s="33"/>
      <c r="AD2053" s="33"/>
      <c r="AE2053" s="33"/>
      <c r="AT2053" s="18" t="s">
        <v>245</v>
      </c>
      <c r="AU2053" s="18" t="s">
        <v>78</v>
      </c>
    </row>
    <row r="2054" spans="1:65" s="14" customFormat="1" ht="11.25">
      <c r="B2054" s="172"/>
      <c r="D2054" s="158" t="s">
        <v>248</v>
      </c>
      <c r="E2054" s="173" t="s">
        <v>3</v>
      </c>
      <c r="F2054" s="174" t="s">
        <v>185</v>
      </c>
      <c r="H2054" s="175">
        <v>66.319999999999993</v>
      </c>
      <c r="I2054" s="176"/>
      <c r="L2054" s="172"/>
      <c r="M2054" s="177"/>
      <c r="N2054" s="178"/>
      <c r="O2054" s="178"/>
      <c r="P2054" s="178"/>
      <c r="Q2054" s="178"/>
      <c r="R2054" s="178"/>
      <c r="S2054" s="178"/>
      <c r="T2054" s="179"/>
      <c r="AT2054" s="173" t="s">
        <v>248</v>
      </c>
      <c r="AU2054" s="173" t="s">
        <v>78</v>
      </c>
      <c r="AV2054" s="14" t="s">
        <v>78</v>
      </c>
      <c r="AW2054" s="14" t="s">
        <v>32</v>
      </c>
      <c r="AX2054" s="14" t="s">
        <v>76</v>
      </c>
      <c r="AY2054" s="173" t="s">
        <v>238</v>
      </c>
    </row>
    <row r="2055" spans="1:65" s="14" customFormat="1" ht="11.25">
      <c r="B2055" s="172"/>
      <c r="D2055" s="158" t="s">
        <v>248</v>
      </c>
      <c r="F2055" s="174" t="s">
        <v>1796</v>
      </c>
      <c r="H2055" s="175">
        <v>76.268000000000001</v>
      </c>
      <c r="I2055" s="176"/>
      <c r="L2055" s="172"/>
      <c r="M2055" s="177"/>
      <c r="N2055" s="178"/>
      <c r="O2055" s="178"/>
      <c r="P2055" s="178"/>
      <c r="Q2055" s="178"/>
      <c r="R2055" s="178"/>
      <c r="S2055" s="178"/>
      <c r="T2055" s="179"/>
      <c r="AT2055" s="173" t="s">
        <v>248</v>
      </c>
      <c r="AU2055" s="173" t="s">
        <v>78</v>
      </c>
      <c r="AV2055" s="14" t="s">
        <v>78</v>
      </c>
      <c r="AW2055" s="14" t="s">
        <v>4</v>
      </c>
      <c r="AX2055" s="14" t="s">
        <v>76</v>
      </c>
      <c r="AY2055" s="173" t="s">
        <v>238</v>
      </c>
    </row>
    <row r="2056" spans="1:65" s="2" customFormat="1" ht="16.5" customHeight="1">
      <c r="A2056" s="33"/>
      <c r="B2056" s="144"/>
      <c r="C2056" s="145" t="s">
        <v>1139</v>
      </c>
      <c r="D2056" s="145" t="s">
        <v>240</v>
      </c>
      <c r="E2056" s="146" t="s">
        <v>1797</v>
      </c>
      <c r="F2056" s="147" t="s">
        <v>1798</v>
      </c>
      <c r="G2056" s="148" t="s">
        <v>281</v>
      </c>
      <c r="H2056" s="149">
        <v>4</v>
      </c>
      <c r="I2056" s="150"/>
      <c r="J2056" s="151">
        <f>ROUND(I2056*H2056,2)</f>
        <v>0</v>
      </c>
      <c r="K2056" s="147" t="s">
        <v>243</v>
      </c>
      <c r="L2056" s="34"/>
      <c r="M2056" s="152" t="s">
        <v>3</v>
      </c>
      <c r="N2056" s="153" t="s">
        <v>40</v>
      </c>
      <c r="O2056" s="54"/>
      <c r="P2056" s="154">
        <f>O2056*H2056</f>
        <v>0</v>
      </c>
      <c r="Q2056" s="154">
        <v>1E-4</v>
      </c>
      <c r="R2056" s="154">
        <f>Q2056*H2056</f>
        <v>4.0000000000000002E-4</v>
      </c>
      <c r="S2056" s="154">
        <v>0</v>
      </c>
      <c r="T2056" s="155">
        <f>S2056*H2056</f>
        <v>0</v>
      </c>
      <c r="U2056" s="33"/>
      <c r="V2056" s="33"/>
      <c r="W2056" s="33"/>
      <c r="X2056" s="33"/>
      <c r="Y2056" s="33"/>
      <c r="Z2056" s="33"/>
      <c r="AA2056" s="33"/>
      <c r="AB2056" s="33"/>
      <c r="AC2056" s="33"/>
      <c r="AD2056" s="33"/>
      <c r="AE2056" s="33"/>
      <c r="AR2056" s="156" t="s">
        <v>295</v>
      </c>
      <c r="AT2056" s="156" t="s">
        <v>240</v>
      </c>
      <c r="AU2056" s="156" t="s">
        <v>78</v>
      </c>
      <c r="AY2056" s="18" t="s">
        <v>238</v>
      </c>
      <c r="BE2056" s="157">
        <f>IF(N2056="základní",J2056,0)</f>
        <v>0</v>
      </c>
      <c r="BF2056" s="157">
        <f>IF(N2056="snížená",J2056,0)</f>
        <v>0</v>
      </c>
      <c r="BG2056" s="157">
        <f>IF(N2056="zákl. přenesená",J2056,0)</f>
        <v>0</v>
      </c>
      <c r="BH2056" s="157">
        <f>IF(N2056="sníž. přenesená",J2056,0)</f>
        <v>0</v>
      </c>
      <c r="BI2056" s="157">
        <f>IF(N2056="nulová",J2056,0)</f>
        <v>0</v>
      </c>
      <c r="BJ2056" s="18" t="s">
        <v>76</v>
      </c>
      <c r="BK2056" s="157">
        <f>ROUND(I2056*H2056,2)</f>
        <v>0</v>
      </c>
      <c r="BL2056" s="18" t="s">
        <v>295</v>
      </c>
      <c r="BM2056" s="156" t="s">
        <v>1799</v>
      </c>
    </row>
    <row r="2057" spans="1:65" s="2" customFormat="1" ht="11.25">
      <c r="A2057" s="33"/>
      <c r="B2057" s="34"/>
      <c r="C2057" s="33"/>
      <c r="D2057" s="158" t="s">
        <v>245</v>
      </c>
      <c r="E2057" s="33"/>
      <c r="F2057" s="159" t="s">
        <v>1798</v>
      </c>
      <c r="G2057" s="33"/>
      <c r="H2057" s="33"/>
      <c r="I2057" s="160"/>
      <c r="J2057" s="33"/>
      <c r="K2057" s="33"/>
      <c r="L2057" s="34"/>
      <c r="M2057" s="161"/>
      <c r="N2057" s="162"/>
      <c r="O2057" s="54"/>
      <c r="P2057" s="54"/>
      <c r="Q2057" s="54"/>
      <c r="R2057" s="54"/>
      <c r="S2057" s="54"/>
      <c r="T2057" s="55"/>
      <c r="U2057" s="33"/>
      <c r="V2057" s="33"/>
      <c r="W2057" s="33"/>
      <c r="X2057" s="33"/>
      <c r="Y2057" s="33"/>
      <c r="Z2057" s="33"/>
      <c r="AA2057" s="33"/>
      <c r="AB2057" s="33"/>
      <c r="AC2057" s="33"/>
      <c r="AD2057" s="33"/>
      <c r="AE2057" s="33"/>
      <c r="AT2057" s="18" t="s">
        <v>245</v>
      </c>
      <c r="AU2057" s="18" t="s">
        <v>78</v>
      </c>
    </row>
    <row r="2058" spans="1:65" s="2" customFormat="1" ht="11.25">
      <c r="A2058" s="33"/>
      <c r="B2058" s="34"/>
      <c r="C2058" s="33"/>
      <c r="D2058" s="163" t="s">
        <v>246</v>
      </c>
      <c r="E2058" s="33"/>
      <c r="F2058" s="164" t="s">
        <v>1800</v>
      </c>
      <c r="G2058" s="33"/>
      <c r="H2058" s="33"/>
      <c r="I2058" s="160"/>
      <c r="J2058" s="33"/>
      <c r="K2058" s="33"/>
      <c r="L2058" s="34"/>
      <c r="M2058" s="161"/>
      <c r="N2058" s="162"/>
      <c r="O2058" s="54"/>
      <c r="P2058" s="54"/>
      <c r="Q2058" s="54"/>
      <c r="R2058" s="54"/>
      <c r="S2058" s="54"/>
      <c r="T2058" s="55"/>
      <c r="U2058" s="33"/>
      <c r="V2058" s="33"/>
      <c r="W2058" s="33"/>
      <c r="X2058" s="33"/>
      <c r="Y2058" s="33"/>
      <c r="Z2058" s="33"/>
      <c r="AA2058" s="33"/>
      <c r="AB2058" s="33"/>
      <c r="AC2058" s="33"/>
      <c r="AD2058" s="33"/>
      <c r="AE2058" s="33"/>
      <c r="AT2058" s="18" t="s">
        <v>246</v>
      </c>
      <c r="AU2058" s="18" t="s">
        <v>78</v>
      </c>
    </row>
    <row r="2059" spans="1:65" s="2" customFormat="1" ht="24.2" customHeight="1">
      <c r="A2059" s="33"/>
      <c r="B2059" s="144"/>
      <c r="C2059" s="196" t="s">
        <v>1801</v>
      </c>
      <c r="D2059" s="196" t="s">
        <v>425</v>
      </c>
      <c r="E2059" s="197" t="s">
        <v>1802</v>
      </c>
      <c r="F2059" s="198" t="s">
        <v>1803</v>
      </c>
      <c r="G2059" s="199" t="s">
        <v>281</v>
      </c>
      <c r="H2059" s="200">
        <v>4</v>
      </c>
      <c r="I2059" s="201"/>
      <c r="J2059" s="202">
        <f>ROUND(I2059*H2059,2)</f>
        <v>0</v>
      </c>
      <c r="K2059" s="198" t="s">
        <v>243</v>
      </c>
      <c r="L2059" s="203"/>
      <c r="M2059" s="204" t="s">
        <v>3</v>
      </c>
      <c r="N2059" s="205" t="s">
        <v>40</v>
      </c>
      <c r="O2059" s="54"/>
      <c r="P2059" s="154">
        <f>O2059*H2059</f>
        <v>0</v>
      </c>
      <c r="Q2059" s="154">
        <v>8.0000000000000004E-4</v>
      </c>
      <c r="R2059" s="154">
        <f>Q2059*H2059</f>
        <v>3.2000000000000002E-3</v>
      </c>
      <c r="S2059" s="154">
        <v>0</v>
      </c>
      <c r="T2059" s="155">
        <f>S2059*H2059</f>
        <v>0</v>
      </c>
      <c r="U2059" s="33"/>
      <c r="V2059" s="33"/>
      <c r="W2059" s="33"/>
      <c r="X2059" s="33"/>
      <c r="Y2059" s="33"/>
      <c r="Z2059" s="33"/>
      <c r="AA2059" s="33"/>
      <c r="AB2059" s="33"/>
      <c r="AC2059" s="33"/>
      <c r="AD2059" s="33"/>
      <c r="AE2059" s="33"/>
      <c r="AR2059" s="156" t="s">
        <v>371</v>
      </c>
      <c r="AT2059" s="156" t="s">
        <v>425</v>
      </c>
      <c r="AU2059" s="156" t="s">
        <v>78</v>
      </c>
      <c r="AY2059" s="18" t="s">
        <v>238</v>
      </c>
      <c r="BE2059" s="157">
        <f>IF(N2059="základní",J2059,0)</f>
        <v>0</v>
      </c>
      <c r="BF2059" s="157">
        <f>IF(N2059="snížená",J2059,0)</f>
        <v>0</v>
      </c>
      <c r="BG2059" s="157">
        <f>IF(N2059="zákl. přenesená",J2059,0)</f>
        <v>0</v>
      </c>
      <c r="BH2059" s="157">
        <f>IF(N2059="sníž. přenesená",J2059,0)</f>
        <v>0</v>
      </c>
      <c r="BI2059" s="157">
        <f>IF(N2059="nulová",J2059,0)</f>
        <v>0</v>
      </c>
      <c r="BJ2059" s="18" t="s">
        <v>76</v>
      </c>
      <c r="BK2059" s="157">
        <f>ROUND(I2059*H2059,2)</f>
        <v>0</v>
      </c>
      <c r="BL2059" s="18" t="s">
        <v>295</v>
      </c>
      <c r="BM2059" s="156" t="s">
        <v>1804</v>
      </c>
    </row>
    <row r="2060" spans="1:65" s="2" customFormat="1" ht="11.25">
      <c r="A2060" s="33"/>
      <c r="B2060" s="34"/>
      <c r="C2060" s="33"/>
      <c r="D2060" s="158" t="s">
        <v>245</v>
      </c>
      <c r="E2060" s="33"/>
      <c r="F2060" s="159" t="s">
        <v>1803</v>
      </c>
      <c r="G2060" s="33"/>
      <c r="H2060" s="33"/>
      <c r="I2060" s="160"/>
      <c r="J2060" s="33"/>
      <c r="K2060" s="33"/>
      <c r="L2060" s="34"/>
      <c r="M2060" s="161"/>
      <c r="N2060" s="162"/>
      <c r="O2060" s="54"/>
      <c r="P2060" s="54"/>
      <c r="Q2060" s="54"/>
      <c r="R2060" s="54"/>
      <c r="S2060" s="54"/>
      <c r="T2060" s="55"/>
      <c r="U2060" s="33"/>
      <c r="V2060" s="33"/>
      <c r="W2060" s="33"/>
      <c r="X2060" s="33"/>
      <c r="Y2060" s="33"/>
      <c r="Z2060" s="33"/>
      <c r="AA2060" s="33"/>
      <c r="AB2060" s="33"/>
      <c r="AC2060" s="33"/>
      <c r="AD2060" s="33"/>
      <c r="AE2060" s="33"/>
      <c r="AT2060" s="18" t="s">
        <v>245</v>
      </c>
      <c r="AU2060" s="18" t="s">
        <v>78</v>
      </c>
    </row>
    <row r="2061" spans="1:65" s="2" customFormat="1" ht="24.2" customHeight="1">
      <c r="A2061" s="33"/>
      <c r="B2061" s="144"/>
      <c r="C2061" s="145" t="s">
        <v>1144</v>
      </c>
      <c r="D2061" s="145" t="s">
        <v>240</v>
      </c>
      <c r="E2061" s="146" t="s">
        <v>1805</v>
      </c>
      <c r="F2061" s="147" t="s">
        <v>1806</v>
      </c>
      <c r="G2061" s="148" t="s">
        <v>384</v>
      </c>
      <c r="H2061" s="149">
        <v>3.633</v>
      </c>
      <c r="I2061" s="150"/>
      <c r="J2061" s="151">
        <f>ROUND(I2061*H2061,2)</f>
        <v>0</v>
      </c>
      <c r="K2061" s="147" t="s">
        <v>243</v>
      </c>
      <c r="L2061" s="34"/>
      <c r="M2061" s="152" t="s">
        <v>3</v>
      </c>
      <c r="N2061" s="153" t="s">
        <v>40</v>
      </c>
      <c r="O2061" s="54"/>
      <c r="P2061" s="154">
        <f>O2061*H2061</f>
        <v>0</v>
      </c>
      <c r="Q2061" s="154">
        <v>0</v>
      </c>
      <c r="R2061" s="154">
        <f>Q2061*H2061</f>
        <v>0</v>
      </c>
      <c r="S2061" s="154">
        <v>0</v>
      </c>
      <c r="T2061" s="155">
        <f>S2061*H2061</f>
        <v>0</v>
      </c>
      <c r="U2061" s="33"/>
      <c r="V2061" s="33"/>
      <c r="W2061" s="33"/>
      <c r="X2061" s="33"/>
      <c r="Y2061" s="33"/>
      <c r="Z2061" s="33"/>
      <c r="AA2061" s="33"/>
      <c r="AB2061" s="33"/>
      <c r="AC2061" s="33"/>
      <c r="AD2061" s="33"/>
      <c r="AE2061" s="33"/>
      <c r="AR2061" s="156" t="s">
        <v>295</v>
      </c>
      <c r="AT2061" s="156" t="s">
        <v>240</v>
      </c>
      <c r="AU2061" s="156" t="s">
        <v>78</v>
      </c>
      <c r="AY2061" s="18" t="s">
        <v>238</v>
      </c>
      <c r="BE2061" s="157">
        <f>IF(N2061="základní",J2061,0)</f>
        <v>0</v>
      </c>
      <c r="BF2061" s="157">
        <f>IF(N2061="snížená",J2061,0)</f>
        <v>0</v>
      </c>
      <c r="BG2061" s="157">
        <f>IF(N2061="zákl. přenesená",J2061,0)</f>
        <v>0</v>
      </c>
      <c r="BH2061" s="157">
        <f>IF(N2061="sníž. přenesená",J2061,0)</f>
        <v>0</v>
      </c>
      <c r="BI2061" s="157">
        <f>IF(N2061="nulová",J2061,0)</f>
        <v>0</v>
      </c>
      <c r="BJ2061" s="18" t="s">
        <v>76</v>
      </c>
      <c r="BK2061" s="157">
        <f>ROUND(I2061*H2061,2)</f>
        <v>0</v>
      </c>
      <c r="BL2061" s="18" t="s">
        <v>295</v>
      </c>
      <c r="BM2061" s="156" t="s">
        <v>1807</v>
      </c>
    </row>
    <row r="2062" spans="1:65" s="2" customFormat="1" ht="19.5">
      <c r="A2062" s="33"/>
      <c r="B2062" s="34"/>
      <c r="C2062" s="33"/>
      <c r="D2062" s="158" t="s">
        <v>245</v>
      </c>
      <c r="E2062" s="33"/>
      <c r="F2062" s="159" t="s">
        <v>1806</v>
      </c>
      <c r="G2062" s="33"/>
      <c r="H2062" s="33"/>
      <c r="I2062" s="160"/>
      <c r="J2062" s="33"/>
      <c r="K2062" s="33"/>
      <c r="L2062" s="34"/>
      <c r="M2062" s="161"/>
      <c r="N2062" s="162"/>
      <c r="O2062" s="54"/>
      <c r="P2062" s="54"/>
      <c r="Q2062" s="54"/>
      <c r="R2062" s="54"/>
      <c r="S2062" s="54"/>
      <c r="T2062" s="55"/>
      <c r="U2062" s="33"/>
      <c r="V2062" s="33"/>
      <c r="W2062" s="33"/>
      <c r="X2062" s="33"/>
      <c r="Y2062" s="33"/>
      <c r="Z2062" s="33"/>
      <c r="AA2062" s="33"/>
      <c r="AB2062" s="33"/>
      <c r="AC2062" s="33"/>
      <c r="AD2062" s="33"/>
      <c r="AE2062" s="33"/>
      <c r="AT2062" s="18" t="s">
        <v>245</v>
      </c>
      <c r="AU2062" s="18" t="s">
        <v>78</v>
      </c>
    </row>
    <row r="2063" spans="1:65" s="2" customFormat="1" ht="11.25">
      <c r="A2063" s="33"/>
      <c r="B2063" s="34"/>
      <c r="C2063" s="33"/>
      <c r="D2063" s="163" t="s">
        <v>246</v>
      </c>
      <c r="E2063" s="33"/>
      <c r="F2063" s="164" t="s">
        <v>1808</v>
      </c>
      <c r="G2063" s="33"/>
      <c r="H2063" s="33"/>
      <c r="I2063" s="160"/>
      <c r="J2063" s="33"/>
      <c r="K2063" s="33"/>
      <c r="L2063" s="34"/>
      <c r="M2063" s="161"/>
      <c r="N2063" s="162"/>
      <c r="O2063" s="54"/>
      <c r="P2063" s="54"/>
      <c r="Q2063" s="54"/>
      <c r="R2063" s="54"/>
      <c r="S2063" s="54"/>
      <c r="T2063" s="55"/>
      <c r="U2063" s="33"/>
      <c r="V2063" s="33"/>
      <c r="W2063" s="33"/>
      <c r="X2063" s="33"/>
      <c r="Y2063" s="33"/>
      <c r="Z2063" s="33"/>
      <c r="AA2063" s="33"/>
      <c r="AB2063" s="33"/>
      <c r="AC2063" s="33"/>
      <c r="AD2063" s="33"/>
      <c r="AE2063" s="33"/>
      <c r="AT2063" s="18" t="s">
        <v>246</v>
      </c>
      <c r="AU2063" s="18" t="s">
        <v>78</v>
      </c>
    </row>
    <row r="2064" spans="1:65" s="2" customFormat="1" ht="24.2" customHeight="1">
      <c r="A2064" s="33"/>
      <c r="B2064" s="144"/>
      <c r="C2064" s="145" t="s">
        <v>1809</v>
      </c>
      <c r="D2064" s="145" t="s">
        <v>240</v>
      </c>
      <c r="E2064" s="146" t="s">
        <v>1810</v>
      </c>
      <c r="F2064" s="147" t="s">
        <v>1811</v>
      </c>
      <c r="G2064" s="148" t="s">
        <v>384</v>
      </c>
      <c r="H2064" s="149">
        <v>3.633</v>
      </c>
      <c r="I2064" s="150"/>
      <c r="J2064" s="151">
        <f>ROUND(I2064*H2064,2)</f>
        <v>0</v>
      </c>
      <c r="K2064" s="147" t="s">
        <v>243</v>
      </c>
      <c r="L2064" s="34"/>
      <c r="M2064" s="152" t="s">
        <v>3</v>
      </c>
      <c r="N2064" s="153" t="s">
        <v>40</v>
      </c>
      <c r="O2064" s="54"/>
      <c r="P2064" s="154">
        <f>O2064*H2064</f>
        <v>0</v>
      </c>
      <c r="Q2064" s="154">
        <v>0</v>
      </c>
      <c r="R2064" s="154">
        <f>Q2064*H2064</f>
        <v>0</v>
      </c>
      <c r="S2064" s="154">
        <v>0</v>
      </c>
      <c r="T2064" s="155">
        <f>S2064*H2064</f>
        <v>0</v>
      </c>
      <c r="U2064" s="33"/>
      <c r="V2064" s="33"/>
      <c r="W2064" s="33"/>
      <c r="X2064" s="33"/>
      <c r="Y2064" s="33"/>
      <c r="Z2064" s="33"/>
      <c r="AA2064" s="33"/>
      <c r="AB2064" s="33"/>
      <c r="AC2064" s="33"/>
      <c r="AD2064" s="33"/>
      <c r="AE2064" s="33"/>
      <c r="AR2064" s="156" t="s">
        <v>295</v>
      </c>
      <c r="AT2064" s="156" t="s">
        <v>240</v>
      </c>
      <c r="AU2064" s="156" t="s">
        <v>78</v>
      </c>
      <c r="AY2064" s="18" t="s">
        <v>238</v>
      </c>
      <c r="BE2064" s="157">
        <f>IF(N2064="základní",J2064,0)</f>
        <v>0</v>
      </c>
      <c r="BF2064" s="157">
        <f>IF(N2064="snížená",J2064,0)</f>
        <v>0</v>
      </c>
      <c r="BG2064" s="157">
        <f>IF(N2064="zákl. přenesená",J2064,0)</f>
        <v>0</v>
      </c>
      <c r="BH2064" s="157">
        <f>IF(N2064="sníž. přenesená",J2064,0)</f>
        <v>0</v>
      </c>
      <c r="BI2064" s="157">
        <f>IF(N2064="nulová",J2064,0)</f>
        <v>0</v>
      </c>
      <c r="BJ2064" s="18" t="s">
        <v>76</v>
      </c>
      <c r="BK2064" s="157">
        <f>ROUND(I2064*H2064,2)</f>
        <v>0</v>
      </c>
      <c r="BL2064" s="18" t="s">
        <v>295</v>
      </c>
      <c r="BM2064" s="156" t="s">
        <v>1812</v>
      </c>
    </row>
    <row r="2065" spans="1:65" s="2" customFormat="1" ht="19.5">
      <c r="A2065" s="33"/>
      <c r="B2065" s="34"/>
      <c r="C2065" s="33"/>
      <c r="D2065" s="158" t="s">
        <v>245</v>
      </c>
      <c r="E2065" s="33"/>
      <c r="F2065" s="159" t="s">
        <v>1811</v>
      </c>
      <c r="G2065" s="33"/>
      <c r="H2065" s="33"/>
      <c r="I2065" s="160"/>
      <c r="J2065" s="33"/>
      <c r="K2065" s="33"/>
      <c r="L2065" s="34"/>
      <c r="M2065" s="161"/>
      <c r="N2065" s="162"/>
      <c r="O2065" s="54"/>
      <c r="P2065" s="54"/>
      <c r="Q2065" s="54"/>
      <c r="R2065" s="54"/>
      <c r="S2065" s="54"/>
      <c r="T2065" s="55"/>
      <c r="U2065" s="33"/>
      <c r="V2065" s="33"/>
      <c r="W2065" s="33"/>
      <c r="X2065" s="33"/>
      <c r="Y2065" s="33"/>
      <c r="Z2065" s="33"/>
      <c r="AA2065" s="33"/>
      <c r="AB2065" s="33"/>
      <c r="AC2065" s="33"/>
      <c r="AD2065" s="33"/>
      <c r="AE2065" s="33"/>
      <c r="AT2065" s="18" t="s">
        <v>245</v>
      </c>
      <c r="AU2065" s="18" t="s">
        <v>78</v>
      </c>
    </row>
    <row r="2066" spans="1:65" s="2" customFormat="1" ht="11.25">
      <c r="A2066" s="33"/>
      <c r="B2066" s="34"/>
      <c r="C2066" s="33"/>
      <c r="D2066" s="163" t="s">
        <v>246</v>
      </c>
      <c r="E2066" s="33"/>
      <c r="F2066" s="164" t="s">
        <v>1813</v>
      </c>
      <c r="G2066" s="33"/>
      <c r="H2066" s="33"/>
      <c r="I2066" s="160"/>
      <c r="J2066" s="33"/>
      <c r="K2066" s="33"/>
      <c r="L2066" s="34"/>
      <c r="M2066" s="161"/>
      <c r="N2066" s="162"/>
      <c r="O2066" s="54"/>
      <c r="P2066" s="54"/>
      <c r="Q2066" s="54"/>
      <c r="R2066" s="54"/>
      <c r="S2066" s="54"/>
      <c r="T2066" s="55"/>
      <c r="U2066" s="33"/>
      <c r="V2066" s="33"/>
      <c r="W2066" s="33"/>
      <c r="X2066" s="33"/>
      <c r="Y2066" s="33"/>
      <c r="Z2066" s="33"/>
      <c r="AA2066" s="33"/>
      <c r="AB2066" s="33"/>
      <c r="AC2066" s="33"/>
      <c r="AD2066" s="33"/>
      <c r="AE2066" s="33"/>
      <c r="AT2066" s="18" t="s">
        <v>246</v>
      </c>
      <c r="AU2066" s="18" t="s">
        <v>78</v>
      </c>
    </row>
    <row r="2067" spans="1:65" s="12" customFormat="1" ht="22.9" customHeight="1">
      <c r="B2067" s="131"/>
      <c r="D2067" s="132" t="s">
        <v>68</v>
      </c>
      <c r="E2067" s="142" t="s">
        <v>1814</v>
      </c>
      <c r="F2067" s="142" t="s">
        <v>1815</v>
      </c>
      <c r="I2067" s="134"/>
      <c r="J2067" s="143">
        <f>BK2067</f>
        <v>0</v>
      </c>
      <c r="L2067" s="131"/>
      <c r="M2067" s="136"/>
      <c r="N2067" s="137"/>
      <c r="O2067" s="137"/>
      <c r="P2067" s="138">
        <f>SUM(P2068:P2167)</f>
        <v>0</v>
      </c>
      <c r="Q2067" s="137"/>
      <c r="R2067" s="138">
        <f>SUM(R2068:R2167)</f>
        <v>2.8240256967200006</v>
      </c>
      <c r="S2067" s="137"/>
      <c r="T2067" s="139">
        <f>SUM(T2068:T2167)</f>
        <v>0</v>
      </c>
      <c r="AR2067" s="132" t="s">
        <v>78</v>
      </c>
      <c r="AT2067" s="140" t="s">
        <v>68</v>
      </c>
      <c r="AU2067" s="140" t="s">
        <v>76</v>
      </c>
      <c r="AY2067" s="132" t="s">
        <v>238</v>
      </c>
      <c r="BK2067" s="141">
        <f>SUM(BK2068:BK2167)</f>
        <v>0</v>
      </c>
    </row>
    <row r="2068" spans="1:65" s="2" customFormat="1" ht="24.2" customHeight="1">
      <c r="A2068" s="33"/>
      <c r="B2068" s="144"/>
      <c r="C2068" s="145" t="s">
        <v>1148</v>
      </c>
      <c r="D2068" s="145" t="s">
        <v>240</v>
      </c>
      <c r="E2068" s="146" t="s">
        <v>1816</v>
      </c>
      <c r="F2068" s="147" t="s">
        <v>1817</v>
      </c>
      <c r="G2068" s="148" t="s">
        <v>112</v>
      </c>
      <c r="H2068" s="149">
        <v>74.346999999999994</v>
      </c>
      <c r="I2068" s="150"/>
      <c r="J2068" s="151">
        <f>ROUND(I2068*H2068,2)</f>
        <v>0</v>
      </c>
      <c r="K2068" s="147" t="s">
        <v>243</v>
      </c>
      <c r="L2068" s="34"/>
      <c r="M2068" s="152" t="s">
        <v>3</v>
      </c>
      <c r="N2068" s="153" t="s">
        <v>40</v>
      </c>
      <c r="O2068" s="54"/>
      <c r="P2068" s="154">
        <f>O2068*H2068</f>
        <v>0</v>
      </c>
      <c r="Q2068" s="154">
        <v>0</v>
      </c>
      <c r="R2068" s="154">
        <f>Q2068*H2068</f>
        <v>0</v>
      </c>
      <c r="S2068" s="154">
        <v>0</v>
      </c>
      <c r="T2068" s="155">
        <f>S2068*H2068</f>
        <v>0</v>
      </c>
      <c r="U2068" s="33"/>
      <c r="V2068" s="33"/>
      <c r="W2068" s="33"/>
      <c r="X2068" s="33"/>
      <c r="Y2068" s="33"/>
      <c r="Z2068" s="33"/>
      <c r="AA2068" s="33"/>
      <c r="AB2068" s="33"/>
      <c r="AC2068" s="33"/>
      <c r="AD2068" s="33"/>
      <c r="AE2068" s="33"/>
      <c r="AR2068" s="156" t="s">
        <v>295</v>
      </c>
      <c r="AT2068" s="156" t="s">
        <v>240</v>
      </c>
      <c r="AU2068" s="156" t="s">
        <v>78</v>
      </c>
      <c r="AY2068" s="18" t="s">
        <v>238</v>
      </c>
      <c r="BE2068" s="157">
        <f>IF(N2068="základní",J2068,0)</f>
        <v>0</v>
      </c>
      <c r="BF2068" s="157">
        <f>IF(N2068="snížená",J2068,0)</f>
        <v>0</v>
      </c>
      <c r="BG2068" s="157">
        <f>IF(N2068="zákl. přenesená",J2068,0)</f>
        <v>0</v>
      </c>
      <c r="BH2068" s="157">
        <f>IF(N2068="sníž. přenesená",J2068,0)</f>
        <v>0</v>
      </c>
      <c r="BI2068" s="157">
        <f>IF(N2068="nulová",J2068,0)</f>
        <v>0</v>
      </c>
      <c r="BJ2068" s="18" t="s">
        <v>76</v>
      </c>
      <c r="BK2068" s="157">
        <f>ROUND(I2068*H2068,2)</f>
        <v>0</v>
      </c>
      <c r="BL2068" s="18" t="s">
        <v>295</v>
      </c>
      <c r="BM2068" s="156" t="s">
        <v>1818</v>
      </c>
    </row>
    <row r="2069" spans="1:65" s="2" customFormat="1" ht="19.5">
      <c r="A2069" s="33"/>
      <c r="B2069" s="34"/>
      <c r="C2069" s="33"/>
      <c r="D2069" s="158" t="s">
        <v>245</v>
      </c>
      <c r="E2069" s="33"/>
      <c r="F2069" s="159" t="s">
        <v>1817</v>
      </c>
      <c r="G2069" s="33"/>
      <c r="H2069" s="33"/>
      <c r="I2069" s="160"/>
      <c r="J2069" s="33"/>
      <c r="K2069" s="33"/>
      <c r="L2069" s="34"/>
      <c r="M2069" s="161"/>
      <c r="N2069" s="162"/>
      <c r="O2069" s="54"/>
      <c r="P2069" s="54"/>
      <c r="Q2069" s="54"/>
      <c r="R2069" s="54"/>
      <c r="S2069" s="54"/>
      <c r="T2069" s="55"/>
      <c r="U2069" s="33"/>
      <c r="V2069" s="33"/>
      <c r="W2069" s="33"/>
      <c r="X2069" s="33"/>
      <c r="Y2069" s="33"/>
      <c r="Z2069" s="33"/>
      <c r="AA2069" s="33"/>
      <c r="AB2069" s="33"/>
      <c r="AC2069" s="33"/>
      <c r="AD2069" s="33"/>
      <c r="AE2069" s="33"/>
      <c r="AT2069" s="18" t="s">
        <v>245</v>
      </c>
      <c r="AU2069" s="18" t="s">
        <v>78</v>
      </c>
    </row>
    <row r="2070" spans="1:65" s="2" customFormat="1" ht="11.25">
      <c r="A2070" s="33"/>
      <c r="B2070" s="34"/>
      <c r="C2070" s="33"/>
      <c r="D2070" s="163" t="s">
        <v>246</v>
      </c>
      <c r="E2070" s="33"/>
      <c r="F2070" s="164" t="s">
        <v>1819</v>
      </c>
      <c r="G2070" s="33"/>
      <c r="H2070" s="33"/>
      <c r="I2070" s="160"/>
      <c r="J2070" s="33"/>
      <c r="K2070" s="33"/>
      <c r="L2070" s="34"/>
      <c r="M2070" s="161"/>
      <c r="N2070" s="162"/>
      <c r="O2070" s="54"/>
      <c r="P2070" s="54"/>
      <c r="Q2070" s="54"/>
      <c r="R2070" s="54"/>
      <c r="S2070" s="54"/>
      <c r="T2070" s="55"/>
      <c r="U2070" s="33"/>
      <c r="V2070" s="33"/>
      <c r="W2070" s="33"/>
      <c r="X2070" s="33"/>
      <c r="Y2070" s="33"/>
      <c r="Z2070" s="33"/>
      <c r="AA2070" s="33"/>
      <c r="AB2070" s="33"/>
      <c r="AC2070" s="33"/>
      <c r="AD2070" s="33"/>
      <c r="AE2070" s="33"/>
      <c r="AT2070" s="18" t="s">
        <v>246</v>
      </c>
      <c r="AU2070" s="18" t="s">
        <v>78</v>
      </c>
    </row>
    <row r="2071" spans="1:65" s="2" customFormat="1" ht="24.2" customHeight="1">
      <c r="A2071" s="33"/>
      <c r="B2071" s="144"/>
      <c r="C2071" s="196" t="s">
        <v>1820</v>
      </c>
      <c r="D2071" s="196" t="s">
        <v>425</v>
      </c>
      <c r="E2071" s="197" t="s">
        <v>1821</v>
      </c>
      <c r="F2071" s="198" t="s">
        <v>1822</v>
      </c>
      <c r="G2071" s="199" t="s">
        <v>112</v>
      </c>
      <c r="H2071" s="200">
        <v>151.66800000000001</v>
      </c>
      <c r="I2071" s="201"/>
      <c r="J2071" s="202">
        <f>ROUND(I2071*H2071,2)</f>
        <v>0</v>
      </c>
      <c r="K2071" s="198" t="s">
        <v>243</v>
      </c>
      <c r="L2071" s="203"/>
      <c r="M2071" s="204" t="s">
        <v>3</v>
      </c>
      <c r="N2071" s="205" t="s">
        <v>40</v>
      </c>
      <c r="O2071" s="54"/>
      <c r="P2071" s="154">
        <f>O2071*H2071</f>
        <v>0</v>
      </c>
      <c r="Q2071" s="154">
        <v>1.4E-3</v>
      </c>
      <c r="R2071" s="154">
        <f>Q2071*H2071</f>
        <v>0.2123352</v>
      </c>
      <c r="S2071" s="154">
        <v>0</v>
      </c>
      <c r="T2071" s="155">
        <f>S2071*H2071</f>
        <v>0</v>
      </c>
      <c r="U2071" s="33"/>
      <c r="V2071" s="33"/>
      <c r="W2071" s="33"/>
      <c r="X2071" s="33"/>
      <c r="Y2071" s="33"/>
      <c r="Z2071" s="33"/>
      <c r="AA2071" s="33"/>
      <c r="AB2071" s="33"/>
      <c r="AC2071" s="33"/>
      <c r="AD2071" s="33"/>
      <c r="AE2071" s="33"/>
      <c r="AR2071" s="156" t="s">
        <v>371</v>
      </c>
      <c r="AT2071" s="156" t="s">
        <v>425</v>
      </c>
      <c r="AU2071" s="156" t="s">
        <v>78</v>
      </c>
      <c r="AY2071" s="18" t="s">
        <v>238</v>
      </c>
      <c r="BE2071" s="157">
        <f>IF(N2071="základní",J2071,0)</f>
        <v>0</v>
      </c>
      <c r="BF2071" s="157">
        <f>IF(N2071="snížená",J2071,0)</f>
        <v>0</v>
      </c>
      <c r="BG2071" s="157">
        <f>IF(N2071="zákl. přenesená",J2071,0)</f>
        <v>0</v>
      </c>
      <c r="BH2071" s="157">
        <f>IF(N2071="sníž. přenesená",J2071,0)</f>
        <v>0</v>
      </c>
      <c r="BI2071" s="157">
        <f>IF(N2071="nulová",J2071,0)</f>
        <v>0</v>
      </c>
      <c r="BJ2071" s="18" t="s">
        <v>76</v>
      </c>
      <c r="BK2071" s="157">
        <f>ROUND(I2071*H2071,2)</f>
        <v>0</v>
      </c>
      <c r="BL2071" s="18" t="s">
        <v>295</v>
      </c>
      <c r="BM2071" s="156" t="s">
        <v>1823</v>
      </c>
    </row>
    <row r="2072" spans="1:65" s="2" customFormat="1" ht="11.25">
      <c r="A2072" s="33"/>
      <c r="B2072" s="34"/>
      <c r="C2072" s="33"/>
      <c r="D2072" s="158" t="s">
        <v>245</v>
      </c>
      <c r="E2072" s="33"/>
      <c r="F2072" s="159" t="s">
        <v>1824</v>
      </c>
      <c r="G2072" s="33"/>
      <c r="H2072" s="33"/>
      <c r="I2072" s="160"/>
      <c r="J2072" s="33"/>
      <c r="K2072" s="33"/>
      <c r="L2072" s="34"/>
      <c r="M2072" s="161"/>
      <c r="N2072" s="162"/>
      <c r="O2072" s="54"/>
      <c r="P2072" s="54"/>
      <c r="Q2072" s="54"/>
      <c r="R2072" s="54"/>
      <c r="S2072" s="54"/>
      <c r="T2072" s="55"/>
      <c r="U2072" s="33"/>
      <c r="V2072" s="33"/>
      <c r="W2072" s="33"/>
      <c r="X2072" s="33"/>
      <c r="Y2072" s="33"/>
      <c r="Z2072" s="33"/>
      <c r="AA2072" s="33"/>
      <c r="AB2072" s="33"/>
      <c r="AC2072" s="33"/>
      <c r="AD2072" s="33"/>
      <c r="AE2072" s="33"/>
      <c r="AT2072" s="18" t="s">
        <v>245</v>
      </c>
      <c r="AU2072" s="18" t="s">
        <v>78</v>
      </c>
    </row>
    <row r="2073" spans="1:65" s="14" customFormat="1" ht="11.25">
      <c r="B2073" s="172"/>
      <c r="D2073" s="158" t="s">
        <v>248</v>
      </c>
      <c r="E2073" s="173" t="s">
        <v>3</v>
      </c>
      <c r="F2073" s="174" t="s">
        <v>1825</v>
      </c>
      <c r="H2073" s="175">
        <v>151.66788</v>
      </c>
      <c r="I2073" s="176"/>
      <c r="L2073" s="172"/>
      <c r="M2073" s="177"/>
      <c r="N2073" s="178"/>
      <c r="O2073" s="178"/>
      <c r="P2073" s="178"/>
      <c r="Q2073" s="178"/>
      <c r="R2073" s="178"/>
      <c r="S2073" s="178"/>
      <c r="T2073" s="179"/>
      <c r="AT2073" s="173" t="s">
        <v>248</v>
      </c>
      <c r="AU2073" s="173" t="s">
        <v>78</v>
      </c>
      <c r="AV2073" s="14" t="s">
        <v>78</v>
      </c>
      <c r="AW2073" s="14" t="s">
        <v>32</v>
      </c>
      <c r="AX2073" s="14" t="s">
        <v>69</v>
      </c>
      <c r="AY2073" s="173" t="s">
        <v>238</v>
      </c>
    </row>
    <row r="2074" spans="1:65" s="15" customFormat="1" ht="11.25">
      <c r="B2074" s="180"/>
      <c r="D2074" s="158" t="s">
        <v>248</v>
      </c>
      <c r="E2074" s="181" t="s">
        <v>3</v>
      </c>
      <c r="F2074" s="182" t="s">
        <v>253</v>
      </c>
      <c r="H2074" s="183">
        <v>151.66788</v>
      </c>
      <c r="I2074" s="184"/>
      <c r="L2074" s="180"/>
      <c r="M2074" s="185"/>
      <c r="N2074" s="186"/>
      <c r="O2074" s="186"/>
      <c r="P2074" s="186"/>
      <c r="Q2074" s="186"/>
      <c r="R2074" s="186"/>
      <c r="S2074" s="186"/>
      <c r="T2074" s="187"/>
      <c r="AT2074" s="181" t="s">
        <v>248</v>
      </c>
      <c r="AU2074" s="181" t="s">
        <v>78</v>
      </c>
      <c r="AV2074" s="15" t="s">
        <v>244</v>
      </c>
      <c r="AW2074" s="15" t="s">
        <v>32</v>
      </c>
      <c r="AX2074" s="15" t="s">
        <v>76</v>
      </c>
      <c r="AY2074" s="181" t="s">
        <v>238</v>
      </c>
    </row>
    <row r="2075" spans="1:65" s="2" customFormat="1" ht="33" customHeight="1">
      <c r="A2075" s="33"/>
      <c r="B2075" s="144"/>
      <c r="C2075" s="145" t="s">
        <v>1154</v>
      </c>
      <c r="D2075" s="145" t="s">
        <v>240</v>
      </c>
      <c r="E2075" s="146" t="s">
        <v>1826</v>
      </c>
      <c r="F2075" s="147" t="s">
        <v>1827</v>
      </c>
      <c r="G2075" s="148" t="s">
        <v>112</v>
      </c>
      <c r="H2075" s="149">
        <v>54.576000000000001</v>
      </c>
      <c r="I2075" s="150"/>
      <c r="J2075" s="151">
        <f>ROUND(I2075*H2075,2)</f>
        <v>0</v>
      </c>
      <c r="K2075" s="147" t="s">
        <v>243</v>
      </c>
      <c r="L2075" s="34"/>
      <c r="M2075" s="152" t="s">
        <v>3</v>
      </c>
      <c r="N2075" s="153" t="s">
        <v>40</v>
      </c>
      <c r="O2075" s="54"/>
      <c r="P2075" s="154">
        <f>O2075*H2075</f>
        <v>0</v>
      </c>
      <c r="Q2075" s="154">
        <v>1.16E-3</v>
      </c>
      <c r="R2075" s="154">
        <f>Q2075*H2075</f>
        <v>6.3308160000000002E-2</v>
      </c>
      <c r="S2075" s="154">
        <v>0</v>
      </c>
      <c r="T2075" s="155">
        <f>S2075*H2075</f>
        <v>0</v>
      </c>
      <c r="U2075" s="33"/>
      <c r="V2075" s="33"/>
      <c r="W2075" s="33"/>
      <c r="X2075" s="33"/>
      <c r="Y2075" s="33"/>
      <c r="Z2075" s="33"/>
      <c r="AA2075" s="33"/>
      <c r="AB2075" s="33"/>
      <c r="AC2075" s="33"/>
      <c r="AD2075" s="33"/>
      <c r="AE2075" s="33"/>
      <c r="AR2075" s="156" t="s">
        <v>295</v>
      </c>
      <c r="AT2075" s="156" t="s">
        <v>240</v>
      </c>
      <c r="AU2075" s="156" t="s">
        <v>78</v>
      </c>
      <c r="AY2075" s="18" t="s">
        <v>238</v>
      </c>
      <c r="BE2075" s="157">
        <f>IF(N2075="základní",J2075,0)</f>
        <v>0</v>
      </c>
      <c r="BF2075" s="157">
        <f>IF(N2075="snížená",J2075,0)</f>
        <v>0</v>
      </c>
      <c r="BG2075" s="157">
        <f>IF(N2075="zákl. přenesená",J2075,0)</f>
        <v>0</v>
      </c>
      <c r="BH2075" s="157">
        <f>IF(N2075="sníž. přenesená",J2075,0)</f>
        <v>0</v>
      </c>
      <c r="BI2075" s="157">
        <f>IF(N2075="nulová",J2075,0)</f>
        <v>0</v>
      </c>
      <c r="BJ2075" s="18" t="s">
        <v>76</v>
      </c>
      <c r="BK2075" s="157">
        <f>ROUND(I2075*H2075,2)</f>
        <v>0</v>
      </c>
      <c r="BL2075" s="18" t="s">
        <v>295</v>
      </c>
      <c r="BM2075" s="156" t="s">
        <v>1828</v>
      </c>
    </row>
    <row r="2076" spans="1:65" s="2" customFormat="1" ht="19.5">
      <c r="A2076" s="33"/>
      <c r="B2076" s="34"/>
      <c r="C2076" s="33"/>
      <c r="D2076" s="158" t="s">
        <v>245</v>
      </c>
      <c r="E2076" s="33"/>
      <c r="F2076" s="159" t="s">
        <v>1827</v>
      </c>
      <c r="G2076" s="33"/>
      <c r="H2076" s="33"/>
      <c r="I2076" s="160"/>
      <c r="J2076" s="33"/>
      <c r="K2076" s="33"/>
      <c r="L2076" s="34"/>
      <c r="M2076" s="161"/>
      <c r="N2076" s="162"/>
      <c r="O2076" s="54"/>
      <c r="P2076" s="54"/>
      <c r="Q2076" s="54"/>
      <c r="R2076" s="54"/>
      <c r="S2076" s="54"/>
      <c r="T2076" s="55"/>
      <c r="U2076" s="33"/>
      <c r="V2076" s="33"/>
      <c r="W2076" s="33"/>
      <c r="X2076" s="33"/>
      <c r="Y2076" s="33"/>
      <c r="Z2076" s="33"/>
      <c r="AA2076" s="33"/>
      <c r="AB2076" s="33"/>
      <c r="AC2076" s="33"/>
      <c r="AD2076" s="33"/>
      <c r="AE2076" s="33"/>
      <c r="AT2076" s="18" t="s">
        <v>245</v>
      </c>
      <c r="AU2076" s="18" t="s">
        <v>78</v>
      </c>
    </row>
    <row r="2077" spans="1:65" s="2" customFormat="1" ht="11.25">
      <c r="A2077" s="33"/>
      <c r="B2077" s="34"/>
      <c r="C2077" s="33"/>
      <c r="D2077" s="163" t="s">
        <v>246</v>
      </c>
      <c r="E2077" s="33"/>
      <c r="F2077" s="164" t="s">
        <v>1829</v>
      </c>
      <c r="G2077" s="33"/>
      <c r="H2077" s="33"/>
      <c r="I2077" s="160"/>
      <c r="J2077" s="33"/>
      <c r="K2077" s="33"/>
      <c r="L2077" s="34"/>
      <c r="M2077" s="161"/>
      <c r="N2077" s="162"/>
      <c r="O2077" s="54"/>
      <c r="P2077" s="54"/>
      <c r="Q2077" s="54"/>
      <c r="R2077" s="54"/>
      <c r="S2077" s="54"/>
      <c r="T2077" s="55"/>
      <c r="U2077" s="33"/>
      <c r="V2077" s="33"/>
      <c r="W2077" s="33"/>
      <c r="X2077" s="33"/>
      <c r="Y2077" s="33"/>
      <c r="Z2077" s="33"/>
      <c r="AA2077" s="33"/>
      <c r="AB2077" s="33"/>
      <c r="AC2077" s="33"/>
      <c r="AD2077" s="33"/>
      <c r="AE2077" s="33"/>
      <c r="AT2077" s="18" t="s">
        <v>246</v>
      </c>
      <c r="AU2077" s="18" t="s">
        <v>78</v>
      </c>
    </row>
    <row r="2078" spans="1:65" s="13" customFormat="1" ht="11.25">
      <c r="B2078" s="165"/>
      <c r="D2078" s="158" t="s">
        <v>248</v>
      </c>
      <c r="E2078" s="166" t="s">
        <v>3</v>
      </c>
      <c r="F2078" s="167" t="s">
        <v>533</v>
      </c>
      <c r="H2078" s="166" t="s">
        <v>3</v>
      </c>
      <c r="I2078" s="168"/>
      <c r="L2078" s="165"/>
      <c r="M2078" s="169"/>
      <c r="N2078" s="170"/>
      <c r="O2078" s="170"/>
      <c r="P2078" s="170"/>
      <c r="Q2078" s="170"/>
      <c r="R2078" s="170"/>
      <c r="S2078" s="170"/>
      <c r="T2078" s="171"/>
      <c r="AT2078" s="166" t="s">
        <v>248</v>
      </c>
      <c r="AU2078" s="166" t="s">
        <v>78</v>
      </c>
      <c r="AV2078" s="13" t="s">
        <v>76</v>
      </c>
      <c r="AW2078" s="13" t="s">
        <v>32</v>
      </c>
      <c r="AX2078" s="13" t="s">
        <v>69</v>
      </c>
      <c r="AY2078" s="166" t="s">
        <v>238</v>
      </c>
    </row>
    <row r="2079" spans="1:65" s="14" customFormat="1" ht="11.25">
      <c r="B2079" s="172"/>
      <c r="D2079" s="158" t="s">
        <v>248</v>
      </c>
      <c r="E2079" s="173" t="s">
        <v>3</v>
      </c>
      <c r="F2079" s="174" t="s">
        <v>179</v>
      </c>
      <c r="H2079" s="175">
        <v>54.576000000000001</v>
      </c>
      <c r="I2079" s="176"/>
      <c r="L2079" s="172"/>
      <c r="M2079" s="177"/>
      <c r="N2079" s="178"/>
      <c r="O2079" s="178"/>
      <c r="P2079" s="178"/>
      <c r="Q2079" s="178"/>
      <c r="R2079" s="178"/>
      <c r="S2079" s="178"/>
      <c r="T2079" s="179"/>
      <c r="AT2079" s="173" t="s">
        <v>248</v>
      </c>
      <c r="AU2079" s="173" t="s">
        <v>78</v>
      </c>
      <c r="AV2079" s="14" t="s">
        <v>78</v>
      </c>
      <c r="AW2079" s="14" t="s">
        <v>32</v>
      </c>
      <c r="AX2079" s="14" t="s">
        <v>69</v>
      </c>
      <c r="AY2079" s="173" t="s">
        <v>238</v>
      </c>
    </row>
    <row r="2080" spans="1:65" s="15" customFormat="1" ht="11.25">
      <c r="B2080" s="180"/>
      <c r="D2080" s="158" t="s">
        <v>248</v>
      </c>
      <c r="E2080" s="181" t="s">
        <v>3</v>
      </c>
      <c r="F2080" s="182" t="s">
        <v>253</v>
      </c>
      <c r="H2080" s="183">
        <v>54.576000000000001</v>
      </c>
      <c r="I2080" s="184"/>
      <c r="L2080" s="180"/>
      <c r="M2080" s="185"/>
      <c r="N2080" s="186"/>
      <c r="O2080" s="186"/>
      <c r="P2080" s="186"/>
      <c r="Q2080" s="186"/>
      <c r="R2080" s="186"/>
      <c r="S2080" s="186"/>
      <c r="T2080" s="187"/>
      <c r="AT2080" s="181" t="s">
        <v>248</v>
      </c>
      <c r="AU2080" s="181" t="s">
        <v>78</v>
      </c>
      <c r="AV2080" s="15" t="s">
        <v>244</v>
      </c>
      <c r="AW2080" s="15" t="s">
        <v>32</v>
      </c>
      <c r="AX2080" s="15" t="s">
        <v>76</v>
      </c>
      <c r="AY2080" s="181" t="s">
        <v>238</v>
      </c>
    </row>
    <row r="2081" spans="1:65" s="2" customFormat="1" ht="24.2" customHeight="1">
      <c r="A2081" s="33"/>
      <c r="B2081" s="144"/>
      <c r="C2081" s="196" t="s">
        <v>1830</v>
      </c>
      <c r="D2081" s="196" t="s">
        <v>425</v>
      </c>
      <c r="E2081" s="197" t="s">
        <v>1831</v>
      </c>
      <c r="F2081" s="198" t="s">
        <v>1832</v>
      </c>
      <c r="G2081" s="199" t="s">
        <v>112</v>
      </c>
      <c r="H2081" s="200">
        <v>34.792000000000002</v>
      </c>
      <c r="I2081" s="201"/>
      <c r="J2081" s="202">
        <f>ROUND(I2081*H2081,2)</f>
        <v>0</v>
      </c>
      <c r="K2081" s="198" t="s">
        <v>243</v>
      </c>
      <c r="L2081" s="203"/>
      <c r="M2081" s="204" t="s">
        <v>3</v>
      </c>
      <c r="N2081" s="205" t="s">
        <v>40</v>
      </c>
      <c r="O2081" s="54"/>
      <c r="P2081" s="154">
        <f>O2081*H2081</f>
        <v>0</v>
      </c>
      <c r="Q2081" s="154">
        <v>3.0000000000000001E-3</v>
      </c>
      <c r="R2081" s="154">
        <f>Q2081*H2081</f>
        <v>0.10437600000000001</v>
      </c>
      <c r="S2081" s="154">
        <v>0</v>
      </c>
      <c r="T2081" s="155">
        <f>S2081*H2081</f>
        <v>0</v>
      </c>
      <c r="U2081" s="33"/>
      <c r="V2081" s="33"/>
      <c r="W2081" s="33"/>
      <c r="X2081" s="33"/>
      <c r="Y2081" s="33"/>
      <c r="Z2081" s="33"/>
      <c r="AA2081" s="33"/>
      <c r="AB2081" s="33"/>
      <c r="AC2081" s="33"/>
      <c r="AD2081" s="33"/>
      <c r="AE2081" s="33"/>
      <c r="AR2081" s="156" t="s">
        <v>371</v>
      </c>
      <c r="AT2081" s="156" t="s">
        <v>425</v>
      </c>
      <c r="AU2081" s="156" t="s">
        <v>78</v>
      </c>
      <c r="AY2081" s="18" t="s">
        <v>238</v>
      </c>
      <c r="BE2081" s="157">
        <f>IF(N2081="základní",J2081,0)</f>
        <v>0</v>
      </c>
      <c r="BF2081" s="157">
        <f>IF(N2081="snížená",J2081,0)</f>
        <v>0</v>
      </c>
      <c r="BG2081" s="157">
        <f>IF(N2081="zákl. přenesená",J2081,0)</f>
        <v>0</v>
      </c>
      <c r="BH2081" s="157">
        <f>IF(N2081="sníž. přenesená",J2081,0)</f>
        <v>0</v>
      </c>
      <c r="BI2081" s="157">
        <f>IF(N2081="nulová",J2081,0)</f>
        <v>0</v>
      </c>
      <c r="BJ2081" s="18" t="s">
        <v>76</v>
      </c>
      <c r="BK2081" s="157">
        <f>ROUND(I2081*H2081,2)</f>
        <v>0</v>
      </c>
      <c r="BL2081" s="18" t="s">
        <v>295</v>
      </c>
      <c r="BM2081" s="156" t="s">
        <v>1833</v>
      </c>
    </row>
    <row r="2082" spans="1:65" s="2" customFormat="1" ht="19.5">
      <c r="A2082" s="33"/>
      <c r="B2082" s="34"/>
      <c r="C2082" s="33"/>
      <c r="D2082" s="158" t="s">
        <v>245</v>
      </c>
      <c r="E2082" s="33"/>
      <c r="F2082" s="159" t="s">
        <v>1832</v>
      </c>
      <c r="G2082" s="33"/>
      <c r="H2082" s="33"/>
      <c r="I2082" s="160"/>
      <c r="J2082" s="33"/>
      <c r="K2082" s="33"/>
      <c r="L2082" s="34"/>
      <c r="M2082" s="161"/>
      <c r="N2082" s="162"/>
      <c r="O2082" s="54"/>
      <c r="P2082" s="54"/>
      <c r="Q2082" s="54"/>
      <c r="R2082" s="54"/>
      <c r="S2082" s="54"/>
      <c r="T2082" s="55"/>
      <c r="U2082" s="33"/>
      <c r="V2082" s="33"/>
      <c r="W2082" s="33"/>
      <c r="X2082" s="33"/>
      <c r="Y2082" s="33"/>
      <c r="Z2082" s="33"/>
      <c r="AA2082" s="33"/>
      <c r="AB2082" s="33"/>
      <c r="AC2082" s="33"/>
      <c r="AD2082" s="33"/>
      <c r="AE2082" s="33"/>
      <c r="AT2082" s="18" t="s">
        <v>245</v>
      </c>
      <c r="AU2082" s="18" t="s">
        <v>78</v>
      </c>
    </row>
    <row r="2083" spans="1:65" s="13" customFormat="1" ht="11.25">
      <c r="B2083" s="165"/>
      <c r="D2083" s="158" t="s">
        <v>248</v>
      </c>
      <c r="E2083" s="166" t="s">
        <v>3</v>
      </c>
      <c r="F2083" s="167" t="s">
        <v>533</v>
      </c>
      <c r="H2083" s="166" t="s">
        <v>3</v>
      </c>
      <c r="I2083" s="168"/>
      <c r="L2083" s="165"/>
      <c r="M2083" s="169"/>
      <c r="N2083" s="170"/>
      <c r="O2083" s="170"/>
      <c r="P2083" s="170"/>
      <c r="Q2083" s="170"/>
      <c r="R2083" s="170"/>
      <c r="S2083" s="170"/>
      <c r="T2083" s="171"/>
      <c r="AT2083" s="166" t="s">
        <v>248</v>
      </c>
      <c r="AU2083" s="166" t="s">
        <v>78</v>
      </c>
      <c r="AV2083" s="13" t="s">
        <v>76</v>
      </c>
      <c r="AW2083" s="13" t="s">
        <v>32</v>
      </c>
      <c r="AX2083" s="13" t="s">
        <v>69</v>
      </c>
      <c r="AY2083" s="166" t="s">
        <v>238</v>
      </c>
    </row>
    <row r="2084" spans="1:65" s="14" customFormat="1" ht="11.25">
      <c r="B2084" s="172"/>
      <c r="D2084" s="158" t="s">
        <v>248</v>
      </c>
      <c r="E2084" s="173" t="s">
        <v>3</v>
      </c>
      <c r="F2084" s="174" t="s">
        <v>1834</v>
      </c>
      <c r="H2084" s="175">
        <v>34.11</v>
      </c>
      <c r="I2084" s="176"/>
      <c r="L2084" s="172"/>
      <c r="M2084" s="177"/>
      <c r="N2084" s="178"/>
      <c r="O2084" s="178"/>
      <c r="P2084" s="178"/>
      <c r="Q2084" s="178"/>
      <c r="R2084" s="178"/>
      <c r="S2084" s="178"/>
      <c r="T2084" s="179"/>
      <c r="AT2084" s="173" t="s">
        <v>248</v>
      </c>
      <c r="AU2084" s="173" t="s">
        <v>78</v>
      </c>
      <c r="AV2084" s="14" t="s">
        <v>78</v>
      </c>
      <c r="AW2084" s="14" t="s">
        <v>32</v>
      </c>
      <c r="AX2084" s="14" t="s">
        <v>69</v>
      </c>
      <c r="AY2084" s="173" t="s">
        <v>238</v>
      </c>
    </row>
    <row r="2085" spans="1:65" s="15" customFormat="1" ht="11.25">
      <c r="B2085" s="180"/>
      <c r="D2085" s="158" t="s">
        <v>248</v>
      </c>
      <c r="E2085" s="181" t="s">
        <v>3</v>
      </c>
      <c r="F2085" s="182" t="s">
        <v>253</v>
      </c>
      <c r="H2085" s="183">
        <v>34.11</v>
      </c>
      <c r="I2085" s="184"/>
      <c r="L2085" s="180"/>
      <c r="M2085" s="185"/>
      <c r="N2085" s="186"/>
      <c r="O2085" s="186"/>
      <c r="P2085" s="186"/>
      <c r="Q2085" s="186"/>
      <c r="R2085" s="186"/>
      <c r="S2085" s="186"/>
      <c r="T2085" s="187"/>
      <c r="AT2085" s="181" t="s">
        <v>248</v>
      </c>
      <c r="AU2085" s="181" t="s">
        <v>78</v>
      </c>
      <c r="AV2085" s="15" t="s">
        <v>244</v>
      </c>
      <c r="AW2085" s="15" t="s">
        <v>32</v>
      </c>
      <c r="AX2085" s="15" t="s">
        <v>76</v>
      </c>
      <c r="AY2085" s="181" t="s">
        <v>238</v>
      </c>
    </row>
    <row r="2086" spans="1:65" s="14" customFormat="1" ht="11.25">
      <c r="B2086" s="172"/>
      <c r="D2086" s="158" t="s">
        <v>248</v>
      </c>
      <c r="F2086" s="174" t="s">
        <v>1835</v>
      </c>
      <c r="H2086" s="175">
        <v>34.792000000000002</v>
      </c>
      <c r="I2086" s="176"/>
      <c r="L2086" s="172"/>
      <c r="M2086" s="177"/>
      <c r="N2086" s="178"/>
      <c r="O2086" s="178"/>
      <c r="P2086" s="178"/>
      <c r="Q2086" s="178"/>
      <c r="R2086" s="178"/>
      <c r="S2086" s="178"/>
      <c r="T2086" s="179"/>
      <c r="AT2086" s="173" t="s">
        <v>248</v>
      </c>
      <c r="AU2086" s="173" t="s">
        <v>78</v>
      </c>
      <c r="AV2086" s="14" t="s">
        <v>78</v>
      </c>
      <c r="AW2086" s="14" t="s">
        <v>4</v>
      </c>
      <c r="AX2086" s="14" t="s">
        <v>76</v>
      </c>
      <c r="AY2086" s="173" t="s">
        <v>238</v>
      </c>
    </row>
    <row r="2087" spans="1:65" s="2" customFormat="1" ht="24.2" customHeight="1">
      <c r="A2087" s="33"/>
      <c r="B2087" s="144"/>
      <c r="C2087" s="196" t="s">
        <v>1160</v>
      </c>
      <c r="D2087" s="196" t="s">
        <v>425</v>
      </c>
      <c r="E2087" s="197" t="s">
        <v>1836</v>
      </c>
      <c r="F2087" s="198" t="s">
        <v>1837</v>
      </c>
      <c r="G2087" s="199" t="s">
        <v>112</v>
      </c>
      <c r="H2087" s="200">
        <v>20.875</v>
      </c>
      <c r="I2087" s="201"/>
      <c r="J2087" s="202">
        <f>ROUND(I2087*H2087,2)</f>
        <v>0</v>
      </c>
      <c r="K2087" s="198" t="s">
        <v>243</v>
      </c>
      <c r="L2087" s="203"/>
      <c r="M2087" s="204" t="s">
        <v>3</v>
      </c>
      <c r="N2087" s="205" t="s">
        <v>40</v>
      </c>
      <c r="O2087" s="54"/>
      <c r="P2087" s="154">
        <f>O2087*H2087</f>
        <v>0</v>
      </c>
      <c r="Q2087" s="154">
        <v>1.4999999999999999E-2</v>
      </c>
      <c r="R2087" s="154">
        <f>Q2087*H2087</f>
        <v>0.31312499999999999</v>
      </c>
      <c r="S2087" s="154">
        <v>0</v>
      </c>
      <c r="T2087" s="155">
        <f>S2087*H2087</f>
        <v>0</v>
      </c>
      <c r="U2087" s="33"/>
      <c r="V2087" s="33"/>
      <c r="W2087" s="33"/>
      <c r="X2087" s="33"/>
      <c r="Y2087" s="33"/>
      <c r="Z2087" s="33"/>
      <c r="AA2087" s="33"/>
      <c r="AB2087" s="33"/>
      <c r="AC2087" s="33"/>
      <c r="AD2087" s="33"/>
      <c r="AE2087" s="33"/>
      <c r="AR2087" s="156" t="s">
        <v>371</v>
      </c>
      <c r="AT2087" s="156" t="s">
        <v>425</v>
      </c>
      <c r="AU2087" s="156" t="s">
        <v>78</v>
      </c>
      <c r="AY2087" s="18" t="s">
        <v>238</v>
      </c>
      <c r="BE2087" s="157">
        <f>IF(N2087="základní",J2087,0)</f>
        <v>0</v>
      </c>
      <c r="BF2087" s="157">
        <f>IF(N2087="snížená",J2087,0)</f>
        <v>0</v>
      </c>
      <c r="BG2087" s="157">
        <f>IF(N2087="zákl. přenesená",J2087,0)</f>
        <v>0</v>
      </c>
      <c r="BH2087" s="157">
        <f>IF(N2087="sníž. přenesená",J2087,0)</f>
        <v>0</v>
      </c>
      <c r="BI2087" s="157">
        <f>IF(N2087="nulová",J2087,0)</f>
        <v>0</v>
      </c>
      <c r="BJ2087" s="18" t="s">
        <v>76</v>
      </c>
      <c r="BK2087" s="157">
        <f>ROUND(I2087*H2087,2)</f>
        <v>0</v>
      </c>
      <c r="BL2087" s="18" t="s">
        <v>295</v>
      </c>
      <c r="BM2087" s="156" t="s">
        <v>1838</v>
      </c>
    </row>
    <row r="2088" spans="1:65" s="2" customFormat="1" ht="19.5">
      <c r="A2088" s="33"/>
      <c r="B2088" s="34"/>
      <c r="C2088" s="33"/>
      <c r="D2088" s="158" t="s">
        <v>245</v>
      </c>
      <c r="E2088" s="33"/>
      <c r="F2088" s="159" t="s">
        <v>1839</v>
      </c>
      <c r="G2088" s="33"/>
      <c r="H2088" s="33"/>
      <c r="I2088" s="160"/>
      <c r="J2088" s="33"/>
      <c r="K2088" s="33"/>
      <c r="L2088" s="34"/>
      <c r="M2088" s="161"/>
      <c r="N2088" s="162"/>
      <c r="O2088" s="54"/>
      <c r="P2088" s="54"/>
      <c r="Q2088" s="54"/>
      <c r="R2088" s="54"/>
      <c r="S2088" s="54"/>
      <c r="T2088" s="55"/>
      <c r="U2088" s="33"/>
      <c r="V2088" s="33"/>
      <c r="W2088" s="33"/>
      <c r="X2088" s="33"/>
      <c r="Y2088" s="33"/>
      <c r="Z2088" s="33"/>
      <c r="AA2088" s="33"/>
      <c r="AB2088" s="33"/>
      <c r="AC2088" s="33"/>
      <c r="AD2088" s="33"/>
      <c r="AE2088" s="33"/>
      <c r="AT2088" s="18" t="s">
        <v>245</v>
      </c>
      <c r="AU2088" s="18" t="s">
        <v>78</v>
      </c>
    </row>
    <row r="2089" spans="1:65" s="13" customFormat="1" ht="11.25">
      <c r="B2089" s="165"/>
      <c r="D2089" s="158" t="s">
        <v>248</v>
      </c>
      <c r="E2089" s="166" t="s">
        <v>3</v>
      </c>
      <c r="F2089" s="167" t="s">
        <v>533</v>
      </c>
      <c r="H2089" s="166" t="s">
        <v>3</v>
      </c>
      <c r="I2089" s="168"/>
      <c r="L2089" s="165"/>
      <c r="M2089" s="169"/>
      <c r="N2089" s="170"/>
      <c r="O2089" s="170"/>
      <c r="P2089" s="170"/>
      <c r="Q2089" s="170"/>
      <c r="R2089" s="170"/>
      <c r="S2089" s="170"/>
      <c r="T2089" s="171"/>
      <c r="AT2089" s="166" t="s">
        <v>248</v>
      </c>
      <c r="AU2089" s="166" t="s">
        <v>78</v>
      </c>
      <c r="AV2089" s="13" t="s">
        <v>76</v>
      </c>
      <c r="AW2089" s="13" t="s">
        <v>32</v>
      </c>
      <c r="AX2089" s="13" t="s">
        <v>69</v>
      </c>
      <c r="AY2089" s="166" t="s">
        <v>238</v>
      </c>
    </row>
    <row r="2090" spans="1:65" s="14" customFormat="1" ht="11.25">
      <c r="B2090" s="172"/>
      <c r="D2090" s="158" t="s">
        <v>248</v>
      </c>
      <c r="E2090" s="173" t="s">
        <v>3</v>
      </c>
      <c r="F2090" s="174" t="s">
        <v>1840</v>
      </c>
      <c r="H2090" s="175">
        <v>20.466000000000001</v>
      </c>
      <c r="I2090" s="176"/>
      <c r="L2090" s="172"/>
      <c r="M2090" s="177"/>
      <c r="N2090" s="178"/>
      <c r="O2090" s="178"/>
      <c r="P2090" s="178"/>
      <c r="Q2090" s="178"/>
      <c r="R2090" s="178"/>
      <c r="S2090" s="178"/>
      <c r="T2090" s="179"/>
      <c r="AT2090" s="173" t="s">
        <v>248</v>
      </c>
      <c r="AU2090" s="173" t="s">
        <v>78</v>
      </c>
      <c r="AV2090" s="14" t="s">
        <v>78</v>
      </c>
      <c r="AW2090" s="14" t="s">
        <v>32</v>
      </c>
      <c r="AX2090" s="14" t="s">
        <v>69</v>
      </c>
      <c r="AY2090" s="173" t="s">
        <v>238</v>
      </c>
    </row>
    <row r="2091" spans="1:65" s="15" customFormat="1" ht="11.25">
      <c r="B2091" s="180"/>
      <c r="D2091" s="158" t="s">
        <v>248</v>
      </c>
      <c r="E2091" s="181" t="s">
        <v>3</v>
      </c>
      <c r="F2091" s="182" t="s">
        <v>253</v>
      </c>
      <c r="H2091" s="183">
        <v>20.466000000000001</v>
      </c>
      <c r="I2091" s="184"/>
      <c r="L2091" s="180"/>
      <c r="M2091" s="185"/>
      <c r="N2091" s="186"/>
      <c r="O2091" s="186"/>
      <c r="P2091" s="186"/>
      <c r="Q2091" s="186"/>
      <c r="R2091" s="186"/>
      <c r="S2091" s="186"/>
      <c r="T2091" s="187"/>
      <c r="AT2091" s="181" t="s">
        <v>248</v>
      </c>
      <c r="AU2091" s="181" t="s">
        <v>78</v>
      </c>
      <c r="AV2091" s="15" t="s">
        <v>244</v>
      </c>
      <c r="AW2091" s="15" t="s">
        <v>32</v>
      </c>
      <c r="AX2091" s="15" t="s">
        <v>76</v>
      </c>
      <c r="AY2091" s="181" t="s">
        <v>238</v>
      </c>
    </row>
    <row r="2092" spans="1:65" s="14" customFormat="1" ht="11.25">
      <c r="B2092" s="172"/>
      <c r="D2092" s="158" t="s">
        <v>248</v>
      </c>
      <c r="F2092" s="174" t="s">
        <v>1841</v>
      </c>
      <c r="H2092" s="175">
        <v>20.875</v>
      </c>
      <c r="I2092" s="176"/>
      <c r="L2092" s="172"/>
      <c r="M2092" s="177"/>
      <c r="N2092" s="178"/>
      <c r="O2092" s="178"/>
      <c r="P2092" s="178"/>
      <c r="Q2092" s="178"/>
      <c r="R2092" s="178"/>
      <c r="S2092" s="178"/>
      <c r="T2092" s="179"/>
      <c r="AT2092" s="173" t="s">
        <v>248</v>
      </c>
      <c r="AU2092" s="173" t="s">
        <v>78</v>
      </c>
      <c r="AV2092" s="14" t="s">
        <v>78</v>
      </c>
      <c r="AW2092" s="14" t="s">
        <v>4</v>
      </c>
      <c r="AX2092" s="14" t="s">
        <v>76</v>
      </c>
      <c r="AY2092" s="173" t="s">
        <v>238</v>
      </c>
    </row>
    <row r="2093" spans="1:65" s="2" customFormat="1" ht="33" customHeight="1">
      <c r="A2093" s="33"/>
      <c r="B2093" s="144"/>
      <c r="C2093" s="145" t="s">
        <v>1842</v>
      </c>
      <c r="D2093" s="145" t="s">
        <v>240</v>
      </c>
      <c r="E2093" s="146" t="s">
        <v>1843</v>
      </c>
      <c r="F2093" s="147" t="s">
        <v>1844</v>
      </c>
      <c r="G2093" s="148" t="s">
        <v>112</v>
      </c>
      <c r="H2093" s="149">
        <v>54.576000000000001</v>
      </c>
      <c r="I2093" s="150"/>
      <c r="J2093" s="151">
        <f>ROUND(I2093*H2093,2)</f>
        <v>0</v>
      </c>
      <c r="K2093" s="147" t="s">
        <v>243</v>
      </c>
      <c r="L2093" s="34"/>
      <c r="M2093" s="152" t="s">
        <v>3</v>
      </c>
      <c r="N2093" s="153" t="s">
        <v>40</v>
      </c>
      <c r="O2093" s="54"/>
      <c r="P2093" s="154">
        <f>O2093*H2093</f>
        <v>0</v>
      </c>
      <c r="Q2093" s="154">
        <v>3.0000000000000001E-5</v>
      </c>
      <c r="R2093" s="154">
        <f>Q2093*H2093</f>
        <v>1.6372800000000001E-3</v>
      </c>
      <c r="S2093" s="154">
        <v>0</v>
      </c>
      <c r="T2093" s="155">
        <f>S2093*H2093</f>
        <v>0</v>
      </c>
      <c r="U2093" s="33"/>
      <c r="V2093" s="33"/>
      <c r="W2093" s="33"/>
      <c r="X2093" s="33"/>
      <c r="Y2093" s="33"/>
      <c r="Z2093" s="33"/>
      <c r="AA2093" s="33"/>
      <c r="AB2093" s="33"/>
      <c r="AC2093" s="33"/>
      <c r="AD2093" s="33"/>
      <c r="AE2093" s="33"/>
      <c r="AR2093" s="156" t="s">
        <v>295</v>
      </c>
      <c r="AT2093" s="156" t="s">
        <v>240</v>
      </c>
      <c r="AU2093" s="156" t="s">
        <v>78</v>
      </c>
      <c r="AY2093" s="18" t="s">
        <v>238</v>
      </c>
      <c r="BE2093" s="157">
        <f>IF(N2093="základní",J2093,0)</f>
        <v>0</v>
      </c>
      <c r="BF2093" s="157">
        <f>IF(N2093="snížená",J2093,0)</f>
        <v>0</v>
      </c>
      <c r="BG2093" s="157">
        <f>IF(N2093="zákl. přenesená",J2093,0)</f>
        <v>0</v>
      </c>
      <c r="BH2093" s="157">
        <f>IF(N2093="sníž. přenesená",J2093,0)</f>
        <v>0</v>
      </c>
      <c r="BI2093" s="157">
        <f>IF(N2093="nulová",J2093,0)</f>
        <v>0</v>
      </c>
      <c r="BJ2093" s="18" t="s">
        <v>76</v>
      </c>
      <c r="BK2093" s="157">
        <f>ROUND(I2093*H2093,2)</f>
        <v>0</v>
      </c>
      <c r="BL2093" s="18" t="s">
        <v>295</v>
      </c>
      <c r="BM2093" s="156" t="s">
        <v>1845</v>
      </c>
    </row>
    <row r="2094" spans="1:65" s="2" customFormat="1" ht="19.5">
      <c r="A2094" s="33"/>
      <c r="B2094" s="34"/>
      <c r="C2094" s="33"/>
      <c r="D2094" s="158" t="s">
        <v>245</v>
      </c>
      <c r="E2094" s="33"/>
      <c r="F2094" s="159" t="s">
        <v>1844</v>
      </c>
      <c r="G2094" s="33"/>
      <c r="H2094" s="33"/>
      <c r="I2094" s="160"/>
      <c r="J2094" s="33"/>
      <c r="K2094" s="33"/>
      <c r="L2094" s="34"/>
      <c r="M2094" s="161"/>
      <c r="N2094" s="162"/>
      <c r="O2094" s="54"/>
      <c r="P2094" s="54"/>
      <c r="Q2094" s="54"/>
      <c r="R2094" s="54"/>
      <c r="S2094" s="54"/>
      <c r="T2094" s="55"/>
      <c r="U2094" s="33"/>
      <c r="V2094" s="33"/>
      <c r="W2094" s="33"/>
      <c r="X2094" s="33"/>
      <c r="Y2094" s="33"/>
      <c r="Z2094" s="33"/>
      <c r="AA2094" s="33"/>
      <c r="AB2094" s="33"/>
      <c r="AC2094" s="33"/>
      <c r="AD2094" s="33"/>
      <c r="AE2094" s="33"/>
      <c r="AT2094" s="18" t="s">
        <v>245</v>
      </c>
      <c r="AU2094" s="18" t="s">
        <v>78</v>
      </c>
    </row>
    <row r="2095" spans="1:65" s="2" customFormat="1" ht="11.25">
      <c r="A2095" s="33"/>
      <c r="B2095" s="34"/>
      <c r="C2095" s="33"/>
      <c r="D2095" s="163" t="s">
        <v>246</v>
      </c>
      <c r="E2095" s="33"/>
      <c r="F2095" s="164" t="s">
        <v>1846</v>
      </c>
      <c r="G2095" s="33"/>
      <c r="H2095" s="33"/>
      <c r="I2095" s="160"/>
      <c r="J2095" s="33"/>
      <c r="K2095" s="33"/>
      <c r="L2095" s="34"/>
      <c r="M2095" s="161"/>
      <c r="N2095" s="162"/>
      <c r="O2095" s="54"/>
      <c r="P2095" s="54"/>
      <c r="Q2095" s="54"/>
      <c r="R2095" s="54"/>
      <c r="S2095" s="54"/>
      <c r="T2095" s="55"/>
      <c r="U2095" s="33"/>
      <c r="V2095" s="33"/>
      <c r="W2095" s="33"/>
      <c r="X2095" s="33"/>
      <c r="Y2095" s="33"/>
      <c r="Z2095" s="33"/>
      <c r="AA2095" s="33"/>
      <c r="AB2095" s="33"/>
      <c r="AC2095" s="33"/>
      <c r="AD2095" s="33"/>
      <c r="AE2095" s="33"/>
      <c r="AT2095" s="18" t="s">
        <v>246</v>
      </c>
      <c r="AU2095" s="18" t="s">
        <v>78</v>
      </c>
    </row>
    <row r="2096" spans="1:65" s="13" customFormat="1" ht="11.25">
      <c r="B2096" s="165"/>
      <c r="D2096" s="158" t="s">
        <v>248</v>
      </c>
      <c r="E2096" s="166" t="s">
        <v>3</v>
      </c>
      <c r="F2096" s="167" t="s">
        <v>533</v>
      </c>
      <c r="H2096" s="166" t="s">
        <v>3</v>
      </c>
      <c r="I2096" s="168"/>
      <c r="L2096" s="165"/>
      <c r="M2096" s="169"/>
      <c r="N2096" s="170"/>
      <c r="O2096" s="170"/>
      <c r="P2096" s="170"/>
      <c r="Q2096" s="170"/>
      <c r="R2096" s="170"/>
      <c r="S2096" s="170"/>
      <c r="T2096" s="171"/>
      <c r="AT2096" s="166" t="s">
        <v>248</v>
      </c>
      <c r="AU2096" s="166" t="s">
        <v>78</v>
      </c>
      <c r="AV2096" s="13" t="s">
        <v>76</v>
      </c>
      <c r="AW2096" s="13" t="s">
        <v>32</v>
      </c>
      <c r="AX2096" s="13" t="s">
        <v>69</v>
      </c>
      <c r="AY2096" s="166" t="s">
        <v>238</v>
      </c>
    </row>
    <row r="2097" spans="1:65" s="14" customFormat="1" ht="11.25">
      <c r="B2097" s="172"/>
      <c r="D2097" s="158" t="s">
        <v>248</v>
      </c>
      <c r="E2097" s="173" t="s">
        <v>3</v>
      </c>
      <c r="F2097" s="174" t="s">
        <v>179</v>
      </c>
      <c r="H2097" s="175">
        <v>54.576000000000001</v>
      </c>
      <c r="I2097" s="176"/>
      <c r="L2097" s="172"/>
      <c r="M2097" s="177"/>
      <c r="N2097" s="178"/>
      <c r="O2097" s="178"/>
      <c r="P2097" s="178"/>
      <c r="Q2097" s="178"/>
      <c r="R2097" s="178"/>
      <c r="S2097" s="178"/>
      <c r="T2097" s="179"/>
      <c r="AT2097" s="173" t="s">
        <v>248</v>
      </c>
      <c r="AU2097" s="173" t="s">
        <v>78</v>
      </c>
      <c r="AV2097" s="14" t="s">
        <v>78</v>
      </c>
      <c r="AW2097" s="14" t="s">
        <v>32</v>
      </c>
      <c r="AX2097" s="14" t="s">
        <v>69</v>
      </c>
      <c r="AY2097" s="173" t="s">
        <v>238</v>
      </c>
    </row>
    <row r="2098" spans="1:65" s="15" customFormat="1" ht="11.25">
      <c r="B2098" s="180"/>
      <c r="D2098" s="158" t="s">
        <v>248</v>
      </c>
      <c r="E2098" s="181" t="s">
        <v>3</v>
      </c>
      <c r="F2098" s="182" t="s">
        <v>253</v>
      </c>
      <c r="H2098" s="183">
        <v>54.576000000000001</v>
      </c>
      <c r="I2098" s="184"/>
      <c r="L2098" s="180"/>
      <c r="M2098" s="185"/>
      <c r="N2098" s="186"/>
      <c r="O2098" s="186"/>
      <c r="P2098" s="186"/>
      <c r="Q2098" s="186"/>
      <c r="R2098" s="186"/>
      <c r="S2098" s="186"/>
      <c r="T2098" s="187"/>
      <c r="AT2098" s="181" t="s">
        <v>248</v>
      </c>
      <c r="AU2098" s="181" t="s">
        <v>78</v>
      </c>
      <c r="AV2098" s="15" t="s">
        <v>244</v>
      </c>
      <c r="AW2098" s="15" t="s">
        <v>32</v>
      </c>
      <c r="AX2098" s="15" t="s">
        <v>76</v>
      </c>
      <c r="AY2098" s="181" t="s">
        <v>238</v>
      </c>
    </row>
    <row r="2099" spans="1:65" s="2" customFormat="1" ht="33" customHeight="1">
      <c r="A2099" s="33"/>
      <c r="B2099" s="144"/>
      <c r="C2099" s="145" t="s">
        <v>1166</v>
      </c>
      <c r="D2099" s="145" t="s">
        <v>240</v>
      </c>
      <c r="E2099" s="146" t="s">
        <v>1847</v>
      </c>
      <c r="F2099" s="147" t="s">
        <v>1848</v>
      </c>
      <c r="G2099" s="148" t="s">
        <v>112</v>
      </c>
      <c r="H2099" s="149">
        <v>363.14499999999998</v>
      </c>
      <c r="I2099" s="150"/>
      <c r="J2099" s="151">
        <f>ROUND(I2099*H2099,2)</f>
        <v>0</v>
      </c>
      <c r="K2099" s="147" t="s">
        <v>243</v>
      </c>
      <c r="L2099" s="34"/>
      <c r="M2099" s="152" t="s">
        <v>3</v>
      </c>
      <c r="N2099" s="153" t="s">
        <v>40</v>
      </c>
      <c r="O2099" s="54"/>
      <c r="P2099" s="154">
        <f>O2099*H2099</f>
        <v>0</v>
      </c>
      <c r="Q2099" s="154">
        <v>5.8E-4</v>
      </c>
      <c r="R2099" s="154">
        <f>Q2099*H2099</f>
        <v>0.21062409999999998</v>
      </c>
      <c r="S2099" s="154">
        <v>0</v>
      </c>
      <c r="T2099" s="155">
        <f>S2099*H2099</f>
        <v>0</v>
      </c>
      <c r="U2099" s="33"/>
      <c r="V2099" s="33"/>
      <c r="W2099" s="33"/>
      <c r="X2099" s="33"/>
      <c r="Y2099" s="33"/>
      <c r="Z2099" s="33"/>
      <c r="AA2099" s="33"/>
      <c r="AB2099" s="33"/>
      <c r="AC2099" s="33"/>
      <c r="AD2099" s="33"/>
      <c r="AE2099" s="33"/>
      <c r="AR2099" s="156" t="s">
        <v>295</v>
      </c>
      <c r="AT2099" s="156" t="s">
        <v>240</v>
      </c>
      <c r="AU2099" s="156" t="s">
        <v>78</v>
      </c>
      <c r="AY2099" s="18" t="s">
        <v>238</v>
      </c>
      <c r="BE2099" s="157">
        <f>IF(N2099="základní",J2099,0)</f>
        <v>0</v>
      </c>
      <c r="BF2099" s="157">
        <f>IF(N2099="snížená",J2099,0)</f>
        <v>0</v>
      </c>
      <c r="BG2099" s="157">
        <f>IF(N2099="zákl. přenesená",J2099,0)</f>
        <v>0</v>
      </c>
      <c r="BH2099" s="157">
        <f>IF(N2099="sníž. přenesená",J2099,0)</f>
        <v>0</v>
      </c>
      <c r="BI2099" s="157">
        <f>IF(N2099="nulová",J2099,0)</f>
        <v>0</v>
      </c>
      <c r="BJ2099" s="18" t="s">
        <v>76</v>
      </c>
      <c r="BK2099" s="157">
        <f>ROUND(I2099*H2099,2)</f>
        <v>0</v>
      </c>
      <c r="BL2099" s="18" t="s">
        <v>295</v>
      </c>
      <c r="BM2099" s="156" t="s">
        <v>1849</v>
      </c>
    </row>
    <row r="2100" spans="1:65" s="2" customFormat="1" ht="19.5">
      <c r="A2100" s="33"/>
      <c r="B2100" s="34"/>
      <c r="C2100" s="33"/>
      <c r="D2100" s="158" t="s">
        <v>245</v>
      </c>
      <c r="E2100" s="33"/>
      <c r="F2100" s="159" t="s">
        <v>1848</v>
      </c>
      <c r="G2100" s="33"/>
      <c r="H2100" s="33"/>
      <c r="I2100" s="160"/>
      <c r="J2100" s="33"/>
      <c r="K2100" s="33"/>
      <c r="L2100" s="34"/>
      <c r="M2100" s="161"/>
      <c r="N2100" s="162"/>
      <c r="O2100" s="54"/>
      <c r="P2100" s="54"/>
      <c r="Q2100" s="54"/>
      <c r="R2100" s="54"/>
      <c r="S2100" s="54"/>
      <c r="T2100" s="55"/>
      <c r="U2100" s="33"/>
      <c r="V2100" s="33"/>
      <c r="W2100" s="33"/>
      <c r="X2100" s="33"/>
      <c r="Y2100" s="33"/>
      <c r="Z2100" s="33"/>
      <c r="AA2100" s="33"/>
      <c r="AB2100" s="33"/>
      <c r="AC2100" s="33"/>
      <c r="AD2100" s="33"/>
      <c r="AE2100" s="33"/>
      <c r="AT2100" s="18" t="s">
        <v>245</v>
      </c>
      <c r="AU2100" s="18" t="s">
        <v>78</v>
      </c>
    </row>
    <row r="2101" spans="1:65" s="2" customFormat="1" ht="11.25">
      <c r="A2101" s="33"/>
      <c r="B2101" s="34"/>
      <c r="C2101" s="33"/>
      <c r="D2101" s="163" t="s">
        <v>246</v>
      </c>
      <c r="E2101" s="33"/>
      <c r="F2101" s="164" t="s">
        <v>1850</v>
      </c>
      <c r="G2101" s="33"/>
      <c r="H2101" s="33"/>
      <c r="I2101" s="160"/>
      <c r="J2101" s="33"/>
      <c r="K2101" s="33"/>
      <c r="L2101" s="34"/>
      <c r="M2101" s="161"/>
      <c r="N2101" s="162"/>
      <c r="O2101" s="54"/>
      <c r="P2101" s="54"/>
      <c r="Q2101" s="54"/>
      <c r="R2101" s="54"/>
      <c r="S2101" s="54"/>
      <c r="T2101" s="55"/>
      <c r="U2101" s="33"/>
      <c r="V2101" s="33"/>
      <c r="W2101" s="33"/>
      <c r="X2101" s="33"/>
      <c r="Y2101" s="33"/>
      <c r="Z2101" s="33"/>
      <c r="AA2101" s="33"/>
      <c r="AB2101" s="33"/>
      <c r="AC2101" s="33"/>
      <c r="AD2101" s="33"/>
      <c r="AE2101" s="33"/>
      <c r="AT2101" s="18" t="s">
        <v>246</v>
      </c>
      <c r="AU2101" s="18" t="s">
        <v>78</v>
      </c>
    </row>
    <row r="2102" spans="1:65" s="13" customFormat="1" ht="11.25">
      <c r="B2102" s="165"/>
      <c r="D2102" s="158" t="s">
        <v>248</v>
      </c>
      <c r="E2102" s="166" t="s">
        <v>3</v>
      </c>
      <c r="F2102" s="167" t="s">
        <v>533</v>
      </c>
      <c r="H2102" s="166" t="s">
        <v>3</v>
      </c>
      <c r="I2102" s="168"/>
      <c r="L2102" s="165"/>
      <c r="M2102" s="169"/>
      <c r="N2102" s="170"/>
      <c r="O2102" s="170"/>
      <c r="P2102" s="170"/>
      <c r="Q2102" s="170"/>
      <c r="R2102" s="170"/>
      <c r="S2102" s="170"/>
      <c r="T2102" s="171"/>
      <c r="AT2102" s="166" t="s">
        <v>248</v>
      </c>
      <c r="AU2102" s="166" t="s">
        <v>78</v>
      </c>
      <c r="AV2102" s="13" t="s">
        <v>76</v>
      </c>
      <c r="AW2102" s="13" t="s">
        <v>32</v>
      </c>
      <c r="AX2102" s="13" t="s">
        <v>69</v>
      </c>
      <c r="AY2102" s="166" t="s">
        <v>238</v>
      </c>
    </row>
    <row r="2103" spans="1:65" s="14" customFormat="1" ht="11.25">
      <c r="B2103" s="172"/>
      <c r="D2103" s="158" t="s">
        <v>248</v>
      </c>
      <c r="E2103" s="173" t="s">
        <v>3</v>
      </c>
      <c r="F2103" s="174" t="s">
        <v>1851</v>
      </c>
      <c r="H2103" s="175">
        <v>363.14479999999998</v>
      </c>
      <c r="I2103" s="176"/>
      <c r="L2103" s="172"/>
      <c r="M2103" s="177"/>
      <c r="N2103" s="178"/>
      <c r="O2103" s="178"/>
      <c r="P2103" s="178"/>
      <c r="Q2103" s="178"/>
      <c r="R2103" s="178"/>
      <c r="S2103" s="178"/>
      <c r="T2103" s="179"/>
      <c r="AT2103" s="173" t="s">
        <v>248</v>
      </c>
      <c r="AU2103" s="173" t="s">
        <v>78</v>
      </c>
      <c r="AV2103" s="14" t="s">
        <v>78</v>
      </c>
      <c r="AW2103" s="14" t="s">
        <v>32</v>
      </c>
      <c r="AX2103" s="14" t="s">
        <v>69</v>
      </c>
      <c r="AY2103" s="173" t="s">
        <v>238</v>
      </c>
    </row>
    <row r="2104" spans="1:65" s="15" customFormat="1" ht="11.25">
      <c r="B2104" s="180"/>
      <c r="D2104" s="158" t="s">
        <v>248</v>
      </c>
      <c r="E2104" s="181" t="s">
        <v>3</v>
      </c>
      <c r="F2104" s="182" t="s">
        <v>253</v>
      </c>
      <c r="H2104" s="183">
        <v>363.14479999999998</v>
      </c>
      <c r="I2104" s="184"/>
      <c r="L2104" s="180"/>
      <c r="M2104" s="185"/>
      <c r="N2104" s="186"/>
      <c r="O2104" s="186"/>
      <c r="P2104" s="186"/>
      <c r="Q2104" s="186"/>
      <c r="R2104" s="186"/>
      <c r="S2104" s="186"/>
      <c r="T2104" s="187"/>
      <c r="AT2104" s="181" t="s">
        <v>248</v>
      </c>
      <c r="AU2104" s="181" t="s">
        <v>78</v>
      </c>
      <c r="AV2104" s="15" t="s">
        <v>244</v>
      </c>
      <c r="AW2104" s="15" t="s">
        <v>32</v>
      </c>
      <c r="AX2104" s="15" t="s">
        <v>76</v>
      </c>
      <c r="AY2104" s="181" t="s">
        <v>238</v>
      </c>
    </row>
    <row r="2105" spans="1:65" s="2" customFormat="1" ht="24.2" customHeight="1">
      <c r="A2105" s="33"/>
      <c r="B2105" s="144"/>
      <c r="C2105" s="196" t="s">
        <v>1852</v>
      </c>
      <c r="D2105" s="196" t="s">
        <v>425</v>
      </c>
      <c r="E2105" s="197" t="s">
        <v>1853</v>
      </c>
      <c r="F2105" s="198" t="s">
        <v>1854</v>
      </c>
      <c r="G2105" s="199" t="s">
        <v>112</v>
      </c>
      <c r="H2105" s="200">
        <v>209.684</v>
      </c>
      <c r="I2105" s="201"/>
      <c r="J2105" s="202">
        <f>ROUND(I2105*H2105,2)</f>
        <v>0</v>
      </c>
      <c r="K2105" s="198" t="s">
        <v>243</v>
      </c>
      <c r="L2105" s="203"/>
      <c r="M2105" s="204" t="s">
        <v>3</v>
      </c>
      <c r="N2105" s="205" t="s">
        <v>40</v>
      </c>
      <c r="O2105" s="54"/>
      <c r="P2105" s="154">
        <f>O2105*H2105</f>
        <v>0</v>
      </c>
      <c r="Q2105" s="154">
        <v>2.5000000000000001E-3</v>
      </c>
      <c r="R2105" s="154">
        <f>Q2105*H2105</f>
        <v>0.52420999999999995</v>
      </c>
      <c r="S2105" s="154">
        <v>0</v>
      </c>
      <c r="T2105" s="155">
        <f>S2105*H2105</f>
        <v>0</v>
      </c>
      <c r="U2105" s="33"/>
      <c r="V2105" s="33"/>
      <c r="W2105" s="33"/>
      <c r="X2105" s="33"/>
      <c r="Y2105" s="33"/>
      <c r="Z2105" s="33"/>
      <c r="AA2105" s="33"/>
      <c r="AB2105" s="33"/>
      <c r="AC2105" s="33"/>
      <c r="AD2105" s="33"/>
      <c r="AE2105" s="33"/>
      <c r="AR2105" s="156" t="s">
        <v>371</v>
      </c>
      <c r="AT2105" s="156" t="s">
        <v>425</v>
      </c>
      <c r="AU2105" s="156" t="s">
        <v>78</v>
      </c>
      <c r="AY2105" s="18" t="s">
        <v>238</v>
      </c>
      <c r="BE2105" s="157">
        <f>IF(N2105="základní",J2105,0)</f>
        <v>0</v>
      </c>
      <c r="BF2105" s="157">
        <f>IF(N2105="snížená",J2105,0)</f>
        <v>0</v>
      </c>
      <c r="BG2105" s="157">
        <f>IF(N2105="zákl. přenesená",J2105,0)</f>
        <v>0</v>
      </c>
      <c r="BH2105" s="157">
        <f>IF(N2105="sníž. přenesená",J2105,0)</f>
        <v>0</v>
      </c>
      <c r="BI2105" s="157">
        <f>IF(N2105="nulová",J2105,0)</f>
        <v>0</v>
      </c>
      <c r="BJ2105" s="18" t="s">
        <v>76</v>
      </c>
      <c r="BK2105" s="157">
        <f>ROUND(I2105*H2105,2)</f>
        <v>0</v>
      </c>
      <c r="BL2105" s="18" t="s">
        <v>295</v>
      </c>
      <c r="BM2105" s="156" t="s">
        <v>1855</v>
      </c>
    </row>
    <row r="2106" spans="1:65" s="2" customFormat="1" ht="19.5">
      <c r="A2106" s="33"/>
      <c r="B2106" s="34"/>
      <c r="C2106" s="33"/>
      <c r="D2106" s="158" t="s">
        <v>245</v>
      </c>
      <c r="E2106" s="33"/>
      <c r="F2106" s="159" t="s">
        <v>1856</v>
      </c>
      <c r="G2106" s="33"/>
      <c r="H2106" s="33"/>
      <c r="I2106" s="160"/>
      <c r="J2106" s="33"/>
      <c r="K2106" s="33"/>
      <c r="L2106" s="34"/>
      <c r="M2106" s="161"/>
      <c r="N2106" s="162"/>
      <c r="O2106" s="54"/>
      <c r="P2106" s="54"/>
      <c r="Q2106" s="54"/>
      <c r="R2106" s="54"/>
      <c r="S2106" s="54"/>
      <c r="T2106" s="55"/>
      <c r="U2106" s="33"/>
      <c r="V2106" s="33"/>
      <c r="W2106" s="33"/>
      <c r="X2106" s="33"/>
      <c r="Y2106" s="33"/>
      <c r="Z2106" s="33"/>
      <c r="AA2106" s="33"/>
      <c r="AB2106" s="33"/>
      <c r="AC2106" s="33"/>
      <c r="AD2106" s="33"/>
      <c r="AE2106" s="33"/>
      <c r="AT2106" s="18" t="s">
        <v>245</v>
      </c>
      <c r="AU2106" s="18" t="s">
        <v>78</v>
      </c>
    </row>
    <row r="2107" spans="1:65" s="13" customFormat="1" ht="11.25">
      <c r="B2107" s="165"/>
      <c r="D2107" s="158" t="s">
        <v>248</v>
      </c>
      <c r="E2107" s="166" t="s">
        <v>3</v>
      </c>
      <c r="F2107" s="167" t="s">
        <v>533</v>
      </c>
      <c r="H2107" s="166" t="s">
        <v>3</v>
      </c>
      <c r="I2107" s="168"/>
      <c r="L2107" s="165"/>
      <c r="M2107" s="169"/>
      <c r="N2107" s="170"/>
      <c r="O2107" s="170"/>
      <c r="P2107" s="170"/>
      <c r="Q2107" s="170"/>
      <c r="R2107" s="170"/>
      <c r="S2107" s="170"/>
      <c r="T2107" s="171"/>
      <c r="AT2107" s="166" t="s">
        <v>248</v>
      </c>
      <c r="AU2107" s="166" t="s">
        <v>78</v>
      </c>
      <c r="AV2107" s="13" t="s">
        <v>76</v>
      </c>
      <c r="AW2107" s="13" t="s">
        <v>32</v>
      </c>
      <c r="AX2107" s="13" t="s">
        <v>69</v>
      </c>
      <c r="AY2107" s="166" t="s">
        <v>238</v>
      </c>
    </row>
    <row r="2108" spans="1:65" s="14" customFormat="1" ht="11.25">
      <c r="B2108" s="172"/>
      <c r="D2108" s="158" t="s">
        <v>248</v>
      </c>
      <c r="E2108" s="173" t="s">
        <v>3</v>
      </c>
      <c r="F2108" s="174" t="s">
        <v>176</v>
      </c>
      <c r="H2108" s="175">
        <v>181.57239999999999</v>
      </c>
      <c r="I2108" s="176"/>
      <c r="L2108" s="172"/>
      <c r="M2108" s="177"/>
      <c r="N2108" s="178"/>
      <c r="O2108" s="178"/>
      <c r="P2108" s="178"/>
      <c r="Q2108" s="178"/>
      <c r="R2108" s="178"/>
      <c r="S2108" s="178"/>
      <c r="T2108" s="179"/>
      <c r="AT2108" s="173" t="s">
        <v>248</v>
      </c>
      <c r="AU2108" s="173" t="s">
        <v>78</v>
      </c>
      <c r="AV2108" s="14" t="s">
        <v>78</v>
      </c>
      <c r="AW2108" s="14" t="s">
        <v>32</v>
      </c>
      <c r="AX2108" s="14" t="s">
        <v>69</v>
      </c>
      <c r="AY2108" s="173" t="s">
        <v>238</v>
      </c>
    </row>
    <row r="2109" spans="1:65" s="14" customFormat="1" ht="11.25">
      <c r="B2109" s="172"/>
      <c r="D2109" s="158" t="s">
        <v>248</v>
      </c>
      <c r="E2109" s="173" t="s">
        <v>3</v>
      </c>
      <c r="F2109" s="174" t="s">
        <v>1857</v>
      </c>
      <c r="H2109" s="175">
        <v>24</v>
      </c>
      <c r="I2109" s="176"/>
      <c r="L2109" s="172"/>
      <c r="M2109" s="177"/>
      <c r="N2109" s="178"/>
      <c r="O2109" s="178"/>
      <c r="P2109" s="178"/>
      <c r="Q2109" s="178"/>
      <c r="R2109" s="178"/>
      <c r="S2109" s="178"/>
      <c r="T2109" s="179"/>
      <c r="AT2109" s="173" t="s">
        <v>248</v>
      </c>
      <c r="AU2109" s="173" t="s">
        <v>78</v>
      </c>
      <c r="AV2109" s="14" t="s">
        <v>78</v>
      </c>
      <c r="AW2109" s="14" t="s">
        <v>32</v>
      </c>
      <c r="AX2109" s="14" t="s">
        <v>69</v>
      </c>
      <c r="AY2109" s="173" t="s">
        <v>238</v>
      </c>
    </row>
    <row r="2110" spans="1:65" s="15" customFormat="1" ht="11.25">
      <c r="B2110" s="180"/>
      <c r="D2110" s="158" t="s">
        <v>248</v>
      </c>
      <c r="E2110" s="181" t="s">
        <v>3</v>
      </c>
      <c r="F2110" s="182" t="s">
        <v>253</v>
      </c>
      <c r="H2110" s="183">
        <v>205.57239999999999</v>
      </c>
      <c r="I2110" s="184"/>
      <c r="L2110" s="180"/>
      <c r="M2110" s="185"/>
      <c r="N2110" s="186"/>
      <c r="O2110" s="186"/>
      <c r="P2110" s="186"/>
      <c r="Q2110" s="186"/>
      <c r="R2110" s="186"/>
      <c r="S2110" s="186"/>
      <c r="T2110" s="187"/>
      <c r="AT2110" s="181" t="s">
        <v>248</v>
      </c>
      <c r="AU2110" s="181" t="s">
        <v>78</v>
      </c>
      <c r="AV2110" s="15" t="s">
        <v>244</v>
      </c>
      <c r="AW2110" s="15" t="s">
        <v>32</v>
      </c>
      <c r="AX2110" s="15" t="s">
        <v>76</v>
      </c>
      <c r="AY2110" s="181" t="s">
        <v>238</v>
      </c>
    </row>
    <row r="2111" spans="1:65" s="14" customFormat="1" ht="11.25">
      <c r="B2111" s="172"/>
      <c r="D2111" s="158" t="s">
        <v>248</v>
      </c>
      <c r="F2111" s="174" t="s">
        <v>1858</v>
      </c>
      <c r="H2111" s="175">
        <v>209.684</v>
      </c>
      <c r="I2111" s="176"/>
      <c r="L2111" s="172"/>
      <c r="M2111" s="177"/>
      <c r="N2111" s="178"/>
      <c r="O2111" s="178"/>
      <c r="P2111" s="178"/>
      <c r="Q2111" s="178"/>
      <c r="R2111" s="178"/>
      <c r="S2111" s="178"/>
      <c r="T2111" s="179"/>
      <c r="AT2111" s="173" t="s">
        <v>248</v>
      </c>
      <c r="AU2111" s="173" t="s">
        <v>78</v>
      </c>
      <c r="AV2111" s="14" t="s">
        <v>78</v>
      </c>
      <c r="AW2111" s="14" t="s">
        <v>4</v>
      </c>
      <c r="AX2111" s="14" t="s">
        <v>76</v>
      </c>
      <c r="AY2111" s="173" t="s">
        <v>238</v>
      </c>
    </row>
    <row r="2112" spans="1:65" s="2" customFormat="1" ht="24.2" customHeight="1">
      <c r="A2112" s="33"/>
      <c r="B2112" s="144"/>
      <c r="C2112" s="196" t="s">
        <v>1171</v>
      </c>
      <c r="D2112" s="196" t="s">
        <v>425</v>
      </c>
      <c r="E2112" s="197" t="s">
        <v>1859</v>
      </c>
      <c r="F2112" s="198" t="s">
        <v>1860</v>
      </c>
      <c r="G2112" s="199" t="s">
        <v>112</v>
      </c>
      <c r="H2112" s="200">
        <v>172.964</v>
      </c>
      <c r="I2112" s="201"/>
      <c r="J2112" s="202">
        <f>ROUND(I2112*H2112,2)</f>
        <v>0</v>
      </c>
      <c r="K2112" s="198" t="s">
        <v>243</v>
      </c>
      <c r="L2112" s="203"/>
      <c r="M2112" s="204" t="s">
        <v>3</v>
      </c>
      <c r="N2112" s="205" t="s">
        <v>40</v>
      </c>
      <c r="O2112" s="54"/>
      <c r="P2112" s="154">
        <f>O2112*H2112</f>
        <v>0</v>
      </c>
      <c r="Q2112" s="154">
        <v>4.0000000000000001E-3</v>
      </c>
      <c r="R2112" s="154">
        <f>Q2112*H2112</f>
        <v>0.69185600000000003</v>
      </c>
      <c r="S2112" s="154">
        <v>0</v>
      </c>
      <c r="T2112" s="155">
        <f>S2112*H2112</f>
        <v>0</v>
      </c>
      <c r="U2112" s="33"/>
      <c r="V2112" s="33"/>
      <c r="W2112" s="33"/>
      <c r="X2112" s="33"/>
      <c r="Y2112" s="33"/>
      <c r="Z2112" s="33"/>
      <c r="AA2112" s="33"/>
      <c r="AB2112" s="33"/>
      <c r="AC2112" s="33"/>
      <c r="AD2112" s="33"/>
      <c r="AE2112" s="33"/>
      <c r="AR2112" s="156" t="s">
        <v>371</v>
      </c>
      <c r="AT2112" s="156" t="s">
        <v>425</v>
      </c>
      <c r="AU2112" s="156" t="s">
        <v>78</v>
      </c>
      <c r="AY2112" s="18" t="s">
        <v>238</v>
      </c>
      <c r="BE2112" s="157">
        <f>IF(N2112="základní",J2112,0)</f>
        <v>0</v>
      </c>
      <c r="BF2112" s="157">
        <f>IF(N2112="snížená",J2112,0)</f>
        <v>0</v>
      </c>
      <c r="BG2112" s="157">
        <f>IF(N2112="zákl. přenesená",J2112,0)</f>
        <v>0</v>
      </c>
      <c r="BH2112" s="157">
        <f>IF(N2112="sníž. přenesená",J2112,0)</f>
        <v>0</v>
      </c>
      <c r="BI2112" s="157">
        <f>IF(N2112="nulová",J2112,0)</f>
        <v>0</v>
      </c>
      <c r="BJ2112" s="18" t="s">
        <v>76</v>
      </c>
      <c r="BK2112" s="157">
        <f>ROUND(I2112*H2112,2)</f>
        <v>0</v>
      </c>
      <c r="BL2112" s="18" t="s">
        <v>295</v>
      </c>
      <c r="BM2112" s="156" t="s">
        <v>1861</v>
      </c>
    </row>
    <row r="2113" spans="1:65" s="2" customFormat="1" ht="19.5">
      <c r="A2113" s="33"/>
      <c r="B2113" s="34"/>
      <c r="C2113" s="33"/>
      <c r="D2113" s="158" t="s">
        <v>245</v>
      </c>
      <c r="E2113" s="33"/>
      <c r="F2113" s="159" t="s">
        <v>1862</v>
      </c>
      <c r="G2113" s="33"/>
      <c r="H2113" s="33"/>
      <c r="I2113" s="160"/>
      <c r="J2113" s="33"/>
      <c r="K2113" s="33"/>
      <c r="L2113" s="34"/>
      <c r="M2113" s="161"/>
      <c r="N2113" s="162"/>
      <c r="O2113" s="54"/>
      <c r="P2113" s="54"/>
      <c r="Q2113" s="54"/>
      <c r="R2113" s="54"/>
      <c r="S2113" s="54"/>
      <c r="T2113" s="55"/>
      <c r="U2113" s="33"/>
      <c r="V2113" s="33"/>
      <c r="W2113" s="33"/>
      <c r="X2113" s="33"/>
      <c r="Y2113" s="33"/>
      <c r="Z2113" s="33"/>
      <c r="AA2113" s="33"/>
      <c r="AB2113" s="33"/>
      <c r="AC2113" s="33"/>
      <c r="AD2113" s="33"/>
      <c r="AE2113" s="33"/>
      <c r="AT2113" s="18" t="s">
        <v>245</v>
      </c>
      <c r="AU2113" s="18" t="s">
        <v>78</v>
      </c>
    </row>
    <row r="2114" spans="1:65" s="13" customFormat="1" ht="11.25">
      <c r="B2114" s="165"/>
      <c r="D2114" s="158" t="s">
        <v>248</v>
      </c>
      <c r="E2114" s="166" t="s">
        <v>3</v>
      </c>
      <c r="F2114" s="167" t="s">
        <v>533</v>
      </c>
      <c r="H2114" s="166" t="s">
        <v>3</v>
      </c>
      <c r="I2114" s="168"/>
      <c r="L2114" s="165"/>
      <c r="M2114" s="169"/>
      <c r="N2114" s="170"/>
      <c r="O2114" s="170"/>
      <c r="P2114" s="170"/>
      <c r="Q2114" s="170"/>
      <c r="R2114" s="170"/>
      <c r="S2114" s="170"/>
      <c r="T2114" s="171"/>
      <c r="AT2114" s="166" t="s">
        <v>248</v>
      </c>
      <c r="AU2114" s="166" t="s">
        <v>78</v>
      </c>
      <c r="AV2114" s="13" t="s">
        <v>76</v>
      </c>
      <c r="AW2114" s="13" t="s">
        <v>32</v>
      </c>
      <c r="AX2114" s="13" t="s">
        <v>69</v>
      </c>
      <c r="AY2114" s="166" t="s">
        <v>238</v>
      </c>
    </row>
    <row r="2115" spans="1:65" s="14" customFormat="1" ht="11.25">
      <c r="B2115" s="172"/>
      <c r="D2115" s="158" t="s">
        <v>248</v>
      </c>
      <c r="E2115" s="173" t="s">
        <v>3</v>
      </c>
      <c r="F2115" s="174" t="s">
        <v>176</v>
      </c>
      <c r="H2115" s="175">
        <v>181.57239999999999</v>
      </c>
      <c r="I2115" s="176"/>
      <c r="L2115" s="172"/>
      <c r="M2115" s="177"/>
      <c r="N2115" s="178"/>
      <c r="O2115" s="178"/>
      <c r="P2115" s="178"/>
      <c r="Q2115" s="178"/>
      <c r="R2115" s="178"/>
      <c r="S2115" s="178"/>
      <c r="T2115" s="179"/>
      <c r="AT2115" s="173" t="s">
        <v>248</v>
      </c>
      <c r="AU2115" s="173" t="s">
        <v>78</v>
      </c>
      <c r="AV2115" s="14" t="s">
        <v>78</v>
      </c>
      <c r="AW2115" s="14" t="s">
        <v>32</v>
      </c>
      <c r="AX2115" s="14" t="s">
        <v>69</v>
      </c>
      <c r="AY2115" s="173" t="s">
        <v>238</v>
      </c>
    </row>
    <row r="2116" spans="1:65" s="14" customFormat="1" ht="11.25">
      <c r="B2116" s="172"/>
      <c r="D2116" s="158" t="s">
        <v>248</v>
      </c>
      <c r="E2116" s="173" t="s">
        <v>3</v>
      </c>
      <c r="F2116" s="174" t="s">
        <v>1863</v>
      </c>
      <c r="H2116" s="175">
        <v>-12</v>
      </c>
      <c r="I2116" s="176"/>
      <c r="L2116" s="172"/>
      <c r="M2116" s="177"/>
      <c r="N2116" s="178"/>
      <c r="O2116" s="178"/>
      <c r="P2116" s="178"/>
      <c r="Q2116" s="178"/>
      <c r="R2116" s="178"/>
      <c r="S2116" s="178"/>
      <c r="T2116" s="179"/>
      <c r="AT2116" s="173" t="s">
        <v>248</v>
      </c>
      <c r="AU2116" s="173" t="s">
        <v>78</v>
      </c>
      <c r="AV2116" s="14" t="s">
        <v>78</v>
      </c>
      <c r="AW2116" s="14" t="s">
        <v>32</v>
      </c>
      <c r="AX2116" s="14" t="s">
        <v>69</v>
      </c>
      <c r="AY2116" s="173" t="s">
        <v>238</v>
      </c>
    </row>
    <row r="2117" spans="1:65" s="15" customFormat="1" ht="11.25">
      <c r="B2117" s="180"/>
      <c r="D2117" s="158" t="s">
        <v>248</v>
      </c>
      <c r="E2117" s="181" t="s">
        <v>3</v>
      </c>
      <c r="F2117" s="182" t="s">
        <v>253</v>
      </c>
      <c r="H2117" s="183">
        <v>169.57239999999999</v>
      </c>
      <c r="I2117" s="184"/>
      <c r="L2117" s="180"/>
      <c r="M2117" s="185"/>
      <c r="N2117" s="186"/>
      <c r="O2117" s="186"/>
      <c r="P2117" s="186"/>
      <c r="Q2117" s="186"/>
      <c r="R2117" s="186"/>
      <c r="S2117" s="186"/>
      <c r="T2117" s="187"/>
      <c r="AT2117" s="181" t="s">
        <v>248</v>
      </c>
      <c r="AU2117" s="181" t="s">
        <v>78</v>
      </c>
      <c r="AV2117" s="15" t="s">
        <v>244</v>
      </c>
      <c r="AW2117" s="15" t="s">
        <v>32</v>
      </c>
      <c r="AX2117" s="15" t="s">
        <v>76</v>
      </c>
      <c r="AY2117" s="181" t="s">
        <v>238</v>
      </c>
    </row>
    <row r="2118" spans="1:65" s="14" customFormat="1" ht="11.25">
      <c r="B2118" s="172"/>
      <c r="D2118" s="158" t="s">
        <v>248</v>
      </c>
      <c r="F2118" s="174" t="s">
        <v>1864</v>
      </c>
      <c r="H2118" s="175">
        <v>172.964</v>
      </c>
      <c r="I2118" s="176"/>
      <c r="L2118" s="172"/>
      <c r="M2118" s="177"/>
      <c r="N2118" s="178"/>
      <c r="O2118" s="178"/>
      <c r="P2118" s="178"/>
      <c r="Q2118" s="178"/>
      <c r="R2118" s="178"/>
      <c r="S2118" s="178"/>
      <c r="T2118" s="179"/>
      <c r="AT2118" s="173" t="s">
        <v>248</v>
      </c>
      <c r="AU2118" s="173" t="s">
        <v>78</v>
      </c>
      <c r="AV2118" s="14" t="s">
        <v>78</v>
      </c>
      <c r="AW2118" s="14" t="s">
        <v>4</v>
      </c>
      <c r="AX2118" s="14" t="s">
        <v>76</v>
      </c>
      <c r="AY2118" s="173" t="s">
        <v>238</v>
      </c>
    </row>
    <row r="2119" spans="1:65" s="2" customFormat="1" ht="24.2" customHeight="1">
      <c r="A2119" s="33"/>
      <c r="B2119" s="144"/>
      <c r="C2119" s="196" t="s">
        <v>1865</v>
      </c>
      <c r="D2119" s="196" t="s">
        <v>425</v>
      </c>
      <c r="E2119" s="197" t="s">
        <v>1866</v>
      </c>
      <c r="F2119" s="198" t="s">
        <v>1867</v>
      </c>
      <c r="G2119" s="199" t="s">
        <v>112</v>
      </c>
      <c r="H2119" s="200">
        <v>24.48</v>
      </c>
      <c r="I2119" s="201"/>
      <c r="J2119" s="202">
        <f>ROUND(I2119*H2119,2)</f>
        <v>0</v>
      </c>
      <c r="K2119" s="198" t="s">
        <v>243</v>
      </c>
      <c r="L2119" s="203"/>
      <c r="M2119" s="204" t="s">
        <v>3</v>
      </c>
      <c r="N2119" s="205" t="s">
        <v>40</v>
      </c>
      <c r="O2119" s="54"/>
      <c r="P2119" s="154">
        <f>O2119*H2119</f>
        <v>0</v>
      </c>
      <c r="Q2119" s="154">
        <v>3.0000000000000001E-3</v>
      </c>
      <c r="R2119" s="154">
        <f>Q2119*H2119</f>
        <v>7.3440000000000005E-2</v>
      </c>
      <c r="S2119" s="154">
        <v>0</v>
      </c>
      <c r="T2119" s="155">
        <f>S2119*H2119</f>
        <v>0</v>
      </c>
      <c r="U2119" s="33"/>
      <c r="V2119" s="33"/>
      <c r="W2119" s="33"/>
      <c r="X2119" s="33"/>
      <c r="Y2119" s="33"/>
      <c r="Z2119" s="33"/>
      <c r="AA2119" s="33"/>
      <c r="AB2119" s="33"/>
      <c r="AC2119" s="33"/>
      <c r="AD2119" s="33"/>
      <c r="AE2119" s="33"/>
      <c r="AR2119" s="156" t="s">
        <v>371</v>
      </c>
      <c r="AT2119" s="156" t="s">
        <v>425</v>
      </c>
      <c r="AU2119" s="156" t="s">
        <v>78</v>
      </c>
      <c r="AY2119" s="18" t="s">
        <v>238</v>
      </c>
      <c r="BE2119" s="157">
        <f>IF(N2119="základní",J2119,0)</f>
        <v>0</v>
      </c>
      <c r="BF2119" s="157">
        <f>IF(N2119="snížená",J2119,0)</f>
        <v>0</v>
      </c>
      <c r="BG2119" s="157">
        <f>IF(N2119="zákl. přenesená",J2119,0)</f>
        <v>0</v>
      </c>
      <c r="BH2119" s="157">
        <f>IF(N2119="sníž. přenesená",J2119,0)</f>
        <v>0</v>
      </c>
      <c r="BI2119" s="157">
        <f>IF(N2119="nulová",J2119,0)</f>
        <v>0</v>
      </c>
      <c r="BJ2119" s="18" t="s">
        <v>76</v>
      </c>
      <c r="BK2119" s="157">
        <f>ROUND(I2119*H2119,2)</f>
        <v>0</v>
      </c>
      <c r="BL2119" s="18" t="s">
        <v>295</v>
      </c>
      <c r="BM2119" s="156" t="s">
        <v>1868</v>
      </c>
    </row>
    <row r="2120" spans="1:65" s="2" customFormat="1" ht="19.5">
      <c r="A2120" s="33"/>
      <c r="B2120" s="34"/>
      <c r="C2120" s="33"/>
      <c r="D2120" s="158" t="s">
        <v>245</v>
      </c>
      <c r="E2120" s="33"/>
      <c r="F2120" s="159" t="s">
        <v>1867</v>
      </c>
      <c r="G2120" s="33"/>
      <c r="H2120" s="33"/>
      <c r="I2120" s="160"/>
      <c r="J2120" s="33"/>
      <c r="K2120" s="33"/>
      <c r="L2120" s="34"/>
      <c r="M2120" s="161"/>
      <c r="N2120" s="162"/>
      <c r="O2120" s="54"/>
      <c r="P2120" s="54"/>
      <c r="Q2120" s="54"/>
      <c r="R2120" s="54"/>
      <c r="S2120" s="54"/>
      <c r="T2120" s="55"/>
      <c r="U2120" s="33"/>
      <c r="V2120" s="33"/>
      <c r="W2120" s="33"/>
      <c r="X2120" s="33"/>
      <c r="Y2120" s="33"/>
      <c r="Z2120" s="33"/>
      <c r="AA2120" s="33"/>
      <c r="AB2120" s="33"/>
      <c r="AC2120" s="33"/>
      <c r="AD2120" s="33"/>
      <c r="AE2120" s="33"/>
      <c r="AT2120" s="18" t="s">
        <v>245</v>
      </c>
      <c r="AU2120" s="18" t="s">
        <v>78</v>
      </c>
    </row>
    <row r="2121" spans="1:65" s="13" customFormat="1" ht="11.25">
      <c r="B2121" s="165"/>
      <c r="D2121" s="158" t="s">
        <v>248</v>
      </c>
      <c r="E2121" s="166" t="s">
        <v>3</v>
      </c>
      <c r="F2121" s="167" t="s">
        <v>533</v>
      </c>
      <c r="H2121" s="166" t="s">
        <v>3</v>
      </c>
      <c r="I2121" s="168"/>
      <c r="L2121" s="165"/>
      <c r="M2121" s="169"/>
      <c r="N2121" s="170"/>
      <c r="O2121" s="170"/>
      <c r="P2121" s="170"/>
      <c r="Q2121" s="170"/>
      <c r="R2121" s="170"/>
      <c r="S2121" s="170"/>
      <c r="T2121" s="171"/>
      <c r="AT2121" s="166" t="s">
        <v>248</v>
      </c>
      <c r="AU2121" s="166" t="s">
        <v>78</v>
      </c>
      <c r="AV2121" s="13" t="s">
        <v>76</v>
      </c>
      <c r="AW2121" s="13" t="s">
        <v>32</v>
      </c>
      <c r="AX2121" s="13" t="s">
        <v>69</v>
      </c>
      <c r="AY2121" s="166" t="s">
        <v>238</v>
      </c>
    </row>
    <row r="2122" spans="1:65" s="14" customFormat="1" ht="11.25">
      <c r="B2122" s="172"/>
      <c r="D2122" s="158" t="s">
        <v>248</v>
      </c>
      <c r="E2122" s="173" t="s">
        <v>3</v>
      </c>
      <c r="F2122" s="174" t="s">
        <v>1869</v>
      </c>
      <c r="H2122" s="175">
        <v>24</v>
      </c>
      <c r="I2122" s="176"/>
      <c r="L2122" s="172"/>
      <c r="M2122" s="177"/>
      <c r="N2122" s="178"/>
      <c r="O2122" s="178"/>
      <c r="P2122" s="178"/>
      <c r="Q2122" s="178"/>
      <c r="R2122" s="178"/>
      <c r="S2122" s="178"/>
      <c r="T2122" s="179"/>
      <c r="AT2122" s="173" t="s">
        <v>248</v>
      </c>
      <c r="AU2122" s="173" t="s">
        <v>78</v>
      </c>
      <c r="AV2122" s="14" t="s">
        <v>78</v>
      </c>
      <c r="AW2122" s="14" t="s">
        <v>32</v>
      </c>
      <c r="AX2122" s="14" t="s">
        <v>69</v>
      </c>
      <c r="AY2122" s="173" t="s">
        <v>238</v>
      </c>
    </row>
    <row r="2123" spans="1:65" s="15" customFormat="1" ht="11.25">
      <c r="B2123" s="180"/>
      <c r="D2123" s="158" t="s">
        <v>248</v>
      </c>
      <c r="E2123" s="181" t="s">
        <v>3</v>
      </c>
      <c r="F2123" s="182" t="s">
        <v>253</v>
      </c>
      <c r="H2123" s="183">
        <v>24</v>
      </c>
      <c r="I2123" s="184"/>
      <c r="L2123" s="180"/>
      <c r="M2123" s="185"/>
      <c r="N2123" s="186"/>
      <c r="O2123" s="186"/>
      <c r="P2123" s="186"/>
      <c r="Q2123" s="186"/>
      <c r="R2123" s="186"/>
      <c r="S2123" s="186"/>
      <c r="T2123" s="187"/>
      <c r="AT2123" s="181" t="s">
        <v>248</v>
      </c>
      <c r="AU2123" s="181" t="s">
        <v>78</v>
      </c>
      <c r="AV2123" s="15" t="s">
        <v>244</v>
      </c>
      <c r="AW2123" s="15" t="s">
        <v>32</v>
      </c>
      <c r="AX2123" s="15" t="s">
        <v>76</v>
      </c>
      <c r="AY2123" s="181" t="s">
        <v>238</v>
      </c>
    </row>
    <row r="2124" spans="1:65" s="14" customFormat="1" ht="11.25">
      <c r="B2124" s="172"/>
      <c r="D2124" s="158" t="s">
        <v>248</v>
      </c>
      <c r="F2124" s="174" t="s">
        <v>1870</v>
      </c>
      <c r="H2124" s="175">
        <v>24.48</v>
      </c>
      <c r="I2124" s="176"/>
      <c r="L2124" s="172"/>
      <c r="M2124" s="177"/>
      <c r="N2124" s="178"/>
      <c r="O2124" s="178"/>
      <c r="P2124" s="178"/>
      <c r="Q2124" s="178"/>
      <c r="R2124" s="178"/>
      <c r="S2124" s="178"/>
      <c r="T2124" s="179"/>
      <c r="AT2124" s="173" t="s">
        <v>248</v>
      </c>
      <c r="AU2124" s="173" t="s">
        <v>78</v>
      </c>
      <c r="AV2124" s="14" t="s">
        <v>78</v>
      </c>
      <c r="AW2124" s="14" t="s">
        <v>4</v>
      </c>
      <c r="AX2124" s="14" t="s">
        <v>76</v>
      </c>
      <c r="AY2124" s="173" t="s">
        <v>238</v>
      </c>
    </row>
    <row r="2125" spans="1:65" s="2" customFormat="1" ht="24.2" customHeight="1">
      <c r="A2125" s="33"/>
      <c r="B2125" s="144"/>
      <c r="C2125" s="196" t="s">
        <v>1177</v>
      </c>
      <c r="D2125" s="196" t="s">
        <v>425</v>
      </c>
      <c r="E2125" s="197" t="s">
        <v>1871</v>
      </c>
      <c r="F2125" s="198" t="s">
        <v>1872</v>
      </c>
      <c r="G2125" s="199" t="s">
        <v>112</v>
      </c>
      <c r="H2125" s="200">
        <v>12.24</v>
      </c>
      <c r="I2125" s="201"/>
      <c r="J2125" s="202">
        <f>ROUND(I2125*H2125,2)</f>
        <v>0</v>
      </c>
      <c r="K2125" s="198" t="s">
        <v>243</v>
      </c>
      <c r="L2125" s="203"/>
      <c r="M2125" s="204" t="s">
        <v>3</v>
      </c>
      <c r="N2125" s="205" t="s">
        <v>40</v>
      </c>
      <c r="O2125" s="54"/>
      <c r="P2125" s="154">
        <f>O2125*H2125</f>
        <v>0</v>
      </c>
      <c r="Q2125" s="154">
        <v>4.7999999999999996E-3</v>
      </c>
      <c r="R2125" s="154">
        <f>Q2125*H2125</f>
        <v>5.8751999999999999E-2</v>
      </c>
      <c r="S2125" s="154">
        <v>0</v>
      </c>
      <c r="T2125" s="155">
        <f>S2125*H2125</f>
        <v>0</v>
      </c>
      <c r="U2125" s="33"/>
      <c r="V2125" s="33"/>
      <c r="W2125" s="33"/>
      <c r="X2125" s="33"/>
      <c r="Y2125" s="33"/>
      <c r="Z2125" s="33"/>
      <c r="AA2125" s="33"/>
      <c r="AB2125" s="33"/>
      <c r="AC2125" s="33"/>
      <c r="AD2125" s="33"/>
      <c r="AE2125" s="33"/>
      <c r="AR2125" s="156" t="s">
        <v>371</v>
      </c>
      <c r="AT2125" s="156" t="s">
        <v>425</v>
      </c>
      <c r="AU2125" s="156" t="s">
        <v>78</v>
      </c>
      <c r="AY2125" s="18" t="s">
        <v>238</v>
      </c>
      <c r="BE2125" s="157">
        <f>IF(N2125="základní",J2125,0)</f>
        <v>0</v>
      </c>
      <c r="BF2125" s="157">
        <f>IF(N2125="snížená",J2125,0)</f>
        <v>0</v>
      </c>
      <c r="BG2125" s="157">
        <f>IF(N2125="zákl. přenesená",J2125,0)</f>
        <v>0</v>
      </c>
      <c r="BH2125" s="157">
        <f>IF(N2125="sníž. přenesená",J2125,0)</f>
        <v>0</v>
      </c>
      <c r="BI2125" s="157">
        <f>IF(N2125="nulová",J2125,0)</f>
        <v>0</v>
      </c>
      <c r="BJ2125" s="18" t="s">
        <v>76</v>
      </c>
      <c r="BK2125" s="157">
        <f>ROUND(I2125*H2125,2)</f>
        <v>0</v>
      </c>
      <c r="BL2125" s="18" t="s">
        <v>295</v>
      </c>
      <c r="BM2125" s="156" t="s">
        <v>1873</v>
      </c>
    </row>
    <row r="2126" spans="1:65" s="2" customFormat="1" ht="19.5">
      <c r="A2126" s="33"/>
      <c r="B2126" s="34"/>
      <c r="C2126" s="33"/>
      <c r="D2126" s="158" t="s">
        <v>245</v>
      </c>
      <c r="E2126" s="33"/>
      <c r="F2126" s="159" t="s">
        <v>1872</v>
      </c>
      <c r="G2126" s="33"/>
      <c r="H2126" s="33"/>
      <c r="I2126" s="160"/>
      <c r="J2126" s="33"/>
      <c r="K2126" s="33"/>
      <c r="L2126" s="34"/>
      <c r="M2126" s="161"/>
      <c r="N2126" s="162"/>
      <c r="O2126" s="54"/>
      <c r="P2126" s="54"/>
      <c r="Q2126" s="54"/>
      <c r="R2126" s="54"/>
      <c r="S2126" s="54"/>
      <c r="T2126" s="55"/>
      <c r="U2126" s="33"/>
      <c r="V2126" s="33"/>
      <c r="W2126" s="33"/>
      <c r="X2126" s="33"/>
      <c r="Y2126" s="33"/>
      <c r="Z2126" s="33"/>
      <c r="AA2126" s="33"/>
      <c r="AB2126" s="33"/>
      <c r="AC2126" s="33"/>
      <c r="AD2126" s="33"/>
      <c r="AE2126" s="33"/>
      <c r="AT2126" s="18" t="s">
        <v>245</v>
      </c>
      <c r="AU2126" s="18" t="s">
        <v>78</v>
      </c>
    </row>
    <row r="2127" spans="1:65" s="13" customFormat="1" ht="11.25">
      <c r="B2127" s="165"/>
      <c r="D2127" s="158" t="s">
        <v>248</v>
      </c>
      <c r="E2127" s="166" t="s">
        <v>3</v>
      </c>
      <c r="F2127" s="167" t="s">
        <v>533</v>
      </c>
      <c r="H2127" s="166" t="s">
        <v>3</v>
      </c>
      <c r="I2127" s="168"/>
      <c r="L2127" s="165"/>
      <c r="M2127" s="169"/>
      <c r="N2127" s="170"/>
      <c r="O2127" s="170"/>
      <c r="P2127" s="170"/>
      <c r="Q2127" s="170"/>
      <c r="R2127" s="170"/>
      <c r="S2127" s="170"/>
      <c r="T2127" s="171"/>
      <c r="AT2127" s="166" t="s">
        <v>248</v>
      </c>
      <c r="AU2127" s="166" t="s">
        <v>78</v>
      </c>
      <c r="AV2127" s="13" t="s">
        <v>76</v>
      </c>
      <c r="AW2127" s="13" t="s">
        <v>32</v>
      </c>
      <c r="AX2127" s="13" t="s">
        <v>69</v>
      </c>
      <c r="AY2127" s="166" t="s">
        <v>238</v>
      </c>
    </row>
    <row r="2128" spans="1:65" s="14" customFormat="1" ht="11.25">
      <c r="B2128" s="172"/>
      <c r="D2128" s="158" t="s">
        <v>248</v>
      </c>
      <c r="E2128" s="173" t="s">
        <v>3</v>
      </c>
      <c r="F2128" s="174" t="s">
        <v>182</v>
      </c>
      <c r="H2128" s="175">
        <v>12</v>
      </c>
      <c r="I2128" s="176"/>
      <c r="L2128" s="172"/>
      <c r="M2128" s="177"/>
      <c r="N2128" s="178"/>
      <c r="O2128" s="178"/>
      <c r="P2128" s="178"/>
      <c r="Q2128" s="178"/>
      <c r="R2128" s="178"/>
      <c r="S2128" s="178"/>
      <c r="T2128" s="179"/>
      <c r="AT2128" s="173" t="s">
        <v>248</v>
      </c>
      <c r="AU2128" s="173" t="s">
        <v>78</v>
      </c>
      <c r="AV2128" s="14" t="s">
        <v>78</v>
      </c>
      <c r="AW2128" s="14" t="s">
        <v>32</v>
      </c>
      <c r="AX2128" s="14" t="s">
        <v>69</v>
      </c>
      <c r="AY2128" s="173" t="s">
        <v>238</v>
      </c>
    </row>
    <row r="2129" spans="1:65" s="15" customFormat="1" ht="11.25">
      <c r="B2129" s="180"/>
      <c r="D2129" s="158" t="s">
        <v>248</v>
      </c>
      <c r="E2129" s="181" t="s">
        <v>3</v>
      </c>
      <c r="F2129" s="182" t="s">
        <v>253</v>
      </c>
      <c r="H2129" s="183">
        <v>12</v>
      </c>
      <c r="I2129" s="184"/>
      <c r="L2129" s="180"/>
      <c r="M2129" s="185"/>
      <c r="N2129" s="186"/>
      <c r="O2129" s="186"/>
      <c r="P2129" s="186"/>
      <c r="Q2129" s="186"/>
      <c r="R2129" s="186"/>
      <c r="S2129" s="186"/>
      <c r="T2129" s="187"/>
      <c r="AT2129" s="181" t="s">
        <v>248</v>
      </c>
      <c r="AU2129" s="181" t="s">
        <v>78</v>
      </c>
      <c r="AV2129" s="15" t="s">
        <v>244</v>
      </c>
      <c r="AW2129" s="15" t="s">
        <v>32</v>
      </c>
      <c r="AX2129" s="15" t="s">
        <v>76</v>
      </c>
      <c r="AY2129" s="181" t="s">
        <v>238</v>
      </c>
    </row>
    <row r="2130" spans="1:65" s="14" customFormat="1" ht="11.25">
      <c r="B2130" s="172"/>
      <c r="D2130" s="158" t="s">
        <v>248</v>
      </c>
      <c r="F2130" s="174" t="s">
        <v>1874</v>
      </c>
      <c r="H2130" s="175">
        <v>12.24</v>
      </c>
      <c r="I2130" s="176"/>
      <c r="L2130" s="172"/>
      <c r="M2130" s="177"/>
      <c r="N2130" s="178"/>
      <c r="O2130" s="178"/>
      <c r="P2130" s="178"/>
      <c r="Q2130" s="178"/>
      <c r="R2130" s="178"/>
      <c r="S2130" s="178"/>
      <c r="T2130" s="179"/>
      <c r="AT2130" s="173" t="s">
        <v>248</v>
      </c>
      <c r="AU2130" s="173" t="s">
        <v>78</v>
      </c>
      <c r="AV2130" s="14" t="s">
        <v>78</v>
      </c>
      <c r="AW2130" s="14" t="s">
        <v>4</v>
      </c>
      <c r="AX2130" s="14" t="s">
        <v>76</v>
      </c>
      <c r="AY2130" s="173" t="s">
        <v>238</v>
      </c>
    </row>
    <row r="2131" spans="1:65" s="2" customFormat="1" ht="24.2" customHeight="1">
      <c r="A2131" s="33"/>
      <c r="B2131" s="144"/>
      <c r="C2131" s="145" t="s">
        <v>1875</v>
      </c>
      <c r="D2131" s="145" t="s">
        <v>240</v>
      </c>
      <c r="E2131" s="146" t="s">
        <v>1876</v>
      </c>
      <c r="F2131" s="147" t="s">
        <v>1877</v>
      </c>
      <c r="G2131" s="148" t="s">
        <v>112</v>
      </c>
      <c r="H2131" s="149">
        <v>72.629000000000005</v>
      </c>
      <c r="I2131" s="150"/>
      <c r="J2131" s="151">
        <f>ROUND(I2131*H2131,2)</f>
        <v>0</v>
      </c>
      <c r="K2131" s="147" t="s">
        <v>581</v>
      </c>
      <c r="L2131" s="34"/>
      <c r="M2131" s="152" t="s">
        <v>3</v>
      </c>
      <c r="N2131" s="153" t="s">
        <v>40</v>
      </c>
      <c r="O2131" s="54"/>
      <c r="P2131" s="154">
        <f>O2131*H2131</f>
        <v>0</v>
      </c>
      <c r="Q2131" s="154">
        <v>1E-4</v>
      </c>
      <c r="R2131" s="154">
        <f>Q2131*H2131</f>
        <v>7.262900000000001E-3</v>
      </c>
      <c r="S2131" s="154">
        <v>0</v>
      </c>
      <c r="T2131" s="155">
        <f>S2131*H2131</f>
        <v>0</v>
      </c>
      <c r="U2131" s="33"/>
      <c r="V2131" s="33"/>
      <c r="W2131" s="33"/>
      <c r="X2131" s="33"/>
      <c r="Y2131" s="33"/>
      <c r="Z2131" s="33"/>
      <c r="AA2131" s="33"/>
      <c r="AB2131" s="33"/>
      <c r="AC2131" s="33"/>
      <c r="AD2131" s="33"/>
      <c r="AE2131" s="33"/>
      <c r="AR2131" s="156" t="s">
        <v>295</v>
      </c>
      <c r="AT2131" s="156" t="s">
        <v>240</v>
      </c>
      <c r="AU2131" s="156" t="s">
        <v>78</v>
      </c>
      <c r="AY2131" s="18" t="s">
        <v>238</v>
      </c>
      <c r="BE2131" s="157">
        <f>IF(N2131="základní",J2131,0)</f>
        <v>0</v>
      </c>
      <c r="BF2131" s="157">
        <f>IF(N2131="snížená",J2131,0)</f>
        <v>0</v>
      </c>
      <c r="BG2131" s="157">
        <f>IF(N2131="zákl. přenesená",J2131,0)</f>
        <v>0</v>
      </c>
      <c r="BH2131" s="157">
        <f>IF(N2131="sníž. přenesená",J2131,0)</f>
        <v>0</v>
      </c>
      <c r="BI2131" s="157">
        <f>IF(N2131="nulová",J2131,0)</f>
        <v>0</v>
      </c>
      <c r="BJ2131" s="18" t="s">
        <v>76</v>
      </c>
      <c r="BK2131" s="157">
        <f>ROUND(I2131*H2131,2)</f>
        <v>0</v>
      </c>
      <c r="BL2131" s="18" t="s">
        <v>295</v>
      </c>
      <c r="BM2131" s="156" t="s">
        <v>1878</v>
      </c>
    </row>
    <row r="2132" spans="1:65" s="2" customFormat="1" ht="19.5">
      <c r="A2132" s="33"/>
      <c r="B2132" s="34"/>
      <c r="C2132" s="33"/>
      <c r="D2132" s="158" t="s">
        <v>245</v>
      </c>
      <c r="E2132" s="33"/>
      <c r="F2132" s="159" t="s">
        <v>1877</v>
      </c>
      <c r="G2132" s="33"/>
      <c r="H2132" s="33"/>
      <c r="I2132" s="160"/>
      <c r="J2132" s="33"/>
      <c r="K2132" s="33"/>
      <c r="L2132" s="34"/>
      <c r="M2132" s="161"/>
      <c r="N2132" s="162"/>
      <c r="O2132" s="54"/>
      <c r="P2132" s="54"/>
      <c r="Q2132" s="54"/>
      <c r="R2132" s="54"/>
      <c r="S2132" s="54"/>
      <c r="T2132" s="55"/>
      <c r="U2132" s="33"/>
      <c r="V2132" s="33"/>
      <c r="W2132" s="33"/>
      <c r="X2132" s="33"/>
      <c r="Y2132" s="33"/>
      <c r="Z2132" s="33"/>
      <c r="AA2132" s="33"/>
      <c r="AB2132" s="33"/>
      <c r="AC2132" s="33"/>
      <c r="AD2132" s="33"/>
      <c r="AE2132" s="33"/>
      <c r="AT2132" s="18" t="s">
        <v>245</v>
      </c>
      <c r="AU2132" s="18" t="s">
        <v>78</v>
      </c>
    </row>
    <row r="2133" spans="1:65" s="13" customFormat="1" ht="11.25">
      <c r="B2133" s="165"/>
      <c r="D2133" s="158" t="s">
        <v>248</v>
      </c>
      <c r="E2133" s="166" t="s">
        <v>3</v>
      </c>
      <c r="F2133" s="167" t="s">
        <v>533</v>
      </c>
      <c r="H2133" s="166" t="s">
        <v>3</v>
      </c>
      <c r="I2133" s="168"/>
      <c r="L2133" s="165"/>
      <c r="M2133" s="169"/>
      <c r="N2133" s="170"/>
      <c r="O2133" s="170"/>
      <c r="P2133" s="170"/>
      <c r="Q2133" s="170"/>
      <c r="R2133" s="170"/>
      <c r="S2133" s="170"/>
      <c r="T2133" s="171"/>
      <c r="AT2133" s="166" t="s">
        <v>248</v>
      </c>
      <c r="AU2133" s="166" t="s">
        <v>78</v>
      </c>
      <c r="AV2133" s="13" t="s">
        <v>76</v>
      </c>
      <c r="AW2133" s="13" t="s">
        <v>32</v>
      </c>
      <c r="AX2133" s="13" t="s">
        <v>69</v>
      </c>
      <c r="AY2133" s="166" t="s">
        <v>238</v>
      </c>
    </row>
    <row r="2134" spans="1:65" s="14" customFormat="1" ht="11.25">
      <c r="B2134" s="172"/>
      <c r="D2134" s="158" t="s">
        <v>248</v>
      </c>
      <c r="E2134" s="173" t="s">
        <v>3</v>
      </c>
      <c r="F2134" s="174" t="s">
        <v>1879</v>
      </c>
      <c r="H2134" s="175">
        <v>72.628960000000006</v>
      </c>
      <c r="I2134" s="176"/>
      <c r="L2134" s="172"/>
      <c r="M2134" s="177"/>
      <c r="N2134" s="178"/>
      <c r="O2134" s="178"/>
      <c r="P2134" s="178"/>
      <c r="Q2134" s="178"/>
      <c r="R2134" s="178"/>
      <c r="S2134" s="178"/>
      <c r="T2134" s="179"/>
      <c r="AT2134" s="173" t="s">
        <v>248</v>
      </c>
      <c r="AU2134" s="173" t="s">
        <v>78</v>
      </c>
      <c r="AV2134" s="14" t="s">
        <v>78</v>
      </c>
      <c r="AW2134" s="14" t="s">
        <v>32</v>
      </c>
      <c r="AX2134" s="14" t="s">
        <v>69</v>
      </c>
      <c r="AY2134" s="173" t="s">
        <v>238</v>
      </c>
    </row>
    <row r="2135" spans="1:65" s="15" customFormat="1" ht="11.25">
      <c r="B2135" s="180"/>
      <c r="D2135" s="158" t="s">
        <v>248</v>
      </c>
      <c r="E2135" s="181" t="s">
        <v>3</v>
      </c>
      <c r="F2135" s="182" t="s">
        <v>253</v>
      </c>
      <c r="H2135" s="183">
        <v>72.628960000000006</v>
      </c>
      <c r="I2135" s="184"/>
      <c r="L2135" s="180"/>
      <c r="M2135" s="185"/>
      <c r="N2135" s="186"/>
      <c r="O2135" s="186"/>
      <c r="P2135" s="186"/>
      <c r="Q2135" s="186"/>
      <c r="R2135" s="186"/>
      <c r="S2135" s="186"/>
      <c r="T2135" s="187"/>
      <c r="AT2135" s="181" t="s">
        <v>248</v>
      </c>
      <c r="AU2135" s="181" t="s">
        <v>78</v>
      </c>
      <c r="AV2135" s="15" t="s">
        <v>244</v>
      </c>
      <c r="AW2135" s="15" t="s">
        <v>32</v>
      </c>
      <c r="AX2135" s="15" t="s">
        <v>76</v>
      </c>
      <c r="AY2135" s="181" t="s">
        <v>238</v>
      </c>
    </row>
    <row r="2136" spans="1:65" s="2" customFormat="1" ht="24.2" customHeight="1">
      <c r="A2136" s="33"/>
      <c r="B2136" s="144"/>
      <c r="C2136" s="145" t="s">
        <v>1183</v>
      </c>
      <c r="D2136" s="145" t="s">
        <v>240</v>
      </c>
      <c r="E2136" s="146" t="s">
        <v>1880</v>
      </c>
      <c r="F2136" s="147" t="s">
        <v>1881</v>
      </c>
      <c r="G2136" s="148" t="s">
        <v>112</v>
      </c>
      <c r="H2136" s="149">
        <v>54.472000000000001</v>
      </c>
      <c r="I2136" s="150"/>
      <c r="J2136" s="151">
        <f>ROUND(I2136*H2136,2)</f>
        <v>0</v>
      </c>
      <c r="K2136" s="147" t="s">
        <v>581</v>
      </c>
      <c r="L2136" s="34"/>
      <c r="M2136" s="152" t="s">
        <v>3</v>
      </c>
      <c r="N2136" s="153" t="s">
        <v>40</v>
      </c>
      <c r="O2136" s="54"/>
      <c r="P2136" s="154">
        <f>O2136*H2136</f>
        <v>0</v>
      </c>
      <c r="Q2136" s="154">
        <v>1E-4</v>
      </c>
      <c r="R2136" s="154">
        <f>Q2136*H2136</f>
        <v>5.4472000000000001E-3</v>
      </c>
      <c r="S2136" s="154">
        <v>0</v>
      </c>
      <c r="T2136" s="155">
        <f>S2136*H2136</f>
        <v>0</v>
      </c>
      <c r="U2136" s="33"/>
      <c r="V2136" s="33"/>
      <c r="W2136" s="33"/>
      <c r="X2136" s="33"/>
      <c r="Y2136" s="33"/>
      <c r="Z2136" s="33"/>
      <c r="AA2136" s="33"/>
      <c r="AB2136" s="33"/>
      <c r="AC2136" s="33"/>
      <c r="AD2136" s="33"/>
      <c r="AE2136" s="33"/>
      <c r="AR2136" s="156" t="s">
        <v>295</v>
      </c>
      <c r="AT2136" s="156" t="s">
        <v>240</v>
      </c>
      <c r="AU2136" s="156" t="s">
        <v>78</v>
      </c>
      <c r="AY2136" s="18" t="s">
        <v>238</v>
      </c>
      <c r="BE2136" s="157">
        <f>IF(N2136="základní",J2136,0)</f>
        <v>0</v>
      </c>
      <c r="BF2136" s="157">
        <f>IF(N2136="snížená",J2136,0)</f>
        <v>0</v>
      </c>
      <c r="BG2136" s="157">
        <f>IF(N2136="zákl. přenesená",J2136,0)</f>
        <v>0</v>
      </c>
      <c r="BH2136" s="157">
        <f>IF(N2136="sníž. přenesená",J2136,0)</f>
        <v>0</v>
      </c>
      <c r="BI2136" s="157">
        <f>IF(N2136="nulová",J2136,0)</f>
        <v>0</v>
      </c>
      <c r="BJ2136" s="18" t="s">
        <v>76</v>
      </c>
      <c r="BK2136" s="157">
        <f>ROUND(I2136*H2136,2)</f>
        <v>0</v>
      </c>
      <c r="BL2136" s="18" t="s">
        <v>295</v>
      </c>
      <c r="BM2136" s="156" t="s">
        <v>1882</v>
      </c>
    </row>
    <row r="2137" spans="1:65" s="2" customFormat="1" ht="19.5">
      <c r="A2137" s="33"/>
      <c r="B2137" s="34"/>
      <c r="C2137" s="33"/>
      <c r="D2137" s="158" t="s">
        <v>245</v>
      </c>
      <c r="E2137" s="33"/>
      <c r="F2137" s="159" t="s">
        <v>1881</v>
      </c>
      <c r="G2137" s="33"/>
      <c r="H2137" s="33"/>
      <c r="I2137" s="160"/>
      <c r="J2137" s="33"/>
      <c r="K2137" s="33"/>
      <c r="L2137" s="34"/>
      <c r="M2137" s="161"/>
      <c r="N2137" s="162"/>
      <c r="O2137" s="54"/>
      <c r="P2137" s="54"/>
      <c r="Q2137" s="54"/>
      <c r="R2137" s="54"/>
      <c r="S2137" s="54"/>
      <c r="T2137" s="55"/>
      <c r="U2137" s="33"/>
      <c r="V2137" s="33"/>
      <c r="W2137" s="33"/>
      <c r="X2137" s="33"/>
      <c r="Y2137" s="33"/>
      <c r="Z2137" s="33"/>
      <c r="AA2137" s="33"/>
      <c r="AB2137" s="33"/>
      <c r="AC2137" s="33"/>
      <c r="AD2137" s="33"/>
      <c r="AE2137" s="33"/>
      <c r="AT2137" s="18" t="s">
        <v>245</v>
      </c>
      <c r="AU2137" s="18" t="s">
        <v>78</v>
      </c>
    </row>
    <row r="2138" spans="1:65" s="13" customFormat="1" ht="11.25">
      <c r="B2138" s="165"/>
      <c r="D2138" s="158" t="s">
        <v>248</v>
      </c>
      <c r="E2138" s="166" t="s">
        <v>3</v>
      </c>
      <c r="F2138" s="167" t="s">
        <v>533</v>
      </c>
      <c r="H2138" s="166" t="s">
        <v>3</v>
      </c>
      <c r="I2138" s="168"/>
      <c r="L2138" s="165"/>
      <c r="M2138" s="169"/>
      <c r="N2138" s="170"/>
      <c r="O2138" s="170"/>
      <c r="P2138" s="170"/>
      <c r="Q2138" s="170"/>
      <c r="R2138" s="170"/>
      <c r="S2138" s="170"/>
      <c r="T2138" s="171"/>
      <c r="AT2138" s="166" t="s">
        <v>248</v>
      </c>
      <c r="AU2138" s="166" t="s">
        <v>78</v>
      </c>
      <c r="AV2138" s="13" t="s">
        <v>76</v>
      </c>
      <c r="AW2138" s="13" t="s">
        <v>32</v>
      </c>
      <c r="AX2138" s="13" t="s">
        <v>69</v>
      </c>
      <c r="AY2138" s="166" t="s">
        <v>238</v>
      </c>
    </row>
    <row r="2139" spans="1:65" s="14" customFormat="1" ht="11.25">
      <c r="B2139" s="172"/>
      <c r="D2139" s="158" t="s">
        <v>248</v>
      </c>
      <c r="E2139" s="173" t="s">
        <v>3</v>
      </c>
      <c r="F2139" s="174" t="s">
        <v>1883</v>
      </c>
      <c r="H2139" s="175">
        <v>54.471719999999998</v>
      </c>
      <c r="I2139" s="176"/>
      <c r="L2139" s="172"/>
      <c r="M2139" s="177"/>
      <c r="N2139" s="178"/>
      <c r="O2139" s="178"/>
      <c r="P2139" s="178"/>
      <c r="Q2139" s="178"/>
      <c r="R2139" s="178"/>
      <c r="S2139" s="178"/>
      <c r="T2139" s="179"/>
      <c r="AT2139" s="173" t="s">
        <v>248</v>
      </c>
      <c r="AU2139" s="173" t="s">
        <v>78</v>
      </c>
      <c r="AV2139" s="14" t="s">
        <v>78</v>
      </c>
      <c r="AW2139" s="14" t="s">
        <v>32</v>
      </c>
      <c r="AX2139" s="14" t="s">
        <v>69</v>
      </c>
      <c r="AY2139" s="173" t="s">
        <v>238</v>
      </c>
    </row>
    <row r="2140" spans="1:65" s="15" customFormat="1" ht="11.25">
      <c r="B2140" s="180"/>
      <c r="D2140" s="158" t="s">
        <v>248</v>
      </c>
      <c r="E2140" s="181" t="s">
        <v>3</v>
      </c>
      <c r="F2140" s="182" t="s">
        <v>253</v>
      </c>
      <c r="H2140" s="183">
        <v>54.471719999999998</v>
      </c>
      <c r="I2140" s="184"/>
      <c r="L2140" s="180"/>
      <c r="M2140" s="185"/>
      <c r="N2140" s="186"/>
      <c r="O2140" s="186"/>
      <c r="P2140" s="186"/>
      <c r="Q2140" s="186"/>
      <c r="R2140" s="186"/>
      <c r="S2140" s="186"/>
      <c r="T2140" s="187"/>
      <c r="AT2140" s="181" t="s">
        <v>248</v>
      </c>
      <c r="AU2140" s="181" t="s">
        <v>78</v>
      </c>
      <c r="AV2140" s="15" t="s">
        <v>244</v>
      </c>
      <c r="AW2140" s="15" t="s">
        <v>32</v>
      </c>
      <c r="AX2140" s="15" t="s">
        <v>76</v>
      </c>
      <c r="AY2140" s="181" t="s">
        <v>238</v>
      </c>
    </row>
    <row r="2141" spans="1:65" s="2" customFormat="1" ht="24.2" customHeight="1">
      <c r="A2141" s="33"/>
      <c r="B2141" s="144"/>
      <c r="C2141" s="145" t="s">
        <v>1884</v>
      </c>
      <c r="D2141" s="145" t="s">
        <v>240</v>
      </c>
      <c r="E2141" s="146" t="s">
        <v>1885</v>
      </c>
      <c r="F2141" s="147" t="s">
        <v>1886</v>
      </c>
      <c r="G2141" s="148" t="s">
        <v>112</v>
      </c>
      <c r="H2141" s="149">
        <v>54.472000000000001</v>
      </c>
      <c r="I2141" s="150"/>
      <c r="J2141" s="151">
        <f>ROUND(I2141*H2141,2)</f>
        <v>0</v>
      </c>
      <c r="K2141" s="147" t="s">
        <v>581</v>
      </c>
      <c r="L2141" s="34"/>
      <c r="M2141" s="152" t="s">
        <v>3</v>
      </c>
      <c r="N2141" s="153" t="s">
        <v>40</v>
      </c>
      <c r="O2141" s="54"/>
      <c r="P2141" s="154">
        <f>O2141*H2141</f>
        <v>0</v>
      </c>
      <c r="Q2141" s="154">
        <v>3.7897600000000001E-3</v>
      </c>
      <c r="R2141" s="154">
        <f>Q2141*H2141</f>
        <v>0.20643580672</v>
      </c>
      <c r="S2141" s="154">
        <v>0</v>
      </c>
      <c r="T2141" s="155">
        <f>S2141*H2141</f>
        <v>0</v>
      </c>
      <c r="U2141" s="33"/>
      <c r="V2141" s="33"/>
      <c r="W2141" s="33"/>
      <c r="X2141" s="33"/>
      <c r="Y2141" s="33"/>
      <c r="Z2141" s="33"/>
      <c r="AA2141" s="33"/>
      <c r="AB2141" s="33"/>
      <c r="AC2141" s="33"/>
      <c r="AD2141" s="33"/>
      <c r="AE2141" s="33"/>
      <c r="AR2141" s="156" t="s">
        <v>295</v>
      </c>
      <c r="AT2141" s="156" t="s">
        <v>240</v>
      </c>
      <c r="AU2141" s="156" t="s">
        <v>78</v>
      </c>
      <c r="AY2141" s="18" t="s">
        <v>238</v>
      </c>
      <c r="BE2141" s="157">
        <f>IF(N2141="základní",J2141,0)</f>
        <v>0</v>
      </c>
      <c r="BF2141" s="157">
        <f>IF(N2141="snížená",J2141,0)</f>
        <v>0</v>
      </c>
      <c r="BG2141" s="157">
        <f>IF(N2141="zákl. přenesená",J2141,0)</f>
        <v>0</v>
      </c>
      <c r="BH2141" s="157">
        <f>IF(N2141="sníž. přenesená",J2141,0)</f>
        <v>0</v>
      </c>
      <c r="BI2141" s="157">
        <f>IF(N2141="nulová",J2141,0)</f>
        <v>0</v>
      </c>
      <c r="BJ2141" s="18" t="s">
        <v>76</v>
      </c>
      <c r="BK2141" s="157">
        <f>ROUND(I2141*H2141,2)</f>
        <v>0</v>
      </c>
      <c r="BL2141" s="18" t="s">
        <v>295</v>
      </c>
      <c r="BM2141" s="156" t="s">
        <v>1887</v>
      </c>
    </row>
    <row r="2142" spans="1:65" s="2" customFormat="1" ht="19.5">
      <c r="A2142" s="33"/>
      <c r="B2142" s="34"/>
      <c r="C2142" s="33"/>
      <c r="D2142" s="158" t="s">
        <v>245</v>
      </c>
      <c r="E2142" s="33"/>
      <c r="F2142" s="159" t="s">
        <v>1886</v>
      </c>
      <c r="G2142" s="33"/>
      <c r="H2142" s="33"/>
      <c r="I2142" s="160"/>
      <c r="J2142" s="33"/>
      <c r="K2142" s="33"/>
      <c r="L2142" s="34"/>
      <c r="M2142" s="161"/>
      <c r="N2142" s="162"/>
      <c r="O2142" s="54"/>
      <c r="P2142" s="54"/>
      <c r="Q2142" s="54"/>
      <c r="R2142" s="54"/>
      <c r="S2142" s="54"/>
      <c r="T2142" s="55"/>
      <c r="U2142" s="33"/>
      <c r="V2142" s="33"/>
      <c r="W2142" s="33"/>
      <c r="X2142" s="33"/>
      <c r="Y2142" s="33"/>
      <c r="Z2142" s="33"/>
      <c r="AA2142" s="33"/>
      <c r="AB2142" s="33"/>
      <c r="AC2142" s="33"/>
      <c r="AD2142" s="33"/>
      <c r="AE2142" s="33"/>
      <c r="AT2142" s="18" t="s">
        <v>245</v>
      </c>
      <c r="AU2142" s="18" t="s">
        <v>78</v>
      </c>
    </row>
    <row r="2143" spans="1:65" s="13" customFormat="1" ht="11.25">
      <c r="B2143" s="165"/>
      <c r="D2143" s="158" t="s">
        <v>248</v>
      </c>
      <c r="E2143" s="166" t="s">
        <v>3</v>
      </c>
      <c r="F2143" s="167" t="s">
        <v>533</v>
      </c>
      <c r="H2143" s="166" t="s">
        <v>3</v>
      </c>
      <c r="I2143" s="168"/>
      <c r="L2143" s="165"/>
      <c r="M2143" s="169"/>
      <c r="N2143" s="170"/>
      <c r="O2143" s="170"/>
      <c r="P2143" s="170"/>
      <c r="Q2143" s="170"/>
      <c r="R2143" s="170"/>
      <c r="S2143" s="170"/>
      <c r="T2143" s="171"/>
      <c r="AT2143" s="166" t="s">
        <v>248</v>
      </c>
      <c r="AU2143" s="166" t="s">
        <v>78</v>
      </c>
      <c r="AV2143" s="13" t="s">
        <v>76</v>
      </c>
      <c r="AW2143" s="13" t="s">
        <v>32</v>
      </c>
      <c r="AX2143" s="13" t="s">
        <v>69</v>
      </c>
      <c r="AY2143" s="166" t="s">
        <v>238</v>
      </c>
    </row>
    <row r="2144" spans="1:65" s="14" customFormat="1" ht="11.25">
      <c r="B2144" s="172"/>
      <c r="D2144" s="158" t="s">
        <v>248</v>
      </c>
      <c r="E2144" s="173" t="s">
        <v>3</v>
      </c>
      <c r="F2144" s="174" t="s">
        <v>1883</v>
      </c>
      <c r="H2144" s="175">
        <v>54.471719999999998</v>
      </c>
      <c r="I2144" s="176"/>
      <c r="L2144" s="172"/>
      <c r="M2144" s="177"/>
      <c r="N2144" s="178"/>
      <c r="O2144" s="178"/>
      <c r="P2144" s="178"/>
      <c r="Q2144" s="178"/>
      <c r="R2144" s="178"/>
      <c r="S2144" s="178"/>
      <c r="T2144" s="179"/>
      <c r="AT2144" s="173" t="s">
        <v>248</v>
      </c>
      <c r="AU2144" s="173" t="s">
        <v>78</v>
      </c>
      <c r="AV2144" s="14" t="s">
        <v>78</v>
      </c>
      <c r="AW2144" s="14" t="s">
        <v>32</v>
      </c>
      <c r="AX2144" s="14" t="s">
        <v>69</v>
      </c>
      <c r="AY2144" s="173" t="s">
        <v>238</v>
      </c>
    </row>
    <row r="2145" spans="1:65" s="15" customFormat="1" ht="11.25">
      <c r="B2145" s="180"/>
      <c r="D2145" s="158" t="s">
        <v>248</v>
      </c>
      <c r="E2145" s="181" t="s">
        <v>3</v>
      </c>
      <c r="F2145" s="182" t="s">
        <v>253</v>
      </c>
      <c r="H2145" s="183">
        <v>54.471719999999998</v>
      </c>
      <c r="I2145" s="184"/>
      <c r="L2145" s="180"/>
      <c r="M2145" s="185"/>
      <c r="N2145" s="186"/>
      <c r="O2145" s="186"/>
      <c r="P2145" s="186"/>
      <c r="Q2145" s="186"/>
      <c r="R2145" s="186"/>
      <c r="S2145" s="186"/>
      <c r="T2145" s="187"/>
      <c r="AT2145" s="181" t="s">
        <v>248</v>
      </c>
      <c r="AU2145" s="181" t="s">
        <v>78</v>
      </c>
      <c r="AV2145" s="15" t="s">
        <v>244</v>
      </c>
      <c r="AW2145" s="15" t="s">
        <v>32</v>
      </c>
      <c r="AX2145" s="15" t="s">
        <v>76</v>
      </c>
      <c r="AY2145" s="181" t="s">
        <v>238</v>
      </c>
    </row>
    <row r="2146" spans="1:65" s="2" customFormat="1" ht="24.2" customHeight="1">
      <c r="A2146" s="33"/>
      <c r="B2146" s="144"/>
      <c r="C2146" s="145" t="s">
        <v>1187</v>
      </c>
      <c r="D2146" s="145" t="s">
        <v>240</v>
      </c>
      <c r="E2146" s="146" t="s">
        <v>1888</v>
      </c>
      <c r="F2146" s="147" t="s">
        <v>1889</v>
      </c>
      <c r="G2146" s="148" t="s">
        <v>112</v>
      </c>
      <c r="H2146" s="149">
        <v>18.62</v>
      </c>
      <c r="I2146" s="150"/>
      <c r="J2146" s="151">
        <f>ROUND(I2146*H2146,2)</f>
        <v>0</v>
      </c>
      <c r="K2146" s="147" t="s">
        <v>243</v>
      </c>
      <c r="L2146" s="34"/>
      <c r="M2146" s="152" t="s">
        <v>3</v>
      </c>
      <c r="N2146" s="153" t="s">
        <v>40</v>
      </c>
      <c r="O2146" s="54"/>
      <c r="P2146" s="154">
        <f>O2146*H2146</f>
        <v>0</v>
      </c>
      <c r="Q2146" s="154">
        <v>4.1799999999999997E-3</v>
      </c>
      <c r="R2146" s="154">
        <f>Q2146*H2146</f>
        <v>7.7831600000000001E-2</v>
      </c>
      <c r="S2146" s="154">
        <v>0</v>
      </c>
      <c r="T2146" s="155">
        <f>S2146*H2146</f>
        <v>0</v>
      </c>
      <c r="U2146" s="33"/>
      <c r="V2146" s="33"/>
      <c r="W2146" s="33"/>
      <c r="X2146" s="33"/>
      <c r="Y2146" s="33"/>
      <c r="Z2146" s="33"/>
      <c r="AA2146" s="33"/>
      <c r="AB2146" s="33"/>
      <c r="AC2146" s="33"/>
      <c r="AD2146" s="33"/>
      <c r="AE2146" s="33"/>
      <c r="AR2146" s="156" t="s">
        <v>295</v>
      </c>
      <c r="AT2146" s="156" t="s">
        <v>240</v>
      </c>
      <c r="AU2146" s="156" t="s">
        <v>78</v>
      </c>
      <c r="AY2146" s="18" t="s">
        <v>238</v>
      </c>
      <c r="BE2146" s="157">
        <f>IF(N2146="základní",J2146,0)</f>
        <v>0</v>
      </c>
      <c r="BF2146" s="157">
        <f>IF(N2146="snížená",J2146,0)</f>
        <v>0</v>
      </c>
      <c r="BG2146" s="157">
        <f>IF(N2146="zákl. přenesená",J2146,0)</f>
        <v>0</v>
      </c>
      <c r="BH2146" s="157">
        <f>IF(N2146="sníž. přenesená",J2146,0)</f>
        <v>0</v>
      </c>
      <c r="BI2146" s="157">
        <f>IF(N2146="nulová",J2146,0)</f>
        <v>0</v>
      </c>
      <c r="BJ2146" s="18" t="s">
        <v>76</v>
      </c>
      <c r="BK2146" s="157">
        <f>ROUND(I2146*H2146,2)</f>
        <v>0</v>
      </c>
      <c r="BL2146" s="18" t="s">
        <v>295</v>
      </c>
      <c r="BM2146" s="156" t="s">
        <v>1890</v>
      </c>
    </row>
    <row r="2147" spans="1:65" s="2" customFormat="1" ht="19.5">
      <c r="A2147" s="33"/>
      <c r="B2147" s="34"/>
      <c r="C2147" s="33"/>
      <c r="D2147" s="158" t="s">
        <v>245</v>
      </c>
      <c r="E2147" s="33"/>
      <c r="F2147" s="159" t="s">
        <v>1889</v>
      </c>
      <c r="G2147" s="33"/>
      <c r="H2147" s="33"/>
      <c r="I2147" s="160"/>
      <c r="J2147" s="33"/>
      <c r="K2147" s="33"/>
      <c r="L2147" s="34"/>
      <c r="M2147" s="161"/>
      <c r="N2147" s="162"/>
      <c r="O2147" s="54"/>
      <c r="P2147" s="54"/>
      <c r="Q2147" s="54"/>
      <c r="R2147" s="54"/>
      <c r="S2147" s="54"/>
      <c r="T2147" s="55"/>
      <c r="U2147" s="33"/>
      <c r="V2147" s="33"/>
      <c r="W2147" s="33"/>
      <c r="X2147" s="33"/>
      <c r="Y2147" s="33"/>
      <c r="Z2147" s="33"/>
      <c r="AA2147" s="33"/>
      <c r="AB2147" s="33"/>
      <c r="AC2147" s="33"/>
      <c r="AD2147" s="33"/>
      <c r="AE2147" s="33"/>
      <c r="AT2147" s="18" t="s">
        <v>245</v>
      </c>
      <c r="AU2147" s="18" t="s">
        <v>78</v>
      </c>
    </row>
    <row r="2148" spans="1:65" s="2" customFormat="1" ht="11.25">
      <c r="A2148" s="33"/>
      <c r="B2148" s="34"/>
      <c r="C2148" s="33"/>
      <c r="D2148" s="163" t="s">
        <v>246</v>
      </c>
      <c r="E2148" s="33"/>
      <c r="F2148" s="164" t="s">
        <v>1891</v>
      </c>
      <c r="G2148" s="33"/>
      <c r="H2148" s="33"/>
      <c r="I2148" s="160"/>
      <c r="J2148" s="33"/>
      <c r="K2148" s="33"/>
      <c r="L2148" s="34"/>
      <c r="M2148" s="161"/>
      <c r="N2148" s="162"/>
      <c r="O2148" s="54"/>
      <c r="P2148" s="54"/>
      <c r="Q2148" s="54"/>
      <c r="R2148" s="54"/>
      <c r="S2148" s="54"/>
      <c r="T2148" s="55"/>
      <c r="U2148" s="33"/>
      <c r="V2148" s="33"/>
      <c r="W2148" s="33"/>
      <c r="X2148" s="33"/>
      <c r="Y2148" s="33"/>
      <c r="Z2148" s="33"/>
      <c r="AA2148" s="33"/>
      <c r="AB2148" s="33"/>
      <c r="AC2148" s="33"/>
      <c r="AD2148" s="33"/>
      <c r="AE2148" s="33"/>
      <c r="AT2148" s="18" t="s">
        <v>246</v>
      </c>
      <c r="AU2148" s="18" t="s">
        <v>78</v>
      </c>
    </row>
    <row r="2149" spans="1:65" s="13" customFormat="1" ht="11.25">
      <c r="B2149" s="165"/>
      <c r="D2149" s="158" t="s">
        <v>248</v>
      </c>
      <c r="E2149" s="166" t="s">
        <v>3</v>
      </c>
      <c r="F2149" s="167" t="s">
        <v>533</v>
      </c>
      <c r="H2149" s="166" t="s">
        <v>3</v>
      </c>
      <c r="I2149" s="168"/>
      <c r="L2149" s="165"/>
      <c r="M2149" s="169"/>
      <c r="N2149" s="170"/>
      <c r="O2149" s="170"/>
      <c r="P2149" s="170"/>
      <c r="Q2149" s="170"/>
      <c r="R2149" s="170"/>
      <c r="S2149" s="170"/>
      <c r="T2149" s="171"/>
      <c r="AT2149" s="166" t="s">
        <v>248</v>
      </c>
      <c r="AU2149" s="166" t="s">
        <v>78</v>
      </c>
      <c r="AV2149" s="13" t="s">
        <v>76</v>
      </c>
      <c r="AW2149" s="13" t="s">
        <v>32</v>
      </c>
      <c r="AX2149" s="13" t="s">
        <v>69</v>
      </c>
      <c r="AY2149" s="166" t="s">
        <v>238</v>
      </c>
    </row>
    <row r="2150" spans="1:65" s="13" customFormat="1" ht="22.5">
      <c r="B2150" s="165"/>
      <c r="D2150" s="158" t="s">
        <v>248</v>
      </c>
      <c r="E2150" s="166" t="s">
        <v>3</v>
      </c>
      <c r="F2150" s="167" t="s">
        <v>1892</v>
      </c>
      <c r="H2150" s="166" t="s">
        <v>3</v>
      </c>
      <c r="I2150" s="168"/>
      <c r="L2150" s="165"/>
      <c r="M2150" s="169"/>
      <c r="N2150" s="170"/>
      <c r="O2150" s="170"/>
      <c r="P2150" s="170"/>
      <c r="Q2150" s="170"/>
      <c r="R2150" s="170"/>
      <c r="S2150" s="170"/>
      <c r="T2150" s="171"/>
      <c r="AT2150" s="166" t="s">
        <v>248</v>
      </c>
      <c r="AU2150" s="166" t="s">
        <v>78</v>
      </c>
      <c r="AV2150" s="13" t="s">
        <v>76</v>
      </c>
      <c r="AW2150" s="13" t="s">
        <v>32</v>
      </c>
      <c r="AX2150" s="13" t="s">
        <v>69</v>
      </c>
      <c r="AY2150" s="166" t="s">
        <v>238</v>
      </c>
    </row>
    <row r="2151" spans="1:65" s="14" customFormat="1" ht="11.25">
      <c r="B2151" s="172"/>
      <c r="D2151" s="158" t="s">
        <v>248</v>
      </c>
      <c r="E2151" s="173" t="s">
        <v>3</v>
      </c>
      <c r="F2151" s="174" t="s">
        <v>1893</v>
      </c>
      <c r="H2151" s="175">
        <v>18.62</v>
      </c>
      <c r="I2151" s="176"/>
      <c r="L2151" s="172"/>
      <c r="M2151" s="177"/>
      <c r="N2151" s="178"/>
      <c r="O2151" s="178"/>
      <c r="P2151" s="178"/>
      <c r="Q2151" s="178"/>
      <c r="R2151" s="178"/>
      <c r="S2151" s="178"/>
      <c r="T2151" s="179"/>
      <c r="AT2151" s="173" t="s">
        <v>248</v>
      </c>
      <c r="AU2151" s="173" t="s">
        <v>78</v>
      </c>
      <c r="AV2151" s="14" t="s">
        <v>78</v>
      </c>
      <c r="AW2151" s="14" t="s">
        <v>32</v>
      </c>
      <c r="AX2151" s="14" t="s">
        <v>69</v>
      </c>
      <c r="AY2151" s="173" t="s">
        <v>238</v>
      </c>
    </row>
    <row r="2152" spans="1:65" s="15" customFormat="1" ht="11.25">
      <c r="B2152" s="180"/>
      <c r="D2152" s="158" t="s">
        <v>248</v>
      </c>
      <c r="E2152" s="181" t="s">
        <v>3</v>
      </c>
      <c r="F2152" s="182" t="s">
        <v>253</v>
      </c>
      <c r="H2152" s="183">
        <v>18.62</v>
      </c>
      <c r="I2152" s="184"/>
      <c r="L2152" s="180"/>
      <c r="M2152" s="185"/>
      <c r="N2152" s="186"/>
      <c r="O2152" s="186"/>
      <c r="P2152" s="186"/>
      <c r="Q2152" s="186"/>
      <c r="R2152" s="186"/>
      <c r="S2152" s="186"/>
      <c r="T2152" s="187"/>
      <c r="AT2152" s="181" t="s">
        <v>248</v>
      </c>
      <c r="AU2152" s="181" t="s">
        <v>78</v>
      </c>
      <c r="AV2152" s="15" t="s">
        <v>244</v>
      </c>
      <c r="AW2152" s="15" t="s">
        <v>32</v>
      </c>
      <c r="AX2152" s="15" t="s">
        <v>76</v>
      </c>
      <c r="AY2152" s="181" t="s">
        <v>238</v>
      </c>
    </row>
    <row r="2153" spans="1:65" s="2" customFormat="1" ht="16.5" customHeight="1">
      <c r="A2153" s="33"/>
      <c r="B2153" s="144"/>
      <c r="C2153" s="196" t="s">
        <v>1894</v>
      </c>
      <c r="D2153" s="196" t="s">
        <v>425</v>
      </c>
      <c r="E2153" s="197" t="s">
        <v>1895</v>
      </c>
      <c r="F2153" s="198" t="s">
        <v>1896</v>
      </c>
      <c r="G2153" s="199" t="s">
        <v>281</v>
      </c>
      <c r="H2153" s="200">
        <v>6.9829999999999997</v>
      </c>
      <c r="I2153" s="201"/>
      <c r="J2153" s="202">
        <f>ROUND(I2153*H2153,2)</f>
        <v>0</v>
      </c>
      <c r="K2153" s="198" t="s">
        <v>581</v>
      </c>
      <c r="L2153" s="203"/>
      <c r="M2153" s="204" t="s">
        <v>3</v>
      </c>
      <c r="N2153" s="205" t="s">
        <v>40</v>
      </c>
      <c r="O2153" s="54"/>
      <c r="P2153" s="154">
        <f>O2153*H2153</f>
        <v>0</v>
      </c>
      <c r="Q2153" s="154">
        <v>3.9149999999999997E-2</v>
      </c>
      <c r="R2153" s="154">
        <f>Q2153*H2153</f>
        <v>0.27338444999999995</v>
      </c>
      <c r="S2153" s="154">
        <v>0</v>
      </c>
      <c r="T2153" s="155">
        <f>S2153*H2153</f>
        <v>0</v>
      </c>
      <c r="U2153" s="33"/>
      <c r="V2153" s="33"/>
      <c r="W2153" s="33"/>
      <c r="X2153" s="33"/>
      <c r="Y2153" s="33"/>
      <c r="Z2153" s="33"/>
      <c r="AA2153" s="33"/>
      <c r="AB2153" s="33"/>
      <c r="AC2153" s="33"/>
      <c r="AD2153" s="33"/>
      <c r="AE2153" s="33"/>
      <c r="AR2153" s="156" t="s">
        <v>371</v>
      </c>
      <c r="AT2153" s="156" t="s">
        <v>425</v>
      </c>
      <c r="AU2153" s="156" t="s">
        <v>78</v>
      </c>
      <c r="AY2153" s="18" t="s">
        <v>238</v>
      </c>
      <c r="BE2153" s="157">
        <f>IF(N2153="základní",J2153,0)</f>
        <v>0</v>
      </c>
      <c r="BF2153" s="157">
        <f>IF(N2153="snížená",J2153,0)</f>
        <v>0</v>
      </c>
      <c r="BG2153" s="157">
        <f>IF(N2153="zákl. přenesená",J2153,0)</f>
        <v>0</v>
      </c>
      <c r="BH2153" s="157">
        <f>IF(N2153="sníž. přenesená",J2153,0)</f>
        <v>0</v>
      </c>
      <c r="BI2153" s="157">
        <f>IF(N2153="nulová",J2153,0)</f>
        <v>0</v>
      </c>
      <c r="BJ2153" s="18" t="s">
        <v>76</v>
      </c>
      <c r="BK2153" s="157">
        <f>ROUND(I2153*H2153,2)</f>
        <v>0</v>
      </c>
      <c r="BL2153" s="18" t="s">
        <v>295</v>
      </c>
      <c r="BM2153" s="156" t="s">
        <v>1897</v>
      </c>
    </row>
    <row r="2154" spans="1:65" s="2" customFormat="1" ht="11.25">
      <c r="A2154" s="33"/>
      <c r="B2154" s="34"/>
      <c r="C2154" s="33"/>
      <c r="D2154" s="158" t="s">
        <v>245</v>
      </c>
      <c r="E2154" s="33"/>
      <c r="F2154" s="159" t="s">
        <v>1896</v>
      </c>
      <c r="G2154" s="33"/>
      <c r="H2154" s="33"/>
      <c r="I2154" s="160"/>
      <c r="J2154" s="33"/>
      <c r="K2154" s="33"/>
      <c r="L2154" s="34"/>
      <c r="M2154" s="161"/>
      <c r="N2154" s="162"/>
      <c r="O2154" s="54"/>
      <c r="P2154" s="54"/>
      <c r="Q2154" s="54"/>
      <c r="R2154" s="54"/>
      <c r="S2154" s="54"/>
      <c r="T2154" s="55"/>
      <c r="U2154" s="33"/>
      <c r="V2154" s="33"/>
      <c r="W2154" s="33"/>
      <c r="X2154" s="33"/>
      <c r="Y2154" s="33"/>
      <c r="Z2154" s="33"/>
      <c r="AA2154" s="33"/>
      <c r="AB2154" s="33"/>
      <c r="AC2154" s="33"/>
      <c r="AD2154" s="33"/>
      <c r="AE2154" s="33"/>
      <c r="AT2154" s="18" t="s">
        <v>245</v>
      </c>
      <c r="AU2154" s="18" t="s">
        <v>78</v>
      </c>
    </row>
    <row r="2155" spans="1:65" s="14" customFormat="1" ht="11.25">
      <c r="B2155" s="172"/>
      <c r="D2155" s="158" t="s">
        <v>248</v>
      </c>
      <c r="F2155" s="174" t="s">
        <v>1898</v>
      </c>
      <c r="H2155" s="175">
        <v>6.9829999999999997</v>
      </c>
      <c r="I2155" s="176"/>
      <c r="L2155" s="172"/>
      <c r="M2155" s="177"/>
      <c r="N2155" s="178"/>
      <c r="O2155" s="178"/>
      <c r="P2155" s="178"/>
      <c r="Q2155" s="178"/>
      <c r="R2155" s="178"/>
      <c r="S2155" s="178"/>
      <c r="T2155" s="179"/>
      <c r="AT2155" s="173" t="s">
        <v>248</v>
      </c>
      <c r="AU2155" s="173" t="s">
        <v>78</v>
      </c>
      <c r="AV2155" s="14" t="s">
        <v>78</v>
      </c>
      <c r="AW2155" s="14" t="s">
        <v>4</v>
      </c>
      <c r="AX2155" s="14" t="s">
        <v>76</v>
      </c>
      <c r="AY2155" s="173" t="s">
        <v>238</v>
      </c>
    </row>
    <row r="2156" spans="1:65" s="2" customFormat="1" ht="24.2" customHeight="1">
      <c r="A2156" s="33"/>
      <c r="B2156" s="144"/>
      <c r="C2156" s="145" t="s">
        <v>1193</v>
      </c>
      <c r="D2156" s="145" t="s">
        <v>240</v>
      </c>
      <c r="E2156" s="146" t="s">
        <v>1899</v>
      </c>
      <c r="F2156" s="147" t="s">
        <v>1900</v>
      </c>
      <c r="G2156" s="148" t="s">
        <v>384</v>
      </c>
      <c r="H2156" s="149">
        <v>2.8239999999999998</v>
      </c>
      <c r="I2156" s="150"/>
      <c r="J2156" s="151">
        <f>ROUND(I2156*H2156,2)</f>
        <v>0</v>
      </c>
      <c r="K2156" s="147" t="s">
        <v>243</v>
      </c>
      <c r="L2156" s="34"/>
      <c r="M2156" s="152" t="s">
        <v>3</v>
      </c>
      <c r="N2156" s="153" t="s">
        <v>40</v>
      </c>
      <c r="O2156" s="54"/>
      <c r="P2156" s="154">
        <f>O2156*H2156</f>
        <v>0</v>
      </c>
      <c r="Q2156" s="154">
        <v>0</v>
      </c>
      <c r="R2156" s="154">
        <f>Q2156*H2156</f>
        <v>0</v>
      </c>
      <c r="S2156" s="154">
        <v>0</v>
      </c>
      <c r="T2156" s="155">
        <f>S2156*H2156</f>
        <v>0</v>
      </c>
      <c r="U2156" s="33"/>
      <c r="V2156" s="33"/>
      <c r="W2156" s="33"/>
      <c r="X2156" s="33"/>
      <c r="Y2156" s="33"/>
      <c r="Z2156" s="33"/>
      <c r="AA2156" s="33"/>
      <c r="AB2156" s="33"/>
      <c r="AC2156" s="33"/>
      <c r="AD2156" s="33"/>
      <c r="AE2156" s="33"/>
      <c r="AR2156" s="156" t="s">
        <v>295</v>
      </c>
      <c r="AT2156" s="156" t="s">
        <v>240</v>
      </c>
      <c r="AU2156" s="156" t="s">
        <v>78</v>
      </c>
      <c r="AY2156" s="18" t="s">
        <v>238</v>
      </c>
      <c r="BE2156" s="157">
        <f>IF(N2156="základní",J2156,0)</f>
        <v>0</v>
      </c>
      <c r="BF2156" s="157">
        <f>IF(N2156="snížená",J2156,0)</f>
        <v>0</v>
      </c>
      <c r="BG2156" s="157">
        <f>IF(N2156="zákl. přenesená",J2156,0)</f>
        <v>0</v>
      </c>
      <c r="BH2156" s="157">
        <f>IF(N2156="sníž. přenesená",J2156,0)</f>
        <v>0</v>
      </c>
      <c r="BI2156" s="157">
        <f>IF(N2156="nulová",J2156,0)</f>
        <v>0</v>
      </c>
      <c r="BJ2156" s="18" t="s">
        <v>76</v>
      </c>
      <c r="BK2156" s="157">
        <f>ROUND(I2156*H2156,2)</f>
        <v>0</v>
      </c>
      <c r="BL2156" s="18" t="s">
        <v>295</v>
      </c>
      <c r="BM2156" s="156" t="s">
        <v>1901</v>
      </c>
    </row>
    <row r="2157" spans="1:65" s="2" customFormat="1" ht="19.5">
      <c r="A2157" s="33"/>
      <c r="B2157" s="34"/>
      <c r="C2157" s="33"/>
      <c r="D2157" s="158" t="s">
        <v>245</v>
      </c>
      <c r="E2157" s="33"/>
      <c r="F2157" s="159" t="s">
        <v>1900</v>
      </c>
      <c r="G2157" s="33"/>
      <c r="H2157" s="33"/>
      <c r="I2157" s="160"/>
      <c r="J2157" s="33"/>
      <c r="K2157" s="33"/>
      <c r="L2157" s="34"/>
      <c r="M2157" s="161"/>
      <c r="N2157" s="162"/>
      <c r="O2157" s="54"/>
      <c r="P2157" s="54"/>
      <c r="Q2157" s="54"/>
      <c r="R2157" s="54"/>
      <c r="S2157" s="54"/>
      <c r="T2157" s="55"/>
      <c r="U2157" s="33"/>
      <c r="V2157" s="33"/>
      <c r="W2157" s="33"/>
      <c r="X2157" s="33"/>
      <c r="Y2157" s="33"/>
      <c r="Z2157" s="33"/>
      <c r="AA2157" s="33"/>
      <c r="AB2157" s="33"/>
      <c r="AC2157" s="33"/>
      <c r="AD2157" s="33"/>
      <c r="AE2157" s="33"/>
      <c r="AT2157" s="18" t="s">
        <v>245</v>
      </c>
      <c r="AU2157" s="18" t="s">
        <v>78</v>
      </c>
    </row>
    <row r="2158" spans="1:65" s="2" customFormat="1" ht="11.25">
      <c r="A2158" s="33"/>
      <c r="B2158" s="34"/>
      <c r="C2158" s="33"/>
      <c r="D2158" s="163" t="s">
        <v>246</v>
      </c>
      <c r="E2158" s="33"/>
      <c r="F2158" s="164" t="s">
        <v>1902</v>
      </c>
      <c r="G2158" s="33"/>
      <c r="H2158" s="33"/>
      <c r="I2158" s="160"/>
      <c r="J2158" s="33"/>
      <c r="K2158" s="33"/>
      <c r="L2158" s="34"/>
      <c r="M2158" s="161"/>
      <c r="N2158" s="162"/>
      <c r="O2158" s="54"/>
      <c r="P2158" s="54"/>
      <c r="Q2158" s="54"/>
      <c r="R2158" s="54"/>
      <c r="S2158" s="54"/>
      <c r="T2158" s="55"/>
      <c r="U2158" s="33"/>
      <c r="V2158" s="33"/>
      <c r="W2158" s="33"/>
      <c r="X2158" s="33"/>
      <c r="Y2158" s="33"/>
      <c r="Z2158" s="33"/>
      <c r="AA2158" s="33"/>
      <c r="AB2158" s="33"/>
      <c r="AC2158" s="33"/>
      <c r="AD2158" s="33"/>
      <c r="AE2158" s="33"/>
      <c r="AT2158" s="18" t="s">
        <v>246</v>
      </c>
      <c r="AU2158" s="18" t="s">
        <v>78</v>
      </c>
    </row>
    <row r="2159" spans="1:65" s="2" customFormat="1" ht="24.2" customHeight="1">
      <c r="A2159" s="33"/>
      <c r="B2159" s="144"/>
      <c r="C2159" s="145" t="s">
        <v>1903</v>
      </c>
      <c r="D2159" s="145" t="s">
        <v>240</v>
      </c>
      <c r="E2159" s="146" t="s">
        <v>1899</v>
      </c>
      <c r="F2159" s="147" t="s">
        <v>1900</v>
      </c>
      <c r="G2159" s="148" t="s">
        <v>384</v>
      </c>
      <c r="H2159" s="149">
        <v>2.8239999999999998</v>
      </c>
      <c r="I2159" s="150"/>
      <c r="J2159" s="151">
        <f>ROUND(I2159*H2159,2)</f>
        <v>0</v>
      </c>
      <c r="K2159" s="147" t="s">
        <v>243</v>
      </c>
      <c r="L2159" s="34"/>
      <c r="M2159" s="152" t="s">
        <v>3</v>
      </c>
      <c r="N2159" s="153" t="s">
        <v>40</v>
      </c>
      <c r="O2159" s="54"/>
      <c r="P2159" s="154">
        <f>O2159*H2159</f>
        <v>0</v>
      </c>
      <c r="Q2159" s="154">
        <v>0</v>
      </c>
      <c r="R2159" s="154">
        <f>Q2159*H2159</f>
        <v>0</v>
      </c>
      <c r="S2159" s="154">
        <v>0</v>
      </c>
      <c r="T2159" s="155">
        <f>S2159*H2159</f>
        <v>0</v>
      </c>
      <c r="U2159" s="33"/>
      <c r="V2159" s="33"/>
      <c r="W2159" s="33"/>
      <c r="X2159" s="33"/>
      <c r="Y2159" s="33"/>
      <c r="Z2159" s="33"/>
      <c r="AA2159" s="33"/>
      <c r="AB2159" s="33"/>
      <c r="AC2159" s="33"/>
      <c r="AD2159" s="33"/>
      <c r="AE2159" s="33"/>
      <c r="AR2159" s="156" t="s">
        <v>295</v>
      </c>
      <c r="AT2159" s="156" t="s">
        <v>240</v>
      </c>
      <c r="AU2159" s="156" t="s">
        <v>78</v>
      </c>
      <c r="AY2159" s="18" t="s">
        <v>238</v>
      </c>
      <c r="BE2159" s="157">
        <f>IF(N2159="základní",J2159,0)</f>
        <v>0</v>
      </c>
      <c r="BF2159" s="157">
        <f>IF(N2159="snížená",J2159,0)</f>
        <v>0</v>
      </c>
      <c r="BG2159" s="157">
        <f>IF(N2159="zákl. přenesená",J2159,0)</f>
        <v>0</v>
      </c>
      <c r="BH2159" s="157">
        <f>IF(N2159="sníž. přenesená",J2159,0)</f>
        <v>0</v>
      </c>
      <c r="BI2159" s="157">
        <f>IF(N2159="nulová",J2159,0)</f>
        <v>0</v>
      </c>
      <c r="BJ2159" s="18" t="s">
        <v>76</v>
      </c>
      <c r="BK2159" s="157">
        <f>ROUND(I2159*H2159,2)</f>
        <v>0</v>
      </c>
      <c r="BL2159" s="18" t="s">
        <v>295</v>
      </c>
      <c r="BM2159" s="156" t="s">
        <v>1904</v>
      </c>
    </row>
    <row r="2160" spans="1:65" s="2" customFormat="1" ht="19.5">
      <c r="A2160" s="33"/>
      <c r="B2160" s="34"/>
      <c r="C2160" s="33"/>
      <c r="D2160" s="158" t="s">
        <v>245</v>
      </c>
      <c r="E2160" s="33"/>
      <c r="F2160" s="159" t="s">
        <v>1900</v>
      </c>
      <c r="G2160" s="33"/>
      <c r="H2160" s="33"/>
      <c r="I2160" s="160"/>
      <c r="J2160" s="33"/>
      <c r="K2160" s="33"/>
      <c r="L2160" s="34"/>
      <c r="M2160" s="161"/>
      <c r="N2160" s="162"/>
      <c r="O2160" s="54"/>
      <c r="P2160" s="54"/>
      <c r="Q2160" s="54"/>
      <c r="R2160" s="54"/>
      <c r="S2160" s="54"/>
      <c r="T2160" s="55"/>
      <c r="U2160" s="33"/>
      <c r="V2160" s="33"/>
      <c r="W2160" s="33"/>
      <c r="X2160" s="33"/>
      <c r="Y2160" s="33"/>
      <c r="Z2160" s="33"/>
      <c r="AA2160" s="33"/>
      <c r="AB2160" s="33"/>
      <c r="AC2160" s="33"/>
      <c r="AD2160" s="33"/>
      <c r="AE2160" s="33"/>
      <c r="AT2160" s="18" t="s">
        <v>245</v>
      </c>
      <c r="AU2160" s="18" t="s">
        <v>78</v>
      </c>
    </row>
    <row r="2161" spans="1:65" s="2" customFormat="1" ht="11.25">
      <c r="A2161" s="33"/>
      <c r="B2161" s="34"/>
      <c r="C2161" s="33"/>
      <c r="D2161" s="163" t="s">
        <v>246</v>
      </c>
      <c r="E2161" s="33"/>
      <c r="F2161" s="164" t="s">
        <v>1902</v>
      </c>
      <c r="G2161" s="33"/>
      <c r="H2161" s="33"/>
      <c r="I2161" s="160"/>
      <c r="J2161" s="33"/>
      <c r="K2161" s="33"/>
      <c r="L2161" s="34"/>
      <c r="M2161" s="161"/>
      <c r="N2161" s="162"/>
      <c r="O2161" s="54"/>
      <c r="P2161" s="54"/>
      <c r="Q2161" s="54"/>
      <c r="R2161" s="54"/>
      <c r="S2161" s="54"/>
      <c r="T2161" s="55"/>
      <c r="U2161" s="33"/>
      <c r="V2161" s="33"/>
      <c r="W2161" s="33"/>
      <c r="X2161" s="33"/>
      <c r="Y2161" s="33"/>
      <c r="Z2161" s="33"/>
      <c r="AA2161" s="33"/>
      <c r="AB2161" s="33"/>
      <c r="AC2161" s="33"/>
      <c r="AD2161" s="33"/>
      <c r="AE2161" s="33"/>
      <c r="AT2161" s="18" t="s">
        <v>246</v>
      </c>
      <c r="AU2161" s="18" t="s">
        <v>78</v>
      </c>
    </row>
    <row r="2162" spans="1:65" s="2" customFormat="1" ht="24.2" customHeight="1">
      <c r="A2162" s="33"/>
      <c r="B2162" s="144"/>
      <c r="C2162" s="145" t="s">
        <v>1210</v>
      </c>
      <c r="D2162" s="145" t="s">
        <v>240</v>
      </c>
      <c r="E2162" s="146" t="s">
        <v>1905</v>
      </c>
      <c r="F2162" s="147" t="s">
        <v>1906</v>
      </c>
      <c r="G2162" s="148" t="s">
        <v>384</v>
      </c>
      <c r="H2162" s="149">
        <v>2.8239999999999998</v>
      </c>
      <c r="I2162" s="150"/>
      <c r="J2162" s="151">
        <f>ROUND(I2162*H2162,2)</f>
        <v>0</v>
      </c>
      <c r="K2162" s="147" t="s">
        <v>243</v>
      </c>
      <c r="L2162" s="34"/>
      <c r="M2162" s="152" t="s">
        <v>3</v>
      </c>
      <c r="N2162" s="153" t="s">
        <v>40</v>
      </c>
      <c r="O2162" s="54"/>
      <c r="P2162" s="154">
        <f>O2162*H2162</f>
        <v>0</v>
      </c>
      <c r="Q2162" s="154">
        <v>0</v>
      </c>
      <c r="R2162" s="154">
        <f>Q2162*H2162</f>
        <v>0</v>
      </c>
      <c r="S2162" s="154">
        <v>0</v>
      </c>
      <c r="T2162" s="155">
        <f>S2162*H2162</f>
        <v>0</v>
      </c>
      <c r="U2162" s="33"/>
      <c r="V2162" s="33"/>
      <c r="W2162" s="33"/>
      <c r="X2162" s="33"/>
      <c r="Y2162" s="33"/>
      <c r="Z2162" s="33"/>
      <c r="AA2162" s="33"/>
      <c r="AB2162" s="33"/>
      <c r="AC2162" s="33"/>
      <c r="AD2162" s="33"/>
      <c r="AE2162" s="33"/>
      <c r="AR2162" s="156" t="s">
        <v>295</v>
      </c>
      <c r="AT2162" s="156" t="s">
        <v>240</v>
      </c>
      <c r="AU2162" s="156" t="s">
        <v>78</v>
      </c>
      <c r="AY2162" s="18" t="s">
        <v>238</v>
      </c>
      <c r="BE2162" s="157">
        <f>IF(N2162="základní",J2162,0)</f>
        <v>0</v>
      </c>
      <c r="BF2162" s="157">
        <f>IF(N2162="snížená",J2162,0)</f>
        <v>0</v>
      </c>
      <c r="BG2162" s="157">
        <f>IF(N2162="zákl. přenesená",J2162,0)</f>
        <v>0</v>
      </c>
      <c r="BH2162" s="157">
        <f>IF(N2162="sníž. přenesená",J2162,0)</f>
        <v>0</v>
      </c>
      <c r="BI2162" s="157">
        <f>IF(N2162="nulová",J2162,0)</f>
        <v>0</v>
      </c>
      <c r="BJ2162" s="18" t="s">
        <v>76</v>
      </c>
      <c r="BK2162" s="157">
        <f>ROUND(I2162*H2162,2)</f>
        <v>0</v>
      </c>
      <c r="BL2162" s="18" t="s">
        <v>295</v>
      </c>
      <c r="BM2162" s="156" t="s">
        <v>1907</v>
      </c>
    </row>
    <row r="2163" spans="1:65" s="2" customFormat="1" ht="19.5">
      <c r="A2163" s="33"/>
      <c r="B2163" s="34"/>
      <c r="C2163" s="33"/>
      <c r="D2163" s="158" t="s">
        <v>245</v>
      </c>
      <c r="E2163" s="33"/>
      <c r="F2163" s="159" t="s">
        <v>1906</v>
      </c>
      <c r="G2163" s="33"/>
      <c r="H2163" s="33"/>
      <c r="I2163" s="160"/>
      <c r="J2163" s="33"/>
      <c r="K2163" s="33"/>
      <c r="L2163" s="34"/>
      <c r="M2163" s="161"/>
      <c r="N2163" s="162"/>
      <c r="O2163" s="54"/>
      <c r="P2163" s="54"/>
      <c r="Q2163" s="54"/>
      <c r="R2163" s="54"/>
      <c r="S2163" s="54"/>
      <c r="T2163" s="55"/>
      <c r="U2163" s="33"/>
      <c r="V2163" s="33"/>
      <c r="W2163" s="33"/>
      <c r="X2163" s="33"/>
      <c r="Y2163" s="33"/>
      <c r="Z2163" s="33"/>
      <c r="AA2163" s="33"/>
      <c r="AB2163" s="33"/>
      <c r="AC2163" s="33"/>
      <c r="AD2163" s="33"/>
      <c r="AE2163" s="33"/>
      <c r="AT2163" s="18" t="s">
        <v>245</v>
      </c>
      <c r="AU2163" s="18" t="s">
        <v>78</v>
      </c>
    </row>
    <row r="2164" spans="1:65" s="2" customFormat="1" ht="11.25">
      <c r="A2164" s="33"/>
      <c r="B2164" s="34"/>
      <c r="C2164" s="33"/>
      <c r="D2164" s="163" t="s">
        <v>246</v>
      </c>
      <c r="E2164" s="33"/>
      <c r="F2164" s="164" t="s">
        <v>1908</v>
      </c>
      <c r="G2164" s="33"/>
      <c r="H2164" s="33"/>
      <c r="I2164" s="160"/>
      <c r="J2164" s="33"/>
      <c r="K2164" s="33"/>
      <c r="L2164" s="34"/>
      <c r="M2164" s="161"/>
      <c r="N2164" s="162"/>
      <c r="O2164" s="54"/>
      <c r="P2164" s="54"/>
      <c r="Q2164" s="54"/>
      <c r="R2164" s="54"/>
      <c r="S2164" s="54"/>
      <c r="T2164" s="55"/>
      <c r="U2164" s="33"/>
      <c r="V2164" s="33"/>
      <c r="W2164" s="33"/>
      <c r="X2164" s="33"/>
      <c r="Y2164" s="33"/>
      <c r="Z2164" s="33"/>
      <c r="AA2164" s="33"/>
      <c r="AB2164" s="33"/>
      <c r="AC2164" s="33"/>
      <c r="AD2164" s="33"/>
      <c r="AE2164" s="33"/>
      <c r="AT2164" s="18" t="s">
        <v>246</v>
      </c>
      <c r="AU2164" s="18" t="s">
        <v>78</v>
      </c>
    </row>
    <row r="2165" spans="1:65" s="2" customFormat="1" ht="24.2" customHeight="1">
      <c r="A2165" s="33"/>
      <c r="B2165" s="144"/>
      <c r="C2165" s="145" t="s">
        <v>1909</v>
      </c>
      <c r="D2165" s="145" t="s">
        <v>240</v>
      </c>
      <c r="E2165" s="146" t="s">
        <v>1905</v>
      </c>
      <c r="F2165" s="147" t="s">
        <v>1906</v>
      </c>
      <c r="G2165" s="148" t="s">
        <v>384</v>
      </c>
      <c r="H2165" s="149">
        <v>2.8239999999999998</v>
      </c>
      <c r="I2165" s="150"/>
      <c r="J2165" s="151">
        <f>ROUND(I2165*H2165,2)</f>
        <v>0</v>
      </c>
      <c r="K2165" s="147" t="s">
        <v>243</v>
      </c>
      <c r="L2165" s="34"/>
      <c r="M2165" s="152" t="s">
        <v>3</v>
      </c>
      <c r="N2165" s="153" t="s">
        <v>40</v>
      </c>
      <c r="O2165" s="54"/>
      <c r="P2165" s="154">
        <f>O2165*H2165</f>
        <v>0</v>
      </c>
      <c r="Q2165" s="154">
        <v>0</v>
      </c>
      <c r="R2165" s="154">
        <f>Q2165*H2165</f>
        <v>0</v>
      </c>
      <c r="S2165" s="154">
        <v>0</v>
      </c>
      <c r="T2165" s="155">
        <f>S2165*H2165</f>
        <v>0</v>
      </c>
      <c r="U2165" s="33"/>
      <c r="V2165" s="33"/>
      <c r="W2165" s="33"/>
      <c r="X2165" s="33"/>
      <c r="Y2165" s="33"/>
      <c r="Z2165" s="33"/>
      <c r="AA2165" s="33"/>
      <c r="AB2165" s="33"/>
      <c r="AC2165" s="33"/>
      <c r="AD2165" s="33"/>
      <c r="AE2165" s="33"/>
      <c r="AR2165" s="156" t="s">
        <v>295</v>
      </c>
      <c r="AT2165" s="156" t="s">
        <v>240</v>
      </c>
      <c r="AU2165" s="156" t="s">
        <v>78</v>
      </c>
      <c r="AY2165" s="18" t="s">
        <v>238</v>
      </c>
      <c r="BE2165" s="157">
        <f>IF(N2165="základní",J2165,0)</f>
        <v>0</v>
      </c>
      <c r="BF2165" s="157">
        <f>IF(N2165="snížená",J2165,0)</f>
        <v>0</v>
      </c>
      <c r="BG2165" s="157">
        <f>IF(N2165="zákl. přenesená",J2165,0)</f>
        <v>0</v>
      </c>
      <c r="BH2165" s="157">
        <f>IF(N2165="sníž. přenesená",J2165,0)</f>
        <v>0</v>
      </c>
      <c r="BI2165" s="157">
        <f>IF(N2165="nulová",J2165,0)</f>
        <v>0</v>
      </c>
      <c r="BJ2165" s="18" t="s">
        <v>76</v>
      </c>
      <c r="BK2165" s="157">
        <f>ROUND(I2165*H2165,2)</f>
        <v>0</v>
      </c>
      <c r="BL2165" s="18" t="s">
        <v>295</v>
      </c>
      <c r="BM2165" s="156" t="s">
        <v>1910</v>
      </c>
    </row>
    <row r="2166" spans="1:65" s="2" customFormat="1" ht="19.5">
      <c r="A2166" s="33"/>
      <c r="B2166" s="34"/>
      <c r="C2166" s="33"/>
      <c r="D2166" s="158" t="s">
        <v>245</v>
      </c>
      <c r="E2166" s="33"/>
      <c r="F2166" s="159" t="s">
        <v>1906</v>
      </c>
      <c r="G2166" s="33"/>
      <c r="H2166" s="33"/>
      <c r="I2166" s="160"/>
      <c r="J2166" s="33"/>
      <c r="K2166" s="33"/>
      <c r="L2166" s="34"/>
      <c r="M2166" s="161"/>
      <c r="N2166" s="162"/>
      <c r="O2166" s="54"/>
      <c r="P2166" s="54"/>
      <c r="Q2166" s="54"/>
      <c r="R2166" s="54"/>
      <c r="S2166" s="54"/>
      <c r="T2166" s="55"/>
      <c r="U2166" s="33"/>
      <c r="V2166" s="33"/>
      <c r="W2166" s="33"/>
      <c r="X2166" s="33"/>
      <c r="Y2166" s="33"/>
      <c r="Z2166" s="33"/>
      <c r="AA2166" s="33"/>
      <c r="AB2166" s="33"/>
      <c r="AC2166" s="33"/>
      <c r="AD2166" s="33"/>
      <c r="AE2166" s="33"/>
      <c r="AT2166" s="18" t="s">
        <v>245</v>
      </c>
      <c r="AU2166" s="18" t="s">
        <v>78</v>
      </c>
    </row>
    <row r="2167" spans="1:65" s="2" customFormat="1" ht="11.25">
      <c r="A2167" s="33"/>
      <c r="B2167" s="34"/>
      <c r="C2167" s="33"/>
      <c r="D2167" s="163" t="s">
        <v>246</v>
      </c>
      <c r="E2167" s="33"/>
      <c r="F2167" s="164" t="s">
        <v>1908</v>
      </c>
      <c r="G2167" s="33"/>
      <c r="H2167" s="33"/>
      <c r="I2167" s="160"/>
      <c r="J2167" s="33"/>
      <c r="K2167" s="33"/>
      <c r="L2167" s="34"/>
      <c r="M2167" s="161"/>
      <c r="N2167" s="162"/>
      <c r="O2167" s="54"/>
      <c r="P2167" s="54"/>
      <c r="Q2167" s="54"/>
      <c r="R2167" s="54"/>
      <c r="S2167" s="54"/>
      <c r="T2167" s="55"/>
      <c r="U2167" s="33"/>
      <c r="V2167" s="33"/>
      <c r="W2167" s="33"/>
      <c r="X2167" s="33"/>
      <c r="Y2167" s="33"/>
      <c r="Z2167" s="33"/>
      <c r="AA2167" s="33"/>
      <c r="AB2167" s="33"/>
      <c r="AC2167" s="33"/>
      <c r="AD2167" s="33"/>
      <c r="AE2167" s="33"/>
      <c r="AT2167" s="18" t="s">
        <v>246</v>
      </c>
      <c r="AU2167" s="18" t="s">
        <v>78</v>
      </c>
    </row>
    <row r="2168" spans="1:65" s="12" customFormat="1" ht="22.9" customHeight="1">
      <c r="B2168" s="131"/>
      <c r="D2168" s="132" t="s">
        <v>68</v>
      </c>
      <c r="E2168" s="142" t="s">
        <v>1911</v>
      </c>
      <c r="F2168" s="142" t="s">
        <v>1912</v>
      </c>
      <c r="I2168" s="134"/>
      <c r="J2168" s="143">
        <f>BK2168</f>
        <v>0</v>
      </c>
      <c r="L2168" s="131"/>
      <c r="M2168" s="136"/>
      <c r="N2168" s="137"/>
      <c r="O2168" s="137"/>
      <c r="P2168" s="138">
        <f>SUM(P2169:P2182)</f>
        <v>0</v>
      </c>
      <c r="Q2168" s="137"/>
      <c r="R2168" s="138">
        <f>SUM(R2169:R2182)</f>
        <v>1.16E-3</v>
      </c>
      <c r="S2168" s="137"/>
      <c r="T2168" s="139">
        <f>SUM(T2169:T2182)</f>
        <v>0</v>
      </c>
      <c r="AR2168" s="132" t="s">
        <v>78</v>
      </c>
      <c r="AT2168" s="140" t="s">
        <v>68</v>
      </c>
      <c r="AU2168" s="140" t="s">
        <v>76</v>
      </c>
      <c r="AY2168" s="132" t="s">
        <v>238</v>
      </c>
      <c r="BK2168" s="141">
        <f>SUM(BK2169:BK2182)</f>
        <v>0</v>
      </c>
    </row>
    <row r="2169" spans="1:65" s="2" customFormat="1" ht="24.2" customHeight="1">
      <c r="A2169" s="33"/>
      <c r="B2169" s="144"/>
      <c r="C2169" s="145" t="s">
        <v>1221</v>
      </c>
      <c r="D2169" s="145" t="s">
        <v>240</v>
      </c>
      <c r="E2169" s="146" t="s">
        <v>1913</v>
      </c>
      <c r="F2169" s="147" t="s">
        <v>1914</v>
      </c>
      <c r="G2169" s="148" t="s">
        <v>281</v>
      </c>
      <c r="H2169" s="149">
        <v>4</v>
      </c>
      <c r="I2169" s="150"/>
      <c r="J2169" s="151">
        <f>ROUND(I2169*H2169,2)</f>
        <v>0</v>
      </c>
      <c r="K2169" s="147" t="s">
        <v>243</v>
      </c>
      <c r="L2169" s="34"/>
      <c r="M2169" s="152" t="s">
        <v>3</v>
      </c>
      <c r="N2169" s="153" t="s">
        <v>40</v>
      </c>
      <c r="O2169" s="54"/>
      <c r="P2169" s="154">
        <f>O2169*H2169</f>
        <v>0</v>
      </c>
      <c r="Q2169" s="154">
        <v>3.0000000000000001E-5</v>
      </c>
      <c r="R2169" s="154">
        <f>Q2169*H2169</f>
        <v>1.2E-4</v>
      </c>
      <c r="S2169" s="154">
        <v>0</v>
      </c>
      <c r="T2169" s="155">
        <f>S2169*H2169</f>
        <v>0</v>
      </c>
      <c r="U2169" s="33"/>
      <c r="V2169" s="33"/>
      <c r="W2169" s="33"/>
      <c r="X2169" s="33"/>
      <c r="Y2169" s="33"/>
      <c r="Z2169" s="33"/>
      <c r="AA2169" s="33"/>
      <c r="AB2169" s="33"/>
      <c r="AC2169" s="33"/>
      <c r="AD2169" s="33"/>
      <c r="AE2169" s="33"/>
      <c r="AR2169" s="156" t="s">
        <v>295</v>
      </c>
      <c r="AT2169" s="156" t="s">
        <v>240</v>
      </c>
      <c r="AU2169" s="156" t="s">
        <v>78</v>
      </c>
      <c r="AY2169" s="18" t="s">
        <v>238</v>
      </c>
      <c r="BE2169" s="157">
        <f>IF(N2169="základní",J2169,0)</f>
        <v>0</v>
      </c>
      <c r="BF2169" s="157">
        <f>IF(N2169="snížená",J2169,0)</f>
        <v>0</v>
      </c>
      <c r="BG2169" s="157">
        <f>IF(N2169="zákl. přenesená",J2169,0)</f>
        <v>0</v>
      </c>
      <c r="BH2169" s="157">
        <f>IF(N2169="sníž. přenesená",J2169,0)</f>
        <v>0</v>
      </c>
      <c r="BI2169" s="157">
        <f>IF(N2169="nulová",J2169,0)</f>
        <v>0</v>
      </c>
      <c r="BJ2169" s="18" t="s">
        <v>76</v>
      </c>
      <c r="BK2169" s="157">
        <f>ROUND(I2169*H2169,2)</f>
        <v>0</v>
      </c>
      <c r="BL2169" s="18" t="s">
        <v>295</v>
      </c>
      <c r="BM2169" s="156" t="s">
        <v>1915</v>
      </c>
    </row>
    <row r="2170" spans="1:65" s="2" customFormat="1" ht="11.25">
      <c r="A2170" s="33"/>
      <c r="B2170" s="34"/>
      <c r="C2170" s="33"/>
      <c r="D2170" s="158" t="s">
        <v>245</v>
      </c>
      <c r="E2170" s="33"/>
      <c r="F2170" s="159" t="s">
        <v>1914</v>
      </c>
      <c r="G2170" s="33"/>
      <c r="H2170" s="33"/>
      <c r="I2170" s="160"/>
      <c r="J2170" s="33"/>
      <c r="K2170" s="33"/>
      <c r="L2170" s="34"/>
      <c r="M2170" s="161"/>
      <c r="N2170" s="162"/>
      <c r="O2170" s="54"/>
      <c r="P2170" s="54"/>
      <c r="Q2170" s="54"/>
      <c r="R2170" s="54"/>
      <c r="S2170" s="54"/>
      <c r="T2170" s="55"/>
      <c r="U2170" s="33"/>
      <c r="V2170" s="33"/>
      <c r="W2170" s="33"/>
      <c r="X2170" s="33"/>
      <c r="Y2170" s="33"/>
      <c r="Z2170" s="33"/>
      <c r="AA2170" s="33"/>
      <c r="AB2170" s="33"/>
      <c r="AC2170" s="33"/>
      <c r="AD2170" s="33"/>
      <c r="AE2170" s="33"/>
      <c r="AT2170" s="18" t="s">
        <v>245</v>
      </c>
      <c r="AU2170" s="18" t="s">
        <v>78</v>
      </c>
    </row>
    <row r="2171" spans="1:65" s="2" customFormat="1" ht="11.25">
      <c r="A2171" s="33"/>
      <c r="B2171" s="34"/>
      <c r="C2171" s="33"/>
      <c r="D2171" s="163" t="s">
        <v>246</v>
      </c>
      <c r="E2171" s="33"/>
      <c r="F2171" s="164" t="s">
        <v>1916</v>
      </c>
      <c r="G2171" s="33"/>
      <c r="H2171" s="33"/>
      <c r="I2171" s="160"/>
      <c r="J2171" s="33"/>
      <c r="K2171" s="33"/>
      <c r="L2171" s="34"/>
      <c r="M2171" s="161"/>
      <c r="N2171" s="162"/>
      <c r="O2171" s="54"/>
      <c r="P2171" s="54"/>
      <c r="Q2171" s="54"/>
      <c r="R2171" s="54"/>
      <c r="S2171" s="54"/>
      <c r="T2171" s="55"/>
      <c r="U2171" s="33"/>
      <c r="V2171" s="33"/>
      <c r="W2171" s="33"/>
      <c r="X2171" s="33"/>
      <c r="Y2171" s="33"/>
      <c r="Z2171" s="33"/>
      <c r="AA2171" s="33"/>
      <c r="AB2171" s="33"/>
      <c r="AC2171" s="33"/>
      <c r="AD2171" s="33"/>
      <c r="AE2171" s="33"/>
      <c r="AT2171" s="18" t="s">
        <v>246</v>
      </c>
      <c r="AU2171" s="18" t="s">
        <v>78</v>
      </c>
    </row>
    <row r="2172" spans="1:65" s="2" customFormat="1" ht="24.2" customHeight="1">
      <c r="A2172" s="33"/>
      <c r="B2172" s="144"/>
      <c r="C2172" s="196" t="s">
        <v>1917</v>
      </c>
      <c r="D2172" s="196" t="s">
        <v>425</v>
      </c>
      <c r="E2172" s="197" t="s">
        <v>1918</v>
      </c>
      <c r="F2172" s="198" t="s">
        <v>1919</v>
      </c>
      <c r="G2172" s="199" t="s">
        <v>281</v>
      </c>
      <c r="H2172" s="200">
        <v>4</v>
      </c>
      <c r="I2172" s="201"/>
      <c r="J2172" s="202">
        <f>ROUND(I2172*H2172,2)</f>
        <v>0</v>
      </c>
      <c r="K2172" s="198" t="s">
        <v>581</v>
      </c>
      <c r="L2172" s="203"/>
      <c r="M2172" s="204" t="s">
        <v>3</v>
      </c>
      <c r="N2172" s="205" t="s">
        <v>40</v>
      </c>
      <c r="O2172" s="54"/>
      <c r="P2172" s="154">
        <f>O2172*H2172</f>
        <v>0</v>
      </c>
      <c r="Q2172" s="154">
        <v>2.5999999999999998E-4</v>
      </c>
      <c r="R2172" s="154">
        <f>Q2172*H2172</f>
        <v>1.0399999999999999E-3</v>
      </c>
      <c r="S2172" s="154">
        <v>0</v>
      </c>
      <c r="T2172" s="155">
        <f>S2172*H2172</f>
        <v>0</v>
      </c>
      <c r="U2172" s="33"/>
      <c r="V2172" s="33"/>
      <c r="W2172" s="33"/>
      <c r="X2172" s="33"/>
      <c r="Y2172" s="33"/>
      <c r="Z2172" s="33"/>
      <c r="AA2172" s="33"/>
      <c r="AB2172" s="33"/>
      <c r="AC2172" s="33"/>
      <c r="AD2172" s="33"/>
      <c r="AE2172" s="33"/>
      <c r="AR2172" s="156" t="s">
        <v>371</v>
      </c>
      <c r="AT2172" s="156" t="s">
        <v>425</v>
      </c>
      <c r="AU2172" s="156" t="s">
        <v>78</v>
      </c>
      <c r="AY2172" s="18" t="s">
        <v>238</v>
      </c>
      <c r="BE2172" s="157">
        <f>IF(N2172="základní",J2172,0)</f>
        <v>0</v>
      </c>
      <c r="BF2172" s="157">
        <f>IF(N2172="snížená",J2172,0)</f>
        <v>0</v>
      </c>
      <c r="BG2172" s="157">
        <f>IF(N2172="zákl. přenesená",J2172,0)</f>
        <v>0</v>
      </c>
      <c r="BH2172" s="157">
        <f>IF(N2172="sníž. přenesená",J2172,0)</f>
        <v>0</v>
      </c>
      <c r="BI2172" s="157">
        <f>IF(N2172="nulová",J2172,0)</f>
        <v>0</v>
      </c>
      <c r="BJ2172" s="18" t="s">
        <v>76</v>
      </c>
      <c r="BK2172" s="157">
        <f>ROUND(I2172*H2172,2)</f>
        <v>0</v>
      </c>
      <c r="BL2172" s="18" t="s">
        <v>295</v>
      </c>
      <c r="BM2172" s="156" t="s">
        <v>1920</v>
      </c>
    </row>
    <row r="2173" spans="1:65" s="2" customFormat="1" ht="11.25">
      <c r="A2173" s="33"/>
      <c r="B2173" s="34"/>
      <c r="C2173" s="33"/>
      <c r="D2173" s="158" t="s">
        <v>245</v>
      </c>
      <c r="E2173" s="33"/>
      <c r="F2173" s="159" t="s">
        <v>1919</v>
      </c>
      <c r="G2173" s="33"/>
      <c r="H2173" s="33"/>
      <c r="I2173" s="160"/>
      <c r="J2173" s="33"/>
      <c r="K2173" s="33"/>
      <c r="L2173" s="34"/>
      <c r="M2173" s="161"/>
      <c r="N2173" s="162"/>
      <c r="O2173" s="54"/>
      <c r="P2173" s="54"/>
      <c r="Q2173" s="54"/>
      <c r="R2173" s="54"/>
      <c r="S2173" s="54"/>
      <c r="T2173" s="55"/>
      <c r="U2173" s="33"/>
      <c r="V2173" s="33"/>
      <c r="W2173" s="33"/>
      <c r="X2173" s="33"/>
      <c r="Y2173" s="33"/>
      <c r="Z2173" s="33"/>
      <c r="AA2173" s="33"/>
      <c r="AB2173" s="33"/>
      <c r="AC2173" s="33"/>
      <c r="AD2173" s="33"/>
      <c r="AE2173" s="33"/>
      <c r="AT2173" s="18" t="s">
        <v>245</v>
      </c>
      <c r="AU2173" s="18" t="s">
        <v>78</v>
      </c>
    </row>
    <row r="2174" spans="1:65" s="2" customFormat="1" ht="16.5" customHeight="1">
      <c r="A2174" s="33"/>
      <c r="B2174" s="144"/>
      <c r="C2174" s="145" t="s">
        <v>1232</v>
      </c>
      <c r="D2174" s="145" t="s">
        <v>240</v>
      </c>
      <c r="E2174" s="146" t="s">
        <v>1921</v>
      </c>
      <c r="F2174" s="147" t="s">
        <v>1922</v>
      </c>
      <c r="G2174" s="148" t="s">
        <v>107</v>
      </c>
      <c r="H2174" s="149">
        <v>154.60599999999999</v>
      </c>
      <c r="I2174" s="150"/>
      <c r="J2174" s="151">
        <f>ROUND(I2174*H2174,2)</f>
        <v>0</v>
      </c>
      <c r="K2174" s="147" t="s">
        <v>243</v>
      </c>
      <c r="L2174" s="34"/>
      <c r="M2174" s="152" t="s">
        <v>3</v>
      </c>
      <c r="N2174" s="153" t="s">
        <v>40</v>
      </c>
      <c r="O2174" s="54"/>
      <c r="P2174" s="154">
        <f>O2174*H2174</f>
        <v>0</v>
      </c>
      <c r="Q2174" s="154">
        <v>0</v>
      </c>
      <c r="R2174" s="154">
        <f>Q2174*H2174</f>
        <v>0</v>
      </c>
      <c r="S2174" s="154">
        <v>0</v>
      </c>
      <c r="T2174" s="155">
        <f>S2174*H2174</f>
        <v>0</v>
      </c>
      <c r="U2174" s="33"/>
      <c r="V2174" s="33"/>
      <c r="W2174" s="33"/>
      <c r="X2174" s="33"/>
      <c r="Y2174" s="33"/>
      <c r="Z2174" s="33"/>
      <c r="AA2174" s="33"/>
      <c r="AB2174" s="33"/>
      <c r="AC2174" s="33"/>
      <c r="AD2174" s="33"/>
      <c r="AE2174" s="33"/>
      <c r="AR2174" s="156" t="s">
        <v>295</v>
      </c>
      <c r="AT2174" s="156" t="s">
        <v>240</v>
      </c>
      <c r="AU2174" s="156" t="s">
        <v>78</v>
      </c>
      <c r="AY2174" s="18" t="s">
        <v>238</v>
      </c>
      <c r="BE2174" s="157">
        <f>IF(N2174="základní",J2174,0)</f>
        <v>0</v>
      </c>
      <c r="BF2174" s="157">
        <f>IF(N2174="snížená",J2174,0)</f>
        <v>0</v>
      </c>
      <c r="BG2174" s="157">
        <f>IF(N2174="zákl. přenesená",J2174,0)</f>
        <v>0</v>
      </c>
      <c r="BH2174" s="157">
        <f>IF(N2174="sníž. přenesená",J2174,0)</f>
        <v>0</v>
      </c>
      <c r="BI2174" s="157">
        <f>IF(N2174="nulová",J2174,0)</f>
        <v>0</v>
      </c>
      <c r="BJ2174" s="18" t="s">
        <v>76</v>
      </c>
      <c r="BK2174" s="157">
        <f>ROUND(I2174*H2174,2)</f>
        <v>0</v>
      </c>
      <c r="BL2174" s="18" t="s">
        <v>295</v>
      </c>
      <c r="BM2174" s="156" t="s">
        <v>1923</v>
      </c>
    </row>
    <row r="2175" spans="1:65" s="2" customFormat="1" ht="11.25">
      <c r="A2175" s="33"/>
      <c r="B2175" s="34"/>
      <c r="C2175" s="33"/>
      <c r="D2175" s="158" t="s">
        <v>245</v>
      </c>
      <c r="E2175" s="33"/>
      <c r="F2175" s="159" t="s">
        <v>1922</v>
      </c>
      <c r="G2175" s="33"/>
      <c r="H2175" s="33"/>
      <c r="I2175" s="160"/>
      <c r="J2175" s="33"/>
      <c r="K2175" s="33"/>
      <c r="L2175" s="34"/>
      <c r="M2175" s="161"/>
      <c r="N2175" s="162"/>
      <c r="O2175" s="54"/>
      <c r="P2175" s="54"/>
      <c r="Q2175" s="54"/>
      <c r="R2175" s="54"/>
      <c r="S2175" s="54"/>
      <c r="T2175" s="55"/>
      <c r="U2175" s="33"/>
      <c r="V2175" s="33"/>
      <c r="W2175" s="33"/>
      <c r="X2175" s="33"/>
      <c r="Y2175" s="33"/>
      <c r="Z2175" s="33"/>
      <c r="AA2175" s="33"/>
      <c r="AB2175" s="33"/>
      <c r="AC2175" s="33"/>
      <c r="AD2175" s="33"/>
      <c r="AE2175" s="33"/>
      <c r="AT2175" s="18" t="s">
        <v>245</v>
      </c>
      <c r="AU2175" s="18" t="s">
        <v>78</v>
      </c>
    </row>
    <row r="2176" spans="1:65" s="2" customFormat="1" ht="11.25">
      <c r="A2176" s="33"/>
      <c r="B2176" s="34"/>
      <c r="C2176" s="33"/>
      <c r="D2176" s="163" t="s">
        <v>246</v>
      </c>
      <c r="E2176" s="33"/>
      <c r="F2176" s="164" t="s">
        <v>1924</v>
      </c>
      <c r="G2176" s="33"/>
      <c r="H2176" s="33"/>
      <c r="I2176" s="160"/>
      <c r="J2176" s="33"/>
      <c r="K2176" s="33"/>
      <c r="L2176" s="34"/>
      <c r="M2176" s="161"/>
      <c r="N2176" s="162"/>
      <c r="O2176" s="54"/>
      <c r="P2176" s="54"/>
      <c r="Q2176" s="54"/>
      <c r="R2176" s="54"/>
      <c r="S2176" s="54"/>
      <c r="T2176" s="55"/>
      <c r="U2176" s="33"/>
      <c r="V2176" s="33"/>
      <c r="W2176" s="33"/>
      <c r="X2176" s="33"/>
      <c r="Y2176" s="33"/>
      <c r="Z2176" s="33"/>
      <c r="AA2176" s="33"/>
      <c r="AB2176" s="33"/>
      <c r="AC2176" s="33"/>
      <c r="AD2176" s="33"/>
      <c r="AE2176" s="33"/>
      <c r="AT2176" s="18" t="s">
        <v>246</v>
      </c>
      <c r="AU2176" s="18" t="s">
        <v>78</v>
      </c>
    </row>
    <row r="2177" spans="1:65" s="13" customFormat="1" ht="11.25">
      <c r="B2177" s="165"/>
      <c r="D2177" s="158" t="s">
        <v>248</v>
      </c>
      <c r="E2177" s="166" t="s">
        <v>3</v>
      </c>
      <c r="F2177" s="167" t="s">
        <v>493</v>
      </c>
      <c r="H2177" s="166" t="s">
        <v>3</v>
      </c>
      <c r="I2177" s="168"/>
      <c r="L2177" s="165"/>
      <c r="M2177" s="169"/>
      <c r="N2177" s="170"/>
      <c r="O2177" s="170"/>
      <c r="P2177" s="170"/>
      <c r="Q2177" s="170"/>
      <c r="R2177" s="170"/>
      <c r="S2177" s="170"/>
      <c r="T2177" s="171"/>
      <c r="AT2177" s="166" t="s">
        <v>248</v>
      </c>
      <c r="AU2177" s="166" t="s">
        <v>78</v>
      </c>
      <c r="AV2177" s="13" t="s">
        <v>76</v>
      </c>
      <c r="AW2177" s="13" t="s">
        <v>32</v>
      </c>
      <c r="AX2177" s="13" t="s">
        <v>69</v>
      </c>
      <c r="AY2177" s="166" t="s">
        <v>238</v>
      </c>
    </row>
    <row r="2178" spans="1:65" s="13" customFormat="1" ht="11.25">
      <c r="B2178" s="165"/>
      <c r="D2178" s="158" t="s">
        <v>248</v>
      </c>
      <c r="E2178" s="166" t="s">
        <v>3</v>
      </c>
      <c r="F2178" s="167" t="s">
        <v>494</v>
      </c>
      <c r="H2178" s="166" t="s">
        <v>3</v>
      </c>
      <c r="I2178" s="168"/>
      <c r="L2178" s="165"/>
      <c r="M2178" s="169"/>
      <c r="N2178" s="170"/>
      <c r="O2178" s="170"/>
      <c r="P2178" s="170"/>
      <c r="Q2178" s="170"/>
      <c r="R2178" s="170"/>
      <c r="S2178" s="170"/>
      <c r="T2178" s="171"/>
      <c r="AT2178" s="166" t="s">
        <v>248</v>
      </c>
      <c r="AU2178" s="166" t="s">
        <v>78</v>
      </c>
      <c r="AV2178" s="13" t="s">
        <v>76</v>
      </c>
      <c r="AW2178" s="13" t="s">
        <v>32</v>
      </c>
      <c r="AX2178" s="13" t="s">
        <v>69</v>
      </c>
      <c r="AY2178" s="166" t="s">
        <v>238</v>
      </c>
    </row>
    <row r="2179" spans="1:65" s="13" customFormat="1" ht="11.25">
      <c r="B2179" s="165"/>
      <c r="D2179" s="158" t="s">
        <v>248</v>
      </c>
      <c r="E2179" s="166" t="s">
        <v>3</v>
      </c>
      <c r="F2179" s="167" t="s">
        <v>1925</v>
      </c>
      <c r="H2179" s="166" t="s">
        <v>3</v>
      </c>
      <c r="I2179" s="168"/>
      <c r="L2179" s="165"/>
      <c r="M2179" s="169"/>
      <c r="N2179" s="170"/>
      <c r="O2179" s="170"/>
      <c r="P2179" s="170"/>
      <c r="Q2179" s="170"/>
      <c r="R2179" s="170"/>
      <c r="S2179" s="170"/>
      <c r="T2179" s="171"/>
      <c r="AT2179" s="166" t="s">
        <v>248</v>
      </c>
      <c r="AU2179" s="166" t="s">
        <v>78</v>
      </c>
      <c r="AV2179" s="13" t="s">
        <v>76</v>
      </c>
      <c r="AW2179" s="13" t="s">
        <v>32</v>
      </c>
      <c r="AX2179" s="13" t="s">
        <v>69</v>
      </c>
      <c r="AY2179" s="166" t="s">
        <v>238</v>
      </c>
    </row>
    <row r="2180" spans="1:65" s="14" customFormat="1" ht="33.75">
      <c r="B2180" s="172"/>
      <c r="D2180" s="158" t="s">
        <v>248</v>
      </c>
      <c r="E2180" s="173" t="s">
        <v>3</v>
      </c>
      <c r="F2180" s="174" t="s">
        <v>1926</v>
      </c>
      <c r="H2180" s="175">
        <v>117.35599999999999</v>
      </c>
      <c r="I2180" s="176"/>
      <c r="L2180" s="172"/>
      <c r="M2180" s="177"/>
      <c r="N2180" s="178"/>
      <c r="O2180" s="178"/>
      <c r="P2180" s="178"/>
      <c r="Q2180" s="178"/>
      <c r="R2180" s="178"/>
      <c r="S2180" s="178"/>
      <c r="T2180" s="179"/>
      <c r="AT2180" s="173" t="s">
        <v>248</v>
      </c>
      <c r="AU2180" s="173" t="s">
        <v>78</v>
      </c>
      <c r="AV2180" s="14" t="s">
        <v>78</v>
      </c>
      <c r="AW2180" s="14" t="s">
        <v>32</v>
      </c>
      <c r="AX2180" s="14" t="s">
        <v>69</v>
      </c>
      <c r="AY2180" s="173" t="s">
        <v>238</v>
      </c>
    </row>
    <row r="2181" spans="1:65" s="14" customFormat="1" ht="11.25">
      <c r="B2181" s="172"/>
      <c r="D2181" s="158" t="s">
        <v>248</v>
      </c>
      <c r="E2181" s="173" t="s">
        <v>3</v>
      </c>
      <c r="F2181" s="174" t="s">
        <v>1927</v>
      </c>
      <c r="H2181" s="175">
        <v>37.25</v>
      </c>
      <c r="I2181" s="176"/>
      <c r="L2181" s="172"/>
      <c r="M2181" s="177"/>
      <c r="N2181" s="178"/>
      <c r="O2181" s="178"/>
      <c r="P2181" s="178"/>
      <c r="Q2181" s="178"/>
      <c r="R2181" s="178"/>
      <c r="S2181" s="178"/>
      <c r="T2181" s="179"/>
      <c r="AT2181" s="173" t="s">
        <v>248</v>
      </c>
      <c r="AU2181" s="173" t="s">
        <v>78</v>
      </c>
      <c r="AV2181" s="14" t="s">
        <v>78</v>
      </c>
      <c r="AW2181" s="14" t="s">
        <v>32</v>
      </c>
      <c r="AX2181" s="14" t="s">
        <v>69</v>
      </c>
      <c r="AY2181" s="173" t="s">
        <v>238</v>
      </c>
    </row>
    <row r="2182" spans="1:65" s="15" customFormat="1" ht="11.25">
      <c r="B2182" s="180"/>
      <c r="D2182" s="158" t="s">
        <v>248</v>
      </c>
      <c r="E2182" s="181" t="s">
        <v>3</v>
      </c>
      <c r="F2182" s="182" t="s">
        <v>253</v>
      </c>
      <c r="H2182" s="183">
        <v>154.60599999999999</v>
      </c>
      <c r="I2182" s="184"/>
      <c r="L2182" s="180"/>
      <c r="M2182" s="185"/>
      <c r="N2182" s="186"/>
      <c r="O2182" s="186"/>
      <c r="P2182" s="186"/>
      <c r="Q2182" s="186"/>
      <c r="R2182" s="186"/>
      <c r="S2182" s="186"/>
      <c r="T2182" s="187"/>
      <c r="AT2182" s="181" t="s">
        <v>248</v>
      </c>
      <c r="AU2182" s="181" t="s">
        <v>78</v>
      </c>
      <c r="AV2182" s="15" t="s">
        <v>244</v>
      </c>
      <c r="AW2182" s="15" t="s">
        <v>32</v>
      </c>
      <c r="AX2182" s="15" t="s">
        <v>76</v>
      </c>
      <c r="AY2182" s="181" t="s">
        <v>238</v>
      </c>
    </row>
    <row r="2183" spans="1:65" s="12" customFormat="1" ht="22.9" customHeight="1">
      <c r="B2183" s="131"/>
      <c r="D2183" s="132" t="s">
        <v>68</v>
      </c>
      <c r="E2183" s="142" t="s">
        <v>1928</v>
      </c>
      <c r="F2183" s="142" t="s">
        <v>1929</v>
      </c>
      <c r="I2183" s="134"/>
      <c r="J2183" s="143">
        <f>BK2183</f>
        <v>0</v>
      </c>
      <c r="L2183" s="131"/>
      <c r="M2183" s="136"/>
      <c r="N2183" s="137"/>
      <c r="O2183" s="137"/>
      <c r="P2183" s="138">
        <f>SUM(P2184:P2338)</f>
        <v>0</v>
      </c>
      <c r="Q2183" s="137"/>
      <c r="R2183" s="138">
        <f>SUM(R2184:R2338)</f>
        <v>2.0799999999999998E-3</v>
      </c>
      <c r="S2183" s="137"/>
      <c r="T2183" s="139">
        <f>SUM(T2184:T2338)</f>
        <v>1.0555299999999999</v>
      </c>
      <c r="AR2183" s="132" t="s">
        <v>78</v>
      </c>
      <c r="AT2183" s="140" t="s">
        <v>68</v>
      </c>
      <c r="AU2183" s="140" t="s">
        <v>76</v>
      </c>
      <c r="AY2183" s="132" t="s">
        <v>238</v>
      </c>
      <c r="BK2183" s="141">
        <f>SUM(BK2184:BK2338)</f>
        <v>0</v>
      </c>
    </row>
    <row r="2184" spans="1:65" s="2" customFormat="1" ht="16.5" customHeight="1">
      <c r="A2184" s="33"/>
      <c r="B2184" s="144"/>
      <c r="C2184" s="145" t="s">
        <v>1930</v>
      </c>
      <c r="D2184" s="145" t="s">
        <v>240</v>
      </c>
      <c r="E2184" s="146" t="s">
        <v>1931</v>
      </c>
      <c r="F2184" s="147" t="s">
        <v>1932</v>
      </c>
      <c r="G2184" s="148" t="s">
        <v>1933</v>
      </c>
      <c r="H2184" s="149">
        <v>12</v>
      </c>
      <c r="I2184" s="150"/>
      <c r="J2184" s="151">
        <f>ROUND(I2184*H2184,2)</f>
        <v>0</v>
      </c>
      <c r="K2184" s="147" t="s">
        <v>243</v>
      </c>
      <c r="L2184" s="34"/>
      <c r="M2184" s="152" t="s">
        <v>3</v>
      </c>
      <c r="N2184" s="153" t="s">
        <v>40</v>
      </c>
      <c r="O2184" s="54"/>
      <c r="P2184" s="154">
        <f>O2184*H2184</f>
        <v>0</v>
      </c>
      <c r="Q2184" s="154">
        <v>0</v>
      </c>
      <c r="R2184" s="154">
        <f>Q2184*H2184</f>
        <v>0</v>
      </c>
      <c r="S2184" s="154">
        <v>3.4200000000000001E-2</v>
      </c>
      <c r="T2184" s="155">
        <f>S2184*H2184</f>
        <v>0.41039999999999999</v>
      </c>
      <c r="U2184" s="33"/>
      <c r="V2184" s="33"/>
      <c r="W2184" s="33"/>
      <c r="X2184" s="33"/>
      <c r="Y2184" s="33"/>
      <c r="Z2184" s="33"/>
      <c r="AA2184" s="33"/>
      <c r="AB2184" s="33"/>
      <c r="AC2184" s="33"/>
      <c r="AD2184" s="33"/>
      <c r="AE2184" s="33"/>
      <c r="AR2184" s="156" t="s">
        <v>295</v>
      </c>
      <c r="AT2184" s="156" t="s">
        <v>240</v>
      </c>
      <c r="AU2184" s="156" t="s">
        <v>78</v>
      </c>
      <c r="AY2184" s="18" t="s">
        <v>238</v>
      </c>
      <c r="BE2184" s="157">
        <f>IF(N2184="základní",J2184,0)</f>
        <v>0</v>
      </c>
      <c r="BF2184" s="157">
        <f>IF(N2184="snížená",J2184,0)</f>
        <v>0</v>
      </c>
      <c r="BG2184" s="157">
        <f>IF(N2184="zákl. přenesená",J2184,0)</f>
        <v>0</v>
      </c>
      <c r="BH2184" s="157">
        <f>IF(N2184="sníž. přenesená",J2184,0)</f>
        <v>0</v>
      </c>
      <c r="BI2184" s="157">
        <f>IF(N2184="nulová",J2184,0)</f>
        <v>0</v>
      </c>
      <c r="BJ2184" s="18" t="s">
        <v>76</v>
      </c>
      <c r="BK2184" s="157">
        <f>ROUND(I2184*H2184,2)</f>
        <v>0</v>
      </c>
      <c r="BL2184" s="18" t="s">
        <v>295</v>
      </c>
      <c r="BM2184" s="156" t="s">
        <v>1934</v>
      </c>
    </row>
    <row r="2185" spans="1:65" s="2" customFormat="1" ht="11.25">
      <c r="A2185" s="33"/>
      <c r="B2185" s="34"/>
      <c r="C2185" s="33"/>
      <c r="D2185" s="158" t="s">
        <v>245</v>
      </c>
      <c r="E2185" s="33"/>
      <c r="F2185" s="159" t="s">
        <v>1932</v>
      </c>
      <c r="G2185" s="33"/>
      <c r="H2185" s="33"/>
      <c r="I2185" s="160"/>
      <c r="J2185" s="33"/>
      <c r="K2185" s="33"/>
      <c r="L2185" s="34"/>
      <c r="M2185" s="161"/>
      <c r="N2185" s="162"/>
      <c r="O2185" s="54"/>
      <c r="P2185" s="54"/>
      <c r="Q2185" s="54"/>
      <c r="R2185" s="54"/>
      <c r="S2185" s="54"/>
      <c r="T2185" s="55"/>
      <c r="U2185" s="33"/>
      <c r="V2185" s="33"/>
      <c r="W2185" s="33"/>
      <c r="X2185" s="33"/>
      <c r="Y2185" s="33"/>
      <c r="Z2185" s="33"/>
      <c r="AA2185" s="33"/>
      <c r="AB2185" s="33"/>
      <c r="AC2185" s="33"/>
      <c r="AD2185" s="33"/>
      <c r="AE2185" s="33"/>
      <c r="AT2185" s="18" t="s">
        <v>245</v>
      </c>
      <c r="AU2185" s="18" t="s">
        <v>78</v>
      </c>
    </row>
    <row r="2186" spans="1:65" s="2" customFormat="1" ht="11.25">
      <c r="A2186" s="33"/>
      <c r="B2186" s="34"/>
      <c r="C2186" s="33"/>
      <c r="D2186" s="163" t="s">
        <v>246</v>
      </c>
      <c r="E2186" s="33"/>
      <c r="F2186" s="164" t="s">
        <v>1935</v>
      </c>
      <c r="G2186" s="33"/>
      <c r="H2186" s="33"/>
      <c r="I2186" s="160"/>
      <c r="J2186" s="33"/>
      <c r="K2186" s="33"/>
      <c r="L2186" s="34"/>
      <c r="M2186" s="161"/>
      <c r="N2186" s="162"/>
      <c r="O2186" s="54"/>
      <c r="P2186" s="54"/>
      <c r="Q2186" s="54"/>
      <c r="R2186" s="54"/>
      <c r="S2186" s="54"/>
      <c r="T2186" s="55"/>
      <c r="U2186" s="33"/>
      <c r="V2186" s="33"/>
      <c r="W2186" s="33"/>
      <c r="X2186" s="33"/>
      <c r="Y2186" s="33"/>
      <c r="Z2186" s="33"/>
      <c r="AA2186" s="33"/>
      <c r="AB2186" s="33"/>
      <c r="AC2186" s="33"/>
      <c r="AD2186" s="33"/>
      <c r="AE2186" s="33"/>
      <c r="AT2186" s="18" t="s">
        <v>246</v>
      </c>
      <c r="AU2186" s="18" t="s">
        <v>78</v>
      </c>
    </row>
    <row r="2187" spans="1:65" s="13" customFormat="1" ht="11.25">
      <c r="B2187" s="165"/>
      <c r="D2187" s="158" t="s">
        <v>248</v>
      </c>
      <c r="E2187" s="166" t="s">
        <v>3</v>
      </c>
      <c r="F2187" s="167" t="s">
        <v>262</v>
      </c>
      <c r="H2187" s="166" t="s">
        <v>3</v>
      </c>
      <c r="I2187" s="168"/>
      <c r="L2187" s="165"/>
      <c r="M2187" s="169"/>
      <c r="N2187" s="170"/>
      <c r="O2187" s="170"/>
      <c r="P2187" s="170"/>
      <c r="Q2187" s="170"/>
      <c r="R2187" s="170"/>
      <c r="S2187" s="170"/>
      <c r="T2187" s="171"/>
      <c r="AT2187" s="166" t="s">
        <v>248</v>
      </c>
      <c r="AU2187" s="166" t="s">
        <v>78</v>
      </c>
      <c r="AV2187" s="13" t="s">
        <v>76</v>
      </c>
      <c r="AW2187" s="13" t="s">
        <v>32</v>
      </c>
      <c r="AX2187" s="13" t="s">
        <v>69</v>
      </c>
      <c r="AY2187" s="166" t="s">
        <v>238</v>
      </c>
    </row>
    <row r="2188" spans="1:65" s="14" customFormat="1" ht="11.25">
      <c r="B2188" s="172"/>
      <c r="D2188" s="158" t="s">
        <v>248</v>
      </c>
      <c r="E2188" s="173" t="s">
        <v>3</v>
      </c>
      <c r="F2188" s="174" t="s">
        <v>1936</v>
      </c>
      <c r="H2188" s="175">
        <v>1</v>
      </c>
      <c r="I2188" s="176"/>
      <c r="L2188" s="172"/>
      <c r="M2188" s="177"/>
      <c r="N2188" s="178"/>
      <c r="O2188" s="178"/>
      <c r="P2188" s="178"/>
      <c r="Q2188" s="178"/>
      <c r="R2188" s="178"/>
      <c r="S2188" s="178"/>
      <c r="T2188" s="179"/>
      <c r="AT2188" s="173" t="s">
        <v>248</v>
      </c>
      <c r="AU2188" s="173" t="s">
        <v>78</v>
      </c>
      <c r="AV2188" s="14" t="s">
        <v>78</v>
      </c>
      <c r="AW2188" s="14" t="s">
        <v>32</v>
      </c>
      <c r="AX2188" s="14" t="s">
        <v>69</v>
      </c>
      <c r="AY2188" s="173" t="s">
        <v>238</v>
      </c>
    </row>
    <row r="2189" spans="1:65" s="14" customFormat="1" ht="11.25">
      <c r="B2189" s="172"/>
      <c r="D2189" s="158" t="s">
        <v>248</v>
      </c>
      <c r="E2189" s="173" t="s">
        <v>3</v>
      </c>
      <c r="F2189" s="174" t="s">
        <v>1937</v>
      </c>
      <c r="H2189" s="175">
        <v>2</v>
      </c>
      <c r="I2189" s="176"/>
      <c r="L2189" s="172"/>
      <c r="M2189" s="177"/>
      <c r="N2189" s="178"/>
      <c r="O2189" s="178"/>
      <c r="P2189" s="178"/>
      <c r="Q2189" s="178"/>
      <c r="R2189" s="178"/>
      <c r="S2189" s="178"/>
      <c r="T2189" s="179"/>
      <c r="AT2189" s="173" t="s">
        <v>248</v>
      </c>
      <c r="AU2189" s="173" t="s">
        <v>78</v>
      </c>
      <c r="AV2189" s="14" t="s">
        <v>78</v>
      </c>
      <c r="AW2189" s="14" t="s">
        <v>32</v>
      </c>
      <c r="AX2189" s="14" t="s">
        <v>69</v>
      </c>
      <c r="AY2189" s="173" t="s">
        <v>238</v>
      </c>
    </row>
    <row r="2190" spans="1:65" s="14" customFormat="1" ht="11.25">
      <c r="B2190" s="172"/>
      <c r="D2190" s="158" t="s">
        <v>248</v>
      </c>
      <c r="E2190" s="173" t="s">
        <v>3</v>
      </c>
      <c r="F2190" s="174" t="s">
        <v>1938</v>
      </c>
      <c r="H2190" s="175">
        <v>1</v>
      </c>
      <c r="I2190" s="176"/>
      <c r="L2190" s="172"/>
      <c r="M2190" s="177"/>
      <c r="N2190" s="178"/>
      <c r="O2190" s="178"/>
      <c r="P2190" s="178"/>
      <c r="Q2190" s="178"/>
      <c r="R2190" s="178"/>
      <c r="S2190" s="178"/>
      <c r="T2190" s="179"/>
      <c r="AT2190" s="173" t="s">
        <v>248</v>
      </c>
      <c r="AU2190" s="173" t="s">
        <v>78</v>
      </c>
      <c r="AV2190" s="14" t="s">
        <v>78</v>
      </c>
      <c r="AW2190" s="14" t="s">
        <v>32</v>
      </c>
      <c r="AX2190" s="14" t="s">
        <v>69</v>
      </c>
      <c r="AY2190" s="173" t="s">
        <v>238</v>
      </c>
    </row>
    <row r="2191" spans="1:65" s="14" customFormat="1" ht="11.25">
      <c r="B2191" s="172"/>
      <c r="D2191" s="158" t="s">
        <v>248</v>
      </c>
      <c r="E2191" s="173" t="s">
        <v>3</v>
      </c>
      <c r="F2191" s="174" t="s">
        <v>1939</v>
      </c>
      <c r="H2191" s="175">
        <v>2</v>
      </c>
      <c r="I2191" s="176"/>
      <c r="L2191" s="172"/>
      <c r="M2191" s="177"/>
      <c r="N2191" s="178"/>
      <c r="O2191" s="178"/>
      <c r="P2191" s="178"/>
      <c r="Q2191" s="178"/>
      <c r="R2191" s="178"/>
      <c r="S2191" s="178"/>
      <c r="T2191" s="179"/>
      <c r="AT2191" s="173" t="s">
        <v>248</v>
      </c>
      <c r="AU2191" s="173" t="s">
        <v>78</v>
      </c>
      <c r="AV2191" s="14" t="s">
        <v>78</v>
      </c>
      <c r="AW2191" s="14" t="s">
        <v>32</v>
      </c>
      <c r="AX2191" s="14" t="s">
        <v>69</v>
      </c>
      <c r="AY2191" s="173" t="s">
        <v>238</v>
      </c>
    </row>
    <row r="2192" spans="1:65" s="16" customFormat="1" ht="11.25">
      <c r="B2192" s="188"/>
      <c r="D2192" s="158" t="s">
        <v>248</v>
      </c>
      <c r="E2192" s="189" t="s">
        <v>3</v>
      </c>
      <c r="F2192" s="190" t="s">
        <v>264</v>
      </c>
      <c r="H2192" s="191">
        <v>6</v>
      </c>
      <c r="I2192" s="192"/>
      <c r="L2192" s="188"/>
      <c r="M2192" s="193"/>
      <c r="N2192" s="194"/>
      <c r="O2192" s="194"/>
      <c r="P2192" s="194"/>
      <c r="Q2192" s="194"/>
      <c r="R2192" s="194"/>
      <c r="S2192" s="194"/>
      <c r="T2192" s="195"/>
      <c r="AT2192" s="189" t="s">
        <v>248</v>
      </c>
      <c r="AU2192" s="189" t="s">
        <v>78</v>
      </c>
      <c r="AV2192" s="16" t="s">
        <v>109</v>
      </c>
      <c r="AW2192" s="16" t="s">
        <v>32</v>
      </c>
      <c r="AX2192" s="16" t="s">
        <v>69</v>
      </c>
      <c r="AY2192" s="189" t="s">
        <v>238</v>
      </c>
    </row>
    <row r="2193" spans="1:65" s="13" customFormat="1" ht="11.25">
      <c r="B2193" s="165"/>
      <c r="D2193" s="158" t="s">
        <v>248</v>
      </c>
      <c r="E2193" s="166" t="s">
        <v>3</v>
      </c>
      <c r="F2193" s="167" t="s">
        <v>774</v>
      </c>
      <c r="H2193" s="166" t="s">
        <v>3</v>
      </c>
      <c r="I2193" s="168"/>
      <c r="L2193" s="165"/>
      <c r="M2193" s="169"/>
      <c r="N2193" s="170"/>
      <c r="O2193" s="170"/>
      <c r="P2193" s="170"/>
      <c r="Q2193" s="170"/>
      <c r="R2193" s="170"/>
      <c r="S2193" s="170"/>
      <c r="T2193" s="171"/>
      <c r="AT2193" s="166" t="s">
        <v>248</v>
      </c>
      <c r="AU2193" s="166" t="s">
        <v>78</v>
      </c>
      <c r="AV2193" s="13" t="s">
        <v>76</v>
      </c>
      <c r="AW2193" s="13" t="s">
        <v>32</v>
      </c>
      <c r="AX2193" s="13" t="s">
        <v>69</v>
      </c>
      <c r="AY2193" s="166" t="s">
        <v>238</v>
      </c>
    </row>
    <row r="2194" spans="1:65" s="14" customFormat="1" ht="11.25">
      <c r="B2194" s="172"/>
      <c r="D2194" s="158" t="s">
        <v>248</v>
      </c>
      <c r="E2194" s="173" t="s">
        <v>3</v>
      </c>
      <c r="F2194" s="174" t="s">
        <v>1940</v>
      </c>
      <c r="H2194" s="175">
        <v>2</v>
      </c>
      <c r="I2194" s="176"/>
      <c r="L2194" s="172"/>
      <c r="M2194" s="177"/>
      <c r="N2194" s="178"/>
      <c r="O2194" s="178"/>
      <c r="P2194" s="178"/>
      <c r="Q2194" s="178"/>
      <c r="R2194" s="178"/>
      <c r="S2194" s="178"/>
      <c r="T2194" s="179"/>
      <c r="AT2194" s="173" t="s">
        <v>248</v>
      </c>
      <c r="AU2194" s="173" t="s">
        <v>78</v>
      </c>
      <c r="AV2194" s="14" t="s">
        <v>78</v>
      </c>
      <c r="AW2194" s="14" t="s">
        <v>32</v>
      </c>
      <c r="AX2194" s="14" t="s">
        <v>69</v>
      </c>
      <c r="AY2194" s="173" t="s">
        <v>238</v>
      </c>
    </row>
    <row r="2195" spans="1:65" s="14" customFormat="1" ht="11.25">
      <c r="B2195" s="172"/>
      <c r="D2195" s="158" t="s">
        <v>248</v>
      </c>
      <c r="E2195" s="173" t="s">
        <v>3</v>
      </c>
      <c r="F2195" s="174" t="s">
        <v>1941</v>
      </c>
      <c r="H2195" s="175">
        <v>2</v>
      </c>
      <c r="I2195" s="176"/>
      <c r="L2195" s="172"/>
      <c r="M2195" s="177"/>
      <c r="N2195" s="178"/>
      <c r="O2195" s="178"/>
      <c r="P2195" s="178"/>
      <c r="Q2195" s="178"/>
      <c r="R2195" s="178"/>
      <c r="S2195" s="178"/>
      <c r="T2195" s="179"/>
      <c r="AT2195" s="173" t="s">
        <v>248</v>
      </c>
      <c r="AU2195" s="173" t="s">
        <v>78</v>
      </c>
      <c r="AV2195" s="14" t="s">
        <v>78</v>
      </c>
      <c r="AW2195" s="14" t="s">
        <v>32</v>
      </c>
      <c r="AX2195" s="14" t="s">
        <v>69</v>
      </c>
      <c r="AY2195" s="173" t="s">
        <v>238</v>
      </c>
    </row>
    <row r="2196" spans="1:65" s="16" customFormat="1" ht="11.25">
      <c r="B2196" s="188"/>
      <c r="D2196" s="158" t="s">
        <v>248</v>
      </c>
      <c r="E2196" s="189" t="s">
        <v>3</v>
      </c>
      <c r="F2196" s="190" t="s">
        <v>541</v>
      </c>
      <c r="H2196" s="191">
        <v>4</v>
      </c>
      <c r="I2196" s="192"/>
      <c r="L2196" s="188"/>
      <c r="M2196" s="193"/>
      <c r="N2196" s="194"/>
      <c r="O2196" s="194"/>
      <c r="P2196" s="194"/>
      <c r="Q2196" s="194"/>
      <c r="R2196" s="194"/>
      <c r="S2196" s="194"/>
      <c r="T2196" s="195"/>
      <c r="AT2196" s="189" t="s">
        <v>248</v>
      </c>
      <c r="AU2196" s="189" t="s">
        <v>78</v>
      </c>
      <c r="AV2196" s="16" t="s">
        <v>109</v>
      </c>
      <c r="AW2196" s="16" t="s">
        <v>32</v>
      </c>
      <c r="AX2196" s="16" t="s">
        <v>69</v>
      </c>
      <c r="AY2196" s="189" t="s">
        <v>238</v>
      </c>
    </row>
    <row r="2197" spans="1:65" s="13" customFormat="1" ht="11.25">
      <c r="B2197" s="165"/>
      <c r="D2197" s="158" t="s">
        <v>248</v>
      </c>
      <c r="E2197" s="166" t="s">
        <v>3</v>
      </c>
      <c r="F2197" s="167" t="s">
        <v>779</v>
      </c>
      <c r="H2197" s="166" t="s">
        <v>3</v>
      </c>
      <c r="I2197" s="168"/>
      <c r="L2197" s="165"/>
      <c r="M2197" s="169"/>
      <c r="N2197" s="170"/>
      <c r="O2197" s="170"/>
      <c r="P2197" s="170"/>
      <c r="Q2197" s="170"/>
      <c r="R2197" s="170"/>
      <c r="S2197" s="170"/>
      <c r="T2197" s="171"/>
      <c r="AT2197" s="166" t="s">
        <v>248</v>
      </c>
      <c r="AU2197" s="166" t="s">
        <v>78</v>
      </c>
      <c r="AV2197" s="13" t="s">
        <v>76</v>
      </c>
      <c r="AW2197" s="13" t="s">
        <v>32</v>
      </c>
      <c r="AX2197" s="13" t="s">
        <v>69</v>
      </c>
      <c r="AY2197" s="166" t="s">
        <v>238</v>
      </c>
    </row>
    <row r="2198" spans="1:65" s="14" customFormat="1" ht="11.25">
      <c r="B2198" s="172"/>
      <c r="D2198" s="158" t="s">
        <v>248</v>
      </c>
      <c r="E2198" s="173" t="s">
        <v>3</v>
      </c>
      <c r="F2198" s="174" t="s">
        <v>1942</v>
      </c>
      <c r="H2198" s="175">
        <v>2</v>
      </c>
      <c r="I2198" s="176"/>
      <c r="L2198" s="172"/>
      <c r="M2198" s="177"/>
      <c r="N2198" s="178"/>
      <c r="O2198" s="178"/>
      <c r="P2198" s="178"/>
      <c r="Q2198" s="178"/>
      <c r="R2198" s="178"/>
      <c r="S2198" s="178"/>
      <c r="T2198" s="179"/>
      <c r="AT2198" s="173" t="s">
        <v>248</v>
      </c>
      <c r="AU2198" s="173" t="s">
        <v>78</v>
      </c>
      <c r="AV2198" s="14" t="s">
        <v>78</v>
      </c>
      <c r="AW2198" s="14" t="s">
        <v>32</v>
      </c>
      <c r="AX2198" s="14" t="s">
        <v>69</v>
      </c>
      <c r="AY2198" s="173" t="s">
        <v>238</v>
      </c>
    </row>
    <row r="2199" spans="1:65" s="16" customFormat="1" ht="11.25">
      <c r="B2199" s="188"/>
      <c r="D2199" s="158" t="s">
        <v>248</v>
      </c>
      <c r="E2199" s="189" t="s">
        <v>3</v>
      </c>
      <c r="F2199" s="190" t="s">
        <v>550</v>
      </c>
      <c r="H2199" s="191">
        <v>2</v>
      </c>
      <c r="I2199" s="192"/>
      <c r="L2199" s="188"/>
      <c r="M2199" s="193"/>
      <c r="N2199" s="194"/>
      <c r="O2199" s="194"/>
      <c r="P2199" s="194"/>
      <c r="Q2199" s="194"/>
      <c r="R2199" s="194"/>
      <c r="S2199" s="194"/>
      <c r="T2199" s="195"/>
      <c r="AT2199" s="189" t="s">
        <v>248</v>
      </c>
      <c r="AU2199" s="189" t="s">
        <v>78</v>
      </c>
      <c r="AV2199" s="16" t="s">
        <v>109</v>
      </c>
      <c r="AW2199" s="16" t="s">
        <v>32</v>
      </c>
      <c r="AX2199" s="16" t="s">
        <v>69</v>
      </c>
      <c r="AY2199" s="189" t="s">
        <v>238</v>
      </c>
    </row>
    <row r="2200" spans="1:65" s="15" customFormat="1" ht="11.25">
      <c r="B2200" s="180"/>
      <c r="D2200" s="158" t="s">
        <v>248</v>
      </c>
      <c r="E2200" s="181" t="s">
        <v>3</v>
      </c>
      <c r="F2200" s="182" t="s">
        <v>253</v>
      </c>
      <c r="H2200" s="183">
        <v>12</v>
      </c>
      <c r="I2200" s="184"/>
      <c r="L2200" s="180"/>
      <c r="M2200" s="185"/>
      <c r="N2200" s="186"/>
      <c r="O2200" s="186"/>
      <c r="P2200" s="186"/>
      <c r="Q2200" s="186"/>
      <c r="R2200" s="186"/>
      <c r="S2200" s="186"/>
      <c r="T2200" s="187"/>
      <c r="AT2200" s="181" t="s">
        <v>248</v>
      </c>
      <c r="AU2200" s="181" t="s">
        <v>78</v>
      </c>
      <c r="AV2200" s="15" t="s">
        <v>244</v>
      </c>
      <c r="AW2200" s="15" t="s">
        <v>32</v>
      </c>
      <c r="AX2200" s="15" t="s">
        <v>76</v>
      </c>
      <c r="AY2200" s="181" t="s">
        <v>238</v>
      </c>
    </row>
    <row r="2201" spans="1:65" s="2" customFormat="1" ht="24.2" customHeight="1">
      <c r="A2201" s="33"/>
      <c r="B2201" s="144"/>
      <c r="C2201" s="145" t="s">
        <v>1238</v>
      </c>
      <c r="D2201" s="145" t="s">
        <v>240</v>
      </c>
      <c r="E2201" s="146" t="s">
        <v>1943</v>
      </c>
      <c r="F2201" s="147" t="s">
        <v>1944</v>
      </c>
      <c r="G2201" s="148" t="s">
        <v>1933</v>
      </c>
      <c r="H2201" s="149">
        <v>6</v>
      </c>
      <c r="I2201" s="150"/>
      <c r="J2201" s="151">
        <f>ROUND(I2201*H2201,2)</f>
        <v>0</v>
      </c>
      <c r="K2201" s="147" t="s">
        <v>243</v>
      </c>
      <c r="L2201" s="34"/>
      <c r="M2201" s="152" t="s">
        <v>3</v>
      </c>
      <c r="N2201" s="153" t="s">
        <v>40</v>
      </c>
      <c r="O2201" s="54"/>
      <c r="P2201" s="154">
        <f>O2201*H2201</f>
        <v>0</v>
      </c>
      <c r="Q2201" s="154">
        <v>0</v>
      </c>
      <c r="R2201" s="154">
        <f>Q2201*H2201</f>
        <v>0</v>
      </c>
      <c r="S2201" s="154">
        <v>1.107E-2</v>
      </c>
      <c r="T2201" s="155">
        <f>S2201*H2201</f>
        <v>6.6420000000000007E-2</v>
      </c>
      <c r="U2201" s="33"/>
      <c r="V2201" s="33"/>
      <c r="W2201" s="33"/>
      <c r="X2201" s="33"/>
      <c r="Y2201" s="33"/>
      <c r="Z2201" s="33"/>
      <c r="AA2201" s="33"/>
      <c r="AB2201" s="33"/>
      <c r="AC2201" s="33"/>
      <c r="AD2201" s="33"/>
      <c r="AE2201" s="33"/>
      <c r="AR2201" s="156" t="s">
        <v>295</v>
      </c>
      <c r="AT2201" s="156" t="s">
        <v>240</v>
      </c>
      <c r="AU2201" s="156" t="s">
        <v>78</v>
      </c>
      <c r="AY2201" s="18" t="s">
        <v>238</v>
      </c>
      <c r="BE2201" s="157">
        <f>IF(N2201="základní",J2201,0)</f>
        <v>0</v>
      </c>
      <c r="BF2201" s="157">
        <f>IF(N2201="snížená",J2201,0)</f>
        <v>0</v>
      </c>
      <c r="BG2201" s="157">
        <f>IF(N2201="zákl. přenesená",J2201,0)</f>
        <v>0</v>
      </c>
      <c r="BH2201" s="157">
        <f>IF(N2201="sníž. přenesená",J2201,0)</f>
        <v>0</v>
      </c>
      <c r="BI2201" s="157">
        <f>IF(N2201="nulová",J2201,0)</f>
        <v>0</v>
      </c>
      <c r="BJ2201" s="18" t="s">
        <v>76</v>
      </c>
      <c r="BK2201" s="157">
        <f>ROUND(I2201*H2201,2)</f>
        <v>0</v>
      </c>
      <c r="BL2201" s="18" t="s">
        <v>295</v>
      </c>
      <c r="BM2201" s="156" t="s">
        <v>1945</v>
      </c>
    </row>
    <row r="2202" spans="1:65" s="2" customFormat="1" ht="11.25">
      <c r="A2202" s="33"/>
      <c r="B2202" s="34"/>
      <c r="C2202" s="33"/>
      <c r="D2202" s="158" t="s">
        <v>245</v>
      </c>
      <c r="E2202" s="33"/>
      <c r="F2202" s="159" t="s">
        <v>1944</v>
      </c>
      <c r="G2202" s="33"/>
      <c r="H2202" s="33"/>
      <c r="I2202" s="160"/>
      <c r="J2202" s="33"/>
      <c r="K2202" s="33"/>
      <c r="L2202" s="34"/>
      <c r="M2202" s="161"/>
      <c r="N2202" s="162"/>
      <c r="O2202" s="54"/>
      <c r="P2202" s="54"/>
      <c r="Q2202" s="54"/>
      <c r="R2202" s="54"/>
      <c r="S2202" s="54"/>
      <c r="T2202" s="55"/>
      <c r="U2202" s="33"/>
      <c r="V2202" s="33"/>
      <c r="W2202" s="33"/>
      <c r="X2202" s="33"/>
      <c r="Y2202" s="33"/>
      <c r="Z2202" s="33"/>
      <c r="AA2202" s="33"/>
      <c r="AB2202" s="33"/>
      <c r="AC2202" s="33"/>
      <c r="AD2202" s="33"/>
      <c r="AE2202" s="33"/>
      <c r="AT2202" s="18" t="s">
        <v>245</v>
      </c>
      <c r="AU2202" s="18" t="s">
        <v>78</v>
      </c>
    </row>
    <row r="2203" spans="1:65" s="2" customFormat="1" ht="11.25">
      <c r="A2203" s="33"/>
      <c r="B2203" s="34"/>
      <c r="C2203" s="33"/>
      <c r="D2203" s="163" t="s">
        <v>246</v>
      </c>
      <c r="E2203" s="33"/>
      <c r="F2203" s="164" t="s">
        <v>1946</v>
      </c>
      <c r="G2203" s="33"/>
      <c r="H2203" s="33"/>
      <c r="I2203" s="160"/>
      <c r="J2203" s="33"/>
      <c r="K2203" s="33"/>
      <c r="L2203" s="34"/>
      <c r="M2203" s="161"/>
      <c r="N2203" s="162"/>
      <c r="O2203" s="54"/>
      <c r="P2203" s="54"/>
      <c r="Q2203" s="54"/>
      <c r="R2203" s="54"/>
      <c r="S2203" s="54"/>
      <c r="T2203" s="55"/>
      <c r="U2203" s="33"/>
      <c r="V2203" s="33"/>
      <c r="W2203" s="33"/>
      <c r="X2203" s="33"/>
      <c r="Y2203" s="33"/>
      <c r="Z2203" s="33"/>
      <c r="AA2203" s="33"/>
      <c r="AB2203" s="33"/>
      <c r="AC2203" s="33"/>
      <c r="AD2203" s="33"/>
      <c r="AE2203" s="33"/>
      <c r="AT2203" s="18" t="s">
        <v>246</v>
      </c>
      <c r="AU2203" s="18" t="s">
        <v>78</v>
      </c>
    </row>
    <row r="2204" spans="1:65" s="13" customFormat="1" ht="11.25">
      <c r="B2204" s="165"/>
      <c r="D2204" s="158" t="s">
        <v>248</v>
      </c>
      <c r="E2204" s="166" t="s">
        <v>3</v>
      </c>
      <c r="F2204" s="167" t="s">
        <v>262</v>
      </c>
      <c r="H2204" s="166" t="s">
        <v>3</v>
      </c>
      <c r="I2204" s="168"/>
      <c r="L2204" s="165"/>
      <c r="M2204" s="169"/>
      <c r="N2204" s="170"/>
      <c r="O2204" s="170"/>
      <c r="P2204" s="170"/>
      <c r="Q2204" s="170"/>
      <c r="R2204" s="170"/>
      <c r="S2204" s="170"/>
      <c r="T2204" s="171"/>
      <c r="AT2204" s="166" t="s">
        <v>248</v>
      </c>
      <c r="AU2204" s="166" t="s">
        <v>78</v>
      </c>
      <c r="AV2204" s="13" t="s">
        <v>76</v>
      </c>
      <c r="AW2204" s="13" t="s">
        <v>32</v>
      </c>
      <c r="AX2204" s="13" t="s">
        <v>69</v>
      </c>
      <c r="AY2204" s="166" t="s">
        <v>238</v>
      </c>
    </row>
    <row r="2205" spans="1:65" s="14" customFormat="1" ht="11.25">
      <c r="B2205" s="172"/>
      <c r="D2205" s="158" t="s">
        <v>248</v>
      </c>
      <c r="E2205" s="173" t="s">
        <v>3</v>
      </c>
      <c r="F2205" s="174" t="s">
        <v>1937</v>
      </c>
      <c r="H2205" s="175">
        <v>2</v>
      </c>
      <c r="I2205" s="176"/>
      <c r="L2205" s="172"/>
      <c r="M2205" s="177"/>
      <c r="N2205" s="178"/>
      <c r="O2205" s="178"/>
      <c r="P2205" s="178"/>
      <c r="Q2205" s="178"/>
      <c r="R2205" s="178"/>
      <c r="S2205" s="178"/>
      <c r="T2205" s="179"/>
      <c r="AT2205" s="173" t="s">
        <v>248</v>
      </c>
      <c r="AU2205" s="173" t="s">
        <v>78</v>
      </c>
      <c r="AV2205" s="14" t="s">
        <v>78</v>
      </c>
      <c r="AW2205" s="14" t="s">
        <v>32</v>
      </c>
      <c r="AX2205" s="14" t="s">
        <v>69</v>
      </c>
      <c r="AY2205" s="173" t="s">
        <v>238</v>
      </c>
    </row>
    <row r="2206" spans="1:65" s="14" customFormat="1" ht="11.25">
      <c r="B2206" s="172"/>
      <c r="D2206" s="158" t="s">
        <v>248</v>
      </c>
      <c r="E2206" s="173" t="s">
        <v>3</v>
      </c>
      <c r="F2206" s="174" t="s">
        <v>1939</v>
      </c>
      <c r="H2206" s="175">
        <v>2</v>
      </c>
      <c r="I2206" s="176"/>
      <c r="L2206" s="172"/>
      <c r="M2206" s="177"/>
      <c r="N2206" s="178"/>
      <c r="O2206" s="178"/>
      <c r="P2206" s="178"/>
      <c r="Q2206" s="178"/>
      <c r="R2206" s="178"/>
      <c r="S2206" s="178"/>
      <c r="T2206" s="179"/>
      <c r="AT2206" s="173" t="s">
        <v>248</v>
      </c>
      <c r="AU2206" s="173" t="s">
        <v>78</v>
      </c>
      <c r="AV2206" s="14" t="s">
        <v>78</v>
      </c>
      <c r="AW2206" s="14" t="s">
        <v>32</v>
      </c>
      <c r="AX2206" s="14" t="s">
        <v>69</v>
      </c>
      <c r="AY2206" s="173" t="s">
        <v>238</v>
      </c>
    </row>
    <row r="2207" spans="1:65" s="16" customFormat="1" ht="11.25">
      <c r="B2207" s="188"/>
      <c r="D2207" s="158" t="s">
        <v>248</v>
      </c>
      <c r="E2207" s="189" t="s">
        <v>3</v>
      </c>
      <c r="F2207" s="190" t="s">
        <v>264</v>
      </c>
      <c r="H2207" s="191">
        <v>4</v>
      </c>
      <c r="I2207" s="192"/>
      <c r="L2207" s="188"/>
      <c r="M2207" s="193"/>
      <c r="N2207" s="194"/>
      <c r="O2207" s="194"/>
      <c r="P2207" s="194"/>
      <c r="Q2207" s="194"/>
      <c r="R2207" s="194"/>
      <c r="S2207" s="194"/>
      <c r="T2207" s="195"/>
      <c r="AT2207" s="189" t="s">
        <v>248</v>
      </c>
      <c r="AU2207" s="189" t="s">
        <v>78</v>
      </c>
      <c r="AV2207" s="16" t="s">
        <v>109</v>
      </c>
      <c r="AW2207" s="16" t="s">
        <v>32</v>
      </c>
      <c r="AX2207" s="16" t="s">
        <v>69</v>
      </c>
      <c r="AY2207" s="189" t="s">
        <v>238</v>
      </c>
    </row>
    <row r="2208" spans="1:65" s="13" customFormat="1" ht="11.25">
      <c r="B2208" s="165"/>
      <c r="D2208" s="158" t="s">
        <v>248</v>
      </c>
      <c r="E2208" s="166" t="s">
        <v>3</v>
      </c>
      <c r="F2208" s="167" t="s">
        <v>774</v>
      </c>
      <c r="H2208" s="166" t="s">
        <v>3</v>
      </c>
      <c r="I2208" s="168"/>
      <c r="L2208" s="165"/>
      <c r="M2208" s="169"/>
      <c r="N2208" s="170"/>
      <c r="O2208" s="170"/>
      <c r="P2208" s="170"/>
      <c r="Q2208" s="170"/>
      <c r="R2208" s="170"/>
      <c r="S2208" s="170"/>
      <c r="T2208" s="171"/>
      <c r="AT2208" s="166" t="s">
        <v>248</v>
      </c>
      <c r="AU2208" s="166" t="s">
        <v>78</v>
      </c>
      <c r="AV2208" s="13" t="s">
        <v>76</v>
      </c>
      <c r="AW2208" s="13" t="s">
        <v>32</v>
      </c>
      <c r="AX2208" s="13" t="s">
        <v>69</v>
      </c>
      <c r="AY2208" s="166" t="s">
        <v>238</v>
      </c>
    </row>
    <row r="2209" spans="1:65" s="14" customFormat="1" ht="11.25">
      <c r="B2209" s="172"/>
      <c r="D2209" s="158" t="s">
        <v>248</v>
      </c>
      <c r="E2209" s="173" t="s">
        <v>3</v>
      </c>
      <c r="F2209" s="174" t="s">
        <v>1947</v>
      </c>
      <c r="H2209" s="175">
        <v>1</v>
      </c>
      <c r="I2209" s="176"/>
      <c r="L2209" s="172"/>
      <c r="M2209" s="177"/>
      <c r="N2209" s="178"/>
      <c r="O2209" s="178"/>
      <c r="P2209" s="178"/>
      <c r="Q2209" s="178"/>
      <c r="R2209" s="178"/>
      <c r="S2209" s="178"/>
      <c r="T2209" s="179"/>
      <c r="AT2209" s="173" t="s">
        <v>248</v>
      </c>
      <c r="AU2209" s="173" t="s">
        <v>78</v>
      </c>
      <c r="AV2209" s="14" t="s">
        <v>78</v>
      </c>
      <c r="AW2209" s="14" t="s">
        <v>32</v>
      </c>
      <c r="AX2209" s="14" t="s">
        <v>69</v>
      </c>
      <c r="AY2209" s="173" t="s">
        <v>238</v>
      </c>
    </row>
    <row r="2210" spans="1:65" s="16" customFormat="1" ht="11.25">
      <c r="B2210" s="188"/>
      <c r="D2210" s="158" t="s">
        <v>248</v>
      </c>
      <c r="E2210" s="189" t="s">
        <v>3</v>
      </c>
      <c r="F2210" s="190" t="s">
        <v>541</v>
      </c>
      <c r="H2210" s="191">
        <v>1</v>
      </c>
      <c r="I2210" s="192"/>
      <c r="L2210" s="188"/>
      <c r="M2210" s="193"/>
      <c r="N2210" s="194"/>
      <c r="O2210" s="194"/>
      <c r="P2210" s="194"/>
      <c r="Q2210" s="194"/>
      <c r="R2210" s="194"/>
      <c r="S2210" s="194"/>
      <c r="T2210" s="195"/>
      <c r="AT2210" s="189" t="s">
        <v>248</v>
      </c>
      <c r="AU2210" s="189" t="s">
        <v>78</v>
      </c>
      <c r="AV2210" s="16" t="s">
        <v>109</v>
      </c>
      <c r="AW2210" s="16" t="s">
        <v>32</v>
      </c>
      <c r="AX2210" s="16" t="s">
        <v>69</v>
      </c>
      <c r="AY2210" s="189" t="s">
        <v>238</v>
      </c>
    </row>
    <row r="2211" spans="1:65" s="13" customFormat="1" ht="11.25">
      <c r="B2211" s="165"/>
      <c r="D2211" s="158" t="s">
        <v>248</v>
      </c>
      <c r="E2211" s="166" t="s">
        <v>3</v>
      </c>
      <c r="F2211" s="167" t="s">
        <v>779</v>
      </c>
      <c r="H2211" s="166" t="s">
        <v>3</v>
      </c>
      <c r="I2211" s="168"/>
      <c r="L2211" s="165"/>
      <c r="M2211" s="169"/>
      <c r="N2211" s="170"/>
      <c r="O2211" s="170"/>
      <c r="P2211" s="170"/>
      <c r="Q2211" s="170"/>
      <c r="R2211" s="170"/>
      <c r="S2211" s="170"/>
      <c r="T2211" s="171"/>
      <c r="AT2211" s="166" t="s">
        <v>248</v>
      </c>
      <c r="AU2211" s="166" t="s">
        <v>78</v>
      </c>
      <c r="AV2211" s="13" t="s">
        <v>76</v>
      </c>
      <c r="AW2211" s="13" t="s">
        <v>32</v>
      </c>
      <c r="AX2211" s="13" t="s">
        <v>69</v>
      </c>
      <c r="AY2211" s="166" t="s">
        <v>238</v>
      </c>
    </row>
    <row r="2212" spans="1:65" s="14" customFormat="1" ht="11.25">
      <c r="B2212" s="172"/>
      <c r="D2212" s="158" t="s">
        <v>248</v>
      </c>
      <c r="E2212" s="173" t="s">
        <v>3</v>
      </c>
      <c r="F2212" s="174" t="s">
        <v>1948</v>
      </c>
      <c r="H2212" s="175">
        <v>1</v>
      </c>
      <c r="I2212" s="176"/>
      <c r="L2212" s="172"/>
      <c r="M2212" s="177"/>
      <c r="N2212" s="178"/>
      <c r="O2212" s="178"/>
      <c r="P2212" s="178"/>
      <c r="Q2212" s="178"/>
      <c r="R2212" s="178"/>
      <c r="S2212" s="178"/>
      <c r="T2212" s="179"/>
      <c r="AT2212" s="173" t="s">
        <v>248</v>
      </c>
      <c r="AU2212" s="173" t="s">
        <v>78</v>
      </c>
      <c r="AV2212" s="14" t="s">
        <v>78</v>
      </c>
      <c r="AW2212" s="14" t="s">
        <v>32</v>
      </c>
      <c r="AX2212" s="14" t="s">
        <v>69</v>
      </c>
      <c r="AY2212" s="173" t="s">
        <v>238</v>
      </c>
    </row>
    <row r="2213" spans="1:65" s="16" customFormat="1" ht="11.25">
      <c r="B2213" s="188"/>
      <c r="D2213" s="158" t="s">
        <v>248</v>
      </c>
      <c r="E2213" s="189" t="s">
        <v>3</v>
      </c>
      <c r="F2213" s="190" t="s">
        <v>550</v>
      </c>
      <c r="H2213" s="191">
        <v>1</v>
      </c>
      <c r="I2213" s="192"/>
      <c r="L2213" s="188"/>
      <c r="M2213" s="193"/>
      <c r="N2213" s="194"/>
      <c r="O2213" s="194"/>
      <c r="P2213" s="194"/>
      <c r="Q2213" s="194"/>
      <c r="R2213" s="194"/>
      <c r="S2213" s="194"/>
      <c r="T2213" s="195"/>
      <c r="AT2213" s="189" t="s">
        <v>248</v>
      </c>
      <c r="AU2213" s="189" t="s">
        <v>78</v>
      </c>
      <c r="AV2213" s="16" t="s">
        <v>109</v>
      </c>
      <c r="AW2213" s="16" t="s">
        <v>32</v>
      </c>
      <c r="AX2213" s="16" t="s">
        <v>69</v>
      </c>
      <c r="AY2213" s="189" t="s">
        <v>238</v>
      </c>
    </row>
    <row r="2214" spans="1:65" s="15" customFormat="1" ht="11.25">
      <c r="B2214" s="180"/>
      <c r="D2214" s="158" t="s">
        <v>248</v>
      </c>
      <c r="E2214" s="181" t="s">
        <v>3</v>
      </c>
      <c r="F2214" s="182" t="s">
        <v>253</v>
      </c>
      <c r="H2214" s="183">
        <v>6</v>
      </c>
      <c r="I2214" s="184"/>
      <c r="L2214" s="180"/>
      <c r="M2214" s="185"/>
      <c r="N2214" s="186"/>
      <c r="O2214" s="186"/>
      <c r="P2214" s="186"/>
      <c r="Q2214" s="186"/>
      <c r="R2214" s="186"/>
      <c r="S2214" s="186"/>
      <c r="T2214" s="187"/>
      <c r="AT2214" s="181" t="s">
        <v>248</v>
      </c>
      <c r="AU2214" s="181" t="s">
        <v>78</v>
      </c>
      <c r="AV2214" s="15" t="s">
        <v>244</v>
      </c>
      <c r="AW2214" s="15" t="s">
        <v>32</v>
      </c>
      <c r="AX2214" s="15" t="s">
        <v>76</v>
      </c>
      <c r="AY2214" s="181" t="s">
        <v>238</v>
      </c>
    </row>
    <row r="2215" spans="1:65" s="2" customFormat="1" ht="16.5" customHeight="1">
      <c r="A2215" s="33"/>
      <c r="B2215" s="144"/>
      <c r="C2215" s="145" t="s">
        <v>1949</v>
      </c>
      <c r="D2215" s="145" t="s">
        <v>240</v>
      </c>
      <c r="E2215" s="146" t="s">
        <v>1950</v>
      </c>
      <c r="F2215" s="147" t="s">
        <v>1951</v>
      </c>
      <c r="G2215" s="148" t="s">
        <v>1933</v>
      </c>
      <c r="H2215" s="149">
        <v>13</v>
      </c>
      <c r="I2215" s="150"/>
      <c r="J2215" s="151">
        <f>ROUND(I2215*H2215,2)</f>
        <v>0</v>
      </c>
      <c r="K2215" s="147" t="s">
        <v>243</v>
      </c>
      <c r="L2215" s="34"/>
      <c r="M2215" s="152" t="s">
        <v>3</v>
      </c>
      <c r="N2215" s="153" t="s">
        <v>40</v>
      </c>
      <c r="O2215" s="54"/>
      <c r="P2215" s="154">
        <f>O2215*H2215</f>
        <v>0</v>
      </c>
      <c r="Q2215" s="154">
        <v>0</v>
      </c>
      <c r="R2215" s="154">
        <f>Q2215*H2215</f>
        <v>0</v>
      </c>
      <c r="S2215" s="154">
        <v>1.9460000000000002E-2</v>
      </c>
      <c r="T2215" s="155">
        <f>S2215*H2215</f>
        <v>0.25298000000000004</v>
      </c>
      <c r="U2215" s="33"/>
      <c r="V2215" s="33"/>
      <c r="W2215" s="33"/>
      <c r="X2215" s="33"/>
      <c r="Y2215" s="33"/>
      <c r="Z2215" s="33"/>
      <c r="AA2215" s="33"/>
      <c r="AB2215" s="33"/>
      <c r="AC2215" s="33"/>
      <c r="AD2215" s="33"/>
      <c r="AE2215" s="33"/>
      <c r="AR2215" s="156" t="s">
        <v>295</v>
      </c>
      <c r="AT2215" s="156" t="s">
        <v>240</v>
      </c>
      <c r="AU2215" s="156" t="s">
        <v>78</v>
      </c>
      <c r="AY2215" s="18" t="s">
        <v>238</v>
      </c>
      <c r="BE2215" s="157">
        <f>IF(N2215="základní",J2215,0)</f>
        <v>0</v>
      </c>
      <c r="BF2215" s="157">
        <f>IF(N2215="snížená",J2215,0)</f>
        <v>0</v>
      </c>
      <c r="BG2215" s="157">
        <f>IF(N2215="zákl. přenesená",J2215,0)</f>
        <v>0</v>
      </c>
      <c r="BH2215" s="157">
        <f>IF(N2215="sníž. přenesená",J2215,0)</f>
        <v>0</v>
      </c>
      <c r="BI2215" s="157">
        <f>IF(N2215="nulová",J2215,0)</f>
        <v>0</v>
      </c>
      <c r="BJ2215" s="18" t="s">
        <v>76</v>
      </c>
      <c r="BK2215" s="157">
        <f>ROUND(I2215*H2215,2)</f>
        <v>0</v>
      </c>
      <c r="BL2215" s="18" t="s">
        <v>295</v>
      </c>
      <c r="BM2215" s="156" t="s">
        <v>1952</v>
      </c>
    </row>
    <row r="2216" spans="1:65" s="2" customFormat="1" ht="11.25">
      <c r="A2216" s="33"/>
      <c r="B2216" s="34"/>
      <c r="C2216" s="33"/>
      <c r="D2216" s="158" t="s">
        <v>245</v>
      </c>
      <c r="E2216" s="33"/>
      <c r="F2216" s="159" t="s">
        <v>1951</v>
      </c>
      <c r="G2216" s="33"/>
      <c r="H2216" s="33"/>
      <c r="I2216" s="160"/>
      <c r="J2216" s="33"/>
      <c r="K2216" s="33"/>
      <c r="L2216" s="34"/>
      <c r="M2216" s="161"/>
      <c r="N2216" s="162"/>
      <c r="O2216" s="54"/>
      <c r="P2216" s="54"/>
      <c r="Q2216" s="54"/>
      <c r="R2216" s="54"/>
      <c r="S2216" s="54"/>
      <c r="T2216" s="55"/>
      <c r="U2216" s="33"/>
      <c r="V2216" s="33"/>
      <c r="W2216" s="33"/>
      <c r="X2216" s="33"/>
      <c r="Y2216" s="33"/>
      <c r="Z2216" s="33"/>
      <c r="AA2216" s="33"/>
      <c r="AB2216" s="33"/>
      <c r="AC2216" s="33"/>
      <c r="AD2216" s="33"/>
      <c r="AE2216" s="33"/>
      <c r="AT2216" s="18" t="s">
        <v>245</v>
      </c>
      <c r="AU2216" s="18" t="s">
        <v>78</v>
      </c>
    </row>
    <row r="2217" spans="1:65" s="2" customFormat="1" ht="11.25">
      <c r="A2217" s="33"/>
      <c r="B2217" s="34"/>
      <c r="C2217" s="33"/>
      <c r="D2217" s="163" t="s">
        <v>246</v>
      </c>
      <c r="E2217" s="33"/>
      <c r="F2217" s="164" t="s">
        <v>1953</v>
      </c>
      <c r="G2217" s="33"/>
      <c r="H2217" s="33"/>
      <c r="I2217" s="160"/>
      <c r="J2217" s="33"/>
      <c r="K2217" s="33"/>
      <c r="L2217" s="34"/>
      <c r="M2217" s="161"/>
      <c r="N2217" s="162"/>
      <c r="O2217" s="54"/>
      <c r="P2217" s="54"/>
      <c r="Q2217" s="54"/>
      <c r="R2217" s="54"/>
      <c r="S2217" s="54"/>
      <c r="T2217" s="55"/>
      <c r="U2217" s="33"/>
      <c r="V2217" s="33"/>
      <c r="W2217" s="33"/>
      <c r="X2217" s="33"/>
      <c r="Y2217" s="33"/>
      <c r="Z2217" s="33"/>
      <c r="AA2217" s="33"/>
      <c r="AB2217" s="33"/>
      <c r="AC2217" s="33"/>
      <c r="AD2217" s="33"/>
      <c r="AE2217" s="33"/>
      <c r="AT2217" s="18" t="s">
        <v>246</v>
      </c>
      <c r="AU2217" s="18" t="s">
        <v>78</v>
      </c>
    </row>
    <row r="2218" spans="1:65" s="13" customFormat="1" ht="11.25">
      <c r="B2218" s="165"/>
      <c r="D2218" s="158" t="s">
        <v>248</v>
      </c>
      <c r="E2218" s="166" t="s">
        <v>3</v>
      </c>
      <c r="F2218" s="167" t="s">
        <v>262</v>
      </c>
      <c r="H2218" s="166" t="s">
        <v>3</v>
      </c>
      <c r="I2218" s="168"/>
      <c r="L2218" s="165"/>
      <c r="M2218" s="169"/>
      <c r="N2218" s="170"/>
      <c r="O2218" s="170"/>
      <c r="P2218" s="170"/>
      <c r="Q2218" s="170"/>
      <c r="R2218" s="170"/>
      <c r="S2218" s="170"/>
      <c r="T2218" s="171"/>
      <c r="AT2218" s="166" t="s">
        <v>248</v>
      </c>
      <c r="AU2218" s="166" t="s">
        <v>78</v>
      </c>
      <c r="AV2218" s="13" t="s">
        <v>76</v>
      </c>
      <c r="AW2218" s="13" t="s">
        <v>32</v>
      </c>
      <c r="AX2218" s="13" t="s">
        <v>69</v>
      </c>
      <c r="AY2218" s="166" t="s">
        <v>238</v>
      </c>
    </row>
    <row r="2219" spans="1:65" s="14" customFormat="1" ht="11.25">
      <c r="B2219" s="172"/>
      <c r="D2219" s="158" t="s">
        <v>248</v>
      </c>
      <c r="E2219" s="173" t="s">
        <v>3</v>
      </c>
      <c r="F2219" s="174" t="s">
        <v>1954</v>
      </c>
      <c r="H2219" s="175">
        <v>2</v>
      </c>
      <c r="I2219" s="176"/>
      <c r="L2219" s="172"/>
      <c r="M2219" s="177"/>
      <c r="N2219" s="178"/>
      <c r="O2219" s="178"/>
      <c r="P2219" s="178"/>
      <c r="Q2219" s="178"/>
      <c r="R2219" s="178"/>
      <c r="S2219" s="178"/>
      <c r="T2219" s="179"/>
      <c r="AT2219" s="173" t="s">
        <v>248</v>
      </c>
      <c r="AU2219" s="173" t="s">
        <v>78</v>
      </c>
      <c r="AV2219" s="14" t="s">
        <v>78</v>
      </c>
      <c r="AW2219" s="14" t="s">
        <v>32</v>
      </c>
      <c r="AX2219" s="14" t="s">
        <v>69</v>
      </c>
      <c r="AY2219" s="173" t="s">
        <v>238</v>
      </c>
    </row>
    <row r="2220" spans="1:65" s="14" customFormat="1" ht="11.25">
      <c r="B2220" s="172"/>
      <c r="D2220" s="158" t="s">
        <v>248</v>
      </c>
      <c r="E2220" s="173" t="s">
        <v>3</v>
      </c>
      <c r="F2220" s="174" t="s">
        <v>1955</v>
      </c>
      <c r="H2220" s="175">
        <v>1</v>
      </c>
      <c r="I2220" s="176"/>
      <c r="L2220" s="172"/>
      <c r="M2220" s="177"/>
      <c r="N2220" s="178"/>
      <c r="O2220" s="178"/>
      <c r="P2220" s="178"/>
      <c r="Q2220" s="178"/>
      <c r="R2220" s="178"/>
      <c r="S2220" s="178"/>
      <c r="T2220" s="179"/>
      <c r="AT2220" s="173" t="s">
        <v>248</v>
      </c>
      <c r="AU2220" s="173" t="s">
        <v>78</v>
      </c>
      <c r="AV2220" s="14" t="s">
        <v>78</v>
      </c>
      <c r="AW2220" s="14" t="s">
        <v>32</v>
      </c>
      <c r="AX2220" s="14" t="s">
        <v>69</v>
      </c>
      <c r="AY2220" s="173" t="s">
        <v>238</v>
      </c>
    </row>
    <row r="2221" spans="1:65" s="14" customFormat="1" ht="11.25">
      <c r="B2221" s="172"/>
      <c r="D2221" s="158" t="s">
        <v>248</v>
      </c>
      <c r="E2221" s="173" t="s">
        <v>3</v>
      </c>
      <c r="F2221" s="174" t="s">
        <v>1956</v>
      </c>
      <c r="H2221" s="175">
        <v>1</v>
      </c>
      <c r="I2221" s="176"/>
      <c r="L2221" s="172"/>
      <c r="M2221" s="177"/>
      <c r="N2221" s="178"/>
      <c r="O2221" s="178"/>
      <c r="P2221" s="178"/>
      <c r="Q2221" s="178"/>
      <c r="R2221" s="178"/>
      <c r="S2221" s="178"/>
      <c r="T2221" s="179"/>
      <c r="AT2221" s="173" t="s">
        <v>248</v>
      </c>
      <c r="AU2221" s="173" t="s">
        <v>78</v>
      </c>
      <c r="AV2221" s="14" t="s">
        <v>78</v>
      </c>
      <c r="AW2221" s="14" t="s">
        <v>32</v>
      </c>
      <c r="AX2221" s="14" t="s">
        <v>69</v>
      </c>
      <c r="AY2221" s="173" t="s">
        <v>238</v>
      </c>
    </row>
    <row r="2222" spans="1:65" s="14" customFormat="1" ht="11.25">
      <c r="B2222" s="172"/>
      <c r="D2222" s="158" t="s">
        <v>248</v>
      </c>
      <c r="E2222" s="173" t="s">
        <v>3</v>
      </c>
      <c r="F2222" s="174" t="s">
        <v>1957</v>
      </c>
      <c r="H2222" s="175">
        <v>1</v>
      </c>
      <c r="I2222" s="176"/>
      <c r="L2222" s="172"/>
      <c r="M2222" s="177"/>
      <c r="N2222" s="178"/>
      <c r="O2222" s="178"/>
      <c r="P2222" s="178"/>
      <c r="Q2222" s="178"/>
      <c r="R2222" s="178"/>
      <c r="S2222" s="178"/>
      <c r="T2222" s="179"/>
      <c r="AT2222" s="173" t="s">
        <v>248</v>
      </c>
      <c r="AU2222" s="173" t="s">
        <v>78</v>
      </c>
      <c r="AV2222" s="14" t="s">
        <v>78</v>
      </c>
      <c r="AW2222" s="14" t="s">
        <v>32</v>
      </c>
      <c r="AX2222" s="14" t="s">
        <v>69</v>
      </c>
      <c r="AY2222" s="173" t="s">
        <v>238</v>
      </c>
    </row>
    <row r="2223" spans="1:65" s="14" customFormat="1" ht="11.25">
      <c r="B2223" s="172"/>
      <c r="D2223" s="158" t="s">
        <v>248</v>
      </c>
      <c r="E2223" s="173" t="s">
        <v>3</v>
      </c>
      <c r="F2223" s="174" t="s">
        <v>1958</v>
      </c>
      <c r="H2223" s="175">
        <v>1</v>
      </c>
      <c r="I2223" s="176"/>
      <c r="L2223" s="172"/>
      <c r="M2223" s="177"/>
      <c r="N2223" s="178"/>
      <c r="O2223" s="178"/>
      <c r="P2223" s="178"/>
      <c r="Q2223" s="178"/>
      <c r="R2223" s="178"/>
      <c r="S2223" s="178"/>
      <c r="T2223" s="179"/>
      <c r="AT2223" s="173" t="s">
        <v>248</v>
      </c>
      <c r="AU2223" s="173" t="s">
        <v>78</v>
      </c>
      <c r="AV2223" s="14" t="s">
        <v>78</v>
      </c>
      <c r="AW2223" s="14" t="s">
        <v>32</v>
      </c>
      <c r="AX2223" s="14" t="s">
        <v>69</v>
      </c>
      <c r="AY2223" s="173" t="s">
        <v>238</v>
      </c>
    </row>
    <row r="2224" spans="1:65" s="16" customFormat="1" ht="11.25">
      <c r="B2224" s="188"/>
      <c r="D2224" s="158" t="s">
        <v>248</v>
      </c>
      <c r="E2224" s="189" t="s">
        <v>3</v>
      </c>
      <c r="F2224" s="190" t="s">
        <v>264</v>
      </c>
      <c r="H2224" s="191">
        <v>6</v>
      </c>
      <c r="I2224" s="192"/>
      <c r="L2224" s="188"/>
      <c r="M2224" s="193"/>
      <c r="N2224" s="194"/>
      <c r="O2224" s="194"/>
      <c r="P2224" s="194"/>
      <c r="Q2224" s="194"/>
      <c r="R2224" s="194"/>
      <c r="S2224" s="194"/>
      <c r="T2224" s="195"/>
      <c r="AT2224" s="189" t="s">
        <v>248</v>
      </c>
      <c r="AU2224" s="189" t="s">
        <v>78</v>
      </c>
      <c r="AV2224" s="16" t="s">
        <v>109</v>
      </c>
      <c r="AW2224" s="16" t="s">
        <v>32</v>
      </c>
      <c r="AX2224" s="16" t="s">
        <v>69</v>
      </c>
      <c r="AY2224" s="189" t="s">
        <v>238</v>
      </c>
    </row>
    <row r="2225" spans="1:65" s="13" customFormat="1" ht="11.25">
      <c r="B2225" s="165"/>
      <c r="D2225" s="158" t="s">
        <v>248</v>
      </c>
      <c r="E2225" s="166" t="s">
        <v>3</v>
      </c>
      <c r="F2225" s="167" t="s">
        <v>774</v>
      </c>
      <c r="H2225" s="166" t="s">
        <v>3</v>
      </c>
      <c r="I2225" s="168"/>
      <c r="L2225" s="165"/>
      <c r="M2225" s="169"/>
      <c r="N2225" s="170"/>
      <c r="O2225" s="170"/>
      <c r="P2225" s="170"/>
      <c r="Q2225" s="170"/>
      <c r="R2225" s="170"/>
      <c r="S2225" s="170"/>
      <c r="T2225" s="171"/>
      <c r="AT2225" s="166" t="s">
        <v>248</v>
      </c>
      <c r="AU2225" s="166" t="s">
        <v>78</v>
      </c>
      <c r="AV2225" s="13" t="s">
        <v>76</v>
      </c>
      <c r="AW2225" s="13" t="s">
        <v>32</v>
      </c>
      <c r="AX2225" s="13" t="s">
        <v>69</v>
      </c>
      <c r="AY2225" s="166" t="s">
        <v>238</v>
      </c>
    </row>
    <row r="2226" spans="1:65" s="14" customFormat="1" ht="11.25">
      <c r="B2226" s="172"/>
      <c r="D2226" s="158" t="s">
        <v>248</v>
      </c>
      <c r="E2226" s="173" t="s">
        <v>3</v>
      </c>
      <c r="F2226" s="174" t="s">
        <v>1940</v>
      </c>
      <c r="H2226" s="175">
        <v>2</v>
      </c>
      <c r="I2226" s="176"/>
      <c r="L2226" s="172"/>
      <c r="M2226" s="177"/>
      <c r="N2226" s="178"/>
      <c r="O2226" s="178"/>
      <c r="P2226" s="178"/>
      <c r="Q2226" s="178"/>
      <c r="R2226" s="178"/>
      <c r="S2226" s="178"/>
      <c r="T2226" s="179"/>
      <c r="AT2226" s="173" t="s">
        <v>248</v>
      </c>
      <c r="AU2226" s="173" t="s">
        <v>78</v>
      </c>
      <c r="AV2226" s="14" t="s">
        <v>78</v>
      </c>
      <c r="AW2226" s="14" t="s">
        <v>32</v>
      </c>
      <c r="AX2226" s="14" t="s">
        <v>69</v>
      </c>
      <c r="AY2226" s="173" t="s">
        <v>238</v>
      </c>
    </row>
    <row r="2227" spans="1:65" s="14" customFormat="1" ht="11.25">
      <c r="B2227" s="172"/>
      <c r="D2227" s="158" t="s">
        <v>248</v>
      </c>
      <c r="E2227" s="173" t="s">
        <v>3</v>
      </c>
      <c r="F2227" s="174" t="s">
        <v>1959</v>
      </c>
      <c r="H2227" s="175">
        <v>1</v>
      </c>
      <c r="I2227" s="176"/>
      <c r="L2227" s="172"/>
      <c r="M2227" s="177"/>
      <c r="N2227" s="178"/>
      <c r="O2227" s="178"/>
      <c r="P2227" s="178"/>
      <c r="Q2227" s="178"/>
      <c r="R2227" s="178"/>
      <c r="S2227" s="178"/>
      <c r="T2227" s="179"/>
      <c r="AT2227" s="173" t="s">
        <v>248</v>
      </c>
      <c r="AU2227" s="173" t="s">
        <v>78</v>
      </c>
      <c r="AV2227" s="14" t="s">
        <v>78</v>
      </c>
      <c r="AW2227" s="14" t="s">
        <v>32</v>
      </c>
      <c r="AX2227" s="14" t="s">
        <v>69</v>
      </c>
      <c r="AY2227" s="173" t="s">
        <v>238</v>
      </c>
    </row>
    <row r="2228" spans="1:65" s="16" customFormat="1" ht="11.25">
      <c r="B2228" s="188"/>
      <c r="D2228" s="158" t="s">
        <v>248</v>
      </c>
      <c r="E2228" s="189" t="s">
        <v>3</v>
      </c>
      <c r="F2228" s="190" t="s">
        <v>541</v>
      </c>
      <c r="H2228" s="191">
        <v>3</v>
      </c>
      <c r="I2228" s="192"/>
      <c r="L2228" s="188"/>
      <c r="M2228" s="193"/>
      <c r="N2228" s="194"/>
      <c r="O2228" s="194"/>
      <c r="P2228" s="194"/>
      <c r="Q2228" s="194"/>
      <c r="R2228" s="194"/>
      <c r="S2228" s="194"/>
      <c r="T2228" s="195"/>
      <c r="AT2228" s="189" t="s">
        <v>248</v>
      </c>
      <c r="AU2228" s="189" t="s">
        <v>78</v>
      </c>
      <c r="AV2228" s="16" t="s">
        <v>109</v>
      </c>
      <c r="AW2228" s="16" t="s">
        <v>32</v>
      </c>
      <c r="AX2228" s="16" t="s">
        <v>69</v>
      </c>
      <c r="AY2228" s="189" t="s">
        <v>238</v>
      </c>
    </row>
    <row r="2229" spans="1:65" s="13" customFormat="1" ht="11.25">
      <c r="B2229" s="165"/>
      <c r="D2229" s="158" t="s">
        <v>248</v>
      </c>
      <c r="E2229" s="166" t="s">
        <v>3</v>
      </c>
      <c r="F2229" s="167" t="s">
        <v>779</v>
      </c>
      <c r="H2229" s="166" t="s">
        <v>3</v>
      </c>
      <c r="I2229" s="168"/>
      <c r="L2229" s="165"/>
      <c r="M2229" s="169"/>
      <c r="N2229" s="170"/>
      <c r="O2229" s="170"/>
      <c r="P2229" s="170"/>
      <c r="Q2229" s="170"/>
      <c r="R2229" s="170"/>
      <c r="S2229" s="170"/>
      <c r="T2229" s="171"/>
      <c r="AT2229" s="166" t="s">
        <v>248</v>
      </c>
      <c r="AU2229" s="166" t="s">
        <v>78</v>
      </c>
      <c r="AV2229" s="13" t="s">
        <v>76</v>
      </c>
      <c r="AW2229" s="13" t="s">
        <v>32</v>
      </c>
      <c r="AX2229" s="13" t="s">
        <v>69</v>
      </c>
      <c r="AY2229" s="166" t="s">
        <v>238</v>
      </c>
    </row>
    <row r="2230" spans="1:65" s="14" customFormat="1" ht="11.25">
      <c r="B2230" s="172"/>
      <c r="D2230" s="158" t="s">
        <v>248</v>
      </c>
      <c r="E2230" s="173" t="s">
        <v>3</v>
      </c>
      <c r="F2230" s="174" t="s">
        <v>1960</v>
      </c>
      <c r="H2230" s="175">
        <v>2</v>
      </c>
      <c r="I2230" s="176"/>
      <c r="L2230" s="172"/>
      <c r="M2230" s="177"/>
      <c r="N2230" s="178"/>
      <c r="O2230" s="178"/>
      <c r="P2230" s="178"/>
      <c r="Q2230" s="178"/>
      <c r="R2230" s="178"/>
      <c r="S2230" s="178"/>
      <c r="T2230" s="179"/>
      <c r="AT2230" s="173" t="s">
        <v>248</v>
      </c>
      <c r="AU2230" s="173" t="s">
        <v>78</v>
      </c>
      <c r="AV2230" s="14" t="s">
        <v>78</v>
      </c>
      <c r="AW2230" s="14" t="s">
        <v>32</v>
      </c>
      <c r="AX2230" s="14" t="s">
        <v>69</v>
      </c>
      <c r="AY2230" s="173" t="s">
        <v>238</v>
      </c>
    </row>
    <row r="2231" spans="1:65" s="14" customFormat="1" ht="11.25">
      <c r="B2231" s="172"/>
      <c r="D2231" s="158" t="s">
        <v>248</v>
      </c>
      <c r="E2231" s="173" t="s">
        <v>3</v>
      </c>
      <c r="F2231" s="174" t="s">
        <v>1961</v>
      </c>
      <c r="H2231" s="175">
        <v>1</v>
      </c>
      <c r="I2231" s="176"/>
      <c r="L2231" s="172"/>
      <c r="M2231" s="177"/>
      <c r="N2231" s="178"/>
      <c r="O2231" s="178"/>
      <c r="P2231" s="178"/>
      <c r="Q2231" s="178"/>
      <c r="R2231" s="178"/>
      <c r="S2231" s="178"/>
      <c r="T2231" s="179"/>
      <c r="AT2231" s="173" t="s">
        <v>248</v>
      </c>
      <c r="AU2231" s="173" t="s">
        <v>78</v>
      </c>
      <c r="AV2231" s="14" t="s">
        <v>78</v>
      </c>
      <c r="AW2231" s="14" t="s">
        <v>32</v>
      </c>
      <c r="AX2231" s="14" t="s">
        <v>69</v>
      </c>
      <c r="AY2231" s="173" t="s">
        <v>238</v>
      </c>
    </row>
    <row r="2232" spans="1:65" s="14" customFormat="1" ht="11.25">
      <c r="B2232" s="172"/>
      <c r="D2232" s="158" t="s">
        <v>248</v>
      </c>
      <c r="E2232" s="173" t="s">
        <v>3</v>
      </c>
      <c r="F2232" s="174" t="s">
        <v>1948</v>
      </c>
      <c r="H2232" s="175">
        <v>1</v>
      </c>
      <c r="I2232" s="176"/>
      <c r="L2232" s="172"/>
      <c r="M2232" s="177"/>
      <c r="N2232" s="178"/>
      <c r="O2232" s="178"/>
      <c r="P2232" s="178"/>
      <c r="Q2232" s="178"/>
      <c r="R2232" s="178"/>
      <c r="S2232" s="178"/>
      <c r="T2232" s="179"/>
      <c r="AT2232" s="173" t="s">
        <v>248</v>
      </c>
      <c r="AU2232" s="173" t="s">
        <v>78</v>
      </c>
      <c r="AV2232" s="14" t="s">
        <v>78</v>
      </c>
      <c r="AW2232" s="14" t="s">
        <v>32</v>
      </c>
      <c r="AX2232" s="14" t="s">
        <v>69</v>
      </c>
      <c r="AY2232" s="173" t="s">
        <v>238</v>
      </c>
    </row>
    <row r="2233" spans="1:65" s="16" customFormat="1" ht="11.25">
      <c r="B2233" s="188"/>
      <c r="D2233" s="158" t="s">
        <v>248</v>
      </c>
      <c r="E2233" s="189" t="s">
        <v>3</v>
      </c>
      <c r="F2233" s="190" t="s">
        <v>550</v>
      </c>
      <c r="H2233" s="191">
        <v>4</v>
      </c>
      <c r="I2233" s="192"/>
      <c r="L2233" s="188"/>
      <c r="M2233" s="193"/>
      <c r="N2233" s="194"/>
      <c r="O2233" s="194"/>
      <c r="P2233" s="194"/>
      <c r="Q2233" s="194"/>
      <c r="R2233" s="194"/>
      <c r="S2233" s="194"/>
      <c r="T2233" s="195"/>
      <c r="AT2233" s="189" t="s">
        <v>248</v>
      </c>
      <c r="AU2233" s="189" t="s">
        <v>78</v>
      </c>
      <c r="AV2233" s="16" t="s">
        <v>109</v>
      </c>
      <c r="AW2233" s="16" t="s">
        <v>32</v>
      </c>
      <c r="AX2233" s="16" t="s">
        <v>69</v>
      </c>
      <c r="AY2233" s="189" t="s">
        <v>238</v>
      </c>
    </row>
    <row r="2234" spans="1:65" s="15" customFormat="1" ht="11.25">
      <c r="B2234" s="180"/>
      <c r="D2234" s="158" t="s">
        <v>248</v>
      </c>
      <c r="E2234" s="181" t="s">
        <v>3</v>
      </c>
      <c r="F2234" s="182" t="s">
        <v>253</v>
      </c>
      <c r="H2234" s="183">
        <v>13</v>
      </c>
      <c r="I2234" s="184"/>
      <c r="L2234" s="180"/>
      <c r="M2234" s="185"/>
      <c r="N2234" s="186"/>
      <c r="O2234" s="186"/>
      <c r="P2234" s="186"/>
      <c r="Q2234" s="186"/>
      <c r="R2234" s="186"/>
      <c r="S2234" s="186"/>
      <c r="T2234" s="187"/>
      <c r="AT2234" s="181" t="s">
        <v>248</v>
      </c>
      <c r="AU2234" s="181" t="s">
        <v>78</v>
      </c>
      <c r="AV2234" s="15" t="s">
        <v>244</v>
      </c>
      <c r="AW2234" s="15" t="s">
        <v>32</v>
      </c>
      <c r="AX2234" s="15" t="s">
        <v>76</v>
      </c>
      <c r="AY2234" s="181" t="s">
        <v>238</v>
      </c>
    </row>
    <row r="2235" spans="1:65" s="2" customFormat="1" ht="21.75" customHeight="1">
      <c r="A2235" s="33"/>
      <c r="B2235" s="144"/>
      <c r="C2235" s="145" t="s">
        <v>1261</v>
      </c>
      <c r="D2235" s="145" t="s">
        <v>240</v>
      </c>
      <c r="E2235" s="146" t="s">
        <v>1962</v>
      </c>
      <c r="F2235" s="147" t="s">
        <v>1963</v>
      </c>
      <c r="G2235" s="148" t="s">
        <v>1933</v>
      </c>
      <c r="H2235" s="149">
        <v>5</v>
      </c>
      <c r="I2235" s="150"/>
      <c r="J2235" s="151">
        <f>ROUND(I2235*H2235,2)</f>
        <v>0</v>
      </c>
      <c r="K2235" s="147" t="s">
        <v>243</v>
      </c>
      <c r="L2235" s="34"/>
      <c r="M2235" s="152" t="s">
        <v>3</v>
      </c>
      <c r="N2235" s="153" t="s">
        <v>40</v>
      </c>
      <c r="O2235" s="54"/>
      <c r="P2235" s="154">
        <f>O2235*H2235</f>
        <v>0</v>
      </c>
      <c r="Q2235" s="154">
        <v>0</v>
      </c>
      <c r="R2235" s="154">
        <f>Q2235*H2235</f>
        <v>0</v>
      </c>
      <c r="S2235" s="154">
        <v>2.4500000000000001E-2</v>
      </c>
      <c r="T2235" s="155">
        <f>S2235*H2235</f>
        <v>0.1225</v>
      </c>
      <c r="U2235" s="33"/>
      <c r="V2235" s="33"/>
      <c r="W2235" s="33"/>
      <c r="X2235" s="33"/>
      <c r="Y2235" s="33"/>
      <c r="Z2235" s="33"/>
      <c r="AA2235" s="33"/>
      <c r="AB2235" s="33"/>
      <c r="AC2235" s="33"/>
      <c r="AD2235" s="33"/>
      <c r="AE2235" s="33"/>
      <c r="AR2235" s="156" t="s">
        <v>295</v>
      </c>
      <c r="AT2235" s="156" t="s">
        <v>240</v>
      </c>
      <c r="AU2235" s="156" t="s">
        <v>78</v>
      </c>
      <c r="AY2235" s="18" t="s">
        <v>238</v>
      </c>
      <c r="BE2235" s="157">
        <f>IF(N2235="základní",J2235,0)</f>
        <v>0</v>
      </c>
      <c r="BF2235" s="157">
        <f>IF(N2235="snížená",J2235,0)</f>
        <v>0</v>
      </c>
      <c r="BG2235" s="157">
        <f>IF(N2235="zákl. přenesená",J2235,0)</f>
        <v>0</v>
      </c>
      <c r="BH2235" s="157">
        <f>IF(N2235="sníž. přenesená",J2235,0)</f>
        <v>0</v>
      </c>
      <c r="BI2235" s="157">
        <f>IF(N2235="nulová",J2235,0)</f>
        <v>0</v>
      </c>
      <c r="BJ2235" s="18" t="s">
        <v>76</v>
      </c>
      <c r="BK2235" s="157">
        <f>ROUND(I2235*H2235,2)</f>
        <v>0</v>
      </c>
      <c r="BL2235" s="18" t="s">
        <v>295</v>
      </c>
      <c r="BM2235" s="156" t="s">
        <v>1964</v>
      </c>
    </row>
    <row r="2236" spans="1:65" s="2" customFormat="1" ht="11.25">
      <c r="A2236" s="33"/>
      <c r="B2236" s="34"/>
      <c r="C2236" s="33"/>
      <c r="D2236" s="158" t="s">
        <v>245</v>
      </c>
      <c r="E2236" s="33"/>
      <c r="F2236" s="159" t="s">
        <v>1963</v>
      </c>
      <c r="G2236" s="33"/>
      <c r="H2236" s="33"/>
      <c r="I2236" s="160"/>
      <c r="J2236" s="33"/>
      <c r="K2236" s="33"/>
      <c r="L2236" s="34"/>
      <c r="M2236" s="161"/>
      <c r="N2236" s="162"/>
      <c r="O2236" s="54"/>
      <c r="P2236" s="54"/>
      <c r="Q2236" s="54"/>
      <c r="R2236" s="54"/>
      <c r="S2236" s="54"/>
      <c r="T2236" s="55"/>
      <c r="U2236" s="33"/>
      <c r="V2236" s="33"/>
      <c r="W2236" s="33"/>
      <c r="X2236" s="33"/>
      <c r="Y2236" s="33"/>
      <c r="Z2236" s="33"/>
      <c r="AA2236" s="33"/>
      <c r="AB2236" s="33"/>
      <c r="AC2236" s="33"/>
      <c r="AD2236" s="33"/>
      <c r="AE2236" s="33"/>
      <c r="AT2236" s="18" t="s">
        <v>245</v>
      </c>
      <c r="AU2236" s="18" t="s">
        <v>78</v>
      </c>
    </row>
    <row r="2237" spans="1:65" s="2" customFormat="1" ht="11.25">
      <c r="A2237" s="33"/>
      <c r="B2237" s="34"/>
      <c r="C2237" s="33"/>
      <c r="D2237" s="163" t="s">
        <v>246</v>
      </c>
      <c r="E2237" s="33"/>
      <c r="F2237" s="164" t="s">
        <v>1965</v>
      </c>
      <c r="G2237" s="33"/>
      <c r="H2237" s="33"/>
      <c r="I2237" s="160"/>
      <c r="J2237" s="33"/>
      <c r="K2237" s="33"/>
      <c r="L2237" s="34"/>
      <c r="M2237" s="161"/>
      <c r="N2237" s="162"/>
      <c r="O2237" s="54"/>
      <c r="P2237" s="54"/>
      <c r="Q2237" s="54"/>
      <c r="R2237" s="54"/>
      <c r="S2237" s="54"/>
      <c r="T2237" s="55"/>
      <c r="U2237" s="33"/>
      <c r="V2237" s="33"/>
      <c r="W2237" s="33"/>
      <c r="X2237" s="33"/>
      <c r="Y2237" s="33"/>
      <c r="Z2237" s="33"/>
      <c r="AA2237" s="33"/>
      <c r="AB2237" s="33"/>
      <c r="AC2237" s="33"/>
      <c r="AD2237" s="33"/>
      <c r="AE2237" s="33"/>
      <c r="AT2237" s="18" t="s">
        <v>246</v>
      </c>
      <c r="AU2237" s="18" t="s">
        <v>78</v>
      </c>
    </row>
    <row r="2238" spans="1:65" s="13" customFormat="1" ht="11.25">
      <c r="B2238" s="165"/>
      <c r="D2238" s="158" t="s">
        <v>248</v>
      </c>
      <c r="E2238" s="166" t="s">
        <v>3</v>
      </c>
      <c r="F2238" s="167" t="s">
        <v>262</v>
      </c>
      <c r="H2238" s="166" t="s">
        <v>3</v>
      </c>
      <c r="I2238" s="168"/>
      <c r="L2238" s="165"/>
      <c r="M2238" s="169"/>
      <c r="N2238" s="170"/>
      <c r="O2238" s="170"/>
      <c r="P2238" s="170"/>
      <c r="Q2238" s="170"/>
      <c r="R2238" s="170"/>
      <c r="S2238" s="170"/>
      <c r="T2238" s="171"/>
      <c r="AT2238" s="166" t="s">
        <v>248</v>
      </c>
      <c r="AU2238" s="166" t="s">
        <v>78</v>
      </c>
      <c r="AV2238" s="13" t="s">
        <v>76</v>
      </c>
      <c r="AW2238" s="13" t="s">
        <v>32</v>
      </c>
      <c r="AX2238" s="13" t="s">
        <v>69</v>
      </c>
      <c r="AY2238" s="166" t="s">
        <v>238</v>
      </c>
    </row>
    <row r="2239" spans="1:65" s="14" customFormat="1" ht="11.25">
      <c r="B2239" s="172"/>
      <c r="D2239" s="158" t="s">
        <v>248</v>
      </c>
      <c r="E2239" s="173" t="s">
        <v>3</v>
      </c>
      <c r="F2239" s="174" t="s">
        <v>1966</v>
      </c>
      <c r="H2239" s="175">
        <v>2</v>
      </c>
      <c r="I2239" s="176"/>
      <c r="L2239" s="172"/>
      <c r="M2239" s="177"/>
      <c r="N2239" s="178"/>
      <c r="O2239" s="178"/>
      <c r="P2239" s="178"/>
      <c r="Q2239" s="178"/>
      <c r="R2239" s="178"/>
      <c r="S2239" s="178"/>
      <c r="T2239" s="179"/>
      <c r="AT2239" s="173" t="s">
        <v>248</v>
      </c>
      <c r="AU2239" s="173" t="s">
        <v>78</v>
      </c>
      <c r="AV2239" s="14" t="s">
        <v>78</v>
      </c>
      <c r="AW2239" s="14" t="s">
        <v>32</v>
      </c>
      <c r="AX2239" s="14" t="s">
        <v>69</v>
      </c>
      <c r="AY2239" s="173" t="s">
        <v>238</v>
      </c>
    </row>
    <row r="2240" spans="1:65" s="16" customFormat="1" ht="11.25">
      <c r="B2240" s="188"/>
      <c r="D2240" s="158" t="s">
        <v>248</v>
      </c>
      <c r="E2240" s="189" t="s">
        <v>3</v>
      </c>
      <c r="F2240" s="190" t="s">
        <v>264</v>
      </c>
      <c r="H2240" s="191">
        <v>2</v>
      </c>
      <c r="I2240" s="192"/>
      <c r="L2240" s="188"/>
      <c r="M2240" s="193"/>
      <c r="N2240" s="194"/>
      <c r="O2240" s="194"/>
      <c r="P2240" s="194"/>
      <c r="Q2240" s="194"/>
      <c r="R2240" s="194"/>
      <c r="S2240" s="194"/>
      <c r="T2240" s="195"/>
      <c r="AT2240" s="189" t="s">
        <v>248</v>
      </c>
      <c r="AU2240" s="189" t="s">
        <v>78</v>
      </c>
      <c r="AV2240" s="16" t="s">
        <v>109</v>
      </c>
      <c r="AW2240" s="16" t="s">
        <v>32</v>
      </c>
      <c r="AX2240" s="16" t="s">
        <v>69</v>
      </c>
      <c r="AY2240" s="189" t="s">
        <v>238</v>
      </c>
    </row>
    <row r="2241" spans="1:65" s="13" customFormat="1" ht="11.25">
      <c r="B2241" s="165"/>
      <c r="D2241" s="158" t="s">
        <v>248</v>
      </c>
      <c r="E2241" s="166" t="s">
        <v>3</v>
      </c>
      <c r="F2241" s="167" t="s">
        <v>774</v>
      </c>
      <c r="H2241" s="166" t="s">
        <v>3</v>
      </c>
      <c r="I2241" s="168"/>
      <c r="L2241" s="165"/>
      <c r="M2241" s="169"/>
      <c r="N2241" s="170"/>
      <c r="O2241" s="170"/>
      <c r="P2241" s="170"/>
      <c r="Q2241" s="170"/>
      <c r="R2241" s="170"/>
      <c r="S2241" s="170"/>
      <c r="T2241" s="171"/>
      <c r="AT2241" s="166" t="s">
        <v>248</v>
      </c>
      <c r="AU2241" s="166" t="s">
        <v>78</v>
      </c>
      <c r="AV2241" s="13" t="s">
        <v>76</v>
      </c>
      <c r="AW2241" s="13" t="s">
        <v>32</v>
      </c>
      <c r="AX2241" s="13" t="s">
        <v>69</v>
      </c>
      <c r="AY2241" s="166" t="s">
        <v>238</v>
      </c>
    </row>
    <row r="2242" spans="1:65" s="14" customFormat="1" ht="11.25">
      <c r="B2242" s="172"/>
      <c r="D2242" s="158" t="s">
        <v>248</v>
      </c>
      <c r="E2242" s="173" t="s">
        <v>3</v>
      </c>
      <c r="F2242" s="174" t="s">
        <v>1947</v>
      </c>
      <c r="H2242" s="175">
        <v>1</v>
      </c>
      <c r="I2242" s="176"/>
      <c r="L2242" s="172"/>
      <c r="M2242" s="177"/>
      <c r="N2242" s="178"/>
      <c r="O2242" s="178"/>
      <c r="P2242" s="178"/>
      <c r="Q2242" s="178"/>
      <c r="R2242" s="178"/>
      <c r="S2242" s="178"/>
      <c r="T2242" s="179"/>
      <c r="AT2242" s="173" t="s">
        <v>248</v>
      </c>
      <c r="AU2242" s="173" t="s">
        <v>78</v>
      </c>
      <c r="AV2242" s="14" t="s">
        <v>78</v>
      </c>
      <c r="AW2242" s="14" t="s">
        <v>32</v>
      </c>
      <c r="AX2242" s="14" t="s">
        <v>69</v>
      </c>
      <c r="AY2242" s="173" t="s">
        <v>238</v>
      </c>
    </row>
    <row r="2243" spans="1:65" s="16" customFormat="1" ht="11.25">
      <c r="B2243" s="188"/>
      <c r="D2243" s="158" t="s">
        <v>248</v>
      </c>
      <c r="E2243" s="189" t="s">
        <v>3</v>
      </c>
      <c r="F2243" s="190" t="s">
        <v>541</v>
      </c>
      <c r="H2243" s="191">
        <v>1</v>
      </c>
      <c r="I2243" s="192"/>
      <c r="L2243" s="188"/>
      <c r="M2243" s="193"/>
      <c r="N2243" s="194"/>
      <c r="O2243" s="194"/>
      <c r="P2243" s="194"/>
      <c r="Q2243" s="194"/>
      <c r="R2243" s="194"/>
      <c r="S2243" s="194"/>
      <c r="T2243" s="195"/>
      <c r="AT2243" s="189" t="s">
        <v>248</v>
      </c>
      <c r="AU2243" s="189" t="s">
        <v>78</v>
      </c>
      <c r="AV2243" s="16" t="s">
        <v>109</v>
      </c>
      <c r="AW2243" s="16" t="s">
        <v>32</v>
      </c>
      <c r="AX2243" s="16" t="s">
        <v>69</v>
      </c>
      <c r="AY2243" s="189" t="s">
        <v>238</v>
      </c>
    </row>
    <row r="2244" spans="1:65" s="13" customFormat="1" ht="11.25">
      <c r="B2244" s="165"/>
      <c r="D2244" s="158" t="s">
        <v>248</v>
      </c>
      <c r="E2244" s="166" t="s">
        <v>3</v>
      </c>
      <c r="F2244" s="167" t="s">
        <v>779</v>
      </c>
      <c r="H2244" s="166" t="s">
        <v>3</v>
      </c>
      <c r="I2244" s="168"/>
      <c r="L2244" s="165"/>
      <c r="M2244" s="169"/>
      <c r="N2244" s="170"/>
      <c r="O2244" s="170"/>
      <c r="P2244" s="170"/>
      <c r="Q2244" s="170"/>
      <c r="R2244" s="170"/>
      <c r="S2244" s="170"/>
      <c r="T2244" s="171"/>
      <c r="AT2244" s="166" t="s">
        <v>248</v>
      </c>
      <c r="AU2244" s="166" t="s">
        <v>78</v>
      </c>
      <c r="AV2244" s="13" t="s">
        <v>76</v>
      </c>
      <c r="AW2244" s="13" t="s">
        <v>32</v>
      </c>
      <c r="AX2244" s="13" t="s">
        <v>69</v>
      </c>
      <c r="AY2244" s="166" t="s">
        <v>238</v>
      </c>
    </row>
    <row r="2245" spans="1:65" s="14" customFormat="1" ht="11.25">
      <c r="B2245" s="172"/>
      <c r="D2245" s="158" t="s">
        <v>248</v>
      </c>
      <c r="E2245" s="173" t="s">
        <v>3</v>
      </c>
      <c r="F2245" s="174" t="s">
        <v>1960</v>
      </c>
      <c r="H2245" s="175">
        <v>2</v>
      </c>
      <c r="I2245" s="176"/>
      <c r="L2245" s="172"/>
      <c r="M2245" s="177"/>
      <c r="N2245" s="178"/>
      <c r="O2245" s="178"/>
      <c r="P2245" s="178"/>
      <c r="Q2245" s="178"/>
      <c r="R2245" s="178"/>
      <c r="S2245" s="178"/>
      <c r="T2245" s="179"/>
      <c r="AT2245" s="173" t="s">
        <v>248</v>
      </c>
      <c r="AU2245" s="173" t="s">
        <v>78</v>
      </c>
      <c r="AV2245" s="14" t="s">
        <v>78</v>
      </c>
      <c r="AW2245" s="14" t="s">
        <v>32</v>
      </c>
      <c r="AX2245" s="14" t="s">
        <v>69</v>
      </c>
      <c r="AY2245" s="173" t="s">
        <v>238</v>
      </c>
    </row>
    <row r="2246" spans="1:65" s="16" customFormat="1" ht="11.25">
      <c r="B2246" s="188"/>
      <c r="D2246" s="158" t="s">
        <v>248</v>
      </c>
      <c r="E2246" s="189" t="s">
        <v>3</v>
      </c>
      <c r="F2246" s="190" t="s">
        <v>550</v>
      </c>
      <c r="H2246" s="191">
        <v>2</v>
      </c>
      <c r="I2246" s="192"/>
      <c r="L2246" s="188"/>
      <c r="M2246" s="193"/>
      <c r="N2246" s="194"/>
      <c r="O2246" s="194"/>
      <c r="P2246" s="194"/>
      <c r="Q2246" s="194"/>
      <c r="R2246" s="194"/>
      <c r="S2246" s="194"/>
      <c r="T2246" s="195"/>
      <c r="AT2246" s="189" t="s">
        <v>248</v>
      </c>
      <c r="AU2246" s="189" t="s">
        <v>78</v>
      </c>
      <c r="AV2246" s="16" t="s">
        <v>109</v>
      </c>
      <c r="AW2246" s="16" t="s">
        <v>32</v>
      </c>
      <c r="AX2246" s="16" t="s">
        <v>69</v>
      </c>
      <c r="AY2246" s="189" t="s">
        <v>238</v>
      </c>
    </row>
    <row r="2247" spans="1:65" s="15" customFormat="1" ht="11.25">
      <c r="B2247" s="180"/>
      <c r="D2247" s="158" t="s">
        <v>248</v>
      </c>
      <c r="E2247" s="181" t="s">
        <v>3</v>
      </c>
      <c r="F2247" s="182" t="s">
        <v>253</v>
      </c>
      <c r="H2247" s="183">
        <v>5</v>
      </c>
      <c r="I2247" s="184"/>
      <c r="L2247" s="180"/>
      <c r="M2247" s="185"/>
      <c r="N2247" s="186"/>
      <c r="O2247" s="186"/>
      <c r="P2247" s="186"/>
      <c r="Q2247" s="186"/>
      <c r="R2247" s="186"/>
      <c r="S2247" s="186"/>
      <c r="T2247" s="187"/>
      <c r="AT2247" s="181" t="s">
        <v>248</v>
      </c>
      <c r="AU2247" s="181" t="s">
        <v>78</v>
      </c>
      <c r="AV2247" s="15" t="s">
        <v>244</v>
      </c>
      <c r="AW2247" s="15" t="s">
        <v>32</v>
      </c>
      <c r="AX2247" s="15" t="s">
        <v>76</v>
      </c>
      <c r="AY2247" s="181" t="s">
        <v>238</v>
      </c>
    </row>
    <row r="2248" spans="1:65" s="2" customFormat="1" ht="24.2" customHeight="1">
      <c r="A2248" s="33"/>
      <c r="B2248" s="144"/>
      <c r="C2248" s="145" t="s">
        <v>1967</v>
      </c>
      <c r="D2248" s="145" t="s">
        <v>240</v>
      </c>
      <c r="E2248" s="146" t="s">
        <v>1968</v>
      </c>
      <c r="F2248" s="147" t="s">
        <v>1969</v>
      </c>
      <c r="G2248" s="148" t="s">
        <v>1933</v>
      </c>
      <c r="H2248" s="149">
        <v>1</v>
      </c>
      <c r="I2248" s="150"/>
      <c r="J2248" s="151">
        <f>ROUND(I2248*H2248,2)</f>
        <v>0</v>
      </c>
      <c r="K2248" s="147" t="s">
        <v>581</v>
      </c>
      <c r="L2248" s="34"/>
      <c r="M2248" s="152" t="s">
        <v>3</v>
      </c>
      <c r="N2248" s="153" t="s">
        <v>40</v>
      </c>
      <c r="O2248" s="54"/>
      <c r="P2248" s="154">
        <f>O2248*H2248</f>
        <v>0</v>
      </c>
      <c r="Q2248" s="154">
        <v>5.1999999999999995E-4</v>
      </c>
      <c r="R2248" s="154">
        <f>Q2248*H2248</f>
        <v>5.1999999999999995E-4</v>
      </c>
      <c r="S2248" s="154">
        <v>0</v>
      </c>
      <c r="T2248" s="155">
        <f>S2248*H2248</f>
        <v>0</v>
      </c>
      <c r="U2248" s="33"/>
      <c r="V2248" s="33"/>
      <c r="W2248" s="33"/>
      <c r="X2248" s="33"/>
      <c r="Y2248" s="33"/>
      <c r="Z2248" s="33"/>
      <c r="AA2248" s="33"/>
      <c r="AB2248" s="33"/>
      <c r="AC2248" s="33"/>
      <c r="AD2248" s="33"/>
      <c r="AE2248" s="33"/>
      <c r="AR2248" s="156" t="s">
        <v>295</v>
      </c>
      <c r="AT2248" s="156" t="s">
        <v>240</v>
      </c>
      <c r="AU2248" s="156" t="s">
        <v>78</v>
      </c>
      <c r="AY2248" s="18" t="s">
        <v>238</v>
      </c>
      <c r="BE2248" s="157">
        <f>IF(N2248="základní",J2248,0)</f>
        <v>0</v>
      </c>
      <c r="BF2248" s="157">
        <f>IF(N2248="snížená",J2248,0)</f>
        <v>0</v>
      </c>
      <c r="BG2248" s="157">
        <f>IF(N2248="zákl. přenesená",J2248,0)</f>
        <v>0</v>
      </c>
      <c r="BH2248" s="157">
        <f>IF(N2248="sníž. přenesená",J2248,0)</f>
        <v>0</v>
      </c>
      <c r="BI2248" s="157">
        <f>IF(N2248="nulová",J2248,0)</f>
        <v>0</v>
      </c>
      <c r="BJ2248" s="18" t="s">
        <v>76</v>
      </c>
      <c r="BK2248" s="157">
        <f>ROUND(I2248*H2248,2)</f>
        <v>0</v>
      </c>
      <c r="BL2248" s="18" t="s">
        <v>295</v>
      </c>
      <c r="BM2248" s="156" t="s">
        <v>1970</v>
      </c>
    </row>
    <row r="2249" spans="1:65" s="2" customFormat="1" ht="11.25">
      <c r="A2249" s="33"/>
      <c r="B2249" s="34"/>
      <c r="C2249" s="33"/>
      <c r="D2249" s="158" t="s">
        <v>245</v>
      </c>
      <c r="E2249" s="33"/>
      <c r="F2249" s="159" t="s">
        <v>1969</v>
      </c>
      <c r="G2249" s="33"/>
      <c r="H2249" s="33"/>
      <c r="I2249" s="160"/>
      <c r="J2249" s="33"/>
      <c r="K2249" s="33"/>
      <c r="L2249" s="34"/>
      <c r="M2249" s="161"/>
      <c r="N2249" s="162"/>
      <c r="O2249" s="54"/>
      <c r="P2249" s="54"/>
      <c r="Q2249" s="54"/>
      <c r="R2249" s="54"/>
      <c r="S2249" s="54"/>
      <c r="T2249" s="55"/>
      <c r="U2249" s="33"/>
      <c r="V2249" s="33"/>
      <c r="W2249" s="33"/>
      <c r="X2249" s="33"/>
      <c r="Y2249" s="33"/>
      <c r="Z2249" s="33"/>
      <c r="AA2249" s="33"/>
      <c r="AB2249" s="33"/>
      <c r="AC2249" s="33"/>
      <c r="AD2249" s="33"/>
      <c r="AE2249" s="33"/>
      <c r="AT2249" s="18" t="s">
        <v>245</v>
      </c>
      <c r="AU2249" s="18" t="s">
        <v>78</v>
      </c>
    </row>
    <row r="2250" spans="1:65" s="13" customFormat="1" ht="11.25">
      <c r="B2250" s="165"/>
      <c r="D2250" s="158" t="s">
        <v>248</v>
      </c>
      <c r="E2250" s="166" t="s">
        <v>3</v>
      </c>
      <c r="F2250" s="167" t="s">
        <v>321</v>
      </c>
      <c r="H2250" s="166" t="s">
        <v>3</v>
      </c>
      <c r="I2250" s="168"/>
      <c r="L2250" s="165"/>
      <c r="M2250" s="169"/>
      <c r="N2250" s="170"/>
      <c r="O2250" s="170"/>
      <c r="P2250" s="170"/>
      <c r="Q2250" s="170"/>
      <c r="R2250" s="170"/>
      <c r="S2250" s="170"/>
      <c r="T2250" s="171"/>
      <c r="AT2250" s="166" t="s">
        <v>248</v>
      </c>
      <c r="AU2250" s="166" t="s">
        <v>78</v>
      </c>
      <c r="AV2250" s="13" t="s">
        <v>76</v>
      </c>
      <c r="AW2250" s="13" t="s">
        <v>32</v>
      </c>
      <c r="AX2250" s="13" t="s">
        <v>69</v>
      </c>
      <c r="AY2250" s="166" t="s">
        <v>238</v>
      </c>
    </row>
    <row r="2251" spans="1:65" s="14" customFormat="1" ht="11.25">
      <c r="B2251" s="172"/>
      <c r="D2251" s="158" t="s">
        <v>248</v>
      </c>
      <c r="E2251" s="173" t="s">
        <v>3</v>
      </c>
      <c r="F2251" s="174" t="s">
        <v>76</v>
      </c>
      <c r="H2251" s="175">
        <v>1</v>
      </c>
      <c r="I2251" s="176"/>
      <c r="L2251" s="172"/>
      <c r="M2251" s="177"/>
      <c r="N2251" s="178"/>
      <c r="O2251" s="178"/>
      <c r="P2251" s="178"/>
      <c r="Q2251" s="178"/>
      <c r="R2251" s="178"/>
      <c r="S2251" s="178"/>
      <c r="T2251" s="179"/>
      <c r="AT2251" s="173" t="s">
        <v>248</v>
      </c>
      <c r="AU2251" s="173" t="s">
        <v>78</v>
      </c>
      <c r="AV2251" s="14" t="s">
        <v>78</v>
      </c>
      <c r="AW2251" s="14" t="s">
        <v>32</v>
      </c>
      <c r="AX2251" s="14" t="s">
        <v>69</v>
      </c>
      <c r="AY2251" s="173" t="s">
        <v>238</v>
      </c>
    </row>
    <row r="2252" spans="1:65" s="15" customFormat="1" ht="11.25">
      <c r="B2252" s="180"/>
      <c r="D2252" s="158" t="s">
        <v>248</v>
      </c>
      <c r="E2252" s="181" t="s">
        <v>3</v>
      </c>
      <c r="F2252" s="182" t="s">
        <v>253</v>
      </c>
      <c r="H2252" s="183">
        <v>1</v>
      </c>
      <c r="I2252" s="184"/>
      <c r="L2252" s="180"/>
      <c r="M2252" s="185"/>
      <c r="N2252" s="186"/>
      <c r="O2252" s="186"/>
      <c r="P2252" s="186"/>
      <c r="Q2252" s="186"/>
      <c r="R2252" s="186"/>
      <c r="S2252" s="186"/>
      <c r="T2252" s="187"/>
      <c r="AT2252" s="181" t="s">
        <v>248</v>
      </c>
      <c r="AU2252" s="181" t="s">
        <v>78</v>
      </c>
      <c r="AV2252" s="15" t="s">
        <v>244</v>
      </c>
      <c r="AW2252" s="15" t="s">
        <v>32</v>
      </c>
      <c r="AX2252" s="15" t="s">
        <v>76</v>
      </c>
      <c r="AY2252" s="181" t="s">
        <v>238</v>
      </c>
    </row>
    <row r="2253" spans="1:65" s="2" customFormat="1" ht="24.2" customHeight="1">
      <c r="A2253" s="33"/>
      <c r="B2253" s="144"/>
      <c r="C2253" s="145" t="s">
        <v>1266</v>
      </c>
      <c r="D2253" s="145" t="s">
        <v>240</v>
      </c>
      <c r="E2253" s="146" t="s">
        <v>1971</v>
      </c>
      <c r="F2253" s="147" t="s">
        <v>1972</v>
      </c>
      <c r="G2253" s="148" t="s">
        <v>1933</v>
      </c>
      <c r="H2253" s="149">
        <v>1</v>
      </c>
      <c r="I2253" s="150"/>
      <c r="J2253" s="151">
        <f>ROUND(I2253*H2253,2)</f>
        <v>0</v>
      </c>
      <c r="K2253" s="147" t="s">
        <v>581</v>
      </c>
      <c r="L2253" s="34"/>
      <c r="M2253" s="152" t="s">
        <v>3</v>
      </c>
      <c r="N2253" s="153" t="s">
        <v>40</v>
      </c>
      <c r="O2253" s="54"/>
      <c r="P2253" s="154">
        <f>O2253*H2253</f>
        <v>0</v>
      </c>
      <c r="Q2253" s="154">
        <v>5.1999999999999995E-4</v>
      </c>
      <c r="R2253" s="154">
        <f>Q2253*H2253</f>
        <v>5.1999999999999995E-4</v>
      </c>
      <c r="S2253" s="154">
        <v>0</v>
      </c>
      <c r="T2253" s="155">
        <f>S2253*H2253</f>
        <v>0</v>
      </c>
      <c r="U2253" s="33"/>
      <c r="V2253" s="33"/>
      <c r="W2253" s="33"/>
      <c r="X2253" s="33"/>
      <c r="Y2253" s="33"/>
      <c r="Z2253" s="33"/>
      <c r="AA2253" s="33"/>
      <c r="AB2253" s="33"/>
      <c r="AC2253" s="33"/>
      <c r="AD2253" s="33"/>
      <c r="AE2253" s="33"/>
      <c r="AR2253" s="156" t="s">
        <v>295</v>
      </c>
      <c r="AT2253" s="156" t="s">
        <v>240</v>
      </c>
      <c r="AU2253" s="156" t="s">
        <v>78</v>
      </c>
      <c r="AY2253" s="18" t="s">
        <v>238</v>
      </c>
      <c r="BE2253" s="157">
        <f>IF(N2253="základní",J2253,0)</f>
        <v>0</v>
      </c>
      <c r="BF2253" s="157">
        <f>IF(N2253="snížená",J2253,0)</f>
        <v>0</v>
      </c>
      <c r="BG2253" s="157">
        <f>IF(N2253="zákl. přenesená",J2253,0)</f>
        <v>0</v>
      </c>
      <c r="BH2253" s="157">
        <f>IF(N2253="sníž. přenesená",J2253,0)</f>
        <v>0</v>
      </c>
      <c r="BI2253" s="157">
        <f>IF(N2253="nulová",J2253,0)</f>
        <v>0</v>
      </c>
      <c r="BJ2253" s="18" t="s">
        <v>76</v>
      </c>
      <c r="BK2253" s="157">
        <f>ROUND(I2253*H2253,2)</f>
        <v>0</v>
      </c>
      <c r="BL2253" s="18" t="s">
        <v>295</v>
      </c>
      <c r="BM2253" s="156" t="s">
        <v>1973</v>
      </c>
    </row>
    <row r="2254" spans="1:65" s="2" customFormat="1" ht="19.5">
      <c r="A2254" s="33"/>
      <c r="B2254" s="34"/>
      <c r="C2254" s="33"/>
      <c r="D2254" s="158" t="s">
        <v>245</v>
      </c>
      <c r="E2254" s="33"/>
      <c r="F2254" s="159" t="s">
        <v>1972</v>
      </c>
      <c r="G2254" s="33"/>
      <c r="H2254" s="33"/>
      <c r="I2254" s="160"/>
      <c r="J2254" s="33"/>
      <c r="K2254" s="33"/>
      <c r="L2254" s="34"/>
      <c r="M2254" s="161"/>
      <c r="N2254" s="162"/>
      <c r="O2254" s="54"/>
      <c r="P2254" s="54"/>
      <c r="Q2254" s="54"/>
      <c r="R2254" s="54"/>
      <c r="S2254" s="54"/>
      <c r="T2254" s="55"/>
      <c r="U2254" s="33"/>
      <c r="V2254" s="33"/>
      <c r="W2254" s="33"/>
      <c r="X2254" s="33"/>
      <c r="Y2254" s="33"/>
      <c r="Z2254" s="33"/>
      <c r="AA2254" s="33"/>
      <c r="AB2254" s="33"/>
      <c r="AC2254" s="33"/>
      <c r="AD2254" s="33"/>
      <c r="AE2254" s="33"/>
      <c r="AT2254" s="18" t="s">
        <v>245</v>
      </c>
      <c r="AU2254" s="18" t="s">
        <v>78</v>
      </c>
    </row>
    <row r="2255" spans="1:65" s="13" customFormat="1" ht="11.25">
      <c r="B2255" s="165"/>
      <c r="D2255" s="158" t="s">
        <v>248</v>
      </c>
      <c r="E2255" s="166" t="s">
        <v>3</v>
      </c>
      <c r="F2255" s="167" t="s">
        <v>321</v>
      </c>
      <c r="H2255" s="166" t="s">
        <v>3</v>
      </c>
      <c r="I2255" s="168"/>
      <c r="L2255" s="165"/>
      <c r="M2255" s="169"/>
      <c r="N2255" s="170"/>
      <c r="O2255" s="170"/>
      <c r="P2255" s="170"/>
      <c r="Q2255" s="170"/>
      <c r="R2255" s="170"/>
      <c r="S2255" s="170"/>
      <c r="T2255" s="171"/>
      <c r="AT2255" s="166" t="s">
        <v>248</v>
      </c>
      <c r="AU2255" s="166" t="s">
        <v>78</v>
      </c>
      <c r="AV2255" s="13" t="s">
        <v>76</v>
      </c>
      <c r="AW2255" s="13" t="s">
        <v>32</v>
      </c>
      <c r="AX2255" s="13" t="s">
        <v>69</v>
      </c>
      <c r="AY2255" s="166" t="s">
        <v>238</v>
      </c>
    </row>
    <row r="2256" spans="1:65" s="14" customFormat="1" ht="11.25">
      <c r="B2256" s="172"/>
      <c r="D2256" s="158" t="s">
        <v>248</v>
      </c>
      <c r="E2256" s="173" t="s">
        <v>3</v>
      </c>
      <c r="F2256" s="174" t="s">
        <v>76</v>
      </c>
      <c r="H2256" s="175">
        <v>1</v>
      </c>
      <c r="I2256" s="176"/>
      <c r="L2256" s="172"/>
      <c r="M2256" s="177"/>
      <c r="N2256" s="178"/>
      <c r="O2256" s="178"/>
      <c r="P2256" s="178"/>
      <c r="Q2256" s="178"/>
      <c r="R2256" s="178"/>
      <c r="S2256" s="178"/>
      <c r="T2256" s="179"/>
      <c r="AT2256" s="173" t="s">
        <v>248</v>
      </c>
      <c r="AU2256" s="173" t="s">
        <v>78</v>
      </c>
      <c r="AV2256" s="14" t="s">
        <v>78</v>
      </c>
      <c r="AW2256" s="14" t="s">
        <v>32</v>
      </c>
      <c r="AX2256" s="14" t="s">
        <v>69</v>
      </c>
      <c r="AY2256" s="173" t="s">
        <v>238</v>
      </c>
    </row>
    <row r="2257" spans="1:65" s="15" customFormat="1" ht="11.25">
      <c r="B2257" s="180"/>
      <c r="D2257" s="158" t="s">
        <v>248</v>
      </c>
      <c r="E2257" s="181" t="s">
        <v>3</v>
      </c>
      <c r="F2257" s="182" t="s">
        <v>253</v>
      </c>
      <c r="H2257" s="183">
        <v>1</v>
      </c>
      <c r="I2257" s="184"/>
      <c r="L2257" s="180"/>
      <c r="M2257" s="185"/>
      <c r="N2257" s="186"/>
      <c r="O2257" s="186"/>
      <c r="P2257" s="186"/>
      <c r="Q2257" s="186"/>
      <c r="R2257" s="186"/>
      <c r="S2257" s="186"/>
      <c r="T2257" s="187"/>
      <c r="AT2257" s="181" t="s">
        <v>248</v>
      </c>
      <c r="AU2257" s="181" t="s">
        <v>78</v>
      </c>
      <c r="AV2257" s="15" t="s">
        <v>244</v>
      </c>
      <c r="AW2257" s="15" t="s">
        <v>32</v>
      </c>
      <c r="AX2257" s="15" t="s">
        <v>76</v>
      </c>
      <c r="AY2257" s="181" t="s">
        <v>238</v>
      </c>
    </row>
    <row r="2258" spans="1:65" s="2" customFormat="1" ht="24.2" customHeight="1">
      <c r="A2258" s="33"/>
      <c r="B2258" s="144"/>
      <c r="C2258" s="145" t="s">
        <v>1974</v>
      </c>
      <c r="D2258" s="145" t="s">
        <v>240</v>
      </c>
      <c r="E2258" s="146" t="s">
        <v>1975</v>
      </c>
      <c r="F2258" s="147" t="s">
        <v>1976</v>
      </c>
      <c r="G2258" s="148" t="s">
        <v>1933</v>
      </c>
      <c r="H2258" s="149">
        <v>1</v>
      </c>
      <c r="I2258" s="150"/>
      <c r="J2258" s="151">
        <f>ROUND(I2258*H2258,2)</f>
        <v>0</v>
      </c>
      <c r="K2258" s="147" t="s">
        <v>581</v>
      </c>
      <c r="L2258" s="34"/>
      <c r="M2258" s="152" t="s">
        <v>3</v>
      </c>
      <c r="N2258" s="153" t="s">
        <v>40</v>
      </c>
      <c r="O2258" s="54"/>
      <c r="P2258" s="154">
        <f>O2258*H2258</f>
        <v>0</v>
      </c>
      <c r="Q2258" s="154">
        <v>5.1999999999999995E-4</v>
      </c>
      <c r="R2258" s="154">
        <f>Q2258*H2258</f>
        <v>5.1999999999999995E-4</v>
      </c>
      <c r="S2258" s="154">
        <v>0</v>
      </c>
      <c r="T2258" s="155">
        <f>S2258*H2258</f>
        <v>0</v>
      </c>
      <c r="U2258" s="33"/>
      <c r="V2258" s="33"/>
      <c r="W2258" s="33"/>
      <c r="X2258" s="33"/>
      <c r="Y2258" s="33"/>
      <c r="Z2258" s="33"/>
      <c r="AA2258" s="33"/>
      <c r="AB2258" s="33"/>
      <c r="AC2258" s="33"/>
      <c r="AD2258" s="33"/>
      <c r="AE2258" s="33"/>
      <c r="AR2258" s="156" t="s">
        <v>295</v>
      </c>
      <c r="AT2258" s="156" t="s">
        <v>240</v>
      </c>
      <c r="AU2258" s="156" t="s">
        <v>78</v>
      </c>
      <c r="AY2258" s="18" t="s">
        <v>238</v>
      </c>
      <c r="BE2258" s="157">
        <f>IF(N2258="základní",J2258,0)</f>
        <v>0</v>
      </c>
      <c r="BF2258" s="157">
        <f>IF(N2258="snížená",J2258,0)</f>
        <v>0</v>
      </c>
      <c r="BG2258" s="157">
        <f>IF(N2258="zákl. přenesená",J2258,0)</f>
        <v>0</v>
      </c>
      <c r="BH2258" s="157">
        <f>IF(N2258="sníž. přenesená",J2258,0)</f>
        <v>0</v>
      </c>
      <c r="BI2258" s="157">
        <f>IF(N2258="nulová",J2258,0)</f>
        <v>0</v>
      </c>
      <c r="BJ2258" s="18" t="s">
        <v>76</v>
      </c>
      <c r="BK2258" s="157">
        <f>ROUND(I2258*H2258,2)</f>
        <v>0</v>
      </c>
      <c r="BL2258" s="18" t="s">
        <v>295</v>
      </c>
      <c r="BM2258" s="156" t="s">
        <v>1977</v>
      </c>
    </row>
    <row r="2259" spans="1:65" s="2" customFormat="1" ht="19.5">
      <c r="A2259" s="33"/>
      <c r="B2259" s="34"/>
      <c r="C2259" s="33"/>
      <c r="D2259" s="158" t="s">
        <v>245</v>
      </c>
      <c r="E2259" s="33"/>
      <c r="F2259" s="159" t="s">
        <v>1976</v>
      </c>
      <c r="G2259" s="33"/>
      <c r="H2259" s="33"/>
      <c r="I2259" s="160"/>
      <c r="J2259" s="33"/>
      <c r="K2259" s="33"/>
      <c r="L2259" s="34"/>
      <c r="M2259" s="161"/>
      <c r="N2259" s="162"/>
      <c r="O2259" s="54"/>
      <c r="P2259" s="54"/>
      <c r="Q2259" s="54"/>
      <c r="R2259" s="54"/>
      <c r="S2259" s="54"/>
      <c r="T2259" s="55"/>
      <c r="U2259" s="33"/>
      <c r="V2259" s="33"/>
      <c r="W2259" s="33"/>
      <c r="X2259" s="33"/>
      <c r="Y2259" s="33"/>
      <c r="Z2259" s="33"/>
      <c r="AA2259" s="33"/>
      <c r="AB2259" s="33"/>
      <c r="AC2259" s="33"/>
      <c r="AD2259" s="33"/>
      <c r="AE2259" s="33"/>
      <c r="AT2259" s="18" t="s">
        <v>245</v>
      </c>
      <c r="AU2259" s="18" t="s">
        <v>78</v>
      </c>
    </row>
    <row r="2260" spans="1:65" s="13" customFormat="1" ht="11.25">
      <c r="B2260" s="165"/>
      <c r="D2260" s="158" t="s">
        <v>248</v>
      </c>
      <c r="E2260" s="166" t="s">
        <v>3</v>
      </c>
      <c r="F2260" s="167" t="s">
        <v>321</v>
      </c>
      <c r="H2260" s="166" t="s">
        <v>3</v>
      </c>
      <c r="I2260" s="168"/>
      <c r="L2260" s="165"/>
      <c r="M2260" s="169"/>
      <c r="N2260" s="170"/>
      <c r="O2260" s="170"/>
      <c r="P2260" s="170"/>
      <c r="Q2260" s="170"/>
      <c r="R2260" s="170"/>
      <c r="S2260" s="170"/>
      <c r="T2260" s="171"/>
      <c r="AT2260" s="166" t="s">
        <v>248</v>
      </c>
      <c r="AU2260" s="166" t="s">
        <v>78</v>
      </c>
      <c r="AV2260" s="13" t="s">
        <v>76</v>
      </c>
      <c r="AW2260" s="13" t="s">
        <v>32</v>
      </c>
      <c r="AX2260" s="13" t="s">
        <v>69</v>
      </c>
      <c r="AY2260" s="166" t="s">
        <v>238</v>
      </c>
    </row>
    <row r="2261" spans="1:65" s="14" customFormat="1" ht="11.25">
      <c r="B2261" s="172"/>
      <c r="D2261" s="158" t="s">
        <v>248</v>
      </c>
      <c r="E2261" s="173" t="s">
        <v>3</v>
      </c>
      <c r="F2261" s="174" t="s">
        <v>76</v>
      </c>
      <c r="H2261" s="175">
        <v>1</v>
      </c>
      <c r="I2261" s="176"/>
      <c r="L2261" s="172"/>
      <c r="M2261" s="177"/>
      <c r="N2261" s="178"/>
      <c r="O2261" s="178"/>
      <c r="P2261" s="178"/>
      <c r="Q2261" s="178"/>
      <c r="R2261" s="178"/>
      <c r="S2261" s="178"/>
      <c r="T2261" s="179"/>
      <c r="AT2261" s="173" t="s">
        <v>248</v>
      </c>
      <c r="AU2261" s="173" t="s">
        <v>78</v>
      </c>
      <c r="AV2261" s="14" t="s">
        <v>78</v>
      </c>
      <c r="AW2261" s="14" t="s">
        <v>32</v>
      </c>
      <c r="AX2261" s="14" t="s">
        <v>69</v>
      </c>
      <c r="AY2261" s="173" t="s">
        <v>238</v>
      </c>
    </row>
    <row r="2262" spans="1:65" s="15" customFormat="1" ht="11.25">
      <c r="B2262" s="180"/>
      <c r="D2262" s="158" t="s">
        <v>248</v>
      </c>
      <c r="E2262" s="181" t="s">
        <v>3</v>
      </c>
      <c r="F2262" s="182" t="s">
        <v>253</v>
      </c>
      <c r="H2262" s="183">
        <v>1</v>
      </c>
      <c r="I2262" s="184"/>
      <c r="L2262" s="180"/>
      <c r="M2262" s="185"/>
      <c r="N2262" s="186"/>
      <c r="O2262" s="186"/>
      <c r="P2262" s="186"/>
      <c r="Q2262" s="186"/>
      <c r="R2262" s="186"/>
      <c r="S2262" s="186"/>
      <c r="T2262" s="187"/>
      <c r="AT2262" s="181" t="s">
        <v>248</v>
      </c>
      <c r="AU2262" s="181" t="s">
        <v>78</v>
      </c>
      <c r="AV2262" s="15" t="s">
        <v>244</v>
      </c>
      <c r="AW2262" s="15" t="s">
        <v>32</v>
      </c>
      <c r="AX2262" s="15" t="s">
        <v>76</v>
      </c>
      <c r="AY2262" s="181" t="s">
        <v>238</v>
      </c>
    </row>
    <row r="2263" spans="1:65" s="2" customFormat="1" ht="24.2" customHeight="1">
      <c r="A2263" s="33"/>
      <c r="B2263" s="144"/>
      <c r="C2263" s="145" t="s">
        <v>1279</v>
      </c>
      <c r="D2263" s="145" t="s">
        <v>240</v>
      </c>
      <c r="E2263" s="146" t="s">
        <v>1978</v>
      </c>
      <c r="F2263" s="147" t="s">
        <v>1979</v>
      </c>
      <c r="G2263" s="148" t="s">
        <v>1933</v>
      </c>
      <c r="H2263" s="149">
        <v>1</v>
      </c>
      <c r="I2263" s="150"/>
      <c r="J2263" s="151">
        <f>ROUND(I2263*H2263,2)</f>
        <v>0</v>
      </c>
      <c r="K2263" s="147" t="s">
        <v>581</v>
      </c>
      <c r="L2263" s="34"/>
      <c r="M2263" s="152" t="s">
        <v>3</v>
      </c>
      <c r="N2263" s="153" t="s">
        <v>40</v>
      </c>
      <c r="O2263" s="54"/>
      <c r="P2263" s="154">
        <f>O2263*H2263</f>
        <v>0</v>
      </c>
      <c r="Q2263" s="154">
        <v>5.1999999999999995E-4</v>
      </c>
      <c r="R2263" s="154">
        <f>Q2263*H2263</f>
        <v>5.1999999999999995E-4</v>
      </c>
      <c r="S2263" s="154">
        <v>0</v>
      </c>
      <c r="T2263" s="155">
        <f>S2263*H2263</f>
        <v>0</v>
      </c>
      <c r="U2263" s="33"/>
      <c r="V2263" s="33"/>
      <c r="W2263" s="33"/>
      <c r="X2263" s="33"/>
      <c r="Y2263" s="33"/>
      <c r="Z2263" s="33"/>
      <c r="AA2263" s="33"/>
      <c r="AB2263" s="33"/>
      <c r="AC2263" s="33"/>
      <c r="AD2263" s="33"/>
      <c r="AE2263" s="33"/>
      <c r="AR2263" s="156" t="s">
        <v>295</v>
      </c>
      <c r="AT2263" s="156" t="s">
        <v>240</v>
      </c>
      <c r="AU2263" s="156" t="s">
        <v>78</v>
      </c>
      <c r="AY2263" s="18" t="s">
        <v>238</v>
      </c>
      <c r="BE2263" s="157">
        <f>IF(N2263="základní",J2263,0)</f>
        <v>0</v>
      </c>
      <c r="BF2263" s="157">
        <f>IF(N2263="snížená",J2263,0)</f>
        <v>0</v>
      </c>
      <c r="BG2263" s="157">
        <f>IF(N2263="zákl. přenesená",J2263,0)</f>
        <v>0</v>
      </c>
      <c r="BH2263" s="157">
        <f>IF(N2263="sníž. přenesená",J2263,0)</f>
        <v>0</v>
      </c>
      <c r="BI2263" s="157">
        <f>IF(N2263="nulová",J2263,0)</f>
        <v>0</v>
      </c>
      <c r="BJ2263" s="18" t="s">
        <v>76</v>
      </c>
      <c r="BK2263" s="157">
        <f>ROUND(I2263*H2263,2)</f>
        <v>0</v>
      </c>
      <c r="BL2263" s="18" t="s">
        <v>295</v>
      </c>
      <c r="BM2263" s="156" t="s">
        <v>1980</v>
      </c>
    </row>
    <row r="2264" spans="1:65" s="2" customFormat="1" ht="19.5">
      <c r="A2264" s="33"/>
      <c r="B2264" s="34"/>
      <c r="C2264" s="33"/>
      <c r="D2264" s="158" t="s">
        <v>245</v>
      </c>
      <c r="E2264" s="33"/>
      <c r="F2264" s="159" t="s">
        <v>1979</v>
      </c>
      <c r="G2264" s="33"/>
      <c r="H2264" s="33"/>
      <c r="I2264" s="160"/>
      <c r="J2264" s="33"/>
      <c r="K2264" s="33"/>
      <c r="L2264" s="34"/>
      <c r="M2264" s="161"/>
      <c r="N2264" s="162"/>
      <c r="O2264" s="54"/>
      <c r="P2264" s="54"/>
      <c r="Q2264" s="54"/>
      <c r="R2264" s="54"/>
      <c r="S2264" s="54"/>
      <c r="T2264" s="55"/>
      <c r="U2264" s="33"/>
      <c r="V2264" s="33"/>
      <c r="W2264" s="33"/>
      <c r="X2264" s="33"/>
      <c r="Y2264" s="33"/>
      <c r="Z2264" s="33"/>
      <c r="AA2264" s="33"/>
      <c r="AB2264" s="33"/>
      <c r="AC2264" s="33"/>
      <c r="AD2264" s="33"/>
      <c r="AE2264" s="33"/>
      <c r="AT2264" s="18" t="s">
        <v>245</v>
      </c>
      <c r="AU2264" s="18" t="s">
        <v>78</v>
      </c>
    </row>
    <row r="2265" spans="1:65" s="13" customFormat="1" ht="11.25">
      <c r="B2265" s="165"/>
      <c r="D2265" s="158" t="s">
        <v>248</v>
      </c>
      <c r="E2265" s="166" t="s">
        <v>3</v>
      </c>
      <c r="F2265" s="167" t="s">
        <v>321</v>
      </c>
      <c r="H2265" s="166" t="s">
        <v>3</v>
      </c>
      <c r="I2265" s="168"/>
      <c r="L2265" s="165"/>
      <c r="M2265" s="169"/>
      <c r="N2265" s="170"/>
      <c r="O2265" s="170"/>
      <c r="P2265" s="170"/>
      <c r="Q2265" s="170"/>
      <c r="R2265" s="170"/>
      <c r="S2265" s="170"/>
      <c r="T2265" s="171"/>
      <c r="AT2265" s="166" t="s">
        <v>248</v>
      </c>
      <c r="AU2265" s="166" t="s">
        <v>78</v>
      </c>
      <c r="AV2265" s="13" t="s">
        <v>76</v>
      </c>
      <c r="AW2265" s="13" t="s">
        <v>32</v>
      </c>
      <c r="AX2265" s="13" t="s">
        <v>69</v>
      </c>
      <c r="AY2265" s="166" t="s">
        <v>238</v>
      </c>
    </row>
    <row r="2266" spans="1:65" s="14" customFormat="1" ht="11.25">
      <c r="B2266" s="172"/>
      <c r="D2266" s="158" t="s">
        <v>248</v>
      </c>
      <c r="E2266" s="173" t="s">
        <v>3</v>
      </c>
      <c r="F2266" s="174" t="s">
        <v>76</v>
      </c>
      <c r="H2266" s="175">
        <v>1</v>
      </c>
      <c r="I2266" s="176"/>
      <c r="L2266" s="172"/>
      <c r="M2266" s="177"/>
      <c r="N2266" s="178"/>
      <c r="O2266" s="178"/>
      <c r="P2266" s="178"/>
      <c r="Q2266" s="178"/>
      <c r="R2266" s="178"/>
      <c r="S2266" s="178"/>
      <c r="T2266" s="179"/>
      <c r="AT2266" s="173" t="s">
        <v>248</v>
      </c>
      <c r="AU2266" s="173" t="s">
        <v>78</v>
      </c>
      <c r="AV2266" s="14" t="s">
        <v>78</v>
      </c>
      <c r="AW2266" s="14" t="s">
        <v>32</v>
      </c>
      <c r="AX2266" s="14" t="s">
        <v>69</v>
      </c>
      <c r="AY2266" s="173" t="s">
        <v>238</v>
      </c>
    </row>
    <row r="2267" spans="1:65" s="15" customFormat="1" ht="11.25">
      <c r="B2267" s="180"/>
      <c r="D2267" s="158" t="s">
        <v>248</v>
      </c>
      <c r="E2267" s="181" t="s">
        <v>3</v>
      </c>
      <c r="F2267" s="182" t="s">
        <v>253</v>
      </c>
      <c r="H2267" s="183">
        <v>1</v>
      </c>
      <c r="I2267" s="184"/>
      <c r="L2267" s="180"/>
      <c r="M2267" s="185"/>
      <c r="N2267" s="186"/>
      <c r="O2267" s="186"/>
      <c r="P2267" s="186"/>
      <c r="Q2267" s="186"/>
      <c r="R2267" s="186"/>
      <c r="S2267" s="186"/>
      <c r="T2267" s="187"/>
      <c r="AT2267" s="181" t="s">
        <v>248</v>
      </c>
      <c r="AU2267" s="181" t="s">
        <v>78</v>
      </c>
      <c r="AV2267" s="15" t="s">
        <v>244</v>
      </c>
      <c r="AW2267" s="15" t="s">
        <v>32</v>
      </c>
      <c r="AX2267" s="15" t="s">
        <v>76</v>
      </c>
      <c r="AY2267" s="181" t="s">
        <v>238</v>
      </c>
    </row>
    <row r="2268" spans="1:65" s="2" customFormat="1" ht="24.2" customHeight="1">
      <c r="A2268" s="33"/>
      <c r="B2268" s="144"/>
      <c r="C2268" s="145" t="s">
        <v>1981</v>
      </c>
      <c r="D2268" s="145" t="s">
        <v>240</v>
      </c>
      <c r="E2268" s="146" t="s">
        <v>1982</v>
      </c>
      <c r="F2268" s="147" t="s">
        <v>1983</v>
      </c>
      <c r="G2268" s="148" t="s">
        <v>1933</v>
      </c>
      <c r="H2268" s="149">
        <v>1</v>
      </c>
      <c r="I2268" s="150"/>
      <c r="J2268" s="151">
        <f>ROUND(I2268*H2268,2)</f>
        <v>0</v>
      </c>
      <c r="K2268" s="147" t="s">
        <v>243</v>
      </c>
      <c r="L2268" s="34"/>
      <c r="M2268" s="152" t="s">
        <v>3</v>
      </c>
      <c r="N2268" s="153" t="s">
        <v>40</v>
      </c>
      <c r="O2268" s="54"/>
      <c r="P2268" s="154">
        <f>O2268*H2268</f>
        <v>0</v>
      </c>
      <c r="Q2268" s="154">
        <v>0</v>
      </c>
      <c r="R2268" s="154">
        <f>Q2268*H2268</f>
        <v>0</v>
      </c>
      <c r="S2268" s="154">
        <v>9.1999999999999998E-3</v>
      </c>
      <c r="T2268" s="155">
        <f>S2268*H2268</f>
        <v>9.1999999999999998E-3</v>
      </c>
      <c r="U2268" s="33"/>
      <c r="V2268" s="33"/>
      <c r="W2268" s="33"/>
      <c r="X2268" s="33"/>
      <c r="Y2268" s="33"/>
      <c r="Z2268" s="33"/>
      <c r="AA2268" s="33"/>
      <c r="AB2268" s="33"/>
      <c r="AC2268" s="33"/>
      <c r="AD2268" s="33"/>
      <c r="AE2268" s="33"/>
      <c r="AR2268" s="156" t="s">
        <v>295</v>
      </c>
      <c r="AT2268" s="156" t="s">
        <v>240</v>
      </c>
      <c r="AU2268" s="156" t="s">
        <v>78</v>
      </c>
      <c r="AY2268" s="18" t="s">
        <v>238</v>
      </c>
      <c r="BE2268" s="157">
        <f>IF(N2268="základní",J2268,0)</f>
        <v>0</v>
      </c>
      <c r="BF2268" s="157">
        <f>IF(N2268="snížená",J2268,0)</f>
        <v>0</v>
      </c>
      <c r="BG2268" s="157">
        <f>IF(N2268="zákl. přenesená",J2268,0)</f>
        <v>0</v>
      </c>
      <c r="BH2268" s="157">
        <f>IF(N2268="sníž. přenesená",J2268,0)</f>
        <v>0</v>
      </c>
      <c r="BI2268" s="157">
        <f>IF(N2268="nulová",J2268,0)</f>
        <v>0</v>
      </c>
      <c r="BJ2268" s="18" t="s">
        <v>76</v>
      </c>
      <c r="BK2268" s="157">
        <f>ROUND(I2268*H2268,2)</f>
        <v>0</v>
      </c>
      <c r="BL2268" s="18" t="s">
        <v>295</v>
      </c>
      <c r="BM2268" s="156" t="s">
        <v>1984</v>
      </c>
    </row>
    <row r="2269" spans="1:65" s="2" customFormat="1" ht="19.5">
      <c r="A2269" s="33"/>
      <c r="B2269" s="34"/>
      <c r="C2269" s="33"/>
      <c r="D2269" s="158" t="s">
        <v>245</v>
      </c>
      <c r="E2269" s="33"/>
      <c r="F2269" s="159" t="s">
        <v>1983</v>
      </c>
      <c r="G2269" s="33"/>
      <c r="H2269" s="33"/>
      <c r="I2269" s="160"/>
      <c r="J2269" s="33"/>
      <c r="K2269" s="33"/>
      <c r="L2269" s="34"/>
      <c r="M2269" s="161"/>
      <c r="N2269" s="162"/>
      <c r="O2269" s="54"/>
      <c r="P2269" s="54"/>
      <c r="Q2269" s="54"/>
      <c r="R2269" s="54"/>
      <c r="S2269" s="54"/>
      <c r="T2269" s="55"/>
      <c r="U2269" s="33"/>
      <c r="V2269" s="33"/>
      <c r="W2269" s="33"/>
      <c r="X2269" s="33"/>
      <c r="Y2269" s="33"/>
      <c r="Z2269" s="33"/>
      <c r="AA2269" s="33"/>
      <c r="AB2269" s="33"/>
      <c r="AC2269" s="33"/>
      <c r="AD2269" s="33"/>
      <c r="AE2269" s="33"/>
      <c r="AT2269" s="18" t="s">
        <v>245</v>
      </c>
      <c r="AU2269" s="18" t="s">
        <v>78</v>
      </c>
    </row>
    <row r="2270" spans="1:65" s="2" customFormat="1" ht="11.25">
      <c r="A2270" s="33"/>
      <c r="B2270" s="34"/>
      <c r="C2270" s="33"/>
      <c r="D2270" s="163" t="s">
        <v>246</v>
      </c>
      <c r="E2270" s="33"/>
      <c r="F2270" s="164" t="s">
        <v>1985</v>
      </c>
      <c r="G2270" s="33"/>
      <c r="H2270" s="33"/>
      <c r="I2270" s="160"/>
      <c r="J2270" s="33"/>
      <c r="K2270" s="33"/>
      <c r="L2270" s="34"/>
      <c r="M2270" s="161"/>
      <c r="N2270" s="162"/>
      <c r="O2270" s="54"/>
      <c r="P2270" s="54"/>
      <c r="Q2270" s="54"/>
      <c r="R2270" s="54"/>
      <c r="S2270" s="54"/>
      <c r="T2270" s="55"/>
      <c r="U2270" s="33"/>
      <c r="V2270" s="33"/>
      <c r="W2270" s="33"/>
      <c r="X2270" s="33"/>
      <c r="Y2270" s="33"/>
      <c r="Z2270" s="33"/>
      <c r="AA2270" s="33"/>
      <c r="AB2270" s="33"/>
      <c r="AC2270" s="33"/>
      <c r="AD2270" s="33"/>
      <c r="AE2270" s="33"/>
      <c r="AT2270" s="18" t="s">
        <v>246</v>
      </c>
      <c r="AU2270" s="18" t="s">
        <v>78</v>
      </c>
    </row>
    <row r="2271" spans="1:65" s="13" customFormat="1" ht="11.25">
      <c r="B2271" s="165"/>
      <c r="D2271" s="158" t="s">
        <v>248</v>
      </c>
      <c r="E2271" s="166" t="s">
        <v>3</v>
      </c>
      <c r="F2271" s="167" t="s">
        <v>262</v>
      </c>
      <c r="H2271" s="166" t="s">
        <v>3</v>
      </c>
      <c r="I2271" s="168"/>
      <c r="L2271" s="165"/>
      <c r="M2271" s="169"/>
      <c r="N2271" s="170"/>
      <c r="O2271" s="170"/>
      <c r="P2271" s="170"/>
      <c r="Q2271" s="170"/>
      <c r="R2271" s="170"/>
      <c r="S2271" s="170"/>
      <c r="T2271" s="171"/>
      <c r="AT2271" s="166" t="s">
        <v>248</v>
      </c>
      <c r="AU2271" s="166" t="s">
        <v>78</v>
      </c>
      <c r="AV2271" s="13" t="s">
        <v>76</v>
      </c>
      <c r="AW2271" s="13" t="s">
        <v>32</v>
      </c>
      <c r="AX2271" s="13" t="s">
        <v>69</v>
      </c>
      <c r="AY2271" s="166" t="s">
        <v>238</v>
      </c>
    </row>
    <row r="2272" spans="1:65" s="14" customFormat="1" ht="11.25">
      <c r="B2272" s="172"/>
      <c r="D2272" s="158" t="s">
        <v>248</v>
      </c>
      <c r="E2272" s="173" t="s">
        <v>3</v>
      </c>
      <c r="F2272" s="174" t="s">
        <v>1986</v>
      </c>
      <c r="H2272" s="175">
        <v>1</v>
      </c>
      <c r="I2272" s="176"/>
      <c r="L2272" s="172"/>
      <c r="M2272" s="177"/>
      <c r="N2272" s="178"/>
      <c r="O2272" s="178"/>
      <c r="P2272" s="178"/>
      <c r="Q2272" s="178"/>
      <c r="R2272" s="178"/>
      <c r="S2272" s="178"/>
      <c r="T2272" s="179"/>
      <c r="AT2272" s="173" t="s">
        <v>248</v>
      </c>
      <c r="AU2272" s="173" t="s">
        <v>78</v>
      </c>
      <c r="AV2272" s="14" t="s">
        <v>78</v>
      </c>
      <c r="AW2272" s="14" t="s">
        <v>32</v>
      </c>
      <c r="AX2272" s="14" t="s">
        <v>69</v>
      </c>
      <c r="AY2272" s="173" t="s">
        <v>238</v>
      </c>
    </row>
    <row r="2273" spans="1:65" s="16" customFormat="1" ht="11.25">
      <c r="B2273" s="188"/>
      <c r="D2273" s="158" t="s">
        <v>248</v>
      </c>
      <c r="E2273" s="189" t="s">
        <v>3</v>
      </c>
      <c r="F2273" s="190" t="s">
        <v>264</v>
      </c>
      <c r="H2273" s="191">
        <v>1</v>
      </c>
      <c r="I2273" s="192"/>
      <c r="L2273" s="188"/>
      <c r="M2273" s="193"/>
      <c r="N2273" s="194"/>
      <c r="O2273" s="194"/>
      <c r="P2273" s="194"/>
      <c r="Q2273" s="194"/>
      <c r="R2273" s="194"/>
      <c r="S2273" s="194"/>
      <c r="T2273" s="195"/>
      <c r="AT2273" s="189" t="s">
        <v>248</v>
      </c>
      <c r="AU2273" s="189" t="s">
        <v>78</v>
      </c>
      <c r="AV2273" s="16" t="s">
        <v>109</v>
      </c>
      <c r="AW2273" s="16" t="s">
        <v>32</v>
      </c>
      <c r="AX2273" s="16" t="s">
        <v>69</v>
      </c>
      <c r="AY2273" s="189" t="s">
        <v>238</v>
      </c>
    </row>
    <row r="2274" spans="1:65" s="15" customFormat="1" ht="11.25">
      <c r="B2274" s="180"/>
      <c r="D2274" s="158" t="s">
        <v>248</v>
      </c>
      <c r="E2274" s="181" t="s">
        <v>3</v>
      </c>
      <c r="F2274" s="182" t="s">
        <v>253</v>
      </c>
      <c r="H2274" s="183">
        <v>1</v>
      </c>
      <c r="I2274" s="184"/>
      <c r="L2274" s="180"/>
      <c r="M2274" s="185"/>
      <c r="N2274" s="186"/>
      <c r="O2274" s="186"/>
      <c r="P2274" s="186"/>
      <c r="Q2274" s="186"/>
      <c r="R2274" s="186"/>
      <c r="S2274" s="186"/>
      <c r="T2274" s="187"/>
      <c r="AT2274" s="181" t="s">
        <v>248</v>
      </c>
      <c r="AU2274" s="181" t="s">
        <v>78</v>
      </c>
      <c r="AV2274" s="15" t="s">
        <v>244</v>
      </c>
      <c r="AW2274" s="15" t="s">
        <v>32</v>
      </c>
      <c r="AX2274" s="15" t="s">
        <v>76</v>
      </c>
      <c r="AY2274" s="181" t="s">
        <v>238</v>
      </c>
    </row>
    <row r="2275" spans="1:65" s="2" customFormat="1" ht="16.5" customHeight="1">
      <c r="A2275" s="33"/>
      <c r="B2275" s="144"/>
      <c r="C2275" s="145" t="s">
        <v>1286</v>
      </c>
      <c r="D2275" s="145" t="s">
        <v>240</v>
      </c>
      <c r="E2275" s="146" t="s">
        <v>1987</v>
      </c>
      <c r="F2275" s="147" t="s">
        <v>1988</v>
      </c>
      <c r="G2275" s="148" t="s">
        <v>1933</v>
      </c>
      <c r="H2275" s="149">
        <v>4</v>
      </c>
      <c r="I2275" s="150"/>
      <c r="J2275" s="151">
        <f>ROUND(I2275*H2275,2)</f>
        <v>0</v>
      </c>
      <c r="K2275" s="147" t="s">
        <v>243</v>
      </c>
      <c r="L2275" s="34"/>
      <c r="M2275" s="152" t="s">
        <v>3</v>
      </c>
      <c r="N2275" s="153" t="s">
        <v>40</v>
      </c>
      <c r="O2275" s="54"/>
      <c r="P2275" s="154">
        <f>O2275*H2275</f>
        <v>0</v>
      </c>
      <c r="Q2275" s="154">
        <v>0</v>
      </c>
      <c r="R2275" s="154">
        <f>Q2275*H2275</f>
        <v>0</v>
      </c>
      <c r="S2275" s="154">
        <v>3.4700000000000002E-2</v>
      </c>
      <c r="T2275" s="155">
        <f>S2275*H2275</f>
        <v>0.13880000000000001</v>
      </c>
      <c r="U2275" s="33"/>
      <c r="V2275" s="33"/>
      <c r="W2275" s="33"/>
      <c r="X2275" s="33"/>
      <c r="Y2275" s="33"/>
      <c r="Z2275" s="33"/>
      <c r="AA2275" s="33"/>
      <c r="AB2275" s="33"/>
      <c r="AC2275" s="33"/>
      <c r="AD2275" s="33"/>
      <c r="AE2275" s="33"/>
      <c r="AR2275" s="156" t="s">
        <v>295</v>
      </c>
      <c r="AT2275" s="156" t="s">
        <v>240</v>
      </c>
      <c r="AU2275" s="156" t="s">
        <v>78</v>
      </c>
      <c r="AY2275" s="18" t="s">
        <v>238</v>
      </c>
      <c r="BE2275" s="157">
        <f>IF(N2275="základní",J2275,0)</f>
        <v>0</v>
      </c>
      <c r="BF2275" s="157">
        <f>IF(N2275="snížená",J2275,0)</f>
        <v>0</v>
      </c>
      <c r="BG2275" s="157">
        <f>IF(N2275="zákl. přenesená",J2275,0)</f>
        <v>0</v>
      </c>
      <c r="BH2275" s="157">
        <f>IF(N2275="sníž. přenesená",J2275,0)</f>
        <v>0</v>
      </c>
      <c r="BI2275" s="157">
        <f>IF(N2275="nulová",J2275,0)</f>
        <v>0</v>
      </c>
      <c r="BJ2275" s="18" t="s">
        <v>76</v>
      </c>
      <c r="BK2275" s="157">
        <f>ROUND(I2275*H2275,2)</f>
        <v>0</v>
      </c>
      <c r="BL2275" s="18" t="s">
        <v>295</v>
      </c>
      <c r="BM2275" s="156" t="s">
        <v>1989</v>
      </c>
    </row>
    <row r="2276" spans="1:65" s="2" customFormat="1" ht="11.25">
      <c r="A2276" s="33"/>
      <c r="B2276" s="34"/>
      <c r="C2276" s="33"/>
      <c r="D2276" s="158" t="s">
        <v>245</v>
      </c>
      <c r="E2276" s="33"/>
      <c r="F2276" s="159" t="s">
        <v>1988</v>
      </c>
      <c r="G2276" s="33"/>
      <c r="H2276" s="33"/>
      <c r="I2276" s="160"/>
      <c r="J2276" s="33"/>
      <c r="K2276" s="33"/>
      <c r="L2276" s="34"/>
      <c r="M2276" s="161"/>
      <c r="N2276" s="162"/>
      <c r="O2276" s="54"/>
      <c r="P2276" s="54"/>
      <c r="Q2276" s="54"/>
      <c r="R2276" s="54"/>
      <c r="S2276" s="54"/>
      <c r="T2276" s="55"/>
      <c r="U2276" s="33"/>
      <c r="V2276" s="33"/>
      <c r="W2276" s="33"/>
      <c r="X2276" s="33"/>
      <c r="Y2276" s="33"/>
      <c r="Z2276" s="33"/>
      <c r="AA2276" s="33"/>
      <c r="AB2276" s="33"/>
      <c r="AC2276" s="33"/>
      <c r="AD2276" s="33"/>
      <c r="AE2276" s="33"/>
      <c r="AT2276" s="18" t="s">
        <v>245</v>
      </c>
      <c r="AU2276" s="18" t="s">
        <v>78</v>
      </c>
    </row>
    <row r="2277" spans="1:65" s="2" customFormat="1" ht="11.25">
      <c r="A2277" s="33"/>
      <c r="B2277" s="34"/>
      <c r="C2277" s="33"/>
      <c r="D2277" s="163" t="s">
        <v>246</v>
      </c>
      <c r="E2277" s="33"/>
      <c r="F2277" s="164" t="s">
        <v>1990</v>
      </c>
      <c r="G2277" s="33"/>
      <c r="H2277" s="33"/>
      <c r="I2277" s="160"/>
      <c r="J2277" s="33"/>
      <c r="K2277" s="33"/>
      <c r="L2277" s="34"/>
      <c r="M2277" s="161"/>
      <c r="N2277" s="162"/>
      <c r="O2277" s="54"/>
      <c r="P2277" s="54"/>
      <c r="Q2277" s="54"/>
      <c r="R2277" s="54"/>
      <c r="S2277" s="54"/>
      <c r="T2277" s="55"/>
      <c r="U2277" s="33"/>
      <c r="V2277" s="33"/>
      <c r="W2277" s="33"/>
      <c r="X2277" s="33"/>
      <c r="Y2277" s="33"/>
      <c r="Z2277" s="33"/>
      <c r="AA2277" s="33"/>
      <c r="AB2277" s="33"/>
      <c r="AC2277" s="33"/>
      <c r="AD2277" s="33"/>
      <c r="AE2277" s="33"/>
      <c r="AT2277" s="18" t="s">
        <v>246</v>
      </c>
      <c r="AU2277" s="18" t="s">
        <v>78</v>
      </c>
    </row>
    <row r="2278" spans="1:65" s="13" customFormat="1" ht="11.25">
      <c r="B2278" s="165"/>
      <c r="D2278" s="158" t="s">
        <v>248</v>
      </c>
      <c r="E2278" s="166" t="s">
        <v>3</v>
      </c>
      <c r="F2278" s="167" t="s">
        <v>262</v>
      </c>
      <c r="H2278" s="166" t="s">
        <v>3</v>
      </c>
      <c r="I2278" s="168"/>
      <c r="L2278" s="165"/>
      <c r="M2278" s="169"/>
      <c r="N2278" s="170"/>
      <c r="O2278" s="170"/>
      <c r="P2278" s="170"/>
      <c r="Q2278" s="170"/>
      <c r="R2278" s="170"/>
      <c r="S2278" s="170"/>
      <c r="T2278" s="171"/>
      <c r="AT2278" s="166" t="s">
        <v>248</v>
      </c>
      <c r="AU2278" s="166" t="s">
        <v>78</v>
      </c>
      <c r="AV2278" s="13" t="s">
        <v>76</v>
      </c>
      <c r="AW2278" s="13" t="s">
        <v>32</v>
      </c>
      <c r="AX2278" s="13" t="s">
        <v>69</v>
      </c>
      <c r="AY2278" s="166" t="s">
        <v>238</v>
      </c>
    </row>
    <row r="2279" spans="1:65" s="14" customFormat="1" ht="11.25">
      <c r="B2279" s="172"/>
      <c r="D2279" s="158" t="s">
        <v>248</v>
      </c>
      <c r="E2279" s="173" t="s">
        <v>3</v>
      </c>
      <c r="F2279" s="174" t="s">
        <v>1991</v>
      </c>
      <c r="H2279" s="175">
        <v>1</v>
      </c>
      <c r="I2279" s="176"/>
      <c r="L2279" s="172"/>
      <c r="M2279" s="177"/>
      <c r="N2279" s="178"/>
      <c r="O2279" s="178"/>
      <c r="P2279" s="178"/>
      <c r="Q2279" s="178"/>
      <c r="R2279" s="178"/>
      <c r="S2279" s="178"/>
      <c r="T2279" s="179"/>
      <c r="AT2279" s="173" t="s">
        <v>248</v>
      </c>
      <c r="AU2279" s="173" t="s">
        <v>78</v>
      </c>
      <c r="AV2279" s="14" t="s">
        <v>78</v>
      </c>
      <c r="AW2279" s="14" t="s">
        <v>32</v>
      </c>
      <c r="AX2279" s="14" t="s">
        <v>69</v>
      </c>
      <c r="AY2279" s="173" t="s">
        <v>238</v>
      </c>
    </row>
    <row r="2280" spans="1:65" s="14" customFormat="1" ht="11.25">
      <c r="B2280" s="172"/>
      <c r="D2280" s="158" t="s">
        <v>248</v>
      </c>
      <c r="E2280" s="173" t="s">
        <v>3</v>
      </c>
      <c r="F2280" s="174" t="s">
        <v>1955</v>
      </c>
      <c r="H2280" s="175">
        <v>1</v>
      </c>
      <c r="I2280" s="176"/>
      <c r="L2280" s="172"/>
      <c r="M2280" s="177"/>
      <c r="N2280" s="178"/>
      <c r="O2280" s="178"/>
      <c r="P2280" s="178"/>
      <c r="Q2280" s="178"/>
      <c r="R2280" s="178"/>
      <c r="S2280" s="178"/>
      <c r="T2280" s="179"/>
      <c r="AT2280" s="173" t="s">
        <v>248</v>
      </c>
      <c r="AU2280" s="173" t="s">
        <v>78</v>
      </c>
      <c r="AV2280" s="14" t="s">
        <v>78</v>
      </c>
      <c r="AW2280" s="14" t="s">
        <v>32</v>
      </c>
      <c r="AX2280" s="14" t="s">
        <v>69</v>
      </c>
      <c r="AY2280" s="173" t="s">
        <v>238</v>
      </c>
    </row>
    <row r="2281" spans="1:65" s="14" customFormat="1" ht="11.25">
      <c r="B2281" s="172"/>
      <c r="D2281" s="158" t="s">
        <v>248</v>
      </c>
      <c r="E2281" s="173" t="s">
        <v>3</v>
      </c>
      <c r="F2281" s="174" t="s">
        <v>1992</v>
      </c>
      <c r="H2281" s="175">
        <v>1</v>
      </c>
      <c r="I2281" s="176"/>
      <c r="L2281" s="172"/>
      <c r="M2281" s="177"/>
      <c r="N2281" s="178"/>
      <c r="O2281" s="178"/>
      <c r="P2281" s="178"/>
      <c r="Q2281" s="178"/>
      <c r="R2281" s="178"/>
      <c r="S2281" s="178"/>
      <c r="T2281" s="179"/>
      <c r="AT2281" s="173" t="s">
        <v>248</v>
      </c>
      <c r="AU2281" s="173" t="s">
        <v>78</v>
      </c>
      <c r="AV2281" s="14" t="s">
        <v>78</v>
      </c>
      <c r="AW2281" s="14" t="s">
        <v>32</v>
      </c>
      <c r="AX2281" s="14" t="s">
        <v>69</v>
      </c>
      <c r="AY2281" s="173" t="s">
        <v>238</v>
      </c>
    </row>
    <row r="2282" spans="1:65" s="16" customFormat="1" ht="11.25">
      <c r="B2282" s="188"/>
      <c r="D2282" s="158" t="s">
        <v>248</v>
      </c>
      <c r="E2282" s="189" t="s">
        <v>3</v>
      </c>
      <c r="F2282" s="190" t="s">
        <v>264</v>
      </c>
      <c r="H2282" s="191">
        <v>3</v>
      </c>
      <c r="I2282" s="192"/>
      <c r="L2282" s="188"/>
      <c r="M2282" s="193"/>
      <c r="N2282" s="194"/>
      <c r="O2282" s="194"/>
      <c r="P2282" s="194"/>
      <c r="Q2282" s="194"/>
      <c r="R2282" s="194"/>
      <c r="S2282" s="194"/>
      <c r="T2282" s="195"/>
      <c r="AT2282" s="189" t="s">
        <v>248</v>
      </c>
      <c r="AU2282" s="189" t="s">
        <v>78</v>
      </c>
      <c r="AV2282" s="16" t="s">
        <v>109</v>
      </c>
      <c r="AW2282" s="16" t="s">
        <v>32</v>
      </c>
      <c r="AX2282" s="16" t="s">
        <v>69</v>
      </c>
      <c r="AY2282" s="189" t="s">
        <v>238</v>
      </c>
    </row>
    <row r="2283" spans="1:65" s="13" customFormat="1" ht="11.25">
      <c r="B2283" s="165"/>
      <c r="D2283" s="158" t="s">
        <v>248</v>
      </c>
      <c r="E2283" s="166" t="s">
        <v>3</v>
      </c>
      <c r="F2283" s="167" t="s">
        <v>774</v>
      </c>
      <c r="H2283" s="166" t="s">
        <v>3</v>
      </c>
      <c r="I2283" s="168"/>
      <c r="L2283" s="165"/>
      <c r="M2283" s="169"/>
      <c r="N2283" s="170"/>
      <c r="O2283" s="170"/>
      <c r="P2283" s="170"/>
      <c r="Q2283" s="170"/>
      <c r="R2283" s="170"/>
      <c r="S2283" s="170"/>
      <c r="T2283" s="171"/>
      <c r="AT2283" s="166" t="s">
        <v>248</v>
      </c>
      <c r="AU2283" s="166" t="s">
        <v>78</v>
      </c>
      <c r="AV2283" s="13" t="s">
        <v>76</v>
      </c>
      <c r="AW2283" s="13" t="s">
        <v>32</v>
      </c>
      <c r="AX2283" s="13" t="s">
        <v>69</v>
      </c>
      <c r="AY2283" s="166" t="s">
        <v>238</v>
      </c>
    </row>
    <row r="2284" spans="1:65" s="14" customFormat="1" ht="11.25">
      <c r="B2284" s="172"/>
      <c r="D2284" s="158" t="s">
        <v>248</v>
      </c>
      <c r="E2284" s="173" t="s">
        <v>3</v>
      </c>
      <c r="F2284" s="174" t="s">
        <v>1993</v>
      </c>
      <c r="H2284" s="175">
        <v>1</v>
      </c>
      <c r="I2284" s="176"/>
      <c r="L2284" s="172"/>
      <c r="M2284" s="177"/>
      <c r="N2284" s="178"/>
      <c r="O2284" s="178"/>
      <c r="P2284" s="178"/>
      <c r="Q2284" s="178"/>
      <c r="R2284" s="178"/>
      <c r="S2284" s="178"/>
      <c r="T2284" s="179"/>
      <c r="AT2284" s="173" t="s">
        <v>248</v>
      </c>
      <c r="AU2284" s="173" t="s">
        <v>78</v>
      </c>
      <c r="AV2284" s="14" t="s">
        <v>78</v>
      </c>
      <c r="AW2284" s="14" t="s">
        <v>32</v>
      </c>
      <c r="AX2284" s="14" t="s">
        <v>69</v>
      </c>
      <c r="AY2284" s="173" t="s">
        <v>238</v>
      </c>
    </row>
    <row r="2285" spans="1:65" s="16" customFormat="1" ht="11.25">
      <c r="B2285" s="188"/>
      <c r="D2285" s="158" t="s">
        <v>248</v>
      </c>
      <c r="E2285" s="189" t="s">
        <v>3</v>
      </c>
      <c r="F2285" s="190" t="s">
        <v>541</v>
      </c>
      <c r="H2285" s="191">
        <v>1</v>
      </c>
      <c r="I2285" s="192"/>
      <c r="L2285" s="188"/>
      <c r="M2285" s="193"/>
      <c r="N2285" s="194"/>
      <c r="O2285" s="194"/>
      <c r="P2285" s="194"/>
      <c r="Q2285" s="194"/>
      <c r="R2285" s="194"/>
      <c r="S2285" s="194"/>
      <c r="T2285" s="195"/>
      <c r="AT2285" s="189" t="s">
        <v>248</v>
      </c>
      <c r="AU2285" s="189" t="s">
        <v>78</v>
      </c>
      <c r="AV2285" s="16" t="s">
        <v>109</v>
      </c>
      <c r="AW2285" s="16" t="s">
        <v>32</v>
      </c>
      <c r="AX2285" s="16" t="s">
        <v>69</v>
      </c>
      <c r="AY2285" s="189" t="s">
        <v>238</v>
      </c>
    </row>
    <row r="2286" spans="1:65" s="15" customFormat="1" ht="11.25">
      <c r="B2286" s="180"/>
      <c r="D2286" s="158" t="s">
        <v>248</v>
      </c>
      <c r="E2286" s="181" t="s">
        <v>3</v>
      </c>
      <c r="F2286" s="182" t="s">
        <v>253</v>
      </c>
      <c r="H2286" s="183">
        <v>4</v>
      </c>
      <c r="I2286" s="184"/>
      <c r="L2286" s="180"/>
      <c r="M2286" s="185"/>
      <c r="N2286" s="186"/>
      <c r="O2286" s="186"/>
      <c r="P2286" s="186"/>
      <c r="Q2286" s="186"/>
      <c r="R2286" s="186"/>
      <c r="S2286" s="186"/>
      <c r="T2286" s="187"/>
      <c r="AT2286" s="181" t="s">
        <v>248</v>
      </c>
      <c r="AU2286" s="181" t="s">
        <v>78</v>
      </c>
      <c r="AV2286" s="15" t="s">
        <v>244</v>
      </c>
      <c r="AW2286" s="15" t="s">
        <v>32</v>
      </c>
      <c r="AX2286" s="15" t="s">
        <v>76</v>
      </c>
      <c r="AY2286" s="181" t="s">
        <v>238</v>
      </c>
    </row>
    <row r="2287" spans="1:65" s="2" customFormat="1" ht="16.5" customHeight="1">
      <c r="A2287" s="33"/>
      <c r="B2287" s="144"/>
      <c r="C2287" s="145" t="s">
        <v>1994</v>
      </c>
      <c r="D2287" s="145" t="s">
        <v>240</v>
      </c>
      <c r="E2287" s="146" t="s">
        <v>1995</v>
      </c>
      <c r="F2287" s="147" t="s">
        <v>1996</v>
      </c>
      <c r="G2287" s="148" t="s">
        <v>1933</v>
      </c>
      <c r="H2287" s="149">
        <v>4</v>
      </c>
      <c r="I2287" s="150"/>
      <c r="J2287" s="151">
        <f>ROUND(I2287*H2287,2)</f>
        <v>0</v>
      </c>
      <c r="K2287" s="147" t="s">
        <v>243</v>
      </c>
      <c r="L2287" s="34"/>
      <c r="M2287" s="152" t="s">
        <v>3</v>
      </c>
      <c r="N2287" s="153" t="s">
        <v>40</v>
      </c>
      <c r="O2287" s="54"/>
      <c r="P2287" s="154">
        <f>O2287*H2287</f>
        <v>0</v>
      </c>
      <c r="Q2287" s="154">
        <v>0</v>
      </c>
      <c r="R2287" s="154">
        <f>Q2287*H2287</f>
        <v>0</v>
      </c>
      <c r="S2287" s="154">
        <v>1.56E-3</v>
      </c>
      <c r="T2287" s="155">
        <f>S2287*H2287</f>
        <v>6.2399999999999999E-3</v>
      </c>
      <c r="U2287" s="33"/>
      <c r="V2287" s="33"/>
      <c r="W2287" s="33"/>
      <c r="X2287" s="33"/>
      <c r="Y2287" s="33"/>
      <c r="Z2287" s="33"/>
      <c r="AA2287" s="33"/>
      <c r="AB2287" s="33"/>
      <c r="AC2287" s="33"/>
      <c r="AD2287" s="33"/>
      <c r="AE2287" s="33"/>
      <c r="AR2287" s="156" t="s">
        <v>295</v>
      </c>
      <c r="AT2287" s="156" t="s">
        <v>240</v>
      </c>
      <c r="AU2287" s="156" t="s">
        <v>78</v>
      </c>
      <c r="AY2287" s="18" t="s">
        <v>238</v>
      </c>
      <c r="BE2287" s="157">
        <f>IF(N2287="základní",J2287,0)</f>
        <v>0</v>
      </c>
      <c r="BF2287" s="157">
        <f>IF(N2287="snížená",J2287,0)</f>
        <v>0</v>
      </c>
      <c r="BG2287" s="157">
        <f>IF(N2287="zákl. přenesená",J2287,0)</f>
        <v>0</v>
      </c>
      <c r="BH2287" s="157">
        <f>IF(N2287="sníž. přenesená",J2287,0)</f>
        <v>0</v>
      </c>
      <c r="BI2287" s="157">
        <f>IF(N2287="nulová",J2287,0)</f>
        <v>0</v>
      </c>
      <c r="BJ2287" s="18" t="s">
        <v>76</v>
      </c>
      <c r="BK2287" s="157">
        <f>ROUND(I2287*H2287,2)</f>
        <v>0</v>
      </c>
      <c r="BL2287" s="18" t="s">
        <v>295</v>
      </c>
      <c r="BM2287" s="156" t="s">
        <v>1997</v>
      </c>
    </row>
    <row r="2288" spans="1:65" s="2" customFormat="1" ht="11.25">
      <c r="A2288" s="33"/>
      <c r="B2288" s="34"/>
      <c r="C2288" s="33"/>
      <c r="D2288" s="158" t="s">
        <v>245</v>
      </c>
      <c r="E2288" s="33"/>
      <c r="F2288" s="159" t="s">
        <v>1996</v>
      </c>
      <c r="G2288" s="33"/>
      <c r="H2288" s="33"/>
      <c r="I2288" s="160"/>
      <c r="J2288" s="33"/>
      <c r="K2288" s="33"/>
      <c r="L2288" s="34"/>
      <c r="M2288" s="161"/>
      <c r="N2288" s="162"/>
      <c r="O2288" s="54"/>
      <c r="P2288" s="54"/>
      <c r="Q2288" s="54"/>
      <c r="R2288" s="54"/>
      <c r="S2288" s="54"/>
      <c r="T2288" s="55"/>
      <c r="U2288" s="33"/>
      <c r="V2288" s="33"/>
      <c r="W2288" s="33"/>
      <c r="X2288" s="33"/>
      <c r="Y2288" s="33"/>
      <c r="Z2288" s="33"/>
      <c r="AA2288" s="33"/>
      <c r="AB2288" s="33"/>
      <c r="AC2288" s="33"/>
      <c r="AD2288" s="33"/>
      <c r="AE2288" s="33"/>
      <c r="AT2288" s="18" t="s">
        <v>245</v>
      </c>
      <c r="AU2288" s="18" t="s">
        <v>78</v>
      </c>
    </row>
    <row r="2289" spans="1:65" s="2" customFormat="1" ht="11.25">
      <c r="A2289" s="33"/>
      <c r="B2289" s="34"/>
      <c r="C2289" s="33"/>
      <c r="D2289" s="163" t="s">
        <v>246</v>
      </c>
      <c r="E2289" s="33"/>
      <c r="F2289" s="164" t="s">
        <v>1998</v>
      </c>
      <c r="G2289" s="33"/>
      <c r="H2289" s="33"/>
      <c r="I2289" s="160"/>
      <c r="J2289" s="33"/>
      <c r="K2289" s="33"/>
      <c r="L2289" s="34"/>
      <c r="M2289" s="161"/>
      <c r="N2289" s="162"/>
      <c r="O2289" s="54"/>
      <c r="P2289" s="54"/>
      <c r="Q2289" s="54"/>
      <c r="R2289" s="54"/>
      <c r="S2289" s="54"/>
      <c r="T2289" s="55"/>
      <c r="U2289" s="33"/>
      <c r="V2289" s="33"/>
      <c r="W2289" s="33"/>
      <c r="X2289" s="33"/>
      <c r="Y2289" s="33"/>
      <c r="Z2289" s="33"/>
      <c r="AA2289" s="33"/>
      <c r="AB2289" s="33"/>
      <c r="AC2289" s="33"/>
      <c r="AD2289" s="33"/>
      <c r="AE2289" s="33"/>
      <c r="AT2289" s="18" t="s">
        <v>246</v>
      </c>
      <c r="AU2289" s="18" t="s">
        <v>78</v>
      </c>
    </row>
    <row r="2290" spans="1:65" s="13" customFormat="1" ht="11.25">
      <c r="B2290" s="165"/>
      <c r="D2290" s="158" t="s">
        <v>248</v>
      </c>
      <c r="E2290" s="166" t="s">
        <v>3</v>
      </c>
      <c r="F2290" s="167" t="s">
        <v>1999</v>
      </c>
      <c r="H2290" s="166" t="s">
        <v>3</v>
      </c>
      <c r="I2290" s="168"/>
      <c r="L2290" s="165"/>
      <c r="M2290" s="169"/>
      <c r="N2290" s="170"/>
      <c r="O2290" s="170"/>
      <c r="P2290" s="170"/>
      <c r="Q2290" s="170"/>
      <c r="R2290" s="170"/>
      <c r="S2290" s="170"/>
      <c r="T2290" s="171"/>
      <c r="AT2290" s="166" t="s">
        <v>248</v>
      </c>
      <c r="AU2290" s="166" t="s">
        <v>78</v>
      </c>
      <c r="AV2290" s="13" t="s">
        <v>76</v>
      </c>
      <c r="AW2290" s="13" t="s">
        <v>32</v>
      </c>
      <c r="AX2290" s="13" t="s">
        <v>69</v>
      </c>
      <c r="AY2290" s="166" t="s">
        <v>238</v>
      </c>
    </row>
    <row r="2291" spans="1:65" s="14" customFormat="1" ht="11.25">
      <c r="B2291" s="172"/>
      <c r="D2291" s="158" t="s">
        <v>248</v>
      </c>
      <c r="E2291" s="173" t="s">
        <v>3</v>
      </c>
      <c r="F2291" s="174" t="s">
        <v>2000</v>
      </c>
      <c r="H2291" s="175">
        <v>4</v>
      </c>
      <c r="I2291" s="176"/>
      <c r="L2291" s="172"/>
      <c r="M2291" s="177"/>
      <c r="N2291" s="178"/>
      <c r="O2291" s="178"/>
      <c r="P2291" s="178"/>
      <c r="Q2291" s="178"/>
      <c r="R2291" s="178"/>
      <c r="S2291" s="178"/>
      <c r="T2291" s="179"/>
      <c r="AT2291" s="173" t="s">
        <v>248</v>
      </c>
      <c r="AU2291" s="173" t="s">
        <v>78</v>
      </c>
      <c r="AV2291" s="14" t="s">
        <v>78</v>
      </c>
      <c r="AW2291" s="14" t="s">
        <v>32</v>
      </c>
      <c r="AX2291" s="14" t="s">
        <v>69</v>
      </c>
      <c r="AY2291" s="173" t="s">
        <v>238</v>
      </c>
    </row>
    <row r="2292" spans="1:65" s="15" customFormat="1" ht="11.25">
      <c r="B2292" s="180"/>
      <c r="D2292" s="158" t="s">
        <v>248</v>
      </c>
      <c r="E2292" s="181" t="s">
        <v>3</v>
      </c>
      <c r="F2292" s="182" t="s">
        <v>253</v>
      </c>
      <c r="H2292" s="183">
        <v>4</v>
      </c>
      <c r="I2292" s="184"/>
      <c r="L2292" s="180"/>
      <c r="M2292" s="185"/>
      <c r="N2292" s="186"/>
      <c r="O2292" s="186"/>
      <c r="P2292" s="186"/>
      <c r="Q2292" s="186"/>
      <c r="R2292" s="186"/>
      <c r="S2292" s="186"/>
      <c r="T2292" s="187"/>
      <c r="AT2292" s="181" t="s">
        <v>248</v>
      </c>
      <c r="AU2292" s="181" t="s">
        <v>78</v>
      </c>
      <c r="AV2292" s="15" t="s">
        <v>244</v>
      </c>
      <c r="AW2292" s="15" t="s">
        <v>32</v>
      </c>
      <c r="AX2292" s="15" t="s">
        <v>76</v>
      </c>
      <c r="AY2292" s="181" t="s">
        <v>238</v>
      </c>
    </row>
    <row r="2293" spans="1:65" s="2" customFormat="1" ht="16.5" customHeight="1">
      <c r="A2293" s="33"/>
      <c r="B2293" s="144"/>
      <c r="C2293" s="145" t="s">
        <v>1317</v>
      </c>
      <c r="D2293" s="145" t="s">
        <v>240</v>
      </c>
      <c r="E2293" s="146" t="s">
        <v>2001</v>
      </c>
      <c r="F2293" s="147" t="s">
        <v>2002</v>
      </c>
      <c r="G2293" s="148" t="s">
        <v>1933</v>
      </c>
      <c r="H2293" s="149">
        <v>14</v>
      </c>
      <c r="I2293" s="150"/>
      <c r="J2293" s="151">
        <f>ROUND(I2293*H2293,2)</f>
        <v>0</v>
      </c>
      <c r="K2293" s="147" t="s">
        <v>243</v>
      </c>
      <c r="L2293" s="34"/>
      <c r="M2293" s="152" t="s">
        <v>3</v>
      </c>
      <c r="N2293" s="153" t="s">
        <v>40</v>
      </c>
      <c r="O2293" s="54"/>
      <c r="P2293" s="154">
        <f>O2293*H2293</f>
        <v>0</v>
      </c>
      <c r="Q2293" s="154">
        <v>0</v>
      </c>
      <c r="R2293" s="154">
        <f>Q2293*H2293</f>
        <v>0</v>
      </c>
      <c r="S2293" s="154">
        <v>8.5999999999999998E-4</v>
      </c>
      <c r="T2293" s="155">
        <f>S2293*H2293</f>
        <v>1.204E-2</v>
      </c>
      <c r="U2293" s="33"/>
      <c r="V2293" s="33"/>
      <c r="W2293" s="33"/>
      <c r="X2293" s="33"/>
      <c r="Y2293" s="33"/>
      <c r="Z2293" s="33"/>
      <c r="AA2293" s="33"/>
      <c r="AB2293" s="33"/>
      <c r="AC2293" s="33"/>
      <c r="AD2293" s="33"/>
      <c r="AE2293" s="33"/>
      <c r="AR2293" s="156" t="s">
        <v>295</v>
      </c>
      <c r="AT2293" s="156" t="s">
        <v>240</v>
      </c>
      <c r="AU2293" s="156" t="s">
        <v>78</v>
      </c>
      <c r="AY2293" s="18" t="s">
        <v>238</v>
      </c>
      <c r="BE2293" s="157">
        <f>IF(N2293="základní",J2293,0)</f>
        <v>0</v>
      </c>
      <c r="BF2293" s="157">
        <f>IF(N2293="snížená",J2293,0)</f>
        <v>0</v>
      </c>
      <c r="BG2293" s="157">
        <f>IF(N2293="zákl. přenesená",J2293,0)</f>
        <v>0</v>
      </c>
      <c r="BH2293" s="157">
        <f>IF(N2293="sníž. přenesená",J2293,0)</f>
        <v>0</v>
      </c>
      <c r="BI2293" s="157">
        <f>IF(N2293="nulová",J2293,0)</f>
        <v>0</v>
      </c>
      <c r="BJ2293" s="18" t="s">
        <v>76</v>
      </c>
      <c r="BK2293" s="157">
        <f>ROUND(I2293*H2293,2)</f>
        <v>0</v>
      </c>
      <c r="BL2293" s="18" t="s">
        <v>295</v>
      </c>
      <c r="BM2293" s="156" t="s">
        <v>2003</v>
      </c>
    </row>
    <row r="2294" spans="1:65" s="2" customFormat="1" ht="11.25">
      <c r="A2294" s="33"/>
      <c r="B2294" s="34"/>
      <c r="C2294" s="33"/>
      <c r="D2294" s="158" t="s">
        <v>245</v>
      </c>
      <c r="E2294" s="33"/>
      <c r="F2294" s="159" t="s">
        <v>2002</v>
      </c>
      <c r="G2294" s="33"/>
      <c r="H2294" s="33"/>
      <c r="I2294" s="160"/>
      <c r="J2294" s="33"/>
      <c r="K2294" s="33"/>
      <c r="L2294" s="34"/>
      <c r="M2294" s="161"/>
      <c r="N2294" s="162"/>
      <c r="O2294" s="54"/>
      <c r="P2294" s="54"/>
      <c r="Q2294" s="54"/>
      <c r="R2294" s="54"/>
      <c r="S2294" s="54"/>
      <c r="T2294" s="55"/>
      <c r="U2294" s="33"/>
      <c r="V2294" s="33"/>
      <c r="W2294" s="33"/>
      <c r="X2294" s="33"/>
      <c r="Y2294" s="33"/>
      <c r="Z2294" s="33"/>
      <c r="AA2294" s="33"/>
      <c r="AB2294" s="33"/>
      <c r="AC2294" s="33"/>
      <c r="AD2294" s="33"/>
      <c r="AE2294" s="33"/>
      <c r="AT2294" s="18" t="s">
        <v>245</v>
      </c>
      <c r="AU2294" s="18" t="s">
        <v>78</v>
      </c>
    </row>
    <row r="2295" spans="1:65" s="2" customFormat="1" ht="11.25">
      <c r="A2295" s="33"/>
      <c r="B2295" s="34"/>
      <c r="C2295" s="33"/>
      <c r="D2295" s="163" t="s">
        <v>246</v>
      </c>
      <c r="E2295" s="33"/>
      <c r="F2295" s="164" t="s">
        <v>2004</v>
      </c>
      <c r="G2295" s="33"/>
      <c r="H2295" s="33"/>
      <c r="I2295" s="160"/>
      <c r="J2295" s="33"/>
      <c r="K2295" s="33"/>
      <c r="L2295" s="34"/>
      <c r="M2295" s="161"/>
      <c r="N2295" s="162"/>
      <c r="O2295" s="54"/>
      <c r="P2295" s="54"/>
      <c r="Q2295" s="54"/>
      <c r="R2295" s="54"/>
      <c r="S2295" s="54"/>
      <c r="T2295" s="55"/>
      <c r="U2295" s="33"/>
      <c r="V2295" s="33"/>
      <c r="W2295" s="33"/>
      <c r="X2295" s="33"/>
      <c r="Y2295" s="33"/>
      <c r="Z2295" s="33"/>
      <c r="AA2295" s="33"/>
      <c r="AB2295" s="33"/>
      <c r="AC2295" s="33"/>
      <c r="AD2295" s="33"/>
      <c r="AE2295" s="33"/>
      <c r="AT2295" s="18" t="s">
        <v>246</v>
      </c>
      <c r="AU2295" s="18" t="s">
        <v>78</v>
      </c>
    </row>
    <row r="2296" spans="1:65" s="13" customFormat="1" ht="11.25">
      <c r="B2296" s="165"/>
      <c r="D2296" s="158" t="s">
        <v>248</v>
      </c>
      <c r="E2296" s="166" t="s">
        <v>3</v>
      </c>
      <c r="F2296" s="167" t="s">
        <v>2005</v>
      </c>
      <c r="H2296" s="166" t="s">
        <v>3</v>
      </c>
      <c r="I2296" s="168"/>
      <c r="L2296" s="165"/>
      <c r="M2296" s="169"/>
      <c r="N2296" s="170"/>
      <c r="O2296" s="170"/>
      <c r="P2296" s="170"/>
      <c r="Q2296" s="170"/>
      <c r="R2296" s="170"/>
      <c r="S2296" s="170"/>
      <c r="T2296" s="171"/>
      <c r="AT2296" s="166" t="s">
        <v>248</v>
      </c>
      <c r="AU2296" s="166" t="s">
        <v>78</v>
      </c>
      <c r="AV2296" s="13" t="s">
        <v>76</v>
      </c>
      <c r="AW2296" s="13" t="s">
        <v>32</v>
      </c>
      <c r="AX2296" s="13" t="s">
        <v>69</v>
      </c>
      <c r="AY2296" s="166" t="s">
        <v>238</v>
      </c>
    </row>
    <row r="2297" spans="1:65" s="14" customFormat="1" ht="11.25">
      <c r="B2297" s="172"/>
      <c r="D2297" s="158" t="s">
        <v>248</v>
      </c>
      <c r="E2297" s="173" t="s">
        <v>3</v>
      </c>
      <c r="F2297" s="174" t="s">
        <v>2006</v>
      </c>
      <c r="H2297" s="175">
        <v>13</v>
      </c>
      <c r="I2297" s="176"/>
      <c r="L2297" s="172"/>
      <c r="M2297" s="177"/>
      <c r="N2297" s="178"/>
      <c r="O2297" s="178"/>
      <c r="P2297" s="178"/>
      <c r="Q2297" s="178"/>
      <c r="R2297" s="178"/>
      <c r="S2297" s="178"/>
      <c r="T2297" s="179"/>
      <c r="AT2297" s="173" t="s">
        <v>248</v>
      </c>
      <c r="AU2297" s="173" t="s">
        <v>78</v>
      </c>
      <c r="AV2297" s="14" t="s">
        <v>78</v>
      </c>
      <c r="AW2297" s="14" t="s">
        <v>32</v>
      </c>
      <c r="AX2297" s="14" t="s">
        <v>69</v>
      </c>
      <c r="AY2297" s="173" t="s">
        <v>238</v>
      </c>
    </row>
    <row r="2298" spans="1:65" s="13" customFormat="1" ht="11.25">
      <c r="B2298" s="165"/>
      <c r="D2298" s="158" t="s">
        <v>248</v>
      </c>
      <c r="E2298" s="166" t="s">
        <v>3</v>
      </c>
      <c r="F2298" s="167" t="s">
        <v>2007</v>
      </c>
      <c r="H2298" s="166" t="s">
        <v>3</v>
      </c>
      <c r="I2298" s="168"/>
      <c r="L2298" s="165"/>
      <c r="M2298" s="169"/>
      <c r="N2298" s="170"/>
      <c r="O2298" s="170"/>
      <c r="P2298" s="170"/>
      <c r="Q2298" s="170"/>
      <c r="R2298" s="170"/>
      <c r="S2298" s="170"/>
      <c r="T2298" s="171"/>
      <c r="AT2298" s="166" t="s">
        <v>248</v>
      </c>
      <c r="AU2298" s="166" t="s">
        <v>78</v>
      </c>
      <c r="AV2298" s="13" t="s">
        <v>76</v>
      </c>
      <c r="AW2298" s="13" t="s">
        <v>32</v>
      </c>
      <c r="AX2298" s="13" t="s">
        <v>69</v>
      </c>
      <c r="AY2298" s="166" t="s">
        <v>238</v>
      </c>
    </row>
    <row r="2299" spans="1:65" s="14" customFormat="1" ht="11.25">
      <c r="B2299" s="172"/>
      <c r="D2299" s="158" t="s">
        <v>248</v>
      </c>
      <c r="E2299" s="173" t="s">
        <v>3</v>
      </c>
      <c r="F2299" s="174" t="s">
        <v>292</v>
      </c>
      <c r="H2299" s="175">
        <v>1</v>
      </c>
      <c r="I2299" s="176"/>
      <c r="L2299" s="172"/>
      <c r="M2299" s="177"/>
      <c r="N2299" s="178"/>
      <c r="O2299" s="178"/>
      <c r="P2299" s="178"/>
      <c r="Q2299" s="178"/>
      <c r="R2299" s="178"/>
      <c r="S2299" s="178"/>
      <c r="T2299" s="179"/>
      <c r="AT2299" s="173" t="s">
        <v>248</v>
      </c>
      <c r="AU2299" s="173" t="s">
        <v>78</v>
      </c>
      <c r="AV2299" s="14" t="s">
        <v>78</v>
      </c>
      <c r="AW2299" s="14" t="s">
        <v>32</v>
      </c>
      <c r="AX2299" s="14" t="s">
        <v>69</v>
      </c>
      <c r="AY2299" s="173" t="s">
        <v>238</v>
      </c>
    </row>
    <row r="2300" spans="1:65" s="15" customFormat="1" ht="11.25">
      <c r="B2300" s="180"/>
      <c r="D2300" s="158" t="s">
        <v>248</v>
      </c>
      <c r="E2300" s="181" t="s">
        <v>3</v>
      </c>
      <c r="F2300" s="182" t="s">
        <v>253</v>
      </c>
      <c r="H2300" s="183">
        <v>14</v>
      </c>
      <c r="I2300" s="184"/>
      <c r="L2300" s="180"/>
      <c r="M2300" s="185"/>
      <c r="N2300" s="186"/>
      <c r="O2300" s="186"/>
      <c r="P2300" s="186"/>
      <c r="Q2300" s="186"/>
      <c r="R2300" s="186"/>
      <c r="S2300" s="186"/>
      <c r="T2300" s="187"/>
      <c r="AT2300" s="181" t="s">
        <v>248</v>
      </c>
      <c r="AU2300" s="181" t="s">
        <v>78</v>
      </c>
      <c r="AV2300" s="15" t="s">
        <v>244</v>
      </c>
      <c r="AW2300" s="15" t="s">
        <v>32</v>
      </c>
      <c r="AX2300" s="15" t="s">
        <v>76</v>
      </c>
      <c r="AY2300" s="181" t="s">
        <v>238</v>
      </c>
    </row>
    <row r="2301" spans="1:65" s="2" customFormat="1" ht="16.5" customHeight="1">
      <c r="A2301" s="33"/>
      <c r="B2301" s="144"/>
      <c r="C2301" s="145" t="s">
        <v>2008</v>
      </c>
      <c r="D2301" s="145" t="s">
        <v>240</v>
      </c>
      <c r="E2301" s="146" t="s">
        <v>2009</v>
      </c>
      <c r="F2301" s="147" t="s">
        <v>2010</v>
      </c>
      <c r="G2301" s="148" t="s">
        <v>281</v>
      </c>
      <c r="H2301" s="149">
        <v>5</v>
      </c>
      <c r="I2301" s="150"/>
      <c r="J2301" s="151">
        <f>ROUND(I2301*H2301,2)</f>
        <v>0</v>
      </c>
      <c r="K2301" s="147" t="s">
        <v>243</v>
      </c>
      <c r="L2301" s="34"/>
      <c r="M2301" s="152" t="s">
        <v>3</v>
      </c>
      <c r="N2301" s="153" t="s">
        <v>40</v>
      </c>
      <c r="O2301" s="54"/>
      <c r="P2301" s="154">
        <f>O2301*H2301</f>
        <v>0</v>
      </c>
      <c r="Q2301" s="154">
        <v>0</v>
      </c>
      <c r="R2301" s="154">
        <f>Q2301*H2301</f>
        <v>0</v>
      </c>
      <c r="S2301" s="154">
        <v>2.2499999999999998E-3</v>
      </c>
      <c r="T2301" s="155">
        <f>S2301*H2301</f>
        <v>1.125E-2</v>
      </c>
      <c r="U2301" s="33"/>
      <c r="V2301" s="33"/>
      <c r="W2301" s="33"/>
      <c r="X2301" s="33"/>
      <c r="Y2301" s="33"/>
      <c r="Z2301" s="33"/>
      <c r="AA2301" s="33"/>
      <c r="AB2301" s="33"/>
      <c r="AC2301" s="33"/>
      <c r="AD2301" s="33"/>
      <c r="AE2301" s="33"/>
      <c r="AR2301" s="156" t="s">
        <v>295</v>
      </c>
      <c r="AT2301" s="156" t="s">
        <v>240</v>
      </c>
      <c r="AU2301" s="156" t="s">
        <v>78</v>
      </c>
      <c r="AY2301" s="18" t="s">
        <v>238</v>
      </c>
      <c r="BE2301" s="157">
        <f>IF(N2301="základní",J2301,0)</f>
        <v>0</v>
      </c>
      <c r="BF2301" s="157">
        <f>IF(N2301="snížená",J2301,0)</f>
        <v>0</v>
      </c>
      <c r="BG2301" s="157">
        <f>IF(N2301="zákl. přenesená",J2301,0)</f>
        <v>0</v>
      </c>
      <c r="BH2301" s="157">
        <f>IF(N2301="sníž. přenesená",J2301,0)</f>
        <v>0</v>
      </c>
      <c r="BI2301" s="157">
        <f>IF(N2301="nulová",J2301,0)</f>
        <v>0</v>
      </c>
      <c r="BJ2301" s="18" t="s">
        <v>76</v>
      </c>
      <c r="BK2301" s="157">
        <f>ROUND(I2301*H2301,2)</f>
        <v>0</v>
      </c>
      <c r="BL2301" s="18" t="s">
        <v>295</v>
      </c>
      <c r="BM2301" s="156" t="s">
        <v>2011</v>
      </c>
    </row>
    <row r="2302" spans="1:65" s="2" customFormat="1" ht="11.25">
      <c r="A2302" s="33"/>
      <c r="B2302" s="34"/>
      <c r="C2302" s="33"/>
      <c r="D2302" s="158" t="s">
        <v>245</v>
      </c>
      <c r="E2302" s="33"/>
      <c r="F2302" s="159" t="s">
        <v>2010</v>
      </c>
      <c r="G2302" s="33"/>
      <c r="H2302" s="33"/>
      <c r="I2302" s="160"/>
      <c r="J2302" s="33"/>
      <c r="K2302" s="33"/>
      <c r="L2302" s="34"/>
      <c r="M2302" s="161"/>
      <c r="N2302" s="162"/>
      <c r="O2302" s="54"/>
      <c r="P2302" s="54"/>
      <c r="Q2302" s="54"/>
      <c r="R2302" s="54"/>
      <c r="S2302" s="54"/>
      <c r="T2302" s="55"/>
      <c r="U2302" s="33"/>
      <c r="V2302" s="33"/>
      <c r="W2302" s="33"/>
      <c r="X2302" s="33"/>
      <c r="Y2302" s="33"/>
      <c r="Z2302" s="33"/>
      <c r="AA2302" s="33"/>
      <c r="AB2302" s="33"/>
      <c r="AC2302" s="33"/>
      <c r="AD2302" s="33"/>
      <c r="AE2302" s="33"/>
      <c r="AT2302" s="18" t="s">
        <v>245</v>
      </c>
      <c r="AU2302" s="18" t="s">
        <v>78</v>
      </c>
    </row>
    <row r="2303" spans="1:65" s="2" customFormat="1" ht="11.25">
      <c r="A2303" s="33"/>
      <c r="B2303" s="34"/>
      <c r="C2303" s="33"/>
      <c r="D2303" s="163" t="s">
        <v>246</v>
      </c>
      <c r="E2303" s="33"/>
      <c r="F2303" s="164" t="s">
        <v>2012</v>
      </c>
      <c r="G2303" s="33"/>
      <c r="H2303" s="33"/>
      <c r="I2303" s="160"/>
      <c r="J2303" s="33"/>
      <c r="K2303" s="33"/>
      <c r="L2303" s="34"/>
      <c r="M2303" s="161"/>
      <c r="N2303" s="162"/>
      <c r="O2303" s="54"/>
      <c r="P2303" s="54"/>
      <c r="Q2303" s="54"/>
      <c r="R2303" s="54"/>
      <c r="S2303" s="54"/>
      <c r="T2303" s="55"/>
      <c r="U2303" s="33"/>
      <c r="V2303" s="33"/>
      <c r="W2303" s="33"/>
      <c r="X2303" s="33"/>
      <c r="Y2303" s="33"/>
      <c r="Z2303" s="33"/>
      <c r="AA2303" s="33"/>
      <c r="AB2303" s="33"/>
      <c r="AC2303" s="33"/>
      <c r="AD2303" s="33"/>
      <c r="AE2303" s="33"/>
      <c r="AT2303" s="18" t="s">
        <v>246</v>
      </c>
      <c r="AU2303" s="18" t="s">
        <v>78</v>
      </c>
    </row>
    <row r="2304" spans="1:65" s="13" customFormat="1" ht="11.25">
      <c r="B2304" s="165"/>
      <c r="D2304" s="158" t="s">
        <v>248</v>
      </c>
      <c r="E2304" s="166" t="s">
        <v>3</v>
      </c>
      <c r="F2304" s="167" t="s">
        <v>262</v>
      </c>
      <c r="H2304" s="166" t="s">
        <v>3</v>
      </c>
      <c r="I2304" s="168"/>
      <c r="L2304" s="165"/>
      <c r="M2304" s="169"/>
      <c r="N2304" s="170"/>
      <c r="O2304" s="170"/>
      <c r="P2304" s="170"/>
      <c r="Q2304" s="170"/>
      <c r="R2304" s="170"/>
      <c r="S2304" s="170"/>
      <c r="T2304" s="171"/>
      <c r="AT2304" s="166" t="s">
        <v>248</v>
      </c>
      <c r="AU2304" s="166" t="s">
        <v>78</v>
      </c>
      <c r="AV2304" s="13" t="s">
        <v>76</v>
      </c>
      <c r="AW2304" s="13" t="s">
        <v>32</v>
      </c>
      <c r="AX2304" s="13" t="s">
        <v>69</v>
      </c>
      <c r="AY2304" s="166" t="s">
        <v>238</v>
      </c>
    </row>
    <row r="2305" spans="1:65" s="14" customFormat="1" ht="11.25">
      <c r="B2305" s="172"/>
      <c r="D2305" s="158" t="s">
        <v>248</v>
      </c>
      <c r="E2305" s="173" t="s">
        <v>3</v>
      </c>
      <c r="F2305" s="174" t="s">
        <v>1966</v>
      </c>
      <c r="H2305" s="175">
        <v>2</v>
      </c>
      <c r="I2305" s="176"/>
      <c r="L2305" s="172"/>
      <c r="M2305" s="177"/>
      <c r="N2305" s="178"/>
      <c r="O2305" s="178"/>
      <c r="P2305" s="178"/>
      <c r="Q2305" s="178"/>
      <c r="R2305" s="178"/>
      <c r="S2305" s="178"/>
      <c r="T2305" s="179"/>
      <c r="AT2305" s="173" t="s">
        <v>248</v>
      </c>
      <c r="AU2305" s="173" t="s">
        <v>78</v>
      </c>
      <c r="AV2305" s="14" t="s">
        <v>78</v>
      </c>
      <c r="AW2305" s="14" t="s">
        <v>32</v>
      </c>
      <c r="AX2305" s="14" t="s">
        <v>69</v>
      </c>
      <c r="AY2305" s="173" t="s">
        <v>238</v>
      </c>
    </row>
    <row r="2306" spans="1:65" s="16" customFormat="1" ht="11.25">
      <c r="B2306" s="188"/>
      <c r="D2306" s="158" t="s">
        <v>248</v>
      </c>
      <c r="E2306" s="189" t="s">
        <v>3</v>
      </c>
      <c r="F2306" s="190" t="s">
        <v>264</v>
      </c>
      <c r="H2306" s="191">
        <v>2</v>
      </c>
      <c r="I2306" s="192"/>
      <c r="L2306" s="188"/>
      <c r="M2306" s="193"/>
      <c r="N2306" s="194"/>
      <c r="O2306" s="194"/>
      <c r="P2306" s="194"/>
      <c r="Q2306" s="194"/>
      <c r="R2306" s="194"/>
      <c r="S2306" s="194"/>
      <c r="T2306" s="195"/>
      <c r="AT2306" s="189" t="s">
        <v>248</v>
      </c>
      <c r="AU2306" s="189" t="s">
        <v>78</v>
      </c>
      <c r="AV2306" s="16" t="s">
        <v>109</v>
      </c>
      <c r="AW2306" s="16" t="s">
        <v>32</v>
      </c>
      <c r="AX2306" s="16" t="s">
        <v>69</v>
      </c>
      <c r="AY2306" s="189" t="s">
        <v>238</v>
      </c>
    </row>
    <row r="2307" spans="1:65" s="13" customFormat="1" ht="11.25">
      <c r="B2307" s="165"/>
      <c r="D2307" s="158" t="s">
        <v>248</v>
      </c>
      <c r="E2307" s="166" t="s">
        <v>3</v>
      </c>
      <c r="F2307" s="167" t="s">
        <v>774</v>
      </c>
      <c r="H2307" s="166" t="s">
        <v>3</v>
      </c>
      <c r="I2307" s="168"/>
      <c r="L2307" s="165"/>
      <c r="M2307" s="169"/>
      <c r="N2307" s="170"/>
      <c r="O2307" s="170"/>
      <c r="P2307" s="170"/>
      <c r="Q2307" s="170"/>
      <c r="R2307" s="170"/>
      <c r="S2307" s="170"/>
      <c r="T2307" s="171"/>
      <c r="AT2307" s="166" t="s">
        <v>248</v>
      </c>
      <c r="AU2307" s="166" t="s">
        <v>78</v>
      </c>
      <c r="AV2307" s="13" t="s">
        <v>76</v>
      </c>
      <c r="AW2307" s="13" t="s">
        <v>32</v>
      </c>
      <c r="AX2307" s="13" t="s">
        <v>69</v>
      </c>
      <c r="AY2307" s="166" t="s">
        <v>238</v>
      </c>
    </row>
    <row r="2308" spans="1:65" s="14" customFormat="1" ht="11.25">
      <c r="B2308" s="172"/>
      <c r="D2308" s="158" t="s">
        <v>248</v>
      </c>
      <c r="E2308" s="173" t="s">
        <v>3</v>
      </c>
      <c r="F2308" s="174" t="s">
        <v>1947</v>
      </c>
      <c r="H2308" s="175">
        <v>1</v>
      </c>
      <c r="I2308" s="176"/>
      <c r="L2308" s="172"/>
      <c r="M2308" s="177"/>
      <c r="N2308" s="178"/>
      <c r="O2308" s="178"/>
      <c r="P2308" s="178"/>
      <c r="Q2308" s="178"/>
      <c r="R2308" s="178"/>
      <c r="S2308" s="178"/>
      <c r="T2308" s="179"/>
      <c r="AT2308" s="173" t="s">
        <v>248</v>
      </c>
      <c r="AU2308" s="173" t="s">
        <v>78</v>
      </c>
      <c r="AV2308" s="14" t="s">
        <v>78</v>
      </c>
      <c r="AW2308" s="14" t="s">
        <v>32</v>
      </c>
      <c r="AX2308" s="14" t="s">
        <v>69</v>
      </c>
      <c r="AY2308" s="173" t="s">
        <v>238</v>
      </c>
    </row>
    <row r="2309" spans="1:65" s="16" customFormat="1" ht="11.25">
      <c r="B2309" s="188"/>
      <c r="D2309" s="158" t="s">
        <v>248</v>
      </c>
      <c r="E2309" s="189" t="s">
        <v>3</v>
      </c>
      <c r="F2309" s="190" t="s">
        <v>541</v>
      </c>
      <c r="H2309" s="191">
        <v>1</v>
      </c>
      <c r="I2309" s="192"/>
      <c r="L2309" s="188"/>
      <c r="M2309" s="193"/>
      <c r="N2309" s="194"/>
      <c r="O2309" s="194"/>
      <c r="P2309" s="194"/>
      <c r="Q2309" s="194"/>
      <c r="R2309" s="194"/>
      <c r="S2309" s="194"/>
      <c r="T2309" s="195"/>
      <c r="AT2309" s="189" t="s">
        <v>248</v>
      </c>
      <c r="AU2309" s="189" t="s">
        <v>78</v>
      </c>
      <c r="AV2309" s="16" t="s">
        <v>109</v>
      </c>
      <c r="AW2309" s="16" t="s">
        <v>32</v>
      </c>
      <c r="AX2309" s="16" t="s">
        <v>69</v>
      </c>
      <c r="AY2309" s="189" t="s">
        <v>238</v>
      </c>
    </row>
    <row r="2310" spans="1:65" s="13" customFormat="1" ht="11.25">
      <c r="B2310" s="165"/>
      <c r="D2310" s="158" t="s">
        <v>248</v>
      </c>
      <c r="E2310" s="166" t="s">
        <v>3</v>
      </c>
      <c r="F2310" s="167" t="s">
        <v>779</v>
      </c>
      <c r="H2310" s="166" t="s">
        <v>3</v>
      </c>
      <c r="I2310" s="168"/>
      <c r="L2310" s="165"/>
      <c r="M2310" s="169"/>
      <c r="N2310" s="170"/>
      <c r="O2310" s="170"/>
      <c r="P2310" s="170"/>
      <c r="Q2310" s="170"/>
      <c r="R2310" s="170"/>
      <c r="S2310" s="170"/>
      <c r="T2310" s="171"/>
      <c r="AT2310" s="166" t="s">
        <v>248</v>
      </c>
      <c r="AU2310" s="166" t="s">
        <v>78</v>
      </c>
      <c r="AV2310" s="13" t="s">
        <v>76</v>
      </c>
      <c r="AW2310" s="13" t="s">
        <v>32</v>
      </c>
      <c r="AX2310" s="13" t="s">
        <v>69</v>
      </c>
      <c r="AY2310" s="166" t="s">
        <v>238</v>
      </c>
    </row>
    <row r="2311" spans="1:65" s="14" customFormat="1" ht="11.25">
      <c r="B2311" s="172"/>
      <c r="D2311" s="158" t="s">
        <v>248</v>
      </c>
      <c r="E2311" s="173" t="s">
        <v>3</v>
      </c>
      <c r="F2311" s="174" t="s">
        <v>1960</v>
      </c>
      <c r="H2311" s="175">
        <v>2</v>
      </c>
      <c r="I2311" s="176"/>
      <c r="L2311" s="172"/>
      <c r="M2311" s="177"/>
      <c r="N2311" s="178"/>
      <c r="O2311" s="178"/>
      <c r="P2311" s="178"/>
      <c r="Q2311" s="178"/>
      <c r="R2311" s="178"/>
      <c r="S2311" s="178"/>
      <c r="T2311" s="179"/>
      <c r="AT2311" s="173" t="s">
        <v>248</v>
      </c>
      <c r="AU2311" s="173" t="s">
        <v>78</v>
      </c>
      <c r="AV2311" s="14" t="s">
        <v>78</v>
      </c>
      <c r="AW2311" s="14" t="s">
        <v>32</v>
      </c>
      <c r="AX2311" s="14" t="s">
        <v>69</v>
      </c>
      <c r="AY2311" s="173" t="s">
        <v>238</v>
      </c>
    </row>
    <row r="2312" spans="1:65" s="16" customFormat="1" ht="11.25">
      <c r="B2312" s="188"/>
      <c r="D2312" s="158" t="s">
        <v>248</v>
      </c>
      <c r="E2312" s="189" t="s">
        <v>3</v>
      </c>
      <c r="F2312" s="190" t="s">
        <v>550</v>
      </c>
      <c r="H2312" s="191">
        <v>2</v>
      </c>
      <c r="I2312" s="192"/>
      <c r="L2312" s="188"/>
      <c r="M2312" s="193"/>
      <c r="N2312" s="194"/>
      <c r="O2312" s="194"/>
      <c r="P2312" s="194"/>
      <c r="Q2312" s="194"/>
      <c r="R2312" s="194"/>
      <c r="S2312" s="194"/>
      <c r="T2312" s="195"/>
      <c r="AT2312" s="189" t="s">
        <v>248</v>
      </c>
      <c r="AU2312" s="189" t="s">
        <v>78</v>
      </c>
      <c r="AV2312" s="16" t="s">
        <v>109</v>
      </c>
      <c r="AW2312" s="16" t="s">
        <v>32</v>
      </c>
      <c r="AX2312" s="16" t="s">
        <v>69</v>
      </c>
      <c r="AY2312" s="189" t="s">
        <v>238</v>
      </c>
    </row>
    <row r="2313" spans="1:65" s="15" customFormat="1" ht="11.25">
      <c r="B2313" s="180"/>
      <c r="D2313" s="158" t="s">
        <v>248</v>
      </c>
      <c r="E2313" s="181" t="s">
        <v>3</v>
      </c>
      <c r="F2313" s="182" t="s">
        <v>253</v>
      </c>
      <c r="H2313" s="183">
        <v>5</v>
      </c>
      <c r="I2313" s="184"/>
      <c r="L2313" s="180"/>
      <c r="M2313" s="185"/>
      <c r="N2313" s="186"/>
      <c r="O2313" s="186"/>
      <c r="P2313" s="186"/>
      <c r="Q2313" s="186"/>
      <c r="R2313" s="186"/>
      <c r="S2313" s="186"/>
      <c r="T2313" s="187"/>
      <c r="AT2313" s="181" t="s">
        <v>248</v>
      </c>
      <c r="AU2313" s="181" t="s">
        <v>78</v>
      </c>
      <c r="AV2313" s="15" t="s">
        <v>244</v>
      </c>
      <c r="AW2313" s="15" t="s">
        <v>32</v>
      </c>
      <c r="AX2313" s="15" t="s">
        <v>76</v>
      </c>
      <c r="AY2313" s="181" t="s">
        <v>238</v>
      </c>
    </row>
    <row r="2314" spans="1:65" s="2" customFormat="1" ht="21.75" customHeight="1">
      <c r="A2314" s="33"/>
      <c r="B2314" s="144"/>
      <c r="C2314" s="145" t="s">
        <v>1323</v>
      </c>
      <c r="D2314" s="145" t="s">
        <v>240</v>
      </c>
      <c r="E2314" s="146" t="s">
        <v>2013</v>
      </c>
      <c r="F2314" s="147" t="s">
        <v>2014</v>
      </c>
      <c r="G2314" s="148" t="s">
        <v>281</v>
      </c>
      <c r="H2314" s="149">
        <v>5</v>
      </c>
      <c r="I2314" s="150"/>
      <c r="J2314" s="151">
        <f>ROUND(I2314*H2314,2)</f>
        <v>0</v>
      </c>
      <c r="K2314" s="147" t="s">
        <v>243</v>
      </c>
      <c r="L2314" s="34"/>
      <c r="M2314" s="152" t="s">
        <v>3</v>
      </c>
      <c r="N2314" s="153" t="s">
        <v>40</v>
      </c>
      <c r="O2314" s="54"/>
      <c r="P2314" s="154">
        <f>O2314*H2314</f>
        <v>0</v>
      </c>
      <c r="Q2314" s="154">
        <v>0</v>
      </c>
      <c r="R2314" s="154">
        <f>Q2314*H2314</f>
        <v>0</v>
      </c>
      <c r="S2314" s="154">
        <v>5.1999999999999995E-4</v>
      </c>
      <c r="T2314" s="155">
        <f>S2314*H2314</f>
        <v>2.5999999999999999E-3</v>
      </c>
      <c r="U2314" s="33"/>
      <c r="V2314" s="33"/>
      <c r="W2314" s="33"/>
      <c r="X2314" s="33"/>
      <c r="Y2314" s="33"/>
      <c r="Z2314" s="33"/>
      <c r="AA2314" s="33"/>
      <c r="AB2314" s="33"/>
      <c r="AC2314" s="33"/>
      <c r="AD2314" s="33"/>
      <c r="AE2314" s="33"/>
      <c r="AR2314" s="156" t="s">
        <v>295</v>
      </c>
      <c r="AT2314" s="156" t="s">
        <v>240</v>
      </c>
      <c r="AU2314" s="156" t="s">
        <v>78</v>
      </c>
      <c r="AY2314" s="18" t="s">
        <v>238</v>
      </c>
      <c r="BE2314" s="157">
        <f>IF(N2314="základní",J2314,0)</f>
        <v>0</v>
      </c>
      <c r="BF2314" s="157">
        <f>IF(N2314="snížená",J2314,0)</f>
        <v>0</v>
      </c>
      <c r="BG2314" s="157">
        <f>IF(N2314="zákl. přenesená",J2314,0)</f>
        <v>0</v>
      </c>
      <c r="BH2314" s="157">
        <f>IF(N2314="sníž. přenesená",J2314,0)</f>
        <v>0</v>
      </c>
      <c r="BI2314" s="157">
        <f>IF(N2314="nulová",J2314,0)</f>
        <v>0</v>
      </c>
      <c r="BJ2314" s="18" t="s">
        <v>76</v>
      </c>
      <c r="BK2314" s="157">
        <f>ROUND(I2314*H2314,2)</f>
        <v>0</v>
      </c>
      <c r="BL2314" s="18" t="s">
        <v>295</v>
      </c>
      <c r="BM2314" s="156" t="s">
        <v>2015</v>
      </c>
    </row>
    <row r="2315" spans="1:65" s="2" customFormat="1" ht="11.25">
      <c r="A2315" s="33"/>
      <c r="B2315" s="34"/>
      <c r="C2315" s="33"/>
      <c r="D2315" s="158" t="s">
        <v>245</v>
      </c>
      <c r="E2315" s="33"/>
      <c r="F2315" s="159" t="s">
        <v>2014</v>
      </c>
      <c r="G2315" s="33"/>
      <c r="H2315" s="33"/>
      <c r="I2315" s="160"/>
      <c r="J2315" s="33"/>
      <c r="K2315" s="33"/>
      <c r="L2315" s="34"/>
      <c r="M2315" s="161"/>
      <c r="N2315" s="162"/>
      <c r="O2315" s="54"/>
      <c r="P2315" s="54"/>
      <c r="Q2315" s="54"/>
      <c r="R2315" s="54"/>
      <c r="S2315" s="54"/>
      <c r="T2315" s="55"/>
      <c r="U2315" s="33"/>
      <c r="V2315" s="33"/>
      <c r="W2315" s="33"/>
      <c r="X2315" s="33"/>
      <c r="Y2315" s="33"/>
      <c r="Z2315" s="33"/>
      <c r="AA2315" s="33"/>
      <c r="AB2315" s="33"/>
      <c r="AC2315" s="33"/>
      <c r="AD2315" s="33"/>
      <c r="AE2315" s="33"/>
      <c r="AT2315" s="18" t="s">
        <v>245</v>
      </c>
      <c r="AU2315" s="18" t="s">
        <v>78</v>
      </c>
    </row>
    <row r="2316" spans="1:65" s="2" customFormat="1" ht="11.25">
      <c r="A2316" s="33"/>
      <c r="B2316" s="34"/>
      <c r="C2316" s="33"/>
      <c r="D2316" s="163" t="s">
        <v>246</v>
      </c>
      <c r="E2316" s="33"/>
      <c r="F2316" s="164" t="s">
        <v>2016</v>
      </c>
      <c r="G2316" s="33"/>
      <c r="H2316" s="33"/>
      <c r="I2316" s="160"/>
      <c r="J2316" s="33"/>
      <c r="K2316" s="33"/>
      <c r="L2316" s="34"/>
      <c r="M2316" s="161"/>
      <c r="N2316" s="162"/>
      <c r="O2316" s="54"/>
      <c r="P2316" s="54"/>
      <c r="Q2316" s="54"/>
      <c r="R2316" s="54"/>
      <c r="S2316" s="54"/>
      <c r="T2316" s="55"/>
      <c r="U2316" s="33"/>
      <c r="V2316" s="33"/>
      <c r="W2316" s="33"/>
      <c r="X2316" s="33"/>
      <c r="Y2316" s="33"/>
      <c r="Z2316" s="33"/>
      <c r="AA2316" s="33"/>
      <c r="AB2316" s="33"/>
      <c r="AC2316" s="33"/>
      <c r="AD2316" s="33"/>
      <c r="AE2316" s="33"/>
      <c r="AT2316" s="18" t="s">
        <v>246</v>
      </c>
      <c r="AU2316" s="18" t="s">
        <v>78</v>
      </c>
    </row>
    <row r="2317" spans="1:65" s="13" customFormat="1" ht="11.25">
      <c r="B2317" s="165"/>
      <c r="D2317" s="158" t="s">
        <v>248</v>
      </c>
      <c r="E2317" s="166" t="s">
        <v>3</v>
      </c>
      <c r="F2317" s="167" t="s">
        <v>2017</v>
      </c>
      <c r="H2317" s="166" t="s">
        <v>3</v>
      </c>
      <c r="I2317" s="168"/>
      <c r="L2317" s="165"/>
      <c r="M2317" s="169"/>
      <c r="N2317" s="170"/>
      <c r="O2317" s="170"/>
      <c r="P2317" s="170"/>
      <c r="Q2317" s="170"/>
      <c r="R2317" s="170"/>
      <c r="S2317" s="170"/>
      <c r="T2317" s="171"/>
      <c r="AT2317" s="166" t="s">
        <v>248</v>
      </c>
      <c r="AU2317" s="166" t="s">
        <v>78</v>
      </c>
      <c r="AV2317" s="13" t="s">
        <v>76</v>
      </c>
      <c r="AW2317" s="13" t="s">
        <v>32</v>
      </c>
      <c r="AX2317" s="13" t="s">
        <v>69</v>
      </c>
      <c r="AY2317" s="166" t="s">
        <v>238</v>
      </c>
    </row>
    <row r="2318" spans="1:65" s="14" customFormat="1" ht="11.25">
      <c r="B2318" s="172"/>
      <c r="D2318" s="158" t="s">
        <v>248</v>
      </c>
      <c r="E2318" s="173" t="s">
        <v>3</v>
      </c>
      <c r="F2318" s="174" t="s">
        <v>2018</v>
      </c>
      <c r="H2318" s="175">
        <v>5</v>
      </c>
      <c r="I2318" s="176"/>
      <c r="L2318" s="172"/>
      <c r="M2318" s="177"/>
      <c r="N2318" s="178"/>
      <c r="O2318" s="178"/>
      <c r="P2318" s="178"/>
      <c r="Q2318" s="178"/>
      <c r="R2318" s="178"/>
      <c r="S2318" s="178"/>
      <c r="T2318" s="179"/>
      <c r="AT2318" s="173" t="s">
        <v>248</v>
      </c>
      <c r="AU2318" s="173" t="s">
        <v>78</v>
      </c>
      <c r="AV2318" s="14" t="s">
        <v>78</v>
      </c>
      <c r="AW2318" s="14" t="s">
        <v>32</v>
      </c>
      <c r="AX2318" s="14" t="s">
        <v>69</v>
      </c>
      <c r="AY2318" s="173" t="s">
        <v>238</v>
      </c>
    </row>
    <row r="2319" spans="1:65" s="15" customFormat="1" ht="11.25">
      <c r="B2319" s="180"/>
      <c r="D2319" s="158" t="s">
        <v>248</v>
      </c>
      <c r="E2319" s="181" t="s">
        <v>3</v>
      </c>
      <c r="F2319" s="182" t="s">
        <v>253</v>
      </c>
      <c r="H2319" s="183">
        <v>5</v>
      </c>
      <c r="I2319" s="184"/>
      <c r="L2319" s="180"/>
      <c r="M2319" s="185"/>
      <c r="N2319" s="186"/>
      <c r="O2319" s="186"/>
      <c r="P2319" s="186"/>
      <c r="Q2319" s="186"/>
      <c r="R2319" s="186"/>
      <c r="S2319" s="186"/>
      <c r="T2319" s="187"/>
      <c r="AT2319" s="181" t="s">
        <v>248</v>
      </c>
      <c r="AU2319" s="181" t="s">
        <v>78</v>
      </c>
      <c r="AV2319" s="15" t="s">
        <v>244</v>
      </c>
      <c r="AW2319" s="15" t="s">
        <v>32</v>
      </c>
      <c r="AX2319" s="15" t="s">
        <v>76</v>
      </c>
      <c r="AY2319" s="181" t="s">
        <v>238</v>
      </c>
    </row>
    <row r="2320" spans="1:65" s="2" customFormat="1" ht="16.5" customHeight="1">
      <c r="A2320" s="33"/>
      <c r="B2320" s="144"/>
      <c r="C2320" s="145" t="s">
        <v>2019</v>
      </c>
      <c r="D2320" s="145" t="s">
        <v>240</v>
      </c>
      <c r="E2320" s="146" t="s">
        <v>2020</v>
      </c>
      <c r="F2320" s="147" t="s">
        <v>2021</v>
      </c>
      <c r="G2320" s="148" t="s">
        <v>281</v>
      </c>
      <c r="H2320" s="149">
        <v>20</v>
      </c>
      <c r="I2320" s="150"/>
      <c r="J2320" s="151">
        <f>ROUND(I2320*H2320,2)</f>
        <v>0</v>
      </c>
      <c r="K2320" s="147" t="s">
        <v>243</v>
      </c>
      <c r="L2320" s="34"/>
      <c r="M2320" s="152" t="s">
        <v>3</v>
      </c>
      <c r="N2320" s="153" t="s">
        <v>40</v>
      </c>
      <c r="O2320" s="54"/>
      <c r="P2320" s="154">
        <f>O2320*H2320</f>
        <v>0</v>
      </c>
      <c r="Q2320" s="154">
        <v>0</v>
      </c>
      <c r="R2320" s="154">
        <f>Q2320*H2320</f>
        <v>0</v>
      </c>
      <c r="S2320" s="154">
        <v>8.4999999999999995E-4</v>
      </c>
      <c r="T2320" s="155">
        <f>S2320*H2320</f>
        <v>1.6999999999999998E-2</v>
      </c>
      <c r="U2320" s="33"/>
      <c r="V2320" s="33"/>
      <c r="W2320" s="33"/>
      <c r="X2320" s="33"/>
      <c r="Y2320" s="33"/>
      <c r="Z2320" s="33"/>
      <c r="AA2320" s="33"/>
      <c r="AB2320" s="33"/>
      <c r="AC2320" s="33"/>
      <c r="AD2320" s="33"/>
      <c r="AE2320" s="33"/>
      <c r="AR2320" s="156" t="s">
        <v>295</v>
      </c>
      <c r="AT2320" s="156" t="s">
        <v>240</v>
      </c>
      <c r="AU2320" s="156" t="s">
        <v>78</v>
      </c>
      <c r="AY2320" s="18" t="s">
        <v>238</v>
      </c>
      <c r="BE2320" s="157">
        <f>IF(N2320="základní",J2320,0)</f>
        <v>0</v>
      </c>
      <c r="BF2320" s="157">
        <f>IF(N2320="snížená",J2320,0)</f>
        <v>0</v>
      </c>
      <c r="BG2320" s="157">
        <f>IF(N2320="zákl. přenesená",J2320,0)</f>
        <v>0</v>
      </c>
      <c r="BH2320" s="157">
        <f>IF(N2320="sníž. přenesená",J2320,0)</f>
        <v>0</v>
      </c>
      <c r="BI2320" s="157">
        <f>IF(N2320="nulová",J2320,0)</f>
        <v>0</v>
      </c>
      <c r="BJ2320" s="18" t="s">
        <v>76</v>
      </c>
      <c r="BK2320" s="157">
        <f>ROUND(I2320*H2320,2)</f>
        <v>0</v>
      </c>
      <c r="BL2320" s="18" t="s">
        <v>295</v>
      </c>
      <c r="BM2320" s="156" t="s">
        <v>2022</v>
      </c>
    </row>
    <row r="2321" spans="1:65" s="2" customFormat="1" ht="11.25">
      <c r="A2321" s="33"/>
      <c r="B2321" s="34"/>
      <c r="C2321" s="33"/>
      <c r="D2321" s="158" t="s">
        <v>245</v>
      </c>
      <c r="E2321" s="33"/>
      <c r="F2321" s="159" t="s">
        <v>2021</v>
      </c>
      <c r="G2321" s="33"/>
      <c r="H2321" s="33"/>
      <c r="I2321" s="160"/>
      <c r="J2321" s="33"/>
      <c r="K2321" s="33"/>
      <c r="L2321" s="34"/>
      <c r="M2321" s="161"/>
      <c r="N2321" s="162"/>
      <c r="O2321" s="54"/>
      <c r="P2321" s="54"/>
      <c r="Q2321" s="54"/>
      <c r="R2321" s="54"/>
      <c r="S2321" s="54"/>
      <c r="T2321" s="55"/>
      <c r="U2321" s="33"/>
      <c r="V2321" s="33"/>
      <c r="W2321" s="33"/>
      <c r="X2321" s="33"/>
      <c r="Y2321" s="33"/>
      <c r="Z2321" s="33"/>
      <c r="AA2321" s="33"/>
      <c r="AB2321" s="33"/>
      <c r="AC2321" s="33"/>
      <c r="AD2321" s="33"/>
      <c r="AE2321" s="33"/>
      <c r="AT2321" s="18" t="s">
        <v>245</v>
      </c>
      <c r="AU2321" s="18" t="s">
        <v>78</v>
      </c>
    </row>
    <row r="2322" spans="1:65" s="2" customFormat="1" ht="11.25">
      <c r="A2322" s="33"/>
      <c r="B2322" s="34"/>
      <c r="C2322" s="33"/>
      <c r="D2322" s="163" t="s">
        <v>246</v>
      </c>
      <c r="E2322" s="33"/>
      <c r="F2322" s="164" t="s">
        <v>2023</v>
      </c>
      <c r="G2322" s="33"/>
      <c r="H2322" s="33"/>
      <c r="I2322" s="160"/>
      <c r="J2322" s="33"/>
      <c r="K2322" s="33"/>
      <c r="L2322" s="34"/>
      <c r="M2322" s="161"/>
      <c r="N2322" s="162"/>
      <c r="O2322" s="54"/>
      <c r="P2322" s="54"/>
      <c r="Q2322" s="54"/>
      <c r="R2322" s="54"/>
      <c r="S2322" s="54"/>
      <c r="T2322" s="55"/>
      <c r="U2322" s="33"/>
      <c r="V2322" s="33"/>
      <c r="W2322" s="33"/>
      <c r="X2322" s="33"/>
      <c r="Y2322" s="33"/>
      <c r="Z2322" s="33"/>
      <c r="AA2322" s="33"/>
      <c r="AB2322" s="33"/>
      <c r="AC2322" s="33"/>
      <c r="AD2322" s="33"/>
      <c r="AE2322" s="33"/>
      <c r="AT2322" s="18" t="s">
        <v>246</v>
      </c>
      <c r="AU2322" s="18" t="s">
        <v>78</v>
      </c>
    </row>
    <row r="2323" spans="1:65" s="13" customFormat="1" ht="11.25">
      <c r="B2323" s="165"/>
      <c r="D2323" s="158" t="s">
        <v>248</v>
      </c>
      <c r="E2323" s="166" t="s">
        <v>3</v>
      </c>
      <c r="F2323" s="167" t="s">
        <v>2024</v>
      </c>
      <c r="H2323" s="166" t="s">
        <v>3</v>
      </c>
      <c r="I2323" s="168"/>
      <c r="L2323" s="165"/>
      <c r="M2323" s="169"/>
      <c r="N2323" s="170"/>
      <c r="O2323" s="170"/>
      <c r="P2323" s="170"/>
      <c r="Q2323" s="170"/>
      <c r="R2323" s="170"/>
      <c r="S2323" s="170"/>
      <c r="T2323" s="171"/>
      <c r="AT2323" s="166" t="s">
        <v>248</v>
      </c>
      <c r="AU2323" s="166" t="s">
        <v>78</v>
      </c>
      <c r="AV2323" s="13" t="s">
        <v>76</v>
      </c>
      <c r="AW2323" s="13" t="s">
        <v>32</v>
      </c>
      <c r="AX2323" s="13" t="s">
        <v>69</v>
      </c>
      <c r="AY2323" s="166" t="s">
        <v>238</v>
      </c>
    </row>
    <row r="2324" spans="1:65" s="14" customFormat="1" ht="11.25">
      <c r="B2324" s="172"/>
      <c r="D2324" s="158" t="s">
        <v>248</v>
      </c>
      <c r="E2324" s="173" t="s">
        <v>3</v>
      </c>
      <c r="F2324" s="174" t="s">
        <v>2025</v>
      </c>
      <c r="H2324" s="175">
        <v>6</v>
      </c>
      <c r="I2324" s="176"/>
      <c r="L2324" s="172"/>
      <c r="M2324" s="177"/>
      <c r="N2324" s="178"/>
      <c r="O2324" s="178"/>
      <c r="P2324" s="178"/>
      <c r="Q2324" s="178"/>
      <c r="R2324" s="178"/>
      <c r="S2324" s="178"/>
      <c r="T2324" s="179"/>
      <c r="AT2324" s="173" t="s">
        <v>248</v>
      </c>
      <c r="AU2324" s="173" t="s">
        <v>78</v>
      </c>
      <c r="AV2324" s="14" t="s">
        <v>78</v>
      </c>
      <c r="AW2324" s="14" t="s">
        <v>32</v>
      </c>
      <c r="AX2324" s="14" t="s">
        <v>69</v>
      </c>
      <c r="AY2324" s="173" t="s">
        <v>238</v>
      </c>
    </row>
    <row r="2325" spans="1:65" s="13" customFormat="1" ht="11.25">
      <c r="B2325" s="165"/>
      <c r="D2325" s="158" t="s">
        <v>248</v>
      </c>
      <c r="E2325" s="166" t="s">
        <v>3</v>
      </c>
      <c r="F2325" s="167" t="s">
        <v>2005</v>
      </c>
      <c r="H2325" s="166" t="s">
        <v>3</v>
      </c>
      <c r="I2325" s="168"/>
      <c r="L2325" s="165"/>
      <c r="M2325" s="169"/>
      <c r="N2325" s="170"/>
      <c r="O2325" s="170"/>
      <c r="P2325" s="170"/>
      <c r="Q2325" s="170"/>
      <c r="R2325" s="170"/>
      <c r="S2325" s="170"/>
      <c r="T2325" s="171"/>
      <c r="AT2325" s="166" t="s">
        <v>248</v>
      </c>
      <c r="AU2325" s="166" t="s">
        <v>78</v>
      </c>
      <c r="AV2325" s="13" t="s">
        <v>76</v>
      </c>
      <c r="AW2325" s="13" t="s">
        <v>32</v>
      </c>
      <c r="AX2325" s="13" t="s">
        <v>69</v>
      </c>
      <c r="AY2325" s="166" t="s">
        <v>238</v>
      </c>
    </row>
    <row r="2326" spans="1:65" s="14" customFormat="1" ht="11.25">
      <c r="B2326" s="172"/>
      <c r="D2326" s="158" t="s">
        <v>248</v>
      </c>
      <c r="E2326" s="173" t="s">
        <v>3</v>
      </c>
      <c r="F2326" s="174" t="s">
        <v>2006</v>
      </c>
      <c r="H2326" s="175">
        <v>13</v>
      </c>
      <c r="I2326" s="176"/>
      <c r="L2326" s="172"/>
      <c r="M2326" s="177"/>
      <c r="N2326" s="178"/>
      <c r="O2326" s="178"/>
      <c r="P2326" s="178"/>
      <c r="Q2326" s="178"/>
      <c r="R2326" s="178"/>
      <c r="S2326" s="178"/>
      <c r="T2326" s="179"/>
      <c r="AT2326" s="173" t="s">
        <v>248</v>
      </c>
      <c r="AU2326" s="173" t="s">
        <v>78</v>
      </c>
      <c r="AV2326" s="14" t="s">
        <v>78</v>
      </c>
      <c r="AW2326" s="14" t="s">
        <v>32</v>
      </c>
      <c r="AX2326" s="14" t="s">
        <v>69</v>
      </c>
      <c r="AY2326" s="173" t="s">
        <v>238</v>
      </c>
    </row>
    <row r="2327" spans="1:65" s="13" customFormat="1" ht="11.25">
      <c r="B2327" s="165"/>
      <c r="D2327" s="158" t="s">
        <v>248</v>
      </c>
      <c r="E2327" s="166" t="s">
        <v>3</v>
      </c>
      <c r="F2327" s="167" t="s">
        <v>2007</v>
      </c>
      <c r="H2327" s="166" t="s">
        <v>3</v>
      </c>
      <c r="I2327" s="168"/>
      <c r="L2327" s="165"/>
      <c r="M2327" s="169"/>
      <c r="N2327" s="170"/>
      <c r="O2327" s="170"/>
      <c r="P2327" s="170"/>
      <c r="Q2327" s="170"/>
      <c r="R2327" s="170"/>
      <c r="S2327" s="170"/>
      <c r="T2327" s="171"/>
      <c r="AT2327" s="166" t="s">
        <v>248</v>
      </c>
      <c r="AU2327" s="166" t="s">
        <v>78</v>
      </c>
      <c r="AV2327" s="13" t="s">
        <v>76</v>
      </c>
      <c r="AW2327" s="13" t="s">
        <v>32</v>
      </c>
      <c r="AX2327" s="13" t="s">
        <v>69</v>
      </c>
      <c r="AY2327" s="166" t="s">
        <v>238</v>
      </c>
    </row>
    <row r="2328" spans="1:65" s="14" customFormat="1" ht="11.25">
      <c r="B2328" s="172"/>
      <c r="D2328" s="158" t="s">
        <v>248</v>
      </c>
      <c r="E2328" s="173" t="s">
        <v>3</v>
      </c>
      <c r="F2328" s="174" t="s">
        <v>292</v>
      </c>
      <c r="H2328" s="175">
        <v>1</v>
      </c>
      <c r="I2328" s="176"/>
      <c r="L2328" s="172"/>
      <c r="M2328" s="177"/>
      <c r="N2328" s="178"/>
      <c r="O2328" s="178"/>
      <c r="P2328" s="178"/>
      <c r="Q2328" s="178"/>
      <c r="R2328" s="178"/>
      <c r="S2328" s="178"/>
      <c r="T2328" s="179"/>
      <c r="AT2328" s="173" t="s">
        <v>248</v>
      </c>
      <c r="AU2328" s="173" t="s">
        <v>78</v>
      </c>
      <c r="AV2328" s="14" t="s">
        <v>78</v>
      </c>
      <c r="AW2328" s="14" t="s">
        <v>32</v>
      </c>
      <c r="AX2328" s="14" t="s">
        <v>69</v>
      </c>
      <c r="AY2328" s="173" t="s">
        <v>238</v>
      </c>
    </row>
    <row r="2329" spans="1:65" s="15" customFormat="1" ht="11.25">
      <c r="B2329" s="180"/>
      <c r="D2329" s="158" t="s">
        <v>248</v>
      </c>
      <c r="E2329" s="181" t="s">
        <v>3</v>
      </c>
      <c r="F2329" s="182" t="s">
        <v>253</v>
      </c>
      <c r="H2329" s="183">
        <v>20</v>
      </c>
      <c r="I2329" s="184"/>
      <c r="L2329" s="180"/>
      <c r="M2329" s="185"/>
      <c r="N2329" s="186"/>
      <c r="O2329" s="186"/>
      <c r="P2329" s="186"/>
      <c r="Q2329" s="186"/>
      <c r="R2329" s="186"/>
      <c r="S2329" s="186"/>
      <c r="T2329" s="187"/>
      <c r="AT2329" s="181" t="s">
        <v>248</v>
      </c>
      <c r="AU2329" s="181" t="s">
        <v>78</v>
      </c>
      <c r="AV2329" s="15" t="s">
        <v>244</v>
      </c>
      <c r="AW2329" s="15" t="s">
        <v>32</v>
      </c>
      <c r="AX2329" s="15" t="s">
        <v>76</v>
      </c>
      <c r="AY2329" s="181" t="s">
        <v>238</v>
      </c>
    </row>
    <row r="2330" spans="1:65" s="2" customFormat="1" ht="16.5" customHeight="1">
      <c r="A2330" s="33"/>
      <c r="B2330" s="144"/>
      <c r="C2330" s="145" t="s">
        <v>1345</v>
      </c>
      <c r="D2330" s="145" t="s">
        <v>240</v>
      </c>
      <c r="E2330" s="146" t="s">
        <v>2026</v>
      </c>
      <c r="F2330" s="147" t="s">
        <v>2027</v>
      </c>
      <c r="G2330" s="148" t="s">
        <v>281</v>
      </c>
      <c r="H2330" s="149">
        <v>5</v>
      </c>
      <c r="I2330" s="150"/>
      <c r="J2330" s="151">
        <f>ROUND(I2330*H2330,2)</f>
        <v>0</v>
      </c>
      <c r="K2330" s="147" t="s">
        <v>243</v>
      </c>
      <c r="L2330" s="34"/>
      <c r="M2330" s="152" t="s">
        <v>3</v>
      </c>
      <c r="N2330" s="153" t="s">
        <v>40</v>
      </c>
      <c r="O2330" s="54"/>
      <c r="P2330" s="154">
        <f>O2330*H2330</f>
        <v>0</v>
      </c>
      <c r="Q2330" s="154">
        <v>0</v>
      </c>
      <c r="R2330" s="154">
        <f>Q2330*H2330</f>
        <v>0</v>
      </c>
      <c r="S2330" s="154">
        <v>1.2199999999999999E-3</v>
      </c>
      <c r="T2330" s="155">
        <f>S2330*H2330</f>
        <v>6.0999999999999995E-3</v>
      </c>
      <c r="U2330" s="33"/>
      <c r="V2330" s="33"/>
      <c r="W2330" s="33"/>
      <c r="X2330" s="33"/>
      <c r="Y2330" s="33"/>
      <c r="Z2330" s="33"/>
      <c r="AA2330" s="33"/>
      <c r="AB2330" s="33"/>
      <c r="AC2330" s="33"/>
      <c r="AD2330" s="33"/>
      <c r="AE2330" s="33"/>
      <c r="AR2330" s="156" t="s">
        <v>295</v>
      </c>
      <c r="AT2330" s="156" t="s">
        <v>240</v>
      </c>
      <c r="AU2330" s="156" t="s">
        <v>78</v>
      </c>
      <c r="AY2330" s="18" t="s">
        <v>238</v>
      </c>
      <c r="BE2330" s="157">
        <f>IF(N2330="základní",J2330,0)</f>
        <v>0</v>
      </c>
      <c r="BF2330" s="157">
        <f>IF(N2330="snížená",J2330,0)</f>
        <v>0</v>
      </c>
      <c r="BG2330" s="157">
        <f>IF(N2330="zákl. přenesená",J2330,0)</f>
        <v>0</v>
      </c>
      <c r="BH2330" s="157">
        <f>IF(N2330="sníž. přenesená",J2330,0)</f>
        <v>0</v>
      </c>
      <c r="BI2330" s="157">
        <f>IF(N2330="nulová",J2330,0)</f>
        <v>0</v>
      </c>
      <c r="BJ2330" s="18" t="s">
        <v>76</v>
      </c>
      <c r="BK2330" s="157">
        <f>ROUND(I2330*H2330,2)</f>
        <v>0</v>
      </c>
      <c r="BL2330" s="18" t="s">
        <v>295</v>
      </c>
      <c r="BM2330" s="156" t="s">
        <v>2028</v>
      </c>
    </row>
    <row r="2331" spans="1:65" s="2" customFormat="1" ht="11.25">
      <c r="A2331" s="33"/>
      <c r="B2331" s="34"/>
      <c r="C2331" s="33"/>
      <c r="D2331" s="158" t="s">
        <v>245</v>
      </c>
      <c r="E2331" s="33"/>
      <c r="F2331" s="159" t="s">
        <v>2027</v>
      </c>
      <c r="G2331" s="33"/>
      <c r="H2331" s="33"/>
      <c r="I2331" s="160"/>
      <c r="J2331" s="33"/>
      <c r="K2331" s="33"/>
      <c r="L2331" s="34"/>
      <c r="M2331" s="161"/>
      <c r="N2331" s="162"/>
      <c r="O2331" s="54"/>
      <c r="P2331" s="54"/>
      <c r="Q2331" s="54"/>
      <c r="R2331" s="54"/>
      <c r="S2331" s="54"/>
      <c r="T2331" s="55"/>
      <c r="U2331" s="33"/>
      <c r="V2331" s="33"/>
      <c r="W2331" s="33"/>
      <c r="X2331" s="33"/>
      <c r="Y2331" s="33"/>
      <c r="Z2331" s="33"/>
      <c r="AA2331" s="33"/>
      <c r="AB2331" s="33"/>
      <c r="AC2331" s="33"/>
      <c r="AD2331" s="33"/>
      <c r="AE2331" s="33"/>
      <c r="AT2331" s="18" t="s">
        <v>245</v>
      </c>
      <c r="AU2331" s="18" t="s">
        <v>78</v>
      </c>
    </row>
    <row r="2332" spans="1:65" s="2" customFormat="1" ht="11.25">
      <c r="A2332" s="33"/>
      <c r="B2332" s="34"/>
      <c r="C2332" s="33"/>
      <c r="D2332" s="163" t="s">
        <v>246</v>
      </c>
      <c r="E2332" s="33"/>
      <c r="F2332" s="164" t="s">
        <v>2029</v>
      </c>
      <c r="G2332" s="33"/>
      <c r="H2332" s="33"/>
      <c r="I2332" s="160"/>
      <c r="J2332" s="33"/>
      <c r="K2332" s="33"/>
      <c r="L2332" s="34"/>
      <c r="M2332" s="161"/>
      <c r="N2332" s="162"/>
      <c r="O2332" s="54"/>
      <c r="P2332" s="54"/>
      <c r="Q2332" s="54"/>
      <c r="R2332" s="54"/>
      <c r="S2332" s="54"/>
      <c r="T2332" s="55"/>
      <c r="U2332" s="33"/>
      <c r="V2332" s="33"/>
      <c r="W2332" s="33"/>
      <c r="X2332" s="33"/>
      <c r="Y2332" s="33"/>
      <c r="Z2332" s="33"/>
      <c r="AA2332" s="33"/>
      <c r="AB2332" s="33"/>
      <c r="AC2332" s="33"/>
      <c r="AD2332" s="33"/>
      <c r="AE2332" s="33"/>
      <c r="AT2332" s="18" t="s">
        <v>246</v>
      </c>
      <c r="AU2332" s="18" t="s">
        <v>78</v>
      </c>
    </row>
    <row r="2333" spans="1:65" s="13" customFormat="1" ht="11.25">
      <c r="B2333" s="165"/>
      <c r="D2333" s="158" t="s">
        <v>248</v>
      </c>
      <c r="E2333" s="166" t="s">
        <v>3</v>
      </c>
      <c r="F2333" s="167" t="s">
        <v>2030</v>
      </c>
      <c r="H2333" s="166" t="s">
        <v>3</v>
      </c>
      <c r="I2333" s="168"/>
      <c r="L2333" s="165"/>
      <c r="M2333" s="169"/>
      <c r="N2333" s="170"/>
      <c r="O2333" s="170"/>
      <c r="P2333" s="170"/>
      <c r="Q2333" s="170"/>
      <c r="R2333" s="170"/>
      <c r="S2333" s="170"/>
      <c r="T2333" s="171"/>
      <c r="AT2333" s="166" t="s">
        <v>248</v>
      </c>
      <c r="AU2333" s="166" t="s">
        <v>78</v>
      </c>
      <c r="AV2333" s="13" t="s">
        <v>76</v>
      </c>
      <c r="AW2333" s="13" t="s">
        <v>32</v>
      </c>
      <c r="AX2333" s="13" t="s">
        <v>69</v>
      </c>
      <c r="AY2333" s="166" t="s">
        <v>238</v>
      </c>
    </row>
    <row r="2334" spans="1:65" s="14" customFormat="1" ht="11.25">
      <c r="B2334" s="172"/>
      <c r="D2334" s="158" t="s">
        <v>248</v>
      </c>
      <c r="E2334" s="173" t="s">
        <v>3</v>
      </c>
      <c r="F2334" s="174" t="s">
        <v>2018</v>
      </c>
      <c r="H2334" s="175">
        <v>5</v>
      </c>
      <c r="I2334" s="176"/>
      <c r="L2334" s="172"/>
      <c r="M2334" s="177"/>
      <c r="N2334" s="178"/>
      <c r="O2334" s="178"/>
      <c r="P2334" s="178"/>
      <c r="Q2334" s="178"/>
      <c r="R2334" s="178"/>
      <c r="S2334" s="178"/>
      <c r="T2334" s="179"/>
      <c r="AT2334" s="173" t="s">
        <v>248</v>
      </c>
      <c r="AU2334" s="173" t="s">
        <v>78</v>
      </c>
      <c r="AV2334" s="14" t="s">
        <v>78</v>
      </c>
      <c r="AW2334" s="14" t="s">
        <v>32</v>
      </c>
      <c r="AX2334" s="14" t="s">
        <v>69</v>
      </c>
      <c r="AY2334" s="173" t="s">
        <v>238</v>
      </c>
    </row>
    <row r="2335" spans="1:65" s="15" customFormat="1" ht="11.25">
      <c r="B2335" s="180"/>
      <c r="D2335" s="158" t="s">
        <v>248</v>
      </c>
      <c r="E2335" s="181" t="s">
        <v>3</v>
      </c>
      <c r="F2335" s="182" t="s">
        <v>253</v>
      </c>
      <c r="H2335" s="183">
        <v>5</v>
      </c>
      <c r="I2335" s="184"/>
      <c r="L2335" s="180"/>
      <c r="M2335" s="185"/>
      <c r="N2335" s="186"/>
      <c r="O2335" s="186"/>
      <c r="P2335" s="186"/>
      <c r="Q2335" s="186"/>
      <c r="R2335" s="186"/>
      <c r="S2335" s="186"/>
      <c r="T2335" s="187"/>
      <c r="AT2335" s="181" t="s">
        <v>248</v>
      </c>
      <c r="AU2335" s="181" t="s">
        <v>78</v>
      </c>
      <c r="AV2335" s="15" t="s">
        <v>244</v>
      </c>
      <c r="AW2335" s="15" t="s">
        <v>32</v>
      </c>
      <c r="AX2335" s="15" t="s">
        <v>76</v>
      </c>
      <c r="AY2335" s="181" t="s">
        <v>238</v>
      </c>
    </row>
    <row r="2336" spans="1:65" s="2" customFormat="1" ht="33" customHeight="1">
      <c r="A2336" s="33"/>
      <c r="B2336" s="144"/>
      <c r="C2336" s="145" t="s">
        <v>2031</v>
      </c>
      <c r="D2336" s="145" t="s">
        <v>240</v>
      </c>
      <c r="E2336" s="146" t="s">
        <v>2032</v>
      </c>
      <c r="F2336" s="147" t="s">
        <v>2033</v>
      </c>
      <c r="G2336" s="148" t="s">
        <v>384</v>
      </c>
      <c r="H2336" s="149">
        <v>1.056</v>
      </c>
      <c r="I2336" s="150"/>
      <c r="J2336" s="151">
        <f>ROUND(I2336*H2336,2)</f>
        <v>0</v>
      </c>
      <c r="K2336" s="147" t="s">
        <v>243</v>
      </c>
      <c r="L2336" s="34"/>
      <c r="M2336" s="152" t="s">
        <v>3</v>
      </c>
      <c r="N2336" s="153" t="s">
        <v>40</v>
      </c>
      <c r="O2336" s="54"/>
      <c r="P2336" s="154">
        <f>O2336*H2336</f>
        <v>0</v>
      </c>
      <c r="Q2336" s="154">
        <v>0</v>
      </c>
      <c r="R2336" s="154">
        <f>Q2336*H2336</f>
        <v>0</v>
      </c>
      <c r="S2336" s="154">
        <v>0</v>
      </c>
      <c r="T2336" s="155">
        <f>S2336*H2336</f>
        <v>0</v>
      </c>
      <c r="U2336" s="33"/>
      <c r="V2336" s="33"/>
      <c r="W2336" s="33"/>
      <c r="X2336" s="33"/>
      <c r="Y2336" s="33"/>
      <c r="Z2336" s="33"/>
      <c r="AA2336" s="33"/>
      <c r="AB2336" s="33"/>
      <c r="AC2336" s="33"/>
      <c r="AD2336" s="33"/>
      <c r="AE2336" s="33"/>
      <c r="AR2336" s="156" t="s">
        <v>295</v>
      </c>
      <c r="AT2336" s="156" t="s">
        <v>240</v>
      </c>
      <c r="AU2336" s="156" t="s">
        <v>78</v>
      </c>
      <c r="AY2336" s="18" t="s">
        <v>238</v>
      </c>
      <c r="BE2336" s="157">
        <f>IF(N2336="základní",J2336,0)</f>
        <v>0</v>
      </c>
      <c r="BF2336" s="157">
        <f>IF(N2336="snížená",J2336,0)</f>
        <v>0</v>
      </c>
      <c r="BG2336" s="157">
        <f>IF(N2336="zákl. přenesená",J2336,0)</f>
        <v>0</v>
      </c>
      <c r="BH2336" s="157">
        <f>IF(N2336="sníž. přenesená",J2336,0)</f>
        <v>0</v>
      </c>
      <c r="BI2336" s="157">
        <f>IF(N2336="nulová",J2336,0)</f>
        <v>0</v>
      </c>
      <c r="BJ2336" s="18" t="s">
        <v>76</v>
      </c>
      <c r="BK2336" s="157">
        <f>ROUND(I2336*H2336,2)</f>
        <v>0</v>
      </c>
      <c r="BL2336" s="18" t="s">
        <v>295</v>
      </c>
      <c r="BM2336" s="156" t="s">
        <v>2034</v>
      </c>
    </row>
    <row r="2337" spans="1:65" s="2" customFormat="1" ht="19.5">
      <c r="A2337" s="33"/>
      <c r="B2337" s="34"/>
      <c r="C2337" s="33"/>
      <c r="D2337" s="158" t="s">
        <v>245</v>
      </c>
      <c r="E2337" s="33"/>
      <c r="F2337" s="159" t="s">
        <v>2033</v>
      </c>
      <c r="G2337" s="33"/>
      <c r="H2337" s="33"/>
      <c r="I2337" s="160"/>
      <c r="J2337" s="33"/>
      <c r="K2337" s="33"/>
      <c r="L2337" s="34"/>
      <c r="M2337" s="161"/>
      <c r="N2337" s="162"/>
      <c r="O2337" s="54"/>
      <c r="P2337" s="54"/>
      <c r="Q2337" s="54"/>
      <c r="R2337" s="54"/>
      <c r="S2337" s="54"/>
      <c r="T2337" s="55"/>
      <c r="U2337" s="33"/>
      <c r="V2337" s="33"/>
      <c r="W2337" s="33"/>
      <c r="X2337" s="33"/>
      <c r="Y2337" s="33"/>
      <c r="Z2337" s="33"/>
      <c r="AA2337" s="33"/>
      <c r="AB2337" s="33"/>
      <c r="AC2337" s="33"/>
      <c r="AD2337" s="33"/>
      <c r="AE2337" s="33"/>
      <c r="AT2337" s="18" t="s">
        <v>245</v>
      </c>
      <c r="AU2337" s="18" t="s">
        <v>78</v>
      </c>
    </row>
    <row r="2338" spans="1:65" s="2" customFormat="1" ht="11.25">
      <c r="A2338" s="33"/>
      <c r="B2338" s="34"/>
      <c r="C2338" s="33"/>
      <c r="D2338" s="163" t="s">
        <v>246</v>
      </c>
      <c r="E2338" s="33"/>
      <c r="F2338" s="164" t="s">
        <v>2035</v>
      </c>
      <c r="G2338" s="33"/>
      <c r="H2338" s="33"/>
      <c r="I2338" s="160"/>
      <c r="J2338" s="33"/>
      <c r="K2338" s="33"/>
      <c r="L2338" s="34"/>
      <c r="M2338" s="161"/>
      <c r="N2338" s="162"/>
      <c r="O2338" s="54"/>
      <c r="P2338" s="54"/>
      <c r="Q2338" s="54"/>
      <c r="R2338" s="54"/>
      <c r="S2338" s="54"/>
      <c r="T2338" s="55"/>
      <c r="U2338" s="33"/>
      <c r="V2338" s="33"/>
      <c r="W2338" s="33"/>
      <c r="X2338" s="33"/>
      <c r="Y2338" s="33"/>
      <c r="Z2338" s="33"/>
      <c r="AA2338" s="33"/>
      <c r="AB2338" s="33"/>
      <c r="AC2338" s="33"/>
      <c r="AD2338" s="33"/>
      <c r="AE2338" s="33"/>
      <c r="AT2338" s="18" t="s">
        <v>246</v>
      </c>
      <c r="AU2338" s="18" t="s">
        <v>78</v>
      </c>
    </row>
    <row r="2339" spans="1:65" s="12" customFormat="1" ht="22.9" customHeight="1">
      <c r="B2339" s="131"/>
      <c r="D2339" s="132" t="s">
        <v>68</v>
      </c>
      <c r="E2339" s="142" t="s">
        <v>2036</v>
      </c>
      <c r="F2339" s="142" t="s">
        <v>2037</v>
      </c>
      <c r="I2339" s="134"/>
      <c r="J2339" s="143">
        <f>BK2339</f>
        <v>0</v>
      </c>
      <c r="L2339" s="131"/>
      <c r="M2339" s="136"/>
      <c r="N2339" s="137"/>
      <c r="O2339" s="137"/>
      <c r="P2339" s="138">
        <f>SUM(P2340:P2357)</f>
        <v>0</v>
      </c>
      <c r="Q2339" s="137"/>
      <c r="R2339" s="138">
        <f>SUM(R2340:R2357)</f>
        <v>0</v>
      </c>
      <c r="S2339" s="137"/>
      <c r="T2339" s="139">
        <f>SUM(T2340:T2357)</f>
        <v>8.1599599999999994E-2</v>
      </c>
      <c r="AR2339" s="132" t="s">
        <v>78</v>
      </c>
      <c r="AT2339" s="140" t="s">
        <v>68</v>
      </c>
      <c r="AU2339" s="140" t="s">
        <v>76</v>
      </c>
      <c r="AY2339" s="132" t="s">
        <v>238</v>
      </c>
      <c r="BK2339" s="141">
        <f>SUM(BK2340:BK2357)</f>
        <v>0</v>
      </c>
    </row>
    <row r="2340" spans="1:65" s="2" customFormat="1" ht="24.2" customHeight="1">
      <c r="A2340" s="33"/>
      <c r="B2340" s="144"/>
      <c r="C2340" s="145" t="s">
        <v>1379</v>
      </c>
      <c r="D2340" s="145" t="s">
        <v>240</v>
      </c>
      <c r="E2340" s="146" t="s">
        <v>2038</v>
      </c>
      <c r="F2340" s="147" t="s">
        <v>2039</v>
      </c>
      <c r="G2340" s="148" t="s">
        <v>107</v>
      </c>
      <c r="H2340" s="149">
        <v>87.58</v>
      </c>
      <c r="I2340" s="150"/>
      <c r="J2340" s="151">
        <f>ROUND(I2340*H2340,2)</f>
        <v>0</v>
      </c>
      <c r="K2340" s="147" t="s">
        <v>243</v>
      </c>
      <c r="L2340" s="34"/>
      <c r="M2340" s="152" t="s">
        <v>3</v>
      </c>
      <c r="N2340" s="153" t="s">
        <v>40</v>
      </c>
      <c r="O2340" s="54"/>
      <c r="P2340" s="154">
        <f>O2340*H2340</f>
        <v>0</v>
      </c>
      <c r="Q2340" s="154">
        <v>0</v>
      </c>
      <c r="R2340" s="154">
        <f>Q2340*H2340</f>
        <v>0</v>
      </c>
      <c r="S2340" s="154">
        <v>6.2E-4</v>
      </c>
      <c r="T2340" s="155">
        <f>S2340*H2340</f>
        <v>5.4299599999999996E-2</v>
      </c>
      <c r="U2340" s="33"/>
      <c r="V2340" s="33"/>
      <c r="W2340" s="33"/>
      <c r="X2340" s="33"/>
      <c r="Y2340" s="33"/>
      <c r="Z2340" s="33"/>
      <c r="AA2340" s="33"/>
      <c r="AB2340" s="33"/>
      <c r="AC2340" s="33"/>
      <c r="AD2340" s="33"/>
      <c r="AE2340" s="33"/>
      <c r="AR2340" s="156" t="s">
        <v>295</v>
      </c>
      <c r="AT2340" s="156" t="s">
        <v>240</v>
      </c>
      <c r="AU2340" s="156" t="s">
        <v>78</v>
      </c>
      <c r="AY2340" s="18" t="s">
        <v>238</v>
      </c>
      <c r="BE2340" s="157">
        <f>IF(N2340="základní",J2340,0)</f>
        <v>0</v>
      </c>
      <c r="BF2340" s="157">
        <f>IF(N2340="snížená",J2340,0)</f>
        <v>0</v>
      </c>
      <c r="BG2340" s="157">
        <f>IF(N2340="zákl. přenesená",J2340,0)</f>
        <v>0</v>
      </c>
      <c r="BH2340" s="157">
        <f>IF(N2340="sníž. přenesená",J2340,0)</f>
        <v>0</v>
      </c>
      <c r="BI2340" s="157">
        <f>IF(N2340="nulová",J2340,0)</f>
        <v>0</v>
      </c>
      <c r="BJ2340" s="18" t="s">
        <v>76</v>
      </c>
      <c r="BK2340" s="157">
        <f>ROUND(I2340*H2340,2)</f>
        <v>0</v>
      </c>
      <c r="BL2340" s="18" t="s">
        <v>295</v>
      </c>
      <c r="BM2340" s="156" t="s">
        <v>2040</v>
      </c>
    </row>
    <row r="2341" spans="1:65" s="2" customFormat="1" ht="19.5">
      <c r="A2341" s="33"/>
      <c r="B2341" s="34"/>
      <c r="C2341" s="33"/>
      <c r="D2341" s="158" t="s">
        <v>245</v>
      </c>
      <c r="E2341" s="33"/>
      <c r="F2341" s="159" t="s">
        <v>2039</v>
      </c>
      <c r="G2341" s="33"/>
      <c r="H2341" s="33"/>
      <c r="I2341" s="160"/>
      <c r="J2341" s="33"/>
      <c r="K2341" s="33"/>
      <c r="L2341" s="34"/>
      <c r="M2341" s="161"/>
      <c r="N2341" s="162"/>
      <c r="O2341" s="54"/>
      <c r="P2341" s="54"/>
      <c r="Q2341" s="54"/>
      <c r="R2341" s="54"/>
      <c r="S2341" s="54"/>
      <c r="T2341" s="55"/>
      <c r="U2341" s="33"/>
      <c r="V2341" s="33"/>
      <c r="W2341" s="33"/>
      <c r="X2341" s="33"/>
      <c r="Y2341" s="33"/>
      <c r="Z2341" s="33"/>
      <c r="AA2341" s="33"/>
      <c r="AB2341" s="33"/>
      <c r="AC2341" s="33"/>
      <c r="AD2341" s="33"/>
      <c r="AE2341" s="33"/>
      <c r="AT2341" s="18" t="s">
        <v>245</v>
      </c>
      <c r="AU2341" s="18" t="s">
        <v>78</v>
      </c>
    </row>
    <row r="2342" spans="1:65" s="2" customFormat="1" ht="11.25">
      <c r="A2342" s="33"/>
      <c r="B2342" s="34"/>
      <c r="C2342" s="33"/>
      <c r="D2342" s="163" t="s">
        <v>246</v>
      </c>
      <c r="E2342" s="33"/>
      <c r="F2342" s="164" t="s">
        <v>2041</v>
      </c>
      <c r="G2342" s="33"/>
      <c r="H2342" s="33"/>
      <c r="I2342" s="160"/>
      <c r="J2342" s="33"/>
      <c r="K2342" s="33"/>
      <c r="L2342" s="34"/>
      <c r="M2342" s="161"/>
      <c r="N2342" s="162"/>
      <c r="O2342" s="54"/>
      <c r="P2342" s="54"/>
      <c r="Q2342" s="54"/>
      <c r="R2342" s="54"/>
      <c r="S2342" s="54"/>
      <c r="T2342" s="55"/>
      <c r="U2342" s="33"/>
      <c r="V2342" s="33"/>
      <c r="W2342" s="33"/>
      <c r="X2342" s="33"/>
      <c r="Y2342" s="33"/>
      <c r="Z2342" s="33"/>
      <c r="AA2342" s="33"/>
      <c r="AB2342" s="33"/>
      <c r="AC2342" s="33"/>
      <c r="AD2342" s="33"/>
      <c r="AE2342" s="33"/>
      <c r="AT2342" s="18" t="s">
        <v>246</v>
      </c>
      <c r="AU2342" s="18" t="s">
        <v>78</v>
      </c>
    </row>
    <row r="2343" spans="1:65" s="13" customFormat="1" ht="11.25">
      <c r="B2343" s="165"/>
      <c r="D2343" s="158" t="s">
        <v>248</v>
      </c>
      <c r="E2343" s="166" t="s">
        <v>3</v>
      </c>
      <c r="F2343" s="167" t="s">
        <v>533</v>
      </c>
      <c r="H2343" s="166" t="s">
        <v>3</v>
      </c>
      <c r="I2343" s="168"/>
      <c r="L2343" s="165"/>
      <c r="M2343" s="169"/>
      <c r="N2343" s="170"/>
      <c r="O2343" s="170"/>
      <c r="P2343" s="170"/>
      <c r="Q2343" s="170"/>
      <c r="R2343" s="170"/>
      <c r="S2343" s="170"/>
      <c r="T2343" s="171"/>
      <c r="AT2343" s="166" t="s">
        <v>248</v>
      </c>
      <c r="AU2343" s="166" t="s">
        <v>78</v>
      </c>
      <c r="AV2343" s="13" t="s">
        <v>76</v>
      </c>
      <c r="AW2343" s="13" t="s">
        <v>32</v>
      </c>
      <c r="AX2343" s="13" t="s">
        <v>69</v>
      </c>
      <c r="AY2343" s="166" t="s">
        <v>238</v>
      </c>
    </row>
    <row r="2344" spans="1:65" s="14" customFormat="1" ht="11.25">
      <c r="B2344" s="172"/>
      <c r="D2344" s="158" t="s">
        <v>248</v>
      </c>
      <c r="E2344" s="173" t="s">
        <v>3</v>
      </c>
      <c r="F2344" s="174" t="s">
        <v>2042</v>
      </c>
      <c r="H2344" s="175">
        <v>34.72</v>
      </c>
      <c r="I2344" s="176"/>
      <c r="L2344" s="172"/>
      <c r="M2344" s="177"/>
      <c r="N2344" s="178"/>
      <c r="O2344" s="178"/>
      <c r="P2344" s="178"/>
      <c r="Q2344" s="178"/>
      <c r="R2344" s="178"/>
      <c r="S2344" s="178"/>
      <c r="T2344" s="179"/>
      <c r="AT2344" s="173" t="s">
        <v>248</v>
      </c>
      <c r="AU2344" s="173" t="s">
        <v>78</v>
      </c>
      <c r="AV2344" s="14" t="s">
        <v>78</v>
      </c>
      <c r="AW2344" s="14" t="s">
        <v>32</v>
      </c>
      <c r="AX2344" s="14" t="s">
        <v>69</v>
      </c>
      <c r="AY2344" s="173" t="s">
        <v>238</v>
      </c>
    </row>
    <row r="2345" spans="1:65" s="14" customFormat="1" ht="11.25">
      <c r="B2345" s="172"/>
      <c r="D2345" s="158" t="s">
        <v>248</v>
      </c>
      <c r="E2345" s="173" t="s">
        <v>3</v>
      </c>
      <c r="F2345" s="174" t="s">
        <v>2043</v>
      </c>
      <c r="H2345" s="175">
        <v>45.36</v>
      </c>
      <c r="I2345" s="176"/>
      <c r="L2345" s="172"/>
      <c r="M2345" s="177"/>
      <c r="N2345" s="178"/>
      <c r="O2345" s="178"/>
      <c r="P2345" s="178"/>
      <c r="Q2345" s="178"/>
      <c r="R2345" s="178"/>
      <c r="S2345" s="178"/>
      <c r="T2345" s="179"/>
      <c r="AT2345" s="173" t="s">
        <v>248</v>
      </c>
      <c r="AU2345" s="173" t="s">
        <v>78</v>
      </c>
      <c r="AV2345" s="14" t="s">
        <v>78</v>
      </c>
      <c r="AW2345" s="14" t="s">
        <v>32</v>
      </c>
      <c r="AX2345" s="14" t="s">
        <v>69</v>
      </c>
      <c r="AY2345" s="173" t="s">
        <v>238</v>
      </c>
    </row>
    <row r="2346" spans="1:65" s="14" customFormat="1" ht="11.25">
      <c r="B2346" s="172"/>
      <c r="D2346" s="158" t="s">
        <v>248</v>
      </c>
      <c r="E2346" s="173" t="s">
        <v>3</v>
      </c>
      <c r="F2346" s="174" t="s">
        <v>2044</v>
      </c>
      <c r="H2346" s="175">
        <v>5.5</v>
      </c>
      <c r="I2346" s="176"/>
      <c r="L2346" s="172"/>
      <c r="M2346" s="177"/>
      <c r="N2346" s="178"/>
      <c r="O2346" s="178"/>
      <c r="P2346" s="178"/>
      <c r="Q2346" s="178"/>
      <c r="R2346" s="178"/>
      <c r="S2346" s="178"/>
      <c r="T2346" s="179"/>
      <c r="AT2346" s="173" t="s">
        <v>248</v>
      </c>
      <c r="AU2346" s="173" t="s">
        <v>78</v>
      </c>
      <c r="AV2346" s="14" t="s">
        <v>78</v>
      </c>
      <c r="AW2346" s="14" t="s">
        <v>32</v>
      </c>
      <c r="AX2346" s="14" t="s">
        <v>69</v>
      </c>
      <c r="AY2346" s="173" t="s">
        <v>238</v>
      </c>
    </row>
    <row r="2347" spans="1:65" s="14" customFormat="1" ht="11.25">
      <c r="B2347" s="172"/>
      <c r="D2347" s="158" t="s">
        <v>248</v>
      </c>
      <c r="E2347" s="173" t="s">
        <v>3</v>
      </c>
      <c r="F2347" s="174" t="s">
        <v>2045</v>
      </c>
      <c r="H2347" s="175">
        <v>2</v>
      </c>
      <c r="I2347" s="176"/>
      <c r="L2347" s="172"/>
      <c r="M2347" s="177"/>
      <c r="N2347" s="178"/>
      <c r="O2347" s="178"/>
      <c r="P2347" s="178"/>
      <c r="Q2347" s="178"/>
      <c r="R2347" s="178"/>
      <c r="S2347" s="178"/>
      <c r="T2347" s="179"/>
      <c r="AT2347" s="173" t="s">
        <v>248</v>
      </c>
      <c r="AU2347" s="173" t="s">
        <v>78</v>
      </c>
      <c r="AV2347" s="14" t="s">
        <v>78</v>
      </c>
      <c r="AW2347" s="14" t="s">
        <v>32</v>
      </c>
      <c r="AX2347" s="14" t="s">
        <v>69</v>
      </c>
      <c r="AY2347" s="173" t="s">
        <v>238</v>
      </c>
    </row>
    <row r="2348" spans="1:65" s="15" customFormat="1" ht="11.25">
      <c r="B2348" s="180"/>
      <c r="D2348" s="158" t="s">
        <v>248</v>
      </c>
      <c r="E2348" s="181" t="s">
        <v>3</v>
      </c>
      <c r="F2348" s="182" t="s">
        <v>253</v>
      </c>
      <c r="H2348" s="183">
        <v>87.58</v>
      </c>
      <c r="I2348" s="184"/>
      <c r="L2348" s="180"/>
      <c r="M2348" s="185"/>
      <c r="N2348" s="186"/>
      <c r="O2348" s="186"/>
      <c r="P2348" s="186"/>
      <c r="Q2348" s="186"/>
      <c r="R2348" s="186"/>
      <c r="S2348" s="186"/>
      <c r="T2348" s="187"/>
      <c r="AT2348" s="181" t="s">
        <v>248</v>
      </c>
      <c r="AU2348" s="181" t="s">
        <v>78</v>
      </c>
      <c r="AV2348" s="15" t="s">
        <v>244</v>
      </c>
      <c r="AW2348" s="15" t="s">
        <v>32</v>
      </c>
      <c r="AX2348" s="15" t="s">
        <v>76</v>
      </c>
      <c r="AY2348" s="181" t="s">
        <v>238</v>
      </c>
    </row>
    <row r="2349" spans="1:65" s="2" customFormat="1" ht="21.75" customHeight="1">
      <c r="A2349" s="33"/>
      <c r="B2349" s="144"/>
      <c r="C2349" s="145" t="s">
        <v>2046</v>
      </c>
      <c r="D2349" s="145" t="s">
        <v>240</v>
      </c>
      <c r="E2349" s="146" t="s">
        <v>2047</v>
      </c>
      <c r="F2349" s="147" t="s">
        <v>2048</v>
      </c>
      <c r="G2349" s="148" t="s">
        <v>281</v>
      </c>
      <c r="H2349" s="149">
        <v>80</v>
      </c>
      <c r="I2349" s="150"/>
      <c r="J2349" s="151">
        <f>ROUND(I2349*H2349,2)</f>
        <v>0</v>
      </c>
      <c r="K2349" s="147" t="s">
        <v>243</v>
      </c>
      <c r="L2349" s="34"/>
      <c r="M2349" s="152" t="s">
        <v>3</v>
      </c>
      <c r="N2349" s="153" t="s">
        <v>40</v>
      </c>
      <c r="O2349" s="54"/>
      <c r="P2349" s="154">
        <f>O2349*H2349</f>
        <v>0</v>
      </c>
      <c r="Q2349" s="154">
        <v>0</v>
      </c>
      <c r="R2349" s="154">
        <f>Q2349*H2349</f>
        <v>0</v>
      </c>
      <c r="S2349" s="154">
        <v>2.5000000000000001E-4</v>
      </c>
      <c r="T2349" s="155">
        <f>S2349*H2349</f>
        <v>0.02</v>
      </c>
      <c r="U2349" s="33"/>
      <c r="V2349" s="33"/>
      <c r="W2349" s="33"/>
      <c r="X2349" s="33"/>
      <c r="Y2349" s="33"/>
      <c r="Z2349" s="33"/>
      <c r="AA2349" s="33"/>
      <c r="AB2349" s="33"/>
      <c r="AC2349" s="33"/>
      <c r="AD2349" s="33"/>
      <c r="AE2349" s="33"/>
      <c r="AR2349" s="156" t="s">
        <v>295</v>
      </c>
      <c r="AT2349" s="156" t="s">
        <v>240</v>
      </c>
      <c r="AU2349" s="156" t="s">
        <v>78</v>
      </c>
      <c r="AY2349" s="18" t="s">
        <v>238</v>
      </c>
      <c r="BE2349" s="157">
        <f>IF(N2349="základní",J2349,0)</f>
        <v>0</v>
      </c>
      <c r="BF2349" s="157">
        <f>IF(N2349="snížená",J2349,0)</f>
        <v>0</v>
      </c>
      <c r="BG2349" s="157">
        <f>IF(N2349="zákl. přenesená",J2349,0)</f>
        <v>0</v>
      </c>
      <c r="BH2349" s="157">
        <f>IF(N2349="sníž. přenesená",J2349,0)</f>
        <v>0</v>
      </c>
      <c r="BI2349" s="157">
        <f>IF(N2349="nulová",J2349,0)</f>
        <v>0</v>
      </c>
      <c r="BJ2349" s="18" t="s">
        <v>76</v>
      </c>
      <c r="BK2349" s="157">
        <f>ROUND(I2349*H2349,2)</f>
        <v>0</v>
      </c>
      <c r="BL2349" s="18" t="s">
        <v>295</v>
      </c>
      <c r="BM2349" s="156" t="s">
        <v>2049</v>
      </c>
    </row>
    <row r="2350" spans="1:65" s="2" customFormat="1" ht="11.25">
      <c r="A2350" s="33"/>
      <c r="B2350" s="34"/>
      <c r="C2350" s="33"/>
      <c r="D2350" s="158" t="s">
        <v>245</v>
      </c>
      <c r="E2350" s="33"/>
      <c r="F2350" s="159" t="s">
        <v>2048</v>
      </c>
      <c r="G2350" s="33"/>
      <c r="H2350" s="33"/>
      <c r="I2350" s="160"/>
      <c r="J2350" s="33"/>
      <c r="K2350" s="33"/>
      <c r="L2350" s="34"/>
      <c r="M2350" s="161"/>
      <c r="N2350" s="162"/>
      <c r="O2350" s="54"/>
      <c r="P2350" s="54"/>
      <c r="Q2350" s="54"/>
      <c r="R2350" s="54"/>
      <c r="S2350" s="54"/>
      <c r="T2350" s="55"/>
      <c r="U2350" s="33"/>
      <c r="V2350" s="33"/>
      <c r="W2350" s="33"/>
      <c r="X2350" s="33"/>
      <c r="Y2350" s="33"/>
      <c r="Z2350" s="33"/>
      <c r="AA2350" s="33"/>
      <c r="AB2350" s="33"/>
      <c r="AC2350" s="33"/>
      <c r="AD2350" s="33"/>
      <c r="AE2350" s="33"/>
      <c r="AT2350" s="18" t="s">
        <v>245</v>
      </c>
      <c r="AU2350" s="18" t="s">
        <v>78</v>
      </c>
    </row>
    <row r="2351" spans="1:65" s="2" customFormat="1" ht="11.25">
      <c r="A2351" s="33"/>
      <c r="B2351" s="34"/>
      <c r="C2351" s="33"/>
      <c r="D2351" s="163" t="s">
        <v>246</v>
      </c>
      <c r="E2351" s="33"/>
      <c r="F2351" s="164" t="s">
        <v>2050</v>
      </c>
      <c r="G2351" s="33"/>
      <c r="H2351" s="33"/>
      <c r="I2351" s="160"/>
      <c r="J2351" s="33"/>
      <c r="K2351" s="33"/>
      <c r="L2351" s="34"/>
      <c r="M2351" s="161"/>
      <c r="N2351" s="162"/>
      <c r="O2351" s="54"/>
      <c r="P2351" s="54"/>
      <c r="Q2351" s="54"/>
      <c r="R2351" s="54"/>
      <c r="S2351" s="54"/>
      <c r="T2351" s="55"/>
      <c r="U2351" s="33"/>
      <c r="V2351" s="33"/>
      <c r="W2351" s="33"/>
      <c r="X2351" s="33"/>
      <c r="Y2351" s="33"/>
      <c r="Z2351" s="33"/>
      <c r="AA2351" s="33"/>
      <c r="AB2351" s="33"/>
      <c r="AC2351" s="33"/>
      <c r="AD2351" s="33"/>
      <c r="AE2351" s="33"/>
      <c r="AT2351" s="18" t="s">
        <v>246</v>
      </c>
      <c r="AU2351" s="18" t="s">
        <v>78</v>
      </c>
    </row>
    <row r="2352" spans="1:65" s="2" customFormat="1" ht="24.2" customHeight="1">
      <c r="A2352" s="33"/>
      <c r="B2352" s="144"/>
      <c r="C2352" s="145" t="s">
        <v>1400</v>
      </c>
      <c r="D2352" s="145" t="s">
        <v>240</v>
      </c>
      <c r="E2352" s="146" t="s">
        <v>2051</v>
      </c>
      <c r="F2352" s="147" t="s">
        <v>2052</v>
      </c>
      <c r="G2352" s="148" t="s">
        <v>281</v>
      </c>
      <c r="H2352" s="149">
        <v>10</v>
      </c>
      <c r="I2352" s="150"/>
      <c r="J2352" s="151">
        <f>ROUND(I2352*H2352,2)</f>
        <v>0</v>
      </c>
      <c r="K2352" s="147" t="s">
        <v>243</v>
      </c>
      <c r="L2352" s="34"/>
      <c r="M2352" s="152" t="s">
        <v>3</v>
      </c>
      <c r="N2352" s="153" t="s">
        <v>40</v>
      </c>
      <c r="O2352" s="54"/>
      <c r="P2352" s="154">
        <f>O2352*H2352</f>
        <v>0</v>
      </c>
      <c r="Q2352" s="154">
        <v>0</v>
      </c>
      <c r="R2352" s="154">
        <f>Q2352*H2352</f>
        <v>0</v>
      </c>
      <c r="S2352" s="154">
        <v>4.4999999999999999E-4</v>
      </c>
      <c r="T2352" s="155">
        <f>S2352*H2352</f>
        <v>4.4999999999999997E-3</v>
      </c>
      <c r="U2352" s="33"/>
      <c r="V2352" s="33"/>
      <c r="W2352" s="33"/>
      <c r="X2352" s="33"/>
      <c r="Y2352" s="33"/>
      <c r="Z2352" s="33"/>
      <c r="AA2352" s="33"/>
      <c r="AB2352" s="33"/>
      <c r="AC2352" s="33"/>
      <c r="AD2352" s="33"/>
      <c r="AE2352" s="33"/>
      <c r="AR2352" s="156" t="s">
        <v>295</v>
      </c>
      <c r="AT2352" s="156" t="s">
        <v>240</v>
      </c>
      <c r="AU2352" s="156" t="s">
        <v>78</v>
      </c>
      <c r="AY2352" s="18" t="s">
        <v>238</v>
      </c>
      <c r="BE2352" s="157">
        <f>IF(N2352="základní",J2352,0)</f>
        <v>0</v>
      </c>
      <c r="BF2352" s="157">
        <f>IF(N2352="snížená",J2352,0)</f>
        <v>0</v>
      </c>
      <c r="BG2352" s="157">
        <f>IF(N2352="zákl. přenesená",J2352,0)</f>
        <v>0</v>
      </c>
      <c r="BH2352" s="157">
        <f>IF(N2352="sníž. přenesená",J2352,0)</f>
        <v>0</v>
      </c>
      <c r="BI2352" s="157">
        <f>IF(N2352="nulová",J2352,0)</f>
        <v>0</v>
      </c>
      <c r="BJ2352" s="18" t="s">
        <v>76</v>
      </c>
      <c r="BK2352" s="157">
        <f>ROUND(I2352*H2352,2)</f>
        <v>0</v>
      </c>
      <c r="BL2352" s="18" t="s">
        <v>295</v>
      </c>
      <c r="BM2352" s="156" t="s">
        <v>2053</v>
      </c>
    </row>
    <row r="2353" spans="1:65" s="2" customFormat="1" ht="19.5">
      <c r="A2353" s="33"/>
      <c r="B2353" s="34"/>
      <c r="C2353" s="33"/>
      <c r="D2353" s="158" t="s">
        <v>245</v>
      </c>
      <c r="E2353" s="33"/>
      <c r="F2353" s="159" t="s">
        <v>2052</v>
      </c>
      <c r="G2353" s="33"/>
      <c r="H2353" s="33"/>
      <c r="I2353" s="160"/>
      <c r="J2353" s="33"/>
      <c r="K2353" s="33"/>
      <c r="L2353" s="34"/>
      <c r="M2353" s="161"/>
      <c r="N2353" s="162"/>
      <c r="O2353" s="54"/>
      <c r="P2353" s="54"/>
      <c r="Q2353" s="54"/>
      <c r="R2353" s="54"/>
      <c r="S2353" s="54"/>
      <c r="T2353" s="55"/>
      <c r="U2353" s="33"/>
      <c r="V2353" s="33"/>
      <c r="W2353" s="33"/>
      <c r="X2353" s="33"/>
      <c r="Y2353" s="33"/>
      <c r="Z2353" s="33"/>
      <c r="AA2353" s="33"/>
      <c r="AB2353" s="33"/>
      <c r="AC2353" s="33"/>
      <c r="AD2353" s="33"/>
      <c r="AE2353" s="33"/>
      <c r="AT2353" s="18" t="s">
        <v>245</v>
      </c>
      <c r="AU2353" s="18" t="s">
        <v>78</v>
      </c>
    </row>
    <row r="2354" spans="1:65" s="2" customFormat="1" ht="11.25">
      <c r="A2354" s="33"/>
      <c r="B2354" s="34"/>
      <c r="C2354" s="33"/>
      <c r="D2354" s="163" t="s">
        <v>246</v>
      </c>
      <c r="E2354" s="33"/>
      <c r="F2354" s="164" t="s">
        <v>2054</v>
      </c>
      <c r="G2354" s="33"/>
      <c r="H2354" s="33"/>
      <c r="I2354" s="160"/>
      <c r="J2354" s="33"/>
      <c r="K2354" s="33"/>
      <c r="L2354" s="34"/>
      <c r="M2354" s="161"/>
      <c r="N2354" s="162"/>
      <c r="O2354" s="54"/>
      <c r="P2354" s="54"/>
      <c r="Q2354" s="54"/>
      <c r="R2354" s="54"/>
      <c r="S2354" s="54"/>
      <c r="T2354" s="55"/>
      <c r="U2354" s="33"/>
      <c r="V2354" s="33"/>
      <c r="W2354" s="33"/>
      <c r="X2354" s="33"/>
      <c r="Y2354" s="33"/>
      <c r="Z2354" s="33"/>
      <c r="AA2354" s="33"/>
      <c r="AB2354" s="33"/>
      <c r="AC2354" s="33"/>
      <c r="AD2354" s="33"/>
      <c r="AE2354" s="33"/>
      <c r="AT2354" s="18" t="s">
        <v>246</v>
      </c>
      <c r="AU2354" s="18" t="s">
        <v>78</v>
      </c>
    </row>
    <row r="2355" spans="1:65" s="2" customFormat="1" ht="24.2" customHeight="1">
      <c r="A2355" s="33"/>
      <c r="B2355" s="144"/>
      <c r="C2355" s="145" t="s">
        <v>2055</v>
      </c>
      <c r="D2355" s="145" t="s">
        <v>240</v>
      </c>
      <c r="E2355" s="146" t="s">
        <v>2056</v>
      </c>
      <c r="F2355" s="147" t="s">
        <v>2057</v>
      </c>
      <c r="G2355" s="148" t="s">
        <v>281</v>
      </c>
      <c r="H2355" s="149">
        <v>10</v>
      </c>
      <c r="I2355" s="150"/>
      <c r="J2355" s="151">
        <f>ROUND(I2355*H2355,2)</f>
        <v>0</v>
      </c>
      <c r="K2355" s="147" t="s">
        <v>243</v>
      </c>
      <c r="L2355" s="34"/>
      <c r="M2355" s="152" t="s">
        <v>3</v>
      </c>
      <c r="N2355" s="153" t="s">
        <v>40</v>
      </c>
      <c r="O2355" s="54"/>
      <c r="P2355" s="154">
        <f>O2355*H2355</f>
        <v>0</v>
      </c>
      <c r="Q2355" s="154">
        <v>0</v>
      </c>
      <c r="R2355" s="154">
        <f>Q2355*H2355</f>
        <v>0</v>
      </c>
      <c r="S2355" s="154">
        <v>2.7999999999999998E-4</v>
      </c>
      <c r="T2355" s="155">
        <f>S2355*H2355</f>
        <v>2.7999999999999995E-3</v>
      </c>
      <c r="U2355" s="33"/>
      <c r="V2355" s="33"/>
      <c r="W2355" s="33"/>
      <c r="X2355" s="33"/>
      <c r="Y2355" s="33"/>
      <c r="Z2355" s="33"/>
      <c r="AA2355" s="33"/>
      <c r="AB2355" s="33"/>
      <c r="AC2355" s="33"/>
      <c r="AD2355" s="33"/>
      <c r="AE2355" s="33"/>
      <c r="AR2355" s="156" t="s">
        <v>295</v>
      </c>
      <c r="AT2355" s="156" t="s">
        <v>240</v>
      </c>
      <c r="AU2355" s="156" t="s">
        <v>78</v>
      </c>
      <c r="AY2355" s="18" t="s">
        <v>238</v>
      </c>
      <c r="BE2355" s="157">
        <f>IF(N2355="základní",J2355,0)</f>
        <v>0</v>
      </c>
      <c r="BF2355" s="157">
        <f>IF(N2355="snížená",J2355,0)</f>
        <v>0</v>
      </c>
      <c r="BG2355" s="157">
        <f>IF(N2355="zákl. přenesená",J2355,0)</f>
        <v>0</v>
      </c>
      <c r="BH2355" s="157">
        <f>IF(N2355="sníž. přenesená",J2355,0)</f>
        <v>0</v>
      </c>
      <c r="BI2355" s="157">
        <f>IF(N2355="nulová",J2355,0)</f>
        <v>0</v>
      </c>
      <c r="BJ2355" s="18" t="s">
        <v>76</v>
      </c>
      <c r="BK2355" s="157">
        <f>ROUND(I2355*H2355,2)</f>
        <v>0</v>
      </c>
      <c r="BL2355" s="18" t="s">
        <v>295</v>
      </c>
      <c r="BM2355" s="156" t="s">
        <v>2058</v>
      </c>
    </row>
    <row r="2356" spans="1:65" s="2" customFormat="1" ht="11.25">
      <c r="A2356" s="33"/>
      <c r="B2356" s="34"/>
      <c r="C2356" s="33"/>
      <c r="D2356" s="158" t="s">
        <v>245</v>
      </c>
      <c r="E2356" s="33"/>
      <c r="F2356" s="159" t="s">
        <v>2057</v>
      </c>
      <c r="G2356" s="33"/>
      <c r="H2356" s="33"/>
      <c r="I2356" s="160"/>
      <c r="J2356" s="33"/>
      <c r="K2356" s="33"/>
      <c r="L2356" s="34"/>
      <c r="M2356" s="161"/>
      <c r="N2356" s="162"/>
      <c r="O2356" s="54"/>
      <c r="P2356" s="54"/>
      <c r="Q2356" s="54"/>
      <c r="R2356" s="54"/>
      <c r="S2356" s="54"/>
      <c r="T2356" s="55"/>
      <c r="U2356" s="33"/>
      <c r="V2356" s="33"/>
      <c r="W2356" s="33"/>
      <c r="X2356" s="33"/>
      <c r="Y2356" s="33"/>
      <c r="Z2356" s="33"/>
      <c r="AA2356" s="33"/>
      <c r="AB2356" s="33"/>
      <c r="AC2356" s="33"/>
      <c r="AD2356" s="33"/>
      <c r="AE2356" s="33"/>
      <c r="AT2356" s="18" t="s">
        <v>245</v>
      </c>
      <c r="AU2356" s="18" t="s">
        <v>78</v>
      </c>
    </row>
    <row r="2357" spans="1:65" s="2" customFormat="1" ht="11.25">
      <c r="A2357" s="33"/>
      <c r="B2357" s="34"/>
      <c r="C2357" s="33"/>
      <c r="D2357" s="163" t="s">
        <v>246</v>
      </c>
      <c r="E2357" s="33"/>
      <c r="F2357" s="164" t="s">
        <v>2059</v>
      </c>
      <c r="G2357" s="33"/>
      <c r="H2357" s="33"/>
      <c r="I2357" s="160"/>
      <c r="J2357" s="33"/>
      <c r="K2357" s="33"/>
      <c r="L2357" s="34"/>
      <c r="M2357" s="161"/>
      <c r="N2357" s="162"/>
      <c r="O2357" s="54"/>
      <c r="P2357" s="54"/>
      <c r="Q2357" s="54"/>
      <c r="R2357" s="54"/>
      <c r="S2357" s="54"/>
      <c r="T2357" s="55"/>
      <c r="U2357" s="33"/>
      <c r="V2357" s="33"/>
      <c r="W2357" s="33"/>
      <c r="X2357" s="33"/>
      <c r="Y2357" s="33"/>
      <c r="Z2357" s="33"/>
      <c r="AA2357" s="33"/>
      <c r="AB2357" s="33"/>
      <c r="AC2357" s="33"/>
      <c r="AD2357" s="33"/>
      <c r="AE2357" s="33"/>
      <c r="AT2357" s="18" t="s">
        <v>246</v>
      </c>
      <c r="AU2357" s="18" t="s">
        <v>78</v>
      </c>
    </row>
    <row r="2358" spans="1:65" s="12" customFormat="1" ht="22.9" customHeight="1">
      <c r="B2358" s="131"/>
      <c r="D2358" s="132" t="s">
        <v>68</v>
      </c>
      <c r="E2358" s="142" t="s">
        <v>2060</v>
      </c>
      <c r="F2358" s="142" t="s">
        <v>2061</v>
      </c>
      <c r="I2358" s="134"/>
      <c r="J2358" s="143">
        <f>BK2358</f>
        <v>0</v>
      </c>
      <c r="L2358" s="131"/>
      <c r="M2358" s="136"/>
      <c r="N2358" s="137"/>
      <c r="O2358" s="137"/>
      <c r="P2358" s="138">
        <f>SUM(P2359:P2366)</f>
        <v>0</v>
      </c>
      <c r="Q2358" s="137"/>
      <c r="R2358" s="138">
        <f>SUM(R2359:R2366)</f>
        <v>1.5</v>
      </c>
      <c r="S2358" s="137"/>
      <c r="T2358" s="139">
        <f>SUM(T2359:T2366)</f>
        <v>0</v>
      </c>
      <c r="AR2358" s="132" t="s">
        <v>78</v>
      </c>
      <c r="AT2358" s="140" t="s">
        <v>68</v>
      </c>
      <c r="AU2358" s="140" t="s">
        <v>76</v>
      </c>
      <c r="AY2358" s="132" t="s">
        <v>238</v>
      </c>
      <c r="BK2358" s="141">
        <f>SUM(BK2359:BK2366)</f>
        <v>0</v>
      </c>
    </row>
    <row r="2359" spans="1:65" s="2" customFormat="1" ht="66.75" customHeight="1">
      <c r="A2359" s="33"/>
      <c r="B2359" s="144"/>
      <c r="C2359" s="145" t="s">
        <v>1412</v>
      </c>
      <c r="D2359" s="145" t="s">
        <v>240</v>
      </c>
      <c r="E2359" s="146" t="s">
        <v>2062</v>
      </c>
      <c r="F2359" s="147" t="s">
        <v>2063</v>
      </c>
      <c r="G2359" s="148" t="s">
        <v>1253</v>
      </c>
      <c r="H2359" s="149">
        <v>1</v>
      </c>
      <c r="I2359" s="150"/>
      <c r="J2359" s="151">
        <f>ROUND(I2359*H2359,2)</f>
        <v>0</v>
      </c>
      <c r="K2359" s="147" t="s">
        <v>581</v>
      </c>
      <c r="L2359" s="34"/>
      <c r="M2359" s="152" t="s">
        <v>3</v>
      </c>
      <c r="N2359" s="153" t="s">
        <v>40</v>
      </c>
      <c r="O2359" s="54"/>
      <c r="P2359" s="154">
        <f>O2359*H2359</f>
        <v>0</v>
      </c>
      <c r="Q2359" s="154">
        <v>1.5</v>
      </c>
      <c r="R2359" s="154">
        <f>Q2359*H2359</f>
        <v>1.5</v>
      </c>
      <c r="S2359" s="154">
        <v>0</v>
      </c>
      <c r="T2359" s="155">
        <f>S2359*H2359</f>
        <v>0</v>
      </c>
      <c r="U2359" s="33"/>
      <c r="V2359" s="33"/>
      <c r="W2359" s="33"/>
      <c r="X2359" s="33"/>
      <c r="Y2359" s="33"/>
      <c r="Z2359" s="33"/>
      <c r="AA2359" s="33"/>
      <c r="AB2359" s="33"/>
      <c r="AC2359" s="33"/>
      <c r="AD2359" s="33"/>
      <c r="AE2359" s="33"/>
      <c r="AR2359" s="156" t="s">
        <v>295</v>
      </c>
      <c r="AT2359" s="156" t="s">
        <v>240</v>
      </c>
      <c r="AU2359" s="156" t="s">
        <v>78</v>
      </c>
      <c r="AY2359" s="18" t="s">
        <v>238</v>
      </c>
      <c r="BE2359" s="157">
        <f>IF(N2359="základní",J2359,0)</f>
        <v>0</v>
      </c>
      <c r="BF2359" s="157">
        <f>IF(N2359="snížená",J2359,0)</f>
        <v>0</v>
      </c>
      <c r="BG2359" s="157">
        <f>IF(N2359="zákl. přenesená",J2359,0)</f>
        <v>0</v>
      </c>
      <c r="BH2359" s="157">
        <f>IF(N2359="sníž. přenesená",J2359,0)</f>
        <v>0</v>
      </c>
      <c r="BI2359" s="157">
        <f>IF(N2359="nulová",J2359,0)</f>
        <v>0</v>
      </c>
      <c r="BJ2359" s="18" t="s">
        <v>76</v>
      </c>
      <c r="BK2359" s="157">
        <f>ROUND(I2359*H2359,2)</f>
        <v>0</v>
      </c>
      <c r="BL2359" s="18" t="s">
        <v>295</v>
      </c>
      <c r="BM2359" s="156" t="s">
        <v>2064</v>
      </c>
    </row>
    <row r="2360" spans="1:65" s="2" customFormat="1" ht="48.75">
      <c r="A2360" s="33"/>
      <c r="B2360" s="34"/>
      <c r="C2360" s="33"/>
      <c r="D2360" s="158" t="s">
        <v>245</v>
      </c>
      <c r="E2360" s="33"/>
      <c r="F2360" s="159" t="s">
        <v>2063</v>
      </c>
      <c r="G2360" s="33"/>
      <c r="H2360" s="33"/>
      <c r="I2360" s="160"/>
      <c r="J2360" s="33"/>
      <c r="K2360" s="33"/>
      <c r="L2360" s="34"/>
      <c r="M2360" s="161"/>
      <c r="N2360" s="162"/>
      <c r="O2360" s="54"/>
      <c r="P2360" s="54"/>
      <c r="Q2360" s="54"/>
      <c r="R2360" s="54"/>
      <c r="S2360" s="54"/>
      <c r="T2360" s="55"/>
      <c r="U2360" s="33"/>
      <c r="V2360" s="33"/>
      <c r="W2360" s="33"/>
      <c r="X2360" s="33"/>
      <c r="Y2360" s="33"/>
      <c r="Z2360" s="33"/>
      <c r="AA2360" s="33"/>
      <c r="AB2360" s="33"/>
      <c r="AC2360" s="33"/>
      <c r="AD2360" s="33"/>
      <c r="AE2360" s="33"/>
      <c r="AT2360" s="18" t="s">
        <v>245</v>
      </c>
      <c r="AU2360" s="18" t="s">
        <v>78</v>
      </c>
    </row>
    <row r="2361" spans="1:65" s="2" customFormat="1" ht="24.2" customHeight="1">
      <c r="A2361" s="33"/>
      <c r="B2361" s="144"/>
      <c r="C2361" s="145" t="s">
        <v>2065</v>
      </c>
      <c r="D2361" s="145" t="s">
        <v>240</v>
      </c>
      <c r="E2361" s="146" t="s">
        <v>2066</v>
      </c>
      <c r="F2361" s="147" t="s">
        <v>2067</v>
      </c>
      <c r="G2361" s="148" t="s">
        <v>384</v>
      </c>
      <c r="H2361" s="149">
        <v>1.5</v>
      </c>
      <c r="I2361" s="150"/>
      <c r="J2361" s="151">
        <f>ROUND(I2361*H2361,2)</f>
        <v>0</v>
      </c>
      <c r="K2361" s="147" t="s">
        <v>243</v>
      </c>
      <c r="L2361" s="34"/>
      <c r="M2361" s="152" t="s">
        <v>3</v>
      </c>
      <c r="N2361" s="153" t="s">
        <v>40</v>
      </c>
      <c r="O2361" s="54"/>
      <c r="P2361" s="154">
        <f>O2361*H2361</f>
        <v>0</v>
      </c>
      <c r="Q2361" s="154">
        <v>0</v>
      </c>
      <c r="R2361" s="154">
        <f>Q2361*H2361</f>
        <v>0</v>
      </c>
      <c r="S2361" s="154">
        <v>0</v>
      </c>
      <c r="T2361" s="155">
        <f>S2361*H2361</f>
        <v>0</v>
      </c>
      <c r="U2361" s="33"/>
      <c r="V2361" s="33"/>
      <c r="W2361" s="33"/>
      <c r="X2361" s="33"/>
      <c r="Y2361" s="33"/>
      <c r="Z2361" s="33"/>
      <c r="AA2361" s="33"/>
      <c r="AB2361" s="33"/>
      <c r="AC2361" s="33"/>
      <c r="AD2361" s="33"/>
      <c r="AE2361" s="33"/>
      <c r="AR2361" s="156" t="s">
        <v>295</v>
      </c>
      <c r="AT2361" s="156" t="s">
        <v>240</v>
      </c>
      <c r="AU2361" s="156" t="s">
        <v>78</v>
      </c>
      <c r="AY2361" s="18" t="s">
        <v>238</v>
      </c>
      <c r="BE2361" s="157">
        <f>IF(N2361="základní",J2361,0)</f>
        <v>0</v>
      </c>
      <c r="BF2361" s="157">
        <f>IF(N2361="snížená",J2361,0)</f>
        <v>0</v>
      </c>
      <c r="BG2361" s="157">
        <f>IF(N2361="zákl. přenesená",J2361,0)</f>
        <v>0</v>
      </c>
      <c r="BH2361" s="157">
        <f>IF(N2361="sníž. přenesená",J2361,0)</f>
        <v>0</v>
      </c>
      <c r="BI2361" s="157">
        <f>IF(N2361="nulová",J2361,0)</f>
        <v>0</v>
      </c>
      <c r="BJ2361" s="18" t="s">
        <v>76</v>
      </c>
      <c r="BK2361" s="157">
        <f>ROUND(I2361*H2361,2)</f>
        <v>0</v>
      </c>
      <c r="BL2361" s="18" t="s">
        <v>295</v>
      </c>
      <c r="BM2361" s="156" t="s">
        <v>2068</v>
      </c>
    </row>
    <row r="2362" spans="1:65" s="2" customFormat="1" ht="19.5">
      <c r="A2362" s="33"/>
      <c r="B2362" s="34"/>
      <c r="C2362" s="33"/>
      <c r="D2362" s="158" t="s">
        <v>245</v>
      </c>
      <c r="E2362" s="33"/>
      <c r="F2362" s="159" t="s">
        <v>2067</v>
      </c>
      <c r="G2362" s="33"/>
      <c r="H2362" s="33"/>
      <c r="I2362" s="160"/>
      <c r="J2362" s="33"/>
      <c r="K2362" s="33"/>
      <c r="L2362" s="34"/>
      <c r="M2362" s="161"/>
      <c r="N2362" s="162"/>
      <c r="O2362" s="54"/>
      <c r="P2362" s="54"/>
      <c r="Q2362" s="54"/>
      <c r="R2362" s="54"/>
      <c r="S2362" s="54"/>
      <c r="T2362" s="55"/>
      <c r="U2362" s="33"/>
      <c r="V2362" s="33"/>
      <c r="W2362" s="33"/>
      <c r="X2362" s="33"/>
      <c r="Y2362" s="33"/>
      <c r="Z2362" s="33"/>
      <c r="AA2362" s="33"/>
      <c r="AB2362" s="33"/>
      <c r="AC2362" s="33"/>
      <c r="AD2362" s="33"/>
      <c r="AE2362" s="33"/>
      <c r="AT2362" s="18" t="s">
        <v>245</v>
      </c>
      <c r="AU2362" s="18" t="s">
        <v>78</v>
      </c>
    </row>
    <row r="2363" spans="1:65" s="2" customFormat="1" ht="11.25">
      <c r="A2363" s="33"/>
      <c r="B2363" s="34"/>
      <c r="C2363" s="33"/>
      <c r="D2363" s="163" t="s">
        <v>246</v>
      </c>
      <c r="E2363" s="33"/>
      <c r="F2363" s="164" t="s">
        <v>2069</v>
      </c>
      <c r="G2363" s="33"/>
      <c r="H2363" s="33"/>
      <c r="I2363" s="160"/>
      <c r="J2363" s="33"/>
      <c r="K2363" s="33"/>
      <c r="L2363" s="34"/>
      <c r="M2363" s="161"/>
      <c r="N2363" s="162"/>
      <c r="O2363" s="54"/>
      <c r="P2363" s="54"/>
      <c r="Q2363" s="54"/>
      <c r="R2363" s="54"/>
      <c r="S2363" s="54"/>
      <c r="T2363" s="55"/>
      <c r="U2363" s="33"/>
      <c r="V2363" s="33"/>
      <c r="W2363" s="33"/>
      <c r="X2363" s="33"/>
      <c r="Y2363" s="33"/>
      <c r="Z2363" s="33"/>
      <c r="AA2363" s="33"/>
      <c r="AB2363" s="33"/>
      <c r="AC2363" s="33"/>
      <c r="AD2363" s="33"/>
      <c r="AE2363" s="33"/>
      <c r="AT2363" s="18" t="s">
        <v>246</v>
      </c>
      <c r="AU2363" s="18" t="s">
        <v>78</v>
      </c>
    </row>
    <row r="2364" spans="1:65" s="2" customFormat="1" ht="24.2" customHeight="1">
      <c r="A2364" s="33"/>
      <c r="B2364" s="144"/>
      <c r="C2364" s="145" t="s">
        <v>1416</v>
      </c>
      <c r="D2364" s="145" t="s">
        <v>240</v>
      </c>
      <c r="E2364" s="146" t="s">
        <v>2070</v>
      </c>
      <c r="F2364" s="147" t="s">
        <v>2071</v>
      </c>
      <c r="G2364" s="148" t="s">
        <v>384</v>
      </c>
      <c r="H2364" s="149">
        <v>1.5</v>
      </c>
      <c r="I2364" s="150"/>
      <c r="J2364" s="151">
        <f>ROUND(I2364*H2364,2)</f>
        <v>0</v>
      </c>
      <c r="K2364" s="147" t="s">
        <v>243</v>
      </c>
      <c r="L2364" s="34"/>
      <c r="M2364" s="152" t="s">
        <v>3</v>
      </c>
      <c r="N2364" s="153" t="s">
        <v>40</v>
      </c>
      <c r="O2364" s="54"/>
      <c r="P2364" s="154">
        <f>O2364*H2364</f>
        <v>0</v>
      </c>
      <c r="Q2364" s="154">
        <v>0</v>
      </c>
      <c r="R2364" s="154">
        <f>Q2364*H2364</f>
        <v>0</v>
      </c>
      <c r="S2364" s="154">
        <v>0</v>
      </c>
      <c r="T2364" s="155">
        <f>S2364*H2364</f>
        <v>0</v>
      </c>
      <c r="U2364" s="33"/>
      <c r="V2364" s="33"/>
      <c r="W2364" s="33"/>
      <c r="X2364" s="33"/>
      <c r="Y2364" s="33"/>
      <c r="Z2364" s="33"/>
      <c r="AA2364" s="33"/>
      <c r="AB2364" s="33"/>
      <c r="AC2364" s="33"/>
      <c r="AD2364" s="33"/>
      <c r="AE2364" s="33"/>
      <c r="AR2364" s="156" t="s">
        <v>295</v>
      </c>
      <c r="AT2364" s="156" t="s">
        <v>240</v>
      </c>
      <c r="AU2364" s="156" t="s">
        <v>78</v>
      </c>
      <c r="AY2364" s="18" t="s">
        <v>238</v>
      </c>
      <c r="BE2364" s="157">
        <f>IF(N2364="základní",J2364,0)</f>
        <v>0</v>
      </c>
      <c r="BF2364" s="157">
        <f>IF(N2364="snížená",J2364,0)</f>
        <v>0</v>
      </c>
      <c r="BG2364" s="157">
        <f>IF(N2364="zákl. přenesená",J2364,0)</f>
        <v>0</v>
      </c>
      <c r="BH2364" s="157">
        <f>IF(N2364="sníž. přenesená",J2364,0)</f>
        <v>0</v>
      </c>
      <c r="BI2364" s="157">
        <f>IF(N2364="nulová",J2364,0)</f>
        <v>0</v>
      </c>
      <c r="BJ2364" s="18" t="s">
        <v>76</v>
      </c>
      <c r="BK2364" s="157">
        <f>ROUND(I2364*H2364,2)</f>
        <v>0</v>
      </c>
      <c r="BL2364" s="18" t="s">
        <v>295</v>
      </c>
      <c r="BM2364" s="156" t="s">
        <v>2072</v>
      </c>
    </row>
    <row r="2365" spans="1:65" s="2" customFormat="1" ht="19.5">
      <c r="A2365" s="33"/>
      <c r="B2365" s="34"/>
      <c r="C2365" s="33"/>
      <c r="D2365" s="158" t="s">
        <v>245</v>
      </c>
      <c r="E2365" s="33"/>
      <c r="F2365" s="159" t="s">
        <v>2071</v>
      </c>
      <c r="G2365" s="33"/>
      <c r="H2365" s="33"/>
      <c r="I2365" s="160"/>
      <c r="J2365" s="33"/>
      <c r="K2365" s="33"/>
      <c r="L2365" s="34"/>
      <c r="M2365" s="161"/>
      <c r="N2365" s="162"/>
      <c r="O2365" s="54"/>
      <c r="P2365" s="54"/>
      <c r="Q2365" s="54"/>
      <c r="R2365" s="54"/>
      <c r="S2365" s="54"/>
      <c r="T2365" s="55"/>
      <c r="U2365" s="33"/>
      <c r="V2365" s="33"/>
      <c r="W2365" s="33"/>
      <c r="X2365" s="33"/>
      <c r="Y2365" s="33"/>
      <c r="Z2365" s="33"/>
      <c r="AA2365" s="33"/>
      <c r="AB2365" s="33"/>
      <c r="AC2365" s="33"/>
      <c r="AD2365" s="33"/>
      <c r="AE2365" s="33"/>
      <c r="AT2365" s="18" t="s">
        <v>245</v>
      </c>
      <c r="AU2365" s="18" t="s">
        <v>78</v>
      </c>
    </row>
    <row r="2366" spans="1:65" s="2" customFormat="1" ht="11.25">
      <c r="A2366" s="33"/>
      <c r="B2366" s="34"/>
      <c r="C2366" s="33"/>
      <c r="D2366" s="163" t="s">
        <v>246</v>
      </c>
      <c r="E2366" s="33"/>
      <c r="F2366" s="164" t="s">
        <v>2073</v>
      </c>
      <c r="G2366" s="33"/>
      <c r="H2366" s="33"/>
      <c r="I2366" s="160"/>
      <c r="J2366" s="33"/>
      <c r="K2366" s="33"/>
      <c r="L2366" s="34"/>
      <c r="M2366" s="161"/>
      <c r="N2366" s="162"/>
      <c r="O2366" s="54"/>
      <c r="P2366" s="54"/>
      <c r="Q2366" s="54"/>
      <c r="R2366" s="54"/>
      <c r="S2366" s="54"/>
      <c r="T2366" s="55"/>
      <c r="U2366" s="33"/>
      <c r="V2366" s="33"/>
      <c r="W2366" s="33"/>
      <c r="X2366" s="33"/>
      <c r="Y2366" s="33"/>
      <c r="Z2366" s="33"/>
      <c r="AA2366" s="33"/>
      <c r="AB2366" s="33"/>
      <c r="AC2366" s="33"/>
      <c r="AD2366" s="33"/>
      <c r="AE2366" s="33"/>
      <c r="AT2366" s="18" t="s">
        <v>246</v>
      </c>
      <c r="AU2366" s="18" t="s">
        <v>78</v>
      </c>
    </row>
    <row r="2367" spans="1:65" s="12" customFormat="1" ht="22.9" customHeight="1">
      <c r="B2367" s="131"/>
      <c r="D2367" s="132" t="s">
        <v>68</v>
      </c>
      <c r="E2367" s="142" t="s">
        <v>2074</v>
      </c>
      <c r="F2367" s="142" t="s">
        <v>2075</v>
      </c>
      <c r="I2367" s="134"/>
      <c r="J2367" s="143">
        <f>BK2367</f>
        <v>0</v>
      </c>
      <c r="L2367" s="131"/>
      <c r="M2367" s="136"/>
      <c r="N2367" s="137"/>
      <c r="O2367" s="137"/>
      <c r="P2367" s="138">
        <f>SUM(P2368:P2379)</f>
        <v>0</v>
      </c>
      <c r="Q2367" s="137"/>
      <c r="R2367" s="138">
        <f>SUM(R2368:R2379)</f>
        <v>0.53859689999999993</v>
      </c>
      <c r="S2367" s="137"/>
      <c r="T2367" s="139">
        <f>SUM(T2368:T2379)</f>
        <v>0</v>
      </c>
      <c r="AR2367" s="132" t="s">
        <v>78</v>
      </c>
      <c r="AT2367" s="140" t="s">
        <v>68</v>
      </c>
      <c r="AU2367" s="140" t="s">
        <v>76</v>
      </c>
      <c r="AY2367" s="132" t="s">
        <v>238</v>
      </c>
      <c r="BK2367" s="141">
        <f>SUM(BK2368:BK2379)</f>
        <v>0</v>
      </c>
    </row>
    <row r="2368" spans="1:65" s="2" customFormat="1" ht="24.2" customHeight="1">
      <c r="A2368" s="33"/>
      <c r="B2368" s="144"/>
      <c r="C2368" s="145" t="s">
        <v>2076</v>
      </c>
      <c r="D2368" s="145" t="s">
        <v>240</v>
      </c>
      <c r="E2368" s="146" t="s">
        <v>2077</v>
      </c>
      <c r="F2368" s="147" t="s">
        <v>2078</v>
      </c>
      <c r="G2368" s="148" t="s">
        <v>112</v>
      </c>
      <c r="H2368" s="149">
        <v>34.11</v>
      </c>
      <c r="I2368" s="150"/>
      <c r="J2368" s="151">
        <f>ROUND(I2368*H2368,2)</f>
        <v>0</v>
      </c>
      <c r="K2368" s="147" t="s">
        <v>243</v>
      </c>
      <c r="L2368" s="34"/>
      <c r="M2368" s="152" t="s">
        <v>3</v>
      </c>
      <c r="N2368" s="153" t="s">
        <v>40</v>
      </c>
      <c r="O2368" s="54"/>
      <c r="P2368" s="154">
        <f>O2368*H2368</f>
        <v>0</v>
      </c>
      <c r="Q2368" s="154">
        <v>1.5789999999999998E-2</v>
      </c>
      <c r="R2368" s="154">
        <f>Q2368*H2368</f>
        <v>0.53859689999999993</v>
      </c>
      <c r="S2368" s="154">
        <v>0</v>
      </c>
      <c r="T2368" s="155">
        <f>S2368*H2368</f>
        <v>0</v>
      </c>
      <c r="U2368" s="33"/>
      <c r="V2368" s="33"/>
      <c r="W2368" s="33"/>
      <c r="X2368" s="33"/>
      <c r="Y2368" s="33"/>
      <c r="Z2368" s="33"/>
      <c r="AA2368" s="33"/>
      <c r="AB2368" s="33"/>
      <c r="AC2368" s="33"/>
      <c r="AD2368" s="33"/>
      <c r="AE2368" s="33"/>
      <c r="AR2368" s="156" t="s">
        <v>295</v>
      </c>
      <c r="AT2368" s="156" t="s">
        <v>240</v>
      </c>
      <c r="AU2368" s="156" t="s">
        <v>78</v>
      </c>
      <c r="AY2368" s="18" t="s">
        <v>238</v>
      </c>
      <c r="BE2368" s="157">
        <f>IF(N2368="základní",J2368,0)</f>
        <v>0</v>
      </c>
      <c r="BF2368" s="157">
        <f>IF(N2368="snížená",J2368,0)</f>
        <v>0</v>
      </c>
      <c r="BG2368" s="157">
        <f>IF(N2368="zákl. přenesená",J2368,0)</f>
        <v>0</v>
      </c>
      <c r="BH2368" s="157">
        <f>IF(N2368="sníž. přenesená",J2368,0)</f>
        <v>0</v>
      </c>
      <c r="BI2368" s="157">
        <f>IF(N2368="nulová",J2368,0)</f>
        <v>0</v>
      </c>
      <c r="BJ2368" s="18" t="s">
        <v>76</v>
      </c>
      <c r="BK2368" s="157">
        <f>ROUND(I2368*H2368,2)</f>
        <v>0</v>
      </c>
      <c r="BL2368" s="18" t="s">
        <v>295</v>
      </c>
      <c r="BM2368" s="156" t="s">
        <v>2079</v>
      </c>
    </row>
    <row r="2369" spans="1:65" s="2" customFormat="1" ht="19.5">
      <c r="A2369" s="33"/>
      <c r="B2369" s="34"/>
      <c r="C2369" s="33"/>
      <c r="D2369" s="158" t="s">
        <v>245</v>
      </c>
      <c r="E2369" s="33"/>
      <c r="F2369" s="159" t="s">
        <v>2078</v>
      </c>
      <c r="G2369" s="33"/>
      <c r="H2369" s="33"/>
      <c r="I2369" s="160"/>
      <c r="J2369" s="33"/>
      <c r="K2369" s="33"/>
      <c r="L2369" s="34"/>
      <c r="M2369" s="161"/>
      <c r="N2369" s="162"/>
      <c r="O2369" s="54"/>
      <c r="P2369" s="54"/>
      <c r="Q2369" s="54"/>
      <c r="R2369" s="54"/>
      <c r="S2369" s="54"/>
      <c r="T2369" s="55"/>
      <c r="U2369" s="33"/>
      <c r="V2369" s="33"/>
      <c r="W2369" s="33"/>
      <c r="X2369" s="33"/>
      <c r="Y2369" s="33"/>
      <c r="Z2369" s="33"/>
      <c r="AA2369" s="33"/>
      <c r="AB2369" s="33"/>
      <c r="AC2369" s="33"/>
      <c r="AD2369" s="33"/>
      <c r="AE2369" s="33"/>
      <c r="AT2369" s="18" t="s">
        <v>245</v>
      </c>
      <c r="AU2369" s="18" t="s">
        <v>78</v>
      </c>
    </row>
    <row r="2370" spans="1:65" s="2" customFormat="1" ht="11.25">
      <c r="A2370" s="33"/>
      <c r="B2370" s="34"/>
      <c r="C2370" s="33"/>
      <c r="D2370" s="163" t="s">
        <v>246</v>
      </c>
      <c r="E2370" s="33"/>
      <c r="F2370" s="164" t="s">
        <v>2080</v>
      </c>
      <c r="G2370" s="33"/>
      <c r="H2370" s="33"/>
      <c r="I2370" s="160"/>
      <c r="J2370" s="33"/>
      <c r="K2370" s="33"/>
      <c r="L2370" s="34"/>
      <c r="M2370" s="161"/>
      <c r="N2370" s="162"/>
      <c r="O2370" s="54"/>
      <c r="P2370" s="54"/>
      <c r="Q2370" s="54"/>
      <c r="R2370" s="54"/>
      <c r="S2370" s="54"/>
      <c r="T2370" s="55"/>
      <c r="U2370" s="33"/>
      <c r="V2370" s="33"/>
      <c r="W2370" s="33"/>
      <c r="X2370" s="33"/>
      <c r="Y2370" s="33"/>
      <c r="Z2370" s="33"/>
      <c r="AA2370" s="33"/>
      <c r="AB2370" s="33"/>
      <c r="AC2370" s="33"/>
      <c r="AD2370" s="33"/>
      <c r="AE2370" s="33"/>
      <c r="AT2370" s="18" t="s">
        <v>246</v>
      </c>
      <c r="AU2370" s="18" t="s">
        <v>78</v>
      </c>
    </row>
    <row r="2371" spans="1:65" s="13" customFormat="1" ht="11.25">
      <c r="B2371" s="165"/>
      <c r="D2371" s="158" t="s">
        <v>248</v>
      </c>
      <c r="E2371" s="166" t="s">
        <v>3</v>
      </c>
      <c r="F2371" s="167" t="s">
        <v>533</v>
      </c>
      <c r="H2371" s="166" t="s">
        <v>3</v>
      </c>
      <c r="I2371" s="168"/>
      <c r="L2371" s="165"/>
      <c r="M2371" s="169"/>
      <c r="N2371" s="170"/>
      <c r="O2371" s="170"/>
      <c r="P2371" s="170"/>
      <c r="Q2371" s="170"/>
      <c r="R2371" s="170"/>
      <c r="S2371" s="170"/>
      <c r="T2371" s="171"/>
      <c r="AT2371" s="166" t="s">
        <v>248</v>
      </c>
      <c r="AU2371" s="166" t="s">
        <v>78</v>
      </c>
      <c r="AV2371" s="13" t="s">
        <v>76</v>
      </c>
      <c r="AW2371" s="13" t="s">
        <v>32</v>
      </c>
      <c r="AX2371" s="13" t="s">
        <v>69</v>
      </c>
      <c r="AY2371" s="166" t="s">
        <v>238</v>
      </c>
    </row>
    <row r="2372" spans="1:65" s="14" customFormat="1" ht="11.25">
      <c r="B2372" s="172"/>
      <c r="D2372" s="158" t="s">
        <v>248</v>
      </c>
      <c r="E2372" s="173" t="s">
        <v>3</v>
      </c>
      <c r="F2372" s="174" t="s">
        <v>1834</v>
      </c>
      <c r="H2372" s="175">
        <v>34.11</v>
      </c>
      <c r="I2372" s="176"/>
      <c r="L2372" s="172"/>
      <c r="M2372" s="177"/>
      <c r="N2372" s="178"/>
      <c r="O2372" s="178"/>
      <c r="P2372" s="178"/>
      <c r="Q2372" s="178"/>
      <c r="R2372" s="178"/>
      <c r="S2372" s="178"/>
      <c r="T2372" s="179"/>
      <c r="AT2372" s="173" t="s">
        <v>248</v>
      </c>
      <c r="AU2372" s="173" t="s">
        <v>78</v>
      </c>
      <c r="AV2372" s="14" t="s">
        <v>78</v>
      </c>
      <c r="AW2372" s="14" t="s">
        <v>32</v>
      </c>
      <c r="AX2372" s="14" t="s">
        <v>69</v>
      </c>
      <c r="AY2372" s="173" t="s">
        <v>238</v>
      </c>
    </row>
    <row r="2373" spans="1:65" s="15" customFormat="1" ht="11.25">
      <c r="B2373" s="180"/>
      <c r="D2373" s="158" t="s">
        <v>248</v>
      </c>
      <c r="E2373" s="181" t="s">
        <v>3</v>
      </c>
      <c r="F2373" s="182" t="s">
        <v>253</v>
      </c>
      <c r="H2373" s="183">
        <v>34.11</v>
      </c>
      <c r="I2373" s="184"/>
      <c r="L2373" s="180"/>
      <c r="M2373" s="185"/>
      <c r="N2373" s="186"/>
      <c r="O2373" s="186"/>
      <c r="P2373" s="186"/>
      <c r="Q2373" s="186"/>
      <c r="R2373" s="186"/>
      <c r="S2373" s="186"/>
      <c r="T2373" s="187"/>
      <c r="AT2373" s="181" t="s">
        <v>248</v>
      </c>
      <c r="AU2373" s="181" t="s">
        <v>78</v>
      </c>
      <c r="AV2373" s="15" t="s">
        <v>244</v>
      </c>
      <c r="AW2373" s="15" t="s">
        <v>32</v>
      </c>
      <c r="AX2373" s="15" t="s">
        <v>76</v>
      </c>
      <c r="AY2373" s="181" t="s">
        <v>238</v>
      </c>
    </row>
    <row r="2374" spans="1:65" s="2" customFormat="1" ht="24.2" customHeight="1">
      <c r="A2374" s="33"/>
      <c r="B2374" s="144"/>
      <c r="C2374" s="145" t="s">
        <v>1429</v>
      </c>
      <c r="D2374" s="145" t="s">
        <v>240</v>
      </c>
      <c r="E2374" s="146" t="s">
        <v>2081</v>
      </c>
      <c r="F2374" s="147" t="s">
        <v>2082</v>
      </c>
      <c r="G2374" s="148" t="s">
        <v>384</v>
      </c>
      <c r="H2374" s="149">
        <v>0.53900000000000003</v>
      </c>
      <c r="I2374" s="150"/>
      <c r="J2374" s="151">
        <f>ROUND(I2374*H2374,2)</f>
        <v>0</v>
      </c>
      <c r="K2374" s="147" t="s">
        <v>243</v>
      </c>
      <c r="L2374" s="34"/>
      <c r="M2374" s="152" t="s">
        <v>3</v>
      </c>
      <c r="N2374" s="153" t="s">
        <v>40</v>
      </c>
      <c r="O2374" s="54"/>
      <c r="P2374" s="154">
        <f>O2374*H2374</f>
        <v>0</v>
      </c>
      <c r="Q2374" s="154">
        <v>0</v>
      </c>
      <c r="R2374" s="154">
        <f>Q2374*H2374</f>
        <v>0</v>
      </c>
      <c r="S2374" s="154">
        <v>0</v>
      </c>
      <c r="T2374" s="155">
        <f>S2374*H2374</f>
        <v>0</v>
      </c>
      <c r="U2374" s="33"/>
      <c r="V2374" s="33"/>
      <c r="W2374" s="33"/>
      <c r="X2374" s="33"/>
      <c r="Y2374" s="33"/>
      <c r="Z2374" s="33"/>
      <c r="AA2374" s="33"/>
      <c r="AB2374" s="33"/>
      <c r="AC2374" s="33"/>
      <c r="AD2374" s="33"/>
      <c r="AE2374" s="33"/>
      <c r="AR2374" s="156" t="s">
        <v>295</v>
      </c>
      <c r="AT2374" s="156" t="s">
        <v>240</v>
      </c>
      <c r="AU2374" s="156" t="s">
        <v>78</v>
      </c>
      <c r="AY2374" s="18" t="s">
        <v>238</v>
      </c>
      <c r="BE2374" s="157">
        <f>IF(N2374="základní",J2374,0)</f>
        <v>0</v>
      </c>
      <c r="BF2374" s="157">
        <f>IF(N2374="snížená",J2374,0)</f>
        <v>0</v>
      </c>
      <c r="BG2374" s="157">
        <f>IF(N2374="zákl. přenesená",J2374,0)</f>
        <v>0</v>
      </c>
      <c r="BH2374" s="157">
        <f>IF(N2374="sníž. přenesená",J2374,0)</f>
        <v>0</v>
      </c>
      <c r="BI2374" s="157">
        <f>IF(N2374="nulová",J2374,0)</f>
        <v>0</v>
      </c>
      <c r="BJ2374" s="18" t="s">
        <v>76</v>
      </c>
      <c r="BK2374" s="157">
        <f>ROUND(I2374*H2374,2)</f>
        <v>0</v>
      </c>
      <c r="BL2374" s="18" t="s">
        <v>295</v>
      </c>
      <c r="BM2374" s="156" t="s">
        <v>2083</v>
      </c>
    </row>
    <row r="2375" spans="1:65" s="2" customFormat="1" ht="11.25">
      <c r="A2375" s="33"/>
      <c r="B2375" s="34"/>
      <c r="C2375" s="33"/>
      <c r="D2375" s="158" t="s">
        <v>245</v>
      </c>
      <c r="E2375" s="33"/>
      <c r="F2375" s="159" t="s">
        <v>2082</v>
      </c>
      <c r="G2375" s="33"/>
      <c r="H2375" s="33"/>
      <c r="I2375" s="160"/>
      <c r="J2375" s="33"/>
      <c r="K2375" s="33"/>
      <c r="L2375" s="34"/>
      <c r="M2375" s="161"/>
      <c r="N2375" s="162"/>
      <c r="O2375" s="54"/>
      <c r="P2375" s="54"/>
      <c r="Q2375" s="54"/>
      <c r="R2375" s="54"/>
      <c r="S2375" s="54"/>
      <c r="T2375" s="55"/>
      <c r="U2375" s="33"/>
      <c r="V2375" s="33"/>
      <c r="W2375" s="33"/>
      <c r="X2375" s="33"/>
      <c r="Y2375" s="33"/>
      <c r="Z2375" s="33"/>
      <c r="AA2375" s="33"/>
      <c r="AB2375" s="33"/>
      <c r="AC2375" s="33"/>
      <c r="AD2375" s="33"/>
      <c r="AE2375" s="33"/>
      <c r="AT2375" s="18" t="s">
        <v>245</v>
      </c>
      <c r="AU2375" s="18" t="s">
        <v>78</v>
      </c>
    </row>
    <row r="2376" spans="1:65" s="2" customFormat="1" ht="11.25">
      <c r="A2376" s="33"/>
      <c r="B2376" s="34"/>
      <c r="C2376" s="33"/>
      <c r="D2376" s="163" t="s">
        <v>246</v>
      </c>
      <c r="E2376" s="33"/>
      <c r="F2376" s="164" t="s">
        <v>2084</v>
      </c>
      <c r="G2376" s="33"/>
      <c r="H2376" s="33"/>
      <c r="I2376" s="160"/>
      <c r="J2376" s="33"/>
      <c r="K2376" s="33"/>
      <c r="L2376" s="34"/>
      <c r="M2376" s="161"/>
      <c r="N2376" s="162"/>
      <c r="O2376" s="54"/>
      <c r="P2376" s="54"/>
      <c r="Q2376" s="54"/>
      <c r="R2376" s="54"/>
      <c r="S2376" s="54"/>
      <c r="T2376" s="55"/>
      <c r="U2376" s="33"/>
      <c r="V2376" s="33"/>
      <c r="W2376" s="33"/>
      <c r="X2376" s="33"/>
      <c r="Y2376" s="33"/>
      <c r="Z2376" s="33"/>
      <c r="AA2376" s="33"/>
      <c r="AB2376" s="33"/>
      <c r="AC2376" s="33"/>
      <c r="AD2376" s="33"/>
      <c r="AE2376" s="33"/>
      <c r="AT2376" s="18" t="s">
        <v>246</v>
      </c>
      <c r="AU2376" s="18" t="s">
        <v>78</v>
      </c>
    </row>
    <row r="2377" spans="1:65" s="2" customFormat="1" ht="24.2" customHeight="1">
      <c r="A2377" s="33"/>
      <c r="B2377" s="144"/>
      <c r="C2377" s="145" t="s">
        <v>2085</v>
      </c>
      <c r="D2377" s="145" t="s">
        <v>240</v>
      </c>
      <c r="E2377" s="146" t="s">
        <v>2086</v>
      </c>
      <c r="F2377" s="147" t="s">
        <v>2087</v>
      </c>
      <c r="G2377" s="148" t="s">
        <v>384</v>
      </c>
      <c r="H2377" s="149">
        <v>0.53900000000000003</v>
      </c>
      <c r="I2377" s="150"/>
      <c r="J2377" s="151">
        <f>ROUND(I2377*H2377,2)</f>
        <v>0</v>
      </c>
      <c r="K2377" s="147" t="s">
        <v>243</v>
      </c>
      <c r="L2377" s="34"/>
      <c r="M2377" s="152" t="s">
        <v>3</v>
      </c>
      <c r="N2377" s="153" t="s">
        <v>40</v>
      </c>
      <c r="O2377" s="54"/>
      <c r="P2377" s="154">
        <f>O2377*H2377</f>
        <v>0</v>
      </c>
      <c r="Q2377" s="154">
        <v>0</v>
      </c>
      <c r="R2377" s="154">
        <f>Q2377*H2377</f>
        <v>0</v>
      </c>
      <c r="S2377" s="154">
        <v>0</v>
      </c>
      <c r="T2377" s="155">
        <f>S2377*H2377</f>
        <v>0</v>
      </c>
      <c r="U2377" s="33"/>
      <c r="V2377" s="33"/>
      <c r="W2377" s="33"/>
      <c r="X2377" s="33"/>
      <c r="Y2377" s="33"/>
      <c r="Z2377" s="33"/>
      <c r="AA2377" s="33"/>
      <c r="AB2377" s="33"/>
      <c r="AC2377" s="33"/>
      <c r="AD2377" s="33"/>
      <c r="AE2377" s="33"/>
      <c r="AR2377" s="156" t="s">
        <v>295</v>
      </c>
      <c r="AT2377" s="156" t="s">
        <v>240</v>
      </c>
      <c r="AU2377" s="156" t="s">
        <v>78</v>
      </c>
      <c r="AY2377" s="18" t="s">
        <v>238</v>
      </c>
      <c r="BE2377" s="157">
        <f>IF(N2377="základní",J2377,0)</f>
        <v>0</v>
      </c>
      <c r="BF2377" s="157">
        <f>IF(N2377="snížená",J2377,0)</f>
        <v>0</v>
      </c>
      <c r="BG2377" s="157">
        <f>IF(N2377="zákl. přenesená",J2377,0)</f>
        <v>0</v>
      </c>
      <c r="BH2377" s="157">
        <f>IF(N2377="sníž. přenesená",J2377,0)</f>
        <v>0</v>
      </c>
      <c r="BI2377" s="157">
        <f>IF(N2377="nulová",J2377,0)</f>
        <v>0</v>
      </c>
      <c r="BJ2377" s="18" t="s">
        <v>76</v>
      </c>
      <c r="BK2377" s="157">
        <f>ROUND(I2377*H2377,2)</f>
        <v>0</v>
      </c>
      <c r="BL2377" s="18" t="s">
        <v>295</v>
      </c>
      <c r="BM2377" s="156" t="s">
        <v>2088</v>
      </c>
    </row>
    <row r="2378" spans="1:65" s="2" customFormat="1" ht="19.5">
      <c r="A2378" s="33"/>
      <c r="B2378" s="34"/>
      <c r="C2378" s="33"/>
      <c r="D2378" s="158" t="s">
        <v>245</v>
      </c>
      <c r="E2378" s="33"/>
      <c r="F2378" s="159" t="s">
        <v>2087</v>
      </c>
      <c r="G2378" s="33"/>
      <c r="H2378" s="33"/>
      <c r="I2378" s="160"/>
      <c r="J2378" s="33"/>
      <c r="K2378" s="33"/>
      <c r="L2378" s="34"/>
      <c r="M2378" s="161"/>
      <c r="N2378" s="162"/>
      <c r="O2378" s="54"/>
      <c r="P2378" s="54"/>
      <c r="Q2378" s="54"/>
      <c r="R2378" s="54"/>
      <c r="S2378" s="54"/>
      <c r="T2378" s="55"/>
      <c r="U2378" s="33"/>
      <c r="V2378" s="33"/>
      <c r="W2378" s="33"/>
      <c r="X2378" s="33"/>
      <c r="Y2378" s="33"/>
      <c r="Z2378" s="33"/>
      <c r="AA2378" s="33"/>
      <c r="AB2378" s="33"/>
      <c r="AC2378" s="33"/>
      <c r="AD2378" s="33"/>
      <c r="AE2378" s="33"/>
      <c r="AT2378" s="18" t="s">
        <v>245</v>
      </c>
      <c r="AU2378" s="18" t="s">
        <v>78</v>
      </c>
    </row>
    <row r="2379" spans="1:65" s="2" customFormat="1" ht="11.25">
      <c r="A2379" s="33"/>
      <c r="B2379" s="34"/>
      <c r="C2379" s="33"/>
      <c r="D2379" s="163" t="s">
        <v>246</v>
      </c>
      <c r="E2379" s="33"/>
      <c r="F2379" s="164" t="s">
        <v>2089</v>
      </c>
      <c r="G2379" s="33"/>
      <c r="H2379" s="33"/>
      <c r="I2379" s="160"/>
      <c r="J2379" s="33"/>
      <c r="K2379" s="33"/>
      <c r="L2379" s="34"/>
      <c r="M2379" s="161"/>
      <c r="N2379" s="162"/>
      <c r="O2379" s="54"/>
      <c r="P2379" s="54"/>
      <c r="Q2379" s="54"/>
      <c r="R2379" s="54"/>
      <c r="S2379" s="54"/>
      <c r="T2379" s="55"/>
      <c r="U2379" s="33"/>
      <c r="V2379" s="33"/>
      <c r="W2379" s="33"/>
      <c r="X2379" s="33"/>
      <c r="Y2379" s="33"/>
      <c r="Z2379" s="33"/>
      <c r="AA2379" s="33"/>
      <c r="AB2379" s="33"/>
      <c r="AC2379" s="33"/>
      <c r="AD2379" s="33"/>
      <c r="AE2379" s="33"/>
      <c r="AT2379" s="18" t="s">
        <v>246</v>
      </c>
      <c r="AU2379" s="18" t="s">
        <v>78</v>
      </c>
    </row>
    <row r="2380" spans="1:65" s="12" customFormat="1" ht="22.9" customHeight="1">
      <c r="B2380" s="131"/>
      <c r="D2380" s="132" t="s">
        <v>68</v>
      </c>
      <c r="E2380" s="142" t="s">
        <v>2090</v>
      </c>
      <c r="F2380" s="142" t="s">
        <v>2091</v>
      </c>
      <c r="I2380" s="134"/>
      <c r="J2380" s="143">
        <f>BK2380</f>
        <v>0</v>
      </c>
      <c r="L2380" s="131"/>
      <c r="M2380" s="136"/>
      <c r="N2380" s="137"/>
      <c r="O2380" s="137"/>
      <c r="P2380" s="138">
        <f>SUM(P2381:P2511)</f>
        <v>0</v>
      </c>
      <c r="Q2380" s="137"/>
      <c r="R2380" s="138">
        <f>SUM(R2381:R2511)</f>
        <v>0.93215949000000009</v>
      </c>
      <c r="S2380" s="137"/>
      <c r="T2380" s="139">
        <f>SUM(T2381:T2511)</f>
        <v>0.88664929999999986</v>
      </c>
      <c r="AR2380" s="132" t="s">
        <v>78</v>
      </c>
      <c r="AT2380" s="140" t="s">
        <v>68</v>
      </c>
      <c r="AU2380" s="140" t="s">
        <v>76</v>
      </c>
      <c r="AY2380" s="132" t="s">
        <v>238</v>
      </c>
      <c r="BK2380" s="141">
        <f>SUM(BK2381:BK2511)</f>
        <v>0</v>
      </c>
    </row>
    <row r="2381" spans="1:65" s="2" customFormat="1" ht="24.2" customHeight="1">
      <c r="A2381" s="33"/>
      <c r="B2381" s="144"/>
      <c r="C2381" s="145" t="s">
        <v>1435</v>
      </c>
      <c r="D2381" s="145" t="s">
        <v>240</v>
      </c>
      <c r="E2381" s="146" t="s">
        <v>2092</v>
      </c>
      <c r="F2381" s="147" t="s">
        <v>2093</v>
      </c>
      <c r="G2381" s="148" t="s">
        <v>112</v>
      </c>
      <c r="H2381" s="149">
        <v>13.78</v>
      </c>
      <c r="I2381" s="150"/>
      <c r="J2381" s="151">
        <f>ROUND(I2381*H2381,2)</f>
        <v>0</v>
      </c>
      <c r="K2381" s="147" t="s">
        <v>243</v>
      </c>
      <c r="L2381" s="34"/>
      <c r="M2381" s="152" t="s">
        <v>3</v>
      </c>
      <c r="N2381" s="153" t="s">
        <v>40</v>
      </c>
      <c r="O2381" s="54"/>
      <c r="P2381" s="154">
        <f>O2381*H2381</f>
        <v>0</v>
      </c>
      <c r="Q2381" s="154">
        <v>0</v>
      </c>
      <c r="R2381" s="154">
        <f>Q2381*H2381</f>
        <v>0</v>
      </c>
      <c r="S2381" s="154">
        <v>5.9409999999999998E-2</v>
      </c>
      <c r="T2381" s="155">
        <f>S2381*H2381</f>
        <v>0.81866979999999989</v>
      </c>
      <c r="U2381" s="33"/>
      <c r="V2381" s="33"/>
      <c r="W2381" s="33"/>
      <c r="X2381" s="33"/>
      <c r="Y2381" s="33"/>
      <c r="Z2381" s="33"/>
      <c r="AA2381" s="33"/>
      <c r="AB2381" s="33"/>
      <c r="AC2381" s="33"/>
      <c r="AD2381" s="33"/>
      <c r="AE2381" s="33"/>
      <c r="AR2381" s="156" t="s">
        <v>295</v>
      </c>
      <c r="AT2381" s="156" t="s">
        <v>240</v>
      </c>
      <c r="AU2381" s="156" t="s">
        <v>78</v>
      </c>
      <c r="AY2381" s="18" t="s">
        <v>238</v>
      </c>
      <c r="BE2381" s="157">
        <f>IF(N2381="základní",J2381,0)</f>
        <v>0</v>
      </c>
      <c r="BF2381" s="157">
        <f>IF(N2381="snížená",J2381,0)</f>
        <v>0</v>
      </c>
      <c r="BG2381" s="157">
        <f>IF(N2381="zákl. přenesená",J2381,0)</f>
        <v>0</v>
      </c>
      <c r="BH2381" s="157">
        <f>IF(N2381="sníž. přenesená",J2381,0)</f>
        <v>0</v>
      </c>
      <c r="BI2381" s="157">
        <f>IF(N2381="nulová",J2381,0)</f>
        <v>0</v>
      </c>
      <c r="BJ2381" s="18" t="s">
        <v>76</v>
      </c>
      <c r="BK2381" s="157">
        <f>ROUND(I2381*H2381,2)</f>
        <v>0</v>
      </c>
      <c r="BL2381" s="18" t="s">
        <v>295</v>
      </c>
      <c r="BM2381" s="156" t="s">
        <v>2094</v>
      </c>
    </row>
    <row r="2382" spans="1:65" s="2" customFormat="1" ht="19.5">
      <c r="A2382" s="33"/>
      <c r="B2382" s="34"/>
      <c r="C2382" s="33"/>
      <c r="D2382" s="158" t="s">
        <v>245</v>
      </c>
      <c r="E2382" s="33"/>
      <c r="F2382" s="159" t="s">
        <v>2093</v>
      </c>
      <c r="G2382" s="33"/>
      <c r="H2382" s="33"/>
      <c r="I2382" s="160"/>
      <c r="J2382" s="33"/>
      <c r="K2382" s="33"/>
      <c r="L2382" s="34"/>
      <c r="M2382" s="161"/>
      <c r="N2382" s="162"/>
      <c r="O2382" s="54"/>
      <c r="P2382" s="54"/>
      <c r="Q2382" s="54"/>
      <c r="R2382" s="54"/>
      <c r="S2382" s="54"/>
      <c r="T2382" s="55"/>
      <c r="U2382" s="33"/>
      <c r="V2382" s="33"/>
      <c r="W2382" s="33"/>
      <c r="X2382" s="33"/>
      <c r="Y2382" s="33"/>
      <c r="Z2382" s="33"/>
      <c r="AA2382" s="33"/>
      <c r="AB2382" s="33"/>
      <c r="AC2382" s="33"/>
      <c r="AD2382" s="33"/>
      <c r="AE2382" s="33"/>
      <c r="AT2382" s="18" t="s">
        <v>245</v>
      </c>
      <c r="AU2382" s="18" t="s">
        <v>78</v>
      </c>
    </row>
    <row r="2383" spans="1:65" s="2" customFormat="1" ht="11.25">
      <c r="A2383" s="33"/>
      <c r="B2383" s="34"/>
      <c r="C2383" s="33"/>
      <c r="D2383" s="163" t="s">
        <v>246</v>
      </c>
      <c r="E2383" s="33"/>
      <c r="F2383" s="164" t="s">
        <v>2095</v>
      </c>
      <c r="G2383" s="33"/>
      <c r="H2383" s="33"/>
      <c r="I2383" s="160"/>
      <c r="J2383" s="33"/>
      <c r="K2383" s="33"/>
      <c r="L2383" s="34"/>
      <c r="M2383" s="161"/>
      <c r="N2383" s="162"/>
      <c r="O2383" s="54"/>
      <c r="P2383" s="54"/>
      <c r="Q2383" s="54"/>
      <c r="R2383" s="54"/>
      <c r="S2383" s="54"/>
      <c r="T2383" s="55"/>
      <c r="U2383" s="33"/>
      <c r="V2383" s="33"/>
      <c r="W2383" s="33"/>
      <c r="X2383" s="33"/>
      <c r="Y2383" s="33"/>
      <c r="Z2383" s="33"/>
      <c r="AA2383" s="33"/>
      <c r="AB2383" s="33"/>
      <c r="AC2383" s="33"/>
      <c r="AD2383" s="33"/>
      <c r="AE2383" s="33"/>
      <c r="AT2383" s="18" t="s">
        <v>246</v>
      </c>
      <c r="AU2383" s="18" t="s">
        <v>78</v>
      </c>
    </row>
    <row r="2384" spans="1:65" s="13" customFormat="1" ht="11.25">
      <c r="B2384" s="165"/>
      <c r="D2384" s="158" t="s">
        <v>248</v>
      </c>
      <c r="E2384" s="166" t="s">
        <v>3</v>
      </c>
      <c r="F2384" s="167" t="s">
        <v>533</v>
      </c>
      <c r="H2384" s="166" t="s">
        <v>3</v>
      </c>
      <c r="I2384" s="168"/>
      <c r="L2384" s="165"/>
      <c r="M2384" s="169"/>
      <c r="N2384" s="170"/>
      <c r="O2384" s="170"/>
      <c r="P2384" s="170"/>
      <c r="Q2384" s="170"/>
      <c r="R2384" s="170"/>
      <c r="S2384" s="170"/>
      <c r="T2384" s="171"/>
      <c r="AT2384" s="166" t="s">
        <v>248</v>
      </c>
      <c r="AU2384" s="166" t="s">
        <v>78</v>
      </c>
      <c r="AV2384" s="13" t="s">
        <v>76</v>
      </c>
      <c r="AW2384" s="13" t="s">
        <v>32</v>
      </c>
      <c r="AX2384" s="13" t="s">
        <v>69</v>
      </c>
      <c r="AY2384" s="166" t="s">
        <v>238</v>
      </c>
    </row>
    <row r="2385" spans="1:65" s="13" customFormat="1" ht="22.5">
      <c r="B2385" s="165"/>
      <c r="D2385" s="158" t="s">
        <v>248</v>
      </c>
      <c r="E2385" s="166" t="s">
        <v>3</v>
      </c>
      <c r="F2385" s="167" t="s">
        <v>2096</v>
      </c>
      <c r="H2385" s="166" t="s">
        <v>3</v>
      </c>
      <c r="I2385" s="168"/>
      <c r="L2385" s="165"/>
      <c r="M2385" s="169"/>
      <c r="N2385" s="170"/>
      <c r="O2385" s="170"/>
      <c r="P2385" s="170"/>
      <c r="Q2385" s="170"/>
      <c r="R2385" s="170"/>
      <c r="S2385" s="170"/>
      <c r="T2385" s="171"/>
      <c r="AT2385" s="166" t="s">
        <v>248</v>
      </c>
      <c r="AU2385" s="166" t="s">
        <v>78</v>
      </c>
      <c r="AV2385" s="13" t="s">
        <v>76</v>
      </c>
      <c r="AW2385" s="13" t="s">
        <v>32</v>
      </c>
      <c r="AX2385" s="13" t="s">
        <v>69</v>
      </c>
      <c r="AY2385" s="166" t="s">
        <v>238</v>
      </c>
    </row>
    <row r="2386" spans="1:65" s="14" customFormat="1" ht="11.25">
      <c r="B2386" s="172"/>
      <c r="D2386" s="158" t="s">
        <v>248</v>
      </c>
      <c r="E2386" s="173" t="s">
        <v>3</v>
      </c>
      <c r="F2386" s="174" t="s">
        <v>2097</v>
      </c>
      <c r="H2386" s="175">
        <v>13.78</v>
      </c>
      <c r="I2386" s="176"/>
      <c r="L2386" s="172"/>
      <c r="M2386" s="177"/>
      <c r="N2386" s="178"/>
      <c r="O2386" s="178"/>
      <c r="P2386" s="178"/>
      <c r="Q2386" s="178"/>
      <c r="R2386" s="178"/>
      <c r="S2386" s="178"/>
      <c r="T2386" s="179"/>
      <c r="AT2386" s="173" t="s">
        <v>248</v>
      </c>
      <c r="AU2386" s="173" t="s">
        <v>78</v>
      </c>
      <c r="AV2386" s="14" t="s">
        <v>78</v>
      </c>
      <c r="AW2386" s="14" t="s">
        <v>32</v>
      </c>
      <c r="AX2386" s="14" t="s">
        <v>69</v>
      </c>
      <c r="AY2386" s="173" t="s">
        <v>238</v>
      </c>
    </row>
    <row r="2387" spans="1:65" s="15" customFormat="1" ht="11.25">
      <c r="B2387" s="180"/>
      <c r="D2387" s="158" t="s">
        <v>248</v>
      </c>
      <c r="E2387" s="181" t="s">
        <v>3</v>
      </c>
      <c r="F2387" s="182" t="s">
        <v>253</v>
      </c>
      <c r="H2387" s="183">
        <v>13.78</v>
      </c>
      <c r="I2387" s="184"/>
      <c r="L2387" s="180"/>
      <c r="M2387" s="185"/>
      <c r="N2387" s="186"/>
      <c r="O2387" s="186"/>
      <c r="P2387" s="186"/>
      <c r="Q2387" s="186"/>
      <c r="R2387" s="186"/>
      <c r="S2387" s="186"/>
      <c r="T2387" s="187"/>
      <c r="AT2387" s="181" t="s">
        <v>248</v>
      </c>
      <c r="AU2387" s="181" t="s">
        <v>78</v>
      </c>
      <c r="AV2387" s="15" t="s">
        <v>244</v>
      </c>
      <c r="AW2387" s="15" t="s">
        <v>32</v>
      </c>
      <c r="AX2387" s="15" t="s">
        <v>76</v>
      </c>
      <c r="AY2387" s="181" t="s">
        <v>238</v>
      </c>
    </row>
    <row r="2388" spans="1:65" s="2" customFormat="1" ht="37.9" customHeight="1">
      <c r="A2388" s="33"/>
      <c r="B2388" s="144"/>
      <c r="C2388" s="145" t="s">
        <v>2098</v>
      </c>
      <c r="D2388" s="145" t="s">
        <v>240</v>
      </c>
      <c r="E2388" s="146" t="s">
        <v>2099</v>
      </c>
      <c r="F2388" s="147" t="s">
        <v>2100</v>
      </c>
      <c r="G2388" s="148" t="s">
        <v>112</v>
      </c>
      <c r="H2388" s="149">
        <v>2.2250000000000001</v>
      </c>
      <c r="I2388" s="150"/>
      <c r="J2388" s="151">
        <f>ROUND(I2388*H2388,2)</f>
        <v>0</v>
      </c>
      <c r="K2388" s="147" t="s">
        <v>243</v>
      </c>
      <c r="L2388" s="34"/>
      <c r="M2388" s="152" t="s">
        <v>3</v>
      </c>
      <c r="N2388" s="153" t="s">
        <v>40</v>
      </c>
      <c r="O2388" s="54"/>
      <c r="P2388" s="154">
        <f>O2388*H2388</f>
        <v>0</v>
      </c>
      <c r="Q2388" s="154">
        <v>2.963E-2</v>
      </c>
      <c r="R2388" s="154">
        <f>Q2388*H2388</f>
        <v>6.5926750000000006E-2</v>
      </c>
      <c r="S2388" s="154">
        <v>0</v>
      </c>
      <c r="T2388" s="155">
        <f>S2388*H2388</f>
        <v>0</v>
      </c>
      <c r="U2388" s="33"/>
      <c r="V2388" s="33"/>
      <c r="W2388" s="33"/>
      <c r="X2388" s="33"/>
      <c r="Y2388" s="33"/>
      <c r="Z2388" s="33"/>
      <c r="AA2388" s="33"/>
      <c r="AB2388" s="33"/>
      <c r="AC2388" s="33"/>
      <c r="AD2388" s="33"/>
      <c r="AE2388" s="33"/>
      <c r="AR2388" s="156" t="s">
        <v>295</v>
      </c>
      <c r="AT2388" s="156" t="s">
        <v>240</v>
      </c>
      <c r="AU2388" s="156" t="s">
        <v>78</v>
      </c>
      <c r="AY2388" s="18" t="s">
        <v>238</v>
      </c>
      <c r="BE2388" s="157">
        <f>IF(N2388="základní",J2388,0)</f>
        <v>0</v>
      </c>
      <c r="BF2388" s="157">
        <f>IF(N2388="snížená",J2388,0)</f>
        <v>0</v>
      </c>
      <c r="BG2388" s="157">
        <f>IF(N2388="zákl. přenesená",J2388,0)</f>
        <v>0</v>
      </c>
      <c r="BH2388" s="157">
        <f>IF(N2388="sníž. přenesená",J2388,0)</f>
        <v>0</v>
      </c>
      <c r="BI2388" s="157">
        <f>IF(N2388="nulová",J2388,0)</f>
        <v>0</v>
      </c>
      <c r="BJ2388" s="18" t="s">
        <v>76</v>
      </c>
      <c r="BK2388" s="157">
        <f>ROUND(I2388*H2388,2)</f>
        <v>0</v>
      </c>
      <c r="BL2388" s="18" t="s">
        <v>295</v>
      </c>
      <c r="BM2388" s="156" t="s">
        <v>2101</v>
      </c>
    </row>
    <row r="2389" spans="1:65" s="2" customFormat="1" ht="19.5">
      <c r="A2389" s="33"/>
      <c r="B2389" s="34"/>
      <c r="C2389" s="33"/>
      <c r="D2389" s="158" t="s">
        <v>245</v>
      </c>
      <c r="E2389" s="33"/>
      <c r="F2389" s="159" t="s">
        <v>2100</v>
      </c>
      <c r="G2389" s="33"/>
      <c r="H2389" s="33"/>
      <c r="I2389" s="160"/>
      <c r="J2389" s="33"/>
      <c r="K2389" s="33"/>
      <c r="L2389" s="34"/>
      <c r="M2389" s="161"/>
      <c r="N2389" s="162"/>
      <c r="O2389" s="54"/>
      <c r="P2389" s="54"/>
      <c r="Q2389" s="54"/>
      <c r="R2389" s="54"/>
      <c r="S2389" s="54"/>
      <c r="T2389" s="55"/>
      <c r="U2389" s="33"/>
      <c r="V2389" s="33"/>
      <c r="W2389" s="33"/>
      <c r="X2389" s="33"/>
      <c r="Y2389" s="33"/>
      <c r="Z2389" s="33"/>
      <c r="AA2389" s="33"/>
      <c r="AB2389" s="33"/>
      <c r="AC2389" s="33"/>
      <c r="AD2389" s="33"/>
      <c r="AE2389" s="33"/>
      <c r="AT2389" s="18" t="s">
        <v>245</v>
      </c>
      <c r="AU2389" s="18" t="s">
        <v>78</v>
      </c>
    </row>
    <row r="2390" spans="1:65" s="2" customFormat="1" ht="11.25">
      <c r="A2390" s="33"/>
      <c r="B2390" s="34"/>
      <c r="C2390" s="33"/>
      <c r="D2390" s="163" t="s">
        <v>246</v>
      </c>
      <c r="E2390" s="33"/>
      <c r="F2390" s="164" t="s">
        <v>2102</v>
      </c>
      <c r="G2390" s="33"/>
      <c r="H2390" s="33"/>
      <c r="I2390" s="160"/>
      <c r="J2390" s="33"/>
      <c r="K2390" s="33"/>
      <c r="L2390" s="34"/>
      <c r="M2390" s="161"/>
      <c r="N2390" s="162"/>
      <c r="O2390" s="54"/>
      <c r="P2390" s="54"/>
      <c r="Q2390" s="54"/>
      <c r="R2390" s="54"/>
      <c r="S2390" s="54"/>
      <c r="T2390" s="55"/>
      <c r="U2390" s="33"/>
      <c r="V2390" s="33"/>
      <c r="W2390" s="33"/>
      <c r="X2390" s="33"/>
      <c r="Y2390" s="33"/>
      <c r="Z2390" s="33"/>
      <c r="AA2390" s="33"/>
      <c r="AB2390" s="33"/>
      <c r="AC2390" s="33"/>
      <c r="AD2390" s="33"/>
      <c r="AE2390" s="33"/>
      <c r="AT2390" s="18" t="s">
        <v>246</v>
      </c>
      <c r="AU2390" s="18" t="s">
        <v>78</v>
      </c>
    </row>
    <row r="2391" spans="1:65" s="13" customFormat="1" ht="11.25">
      <c r="B2391" s="165"/>
      <c r="D2391" s="158" t="s">
        <v>248</v>
      </c>
      <c r="E2391" s="166" t="s">
        <v>3</v>
      </c>
      <c r="F2391" s="167" t="s">
        <v>549</v>
      </c>
      <c r="H2391" s="166" t="s">
        <v>3</v>
      </c>
      <c r="I2391" s="168"/>
      <c r="L2391" s="165"/>
      <c r="M2391" s="169"/>
      <c r="N2391" s="170"/>
      <c r="O2391" s="170"/>
      <c r="P2391" s="170"/>
      <c r="Q2391" s="170"/>
      <c r="R2391" s="170"/>
      <c r="S2391" s="170"/>
      <c r="T2391" s="171"/>
      <c r="AT2391" s="166" t="s">
        <v>248</v>
      </c>
      <c r="AU2391" s="166" t="s">
        <v>78</v>
      </c>
      <c r="AV2391" s="13" t="s">
        <v>76</v>
      </c>
      <c r="AW2391" s="13" t="s">
        <v>32</v>
      </c>
      <c r="AX2391" s="13" t="s">
        <v>69</v>
      </c>
      <c r="AY2391" s="166" t="s">
        <v>238</v>
      </c>
    </row>
    <row r="2392" spans="1:65" s="14" customFormat="1" ht="11.25">
      <c r="B2392" s="172"/>
      <c r="D2392" s="158" t="s">
        <v>248</v>
      </c>
      <c r="E2392" s="173" t="s">
        <v>3</v>
      </c>
      <c r="F2392" s="174" t="s">
        <v>2103</v>
      </c>
      <c r="H2392" s="175">
        <v>2.2250000000000001</v>
      </c>
      <c r="I2392" s="176"/>
      <c r="L2392" s="172"/>
      <c r="M2392" s="177"/>
      <c r="N2392" s="178"/>
      <c r="O2392" s="178"/>
      <c r="P2392" s="178"/>
      <c r="Q2392" s="178"/>
      <c r="R2392" s="178"/>
      <c r="S2392" s="178"/>
      <c r="T2392" s="179"/>
      <c r="AT2392" s="173" t="s">
        <v>248</v>
      </c>
      <c r="AU2392" s="173" t="s">
        <v>78</v>
      </c>
      <c r="AV2392" s="14" t="s">
        <v>78</v>
      </c>
      <c r="AW2392" s="14" t="s">
        <v>32</v>
      </c>
      <c r="AX2392" s="14" t="s">
        <v>69</v>
      </c>
      <c r="AY2392" s="173" t="s">
        <v>238</v>
      </c>
    </row>
    <row r="2393" spans="1:65" s="16" customFormat="1" ht="11.25">
      <c r="B2393" s="188"/>
      <c r="D2393" s="158" t="s">
        <v>248</v>
      </c>
      <c r="E2393" s="189" t="s">
        <v>3</v>
      </c>
      <c r="F2393" s="190" t="s">
        <v>550</v>
      </c>
      <c r="H2393" s="191">
        <v>2.2250000000000001</v>
      </c>
      <c r="I2393" s="192"/>
      <c r="L2393" s="188"/>
      <c r="M2393" s="193"/>
      <c r="N2393" s="194"/>
      <c r="O2393" s="194"/>
      <c r="P2393" s="194"/>
      <c r="Q2393" s="194"/>
      <c r="R2393" s="194"/>
      <c r="S2393" s="194"/>
      <c r="T2393" s="195"/>
      <c r="AT2393" s="189" t="s">
        <v>248</v>
      </c>
      <c r="AU2393" s="189" t="s">
        <v>78</v>
      </c>
      <c r="AV2393" s="16" t="s">
        <v>109</v>
      </c>
      <c r="AW2393" s="16" t="s">
        <v>32</v>
      </c>
      <c r="AX2393" s="16" t="s">
        <v>69</v>
      </c>
      <c r="AY2393" s="189" t="s">
        <v>238</v>
      </c>
    </row>
    <row r="2394" spans="1:65" s="15" customFormat="1" ht="11.25">
      <c r="B2394" s="180"/>
      <c r="D2394" s="158" t="s">
        <v>248</v>
      </c>
      <c r="E2394" s="181" t="s">
        <v>3</v>
      </c>
      <c r="F2394" s="182" t="s">
        <v>253</v>
      </c>
      <c r="H2394" s="183">
        <v>2.2250000000000001</v>
      </c>
      <c r="I2394" s="184"/>
      <c r="L2394" s="180"/>
      <c r="M2394" s="185"/>
      <c r="N2394" s="186"/>
      <c r="O2394" s="186"/>
      <c r="P2394" s="186"/>
      <c r="Q2394" s="186"/>
      <c r="R2394" s="186"/>
      <c r="S2394" s="186"/>
      <c r="T2394" s="187"/>
      <c r="AT2394" s="181" t="s">
        <v>248</v>
      </c>
      <c r="AU2394" s="181" t="s">
        <v>78</v>
      </c>
      <c r="AV2394" s="15" t="s">
        <v>244</v>
      </c>
      <c r="AW2394" s="15" t="s">
        <v>32</v>
      </c>
      <c r="AX2394" s="15" t="s">
        <v>76</v>
      </c>
      <c r="AY2394" s="181" t="s">
        <v>238</v>
      </c>
    </row>
    <row r="2395" spans="1:65" s="2" customFormat="1" ht="24.2" customHeight="1">
      <c r="A2395" s="33"/>
      <c r="B2395" s="144"/>
      <c r="C2395" s="145" t="s">
        <v>1449</v>
      </c>
      <c r="D2395" s="145" t="s">
        <v>240</v>
      </c>
      <c r="E2395" s="146" t="s">
        <v>2104</v>
      </c>
      <c r="F2395" s="147" t="s">
        <v>2105</v>
      </c>
      <c r="G2395" s="148" t="s">
        <v>112</v>
      </c>
      <c r="H2395" s="149">
        <v>2.2250000000000001</v>
      </c>
      <c r="I2395" s="150"/>
      <c r="J2395" s="151">
        <f>ROUND(I2395*H2395,2)</f>
        <v>0</v>
      </c>
      <c r="K2395" s="147" t="s">
        <v>243</v>
      </c>
      <c r="L2395" s="34"/>
      <c r="M2395" s="152" t="s">
        <v>3</v>
      </c>
      <c r="N2395" s="153" t="s">
        <v>40</v>
      </c>
      <c r="O2395" s="54"/>
      <c r="P2395" s="154">
        <f>O2395*H2395</f>
        <v>0</v>
      </c>
      <c r="Q2395" s="154">
        <v>0</v>
      </c>
      <c r="R2395" s="154">
        <f>Q2395*H2395</f>
        <v>0</v>
      </c>
      <c r="S2395" s="154">
        <v>0</v>
      </c>
      <c r="T2395" s="155">
        <f>S2395*H2395</f>
        <v>0</v>
      </c>
      <c r="U2395" s="33"/>
      <c r="V2395" s="33"/>
      <c r="W2395" s="33"/>
      <c r="X2395" s="33"/>
      <c r="Y2395" s="33"/>
      <c r="Z2395" s="33"/>
      <c r="AA2395" s="33"/>
      <c r="AB2395" s="33"/>
      <c r="AC2395" s="33"/>
      <c r="AD2395" s="33"/>
      <c r="AE2395" s="33"/>
      <c r="AR2395" s="156" t="s">
        <v>295</v>
      </c>
      <c r="AT2395" s="156" t="s">
        <v>240</v>
      </c>
      <c r="AU2395" s="156" t="s">
        <v>78</v>
      </c>
      <c r="AY2395" s="18" t="s">
        <v>238</v>
      </c>
      <c r="BE2395" s="157">
        <f>IF(N2395="základní",J2395,0)</f>
        <v>0</v>
      </c>
      <c r="BF2395" s="157">
        <f>IF(N2395="snížená",J2395,0)</f>
        <v>0</v>
      </c>
      <c r="BG2395" s="157">
        <f>IF(N2395="zákl. přenesená",J2395,0)</f>
        <v>0</v>
      </c>
      <c r="BH2395" s="157">
        <f>IF(N2395="sníž. přenesená",J2395,0)</f>
        <v>0</v>
      </c>
      <c r="BI2395" s="157">
        <f>IF(N2395="nulová",J2395,0)</f>
        <v>0</v>
      </c>
      <c r="BJ2395" s="18" t="s">
        <v>76</v>
      </c>
      <c r="BK2395" s="157">
        <f>ROUND(I2395*H2395,2)</f>
        <v>0</v>
      </c>
      <c r="BL2395" s="18" t="s">
        <v>295</v>
      </c>
      <c r="BM2395" s="156" t="s">
        <v>2106</v>
      </c>
    </row>
    <row r="2396" spans="1:65" s="2" customFormat="1" ht="11.25">
      <c r="A2396" s="33"/>
      <c r="B2396" s="34"/>
      <c r="C2396" s="33"/>
      <c r="D2396" s="158" t="s">
        <v>245</v>
      </c>
      <c r="E2396" s="33"/>
      <c r="F2396" s="159" t="s">
        <v>2105</v>
      </c>
      <c r="G2396" s="33"/>
      <c r="H2396" s="33"/>
      <c r="I2396" s="160"/>
      <c r="J2396" s="33"/>
      <c r="K2396" s="33"/>
      <c r="L2396" s="34"/>
      <c r="M2396" s="161"/>
      <c r="N2396" s="162"/>
      <c r="O2396" s="54"/>
      <c r="P2396" s="54"/>
      <c r="Q2396" s="54"/>
      <c r="R2396" s="54"/>
      <c r="S2396" s="54"/>
      <c r="T2396" s="55"/>
      <c r="U2396" s="33"/>
      <c r="V2396" s="33"/>
      <c r="W2396" s="33"/>
      <c r="X2396" s="33"/>
      <c r="Y2396" s="33"/>
      <c r="Z2396" s="33"/>
      <c r="AA2396" s="33"/>
      <c r="AB2396" s="33"/>
      <c r="AC2396" s="33"/>
      <c r="AD2396" s="33"/>
      <c r="AE2396" s="33"/>
      <c r="AT2396" s="18" t="s">
        <v>245</v>
      </c>
      <c r="AU2396" s="18" t="s">
        <v>78</v>
      </c>
    </row>
    <row r="2397" spans="1:65" s="2" customFormat="1" ht="11.25">
      <c r="A2397" s="33"/>
      <c r="B2397" s="34"/>
      <c r="C2397" s="33"/>
      <c r="D2397" s="163" t="s">
        <v>246</v>
      </c>
      <c r="E2397" s="33"/>
      <c r="F2397" s="164" t="s">
        <v>2107</v>
      </c>
      <c r="G2397" s="33"/>
      <c r="H2397" s="33"/>
      <c r="I2397" s="160"/>
      <c r="J2397" s="33"/>
      <c r="K2397" s="33"/>
      <c r="L2397" s="34"/>
      <c r="M2397" s="161"/>
      <c r="N2397" s="162"/>
      <c r="O2397" s="54"/>
      <c r="P2397" s="54"/>
      <c r="Q2397" s="54"/>
      <c r="R2397" s="54"/>
      <c r="S2397" s="54"/>
      <c r="T2397" s="55"/>
      <c r="U2397" s="33"/>
      <c r="V2397" s="33"/>
      <c r="W2397" s="33"/>
      <c r="X2397" s="33"/>
      <c r="Y2397" s="33"/>
      <c r="Z2397" s="33"/>
      <c r="AA2397" s="33"/>
      <c r="AB2397" s="33"/>
      <c r="AC2397" s="33"/>
      <c r="AD2397" s="33"/>
      <c r="AE2397" s="33"/>
      <c r="AT2397" s="18" t="s">
        <v>246</v>
      </c>
      <c r="AU2397" s="18" t="s">
        <v>78</v>
      </c>
    </row>
    <row r="2398" spans="1:65" s="13" customFormat="1" ht="11.25">
      <c r="B2398" s="165"/>
      <c r="D2398" s="158" t="s">
        <v>248</v>
      </c>
      <c r="E2398" s="166" t="s">
        <v>3</v>
      </c>
      <c r="F2398" s="167" t="s">
        <v>2108</v>
      </c>
      <c r="H2398" s="166" t="s">
        <v>3</v>
      </c>
      <c r="I2398" s="168"/>
      <c r="L2398" s="165"/>
      <c r="M2398" s="169"/>
      <c r="N2398" s="170"/>
      <c r="O2398" s="170"/>
      <c r="P2398" s="170"/>
      <c r="Q2398" s="170"/>
      <c r="R2398" s="170"/>
      <c r="S2398" s="170"/>
      <c r="T2398" s="171"/>
      <c r="AT2398" s="166" t="s">
        <v>248</v>
      </c>
      <c r="AU2398" s="166" t="s">
        <v>78</v>
      </c>
      <c r="AV2398" s="13" t="s">
        <v>76</v>
      </c>
      <c r="AW2398" s="13" t="s">
        <v>32</v>
      </c>
      <c r="AX2398" s="13" t="s">
        <v>69</v>
      </c>
      <c r="AY2398" s="166" t="s">
        <v>238</v>
      </c>
    </row>
    <row r="2399" spans="1:65" s="14" customFormat="1" ht="11.25">
      <c r="B2399" s="172"/>
      <c r="D2399" s="158" t="s">
        <v>248</v>
      </c>
      <c r="E2399" s="173" t="s">
        <v>3</v>
      </c>
      <c r="F2399" s="174" t="s">
        <v>2109</v>
      </c>
      <c r="H2399" s="175">
        <v>2.2250000000000001</v>
      </c>
      <c r="I2399" s="176"/>
      <c r="L2399" s="172"/>
      <c r="M2399" s="177"/>
      <c r="N2399" s="178"/>
      <c r="O2399" s="178"/>
      <c r="P2399" s="178"/>
      <c r="Q2399" s="178"/>
      <c r="R2399" s="178"/>
      <c r="S2399" s="178"/>
      <c r="T2399" s="179"/>
      <c r="AT2399" s="173" t="s">
        <v>248</v>
      </c>
      <c r="AU2399" s="173" t="s">
        <v>78</v>
      </c>
      <c r="AV2399" s="14" t="s">
        <v>78</v>
      </c>
      <c r="AW2399" s="14" t="s">
        <v>32</v>
      </c>
      <c r="AX2399" s="14" t="s">
        <v>69</v>
      </c>
      <c r="AY2399" s="173" t="s">
        <v>238</v>
      </c>
    </row>
    <row r="2400" spans="1:65" s="15" customFormat="1" ht="11.25">
      <c r="B2400" s="180"/>
      <c r="D2400" s="158" t="s">
        <v>248</v>
      </c>
      <c r="E2400" s="181" t="s">
        <v>3</v>
      </c>
      <c r="F2400" s="182" t="s">
        <v>253</v>
      </c>
      <c r="H2400" s="183">
        <v>2.2250000000000001</v>
      </c>
      <c r="I2400" s="184"/>
      <c r="L2400" s="180"/>
      <c r="M2400" s="185"/>
      <c r="N2400" s="186"/>
      <c r="O2400" s="186"/>
      <c r="P2400" s="186"/>
      <c r="Q2400" s="186"/>
      <c r="R2400" s="186"/>
      <c r="S2400" s="186"/>
      <c r="T2400" s="187"/>
      <c r="AT2400" s="181" t="s">
        <v>248</v>
      </c>
      <c r="AU2400" s="181" t="s">
        <v>78</v>
      </c>
      <c r="AV2400" s="15" t="s">
        <v>244</v>
      </c>
      <c r="AW2400" s="15" t="s">
        <v>32</v>
      </c>
      <c r="AX2400" s="15" t="s">
        <v>76</v>
      </c>
      <c r="AY2400" s="181" t="s">
        <v>238</v>
      </c>
    </row>
    <row r="2401" spans="1:65" s="2" customFormat="1" ht="24.2" customHeight="1">
      <c r="A2401" s="33"/>
      <c r="B2401" s="144"/>
      <c r="C2401" s="145" t="s">
        <v>2110</v>
      </c>
      <c r="D2401" s="145" t="s">
        <v>240</v>
      </c>
      <c r="E2401" s="146" t="s">
        <v>2111</v>
      </c>
      <c r="F2401" s="147" t="s">
        <v>2112</v>
      </c>
      <c r="G2401" s="148" t="s">
        <v>112</v>
      </c>
      <c r="H2401" s="149">
        <v>2.2250000000000001</v>
      </c>
      <c r="I2401" s="150"/>
      <c r="J2401" s="151">
        <f>ROUND(I2401*H2401,2)</f>
        <v>0</v>
      </c>
      <c r="K2401" s="147" t="s">
        <v>243</v>
      </c>
      <c r="L2401" s="34"/>
      <c r="M2401" s="152" t="s">
        <v>3</v>
      </c>
      <c r="N2401" s="153" t="s">
        <v>40</v>
      </c>
      <c r="O2401" s="54"/>
      <c r="P2401" s="154">
        <f>O2401*H2401</f>
        <v>0</v>
      </c>
      <c r="Q2401" s="154">
        <v>6.9999999999999999E-4</v>
      </c>
      <c r="R2401" s="154">
        <f>Q2401*H2401</f>
        <v>1.5575000000000001E-3</v>
      </c>
      <c r="S2401" s="154">
        <v>0</v>
      </c>
      <c r="T2401" s="155">
        <f>S2401*H2401</f>
        <v>0</v>
      </c>
      <c r="U2401" s="33"/>
      <c r="V2401" s="33"/>
      <c r="W2401" s="33"/>
      <c r="X2401" s="33"/>
      <c r="Y2401" s="33"/>
      <c r="Z2401" s="33"/>
      <c r="AA2401" s="33"/>
      <c r="AB2401" s="33"/>
      <c r="AC2401" s="33"/>
      <c r="AD2401" s="33"/>
      <c r="AE2401" s="33"/>
      <c r="AR2401" s="156" t="s">
        <v>295</v>
      </c>
      <c r="AT2401" s="156" t="s">
        <v>240</v>
      </c>
      <c r="AU2401" s="156" t="s">
        <v>78</v>
      </c>
      <c r="AY2401" s="18" t="s">
        <v>238</v>
      </c>
      <c r="BE2401" s="157">
        <f>IF(N2401="základní",J2401,0)</f>
        <v>0</v>
      </c>
      <c r="BF2401" s="157">
        <f>IF(N2401="snížená",J2401,0)</f>
        <v>0</v>
      </c>
      <c r="BG2401" s="157">
        <f>IF(N2401="zákl. přenesená",J2401,0)</f>
        <v>0</v>
      </c>
      <c r="BH2401" s="157">
        <f>IF(N2401="sníž. přenesená",J2401,0)</f>
        <v>0</v>
      </c>
      <c r="BI2401" s="157">
        <f>IF(N2401="nulová",J2401,0)</f>
        <v>0</v>
      </c>
      <c r="BJ2401" s="18" t="s">
        <v>76</v>
      </c>
      <c r="BK2401" s="157">
        <f>ROUND(I2401*H2401,2)</f>
        <v>0</v>
      </c>
      <c r="BL2401" s="18" t="s">
        <v>295</v>
      </c>
      <c r="BM2401" s="156" t="s">
        <v>2113</v>
      </c>
    </row>
    <row r="2402" spans="1:65" s="2" customFormat="1" ht="11.25">
      <c r="A2402" s="33"/>
      <c r="B2402" s="34"/>
      <c r="C2402" s="33"/>
      <c r="D2402" s="158" t="s">
        <v>245</v>
      </c>
      <c r="E2402" s="33"/>
      <c r="F2402" s="159" t="s">
        <v>2112</v>
      </c>
      <c r="G2402" s="33"/>
      <c r="H2402" s="33"/>
      <c r="I2402" s="160"/>
      <c r="J2402" s="33"/>
      <c r="K2402" s="33"/>
      <c r="L2402" s="34"/>
      <c r="M2402" s="161"/>
      <c r="N2402" s="162"/>
      <c r="O2402" s="54"/>
      <c r="P2402" s="54"/>
      <c r="Q2402" s="54"/>
      <c r="R2402" s="54"/>
      <c r="S2402" s="54"/>
      <c r="T2402" s="55"/>
      <c r="U2402" s="33"/>
      <c r="V2402" s="33"/>
      <c r="W2402" s="33"/>
      <c r="X2402" s="33"/>
      <c r="Y2402" s="33"/>
      <c r="Z2402" s="33"/>
      <c r="AA2402" s="33"/>
      <c r="AB2402" s="33"/>
      <c r="AC2402" s="33"/>
      <c r="AD2402" s="33"/>
      <c r="AE2402" s="33"/>
      <c r="AT2402" s="18" t="s">
        <v>245</v>
      </c>
      <c r="AU2402" s="18" t="s">
        <v>78</v>
      </c>
    </row>
    <row r="2403" spans="1:65" s="2" customFormat="1" ht="11.25">
      <c r="A2403" s="33"/>
      <c r="B2403" s="34"/>
      <c r="C2403" s="33"/>
      <c r="D2403" s="163" t="s">
        <v>246</v>
      </c>
      <c r="E2403" s="33"/>
      <c r="F2403" s="164" t="s">
        <v>2114</v>
      </c>
      <c r="G2403" s="33"/>
      <c r="H2403" s="33"/>
      <c r="I2403" s="160"/>
      <c r="J2403" s="33"/>
      <c r="K2403" s="33"/>
      <c r="L2403" s="34"/>
      <c r="M2403" s="161"/>
      <c r="N2403" s="162"/>
      <c r="O2403" s="54"/>
      <c r="P2403" s="54"/>
      <c r="Q2403" s="54"/>
      <c r="R2403" s="54"/>
      <c r="S2403" s="54"/>
      <c r="T2403" s="55"/>
      <c r="U2403" s="33"/>
      <c r="V2403" s="33"/>
      <c r="W2403" s="33"/>
      <c r="X2403" s="33"/>
      <c r="Y2403" s="33"/>
      <c r="Z2403" s="33"/>
      <c r="AA2403" s="33"/>
      <c r="AB2403" s="33"/>
      <c r="AC2403" s="33"/>
      <c r="AD2403" s="33"/>
      <c r="AE2403" s="33"/>
      <c r="AT2403" s="18" t="s">
        <v>246</v>
      </c>
      <c r="AU2403" s="18" t="s">
        <v>78</v>
      </c>
    </row>
    <row r="2404" spans="1:65" s="13" customFormat="1" ht="11.25">
      <c r="B2404" s="165"/>
      <c r="D2404" s="158" t="s">
        <v>248</v>
      </c>
      <c r="E2404" s="166" t="s">
        <v>3</v>
      </c>
      <c r="F2404" s="167" t="s">
        <v>2108</v>
      </c>
      <c r="H2404" s="166" t="s">
        <v>3</v>
      </c>
      <c r="I2404" s="168"/>
      <c r="L2404" s="165"/>
      <c r="M2404" s="169"/>
      <c r="N2404" s="170"/>
      <c r="O2404" s="170"/>
      <c r="P2404" s="170"/>
      <c r="Q2404" s="170"/>
      <c r="R2404" s="170"/>
      <c r="S2404" s="170"/>
      <c r="T2404" s="171"/>
      <c r="AT2404" s="166" t="s">
        <v>248</v>
      </c>
      <c r="AU2404" s="166" t="s">
        <v>78</v>
      </c>
      <c r="AV2404" s="13" t="s">
        <v>76</v>
      </c>
      <c r="AW2404" s="13" t="s">
        <v>32</v>
      </c>
      <c r="AX2404" s="13" t="s">
        <v>69</v>
      </c>
      <c r="AY2404" s="166" t="s">
        <v>238</v>
      </c>
    </row>
    <row r="2405" spans="1:65" s="14" customFormat="1" ht="11.25">
      <c r="B2405" s="172"/>
      <c r="D2405" s="158" t="s">
        <v>248</v>
      </c>
      <c r="E2405" s="173" t="s">
        <v>3</v>
      </c>
      <c r="F2405" s="174" t="s">
        <v>2109</v>
      </c>
      <c r="H2405" s="175">
        <v>2.2250000000000001</v>
      </c>
      <c r="I2405" s="176"/>
      <c r="L2405" s="172"/>
      <c r="M2405" s="177"/>
      <c r="N2405" s="178"/>
      <c r="O2405" s="178"/>
      <c r="P2405" s="178"/>
      <c r="Q2405" s="178"/>
      <c r="R2405" s="178"/>
      <c r="S2405" s="178"/>
      <c r="T2405" s="179"/>
      <c r="AT2405" s="173" t="s">
        <v>248</v>
      </c>
      <c r="AU2405" s="173" t="s">
        <v>78</v>
      </c>
      <c r="AV2405" s="14" t="s">
        <v>78</v>
      </c>
      <c r="AW2405" s="14" t="s">
        <v>32</v>
      </c>
      <c r="AX2405" s="14" t="s">
        <v>69</v>
      </c>
      <c r="AY2405" s="173" t="s">
        <v>238</v>
      </c>
    </row>
    <row r="2406" spans="1:65" s="15" customFormat="1" ht="11.25">
      <c r="B2406" s="180"/>
      <c r="D2406" s="158" t="s">
        <v>248</v>
      </c>
      <c r="E2406" s="181" t="s">
        <v>3</v>
      </c>
      <c r="F2406" s="182" t="s">
        <v>253</v>
      </c>
      <c r="H2406" s="183">
        <v>2.2250000000000001</v>
      </c>
      <c r="I2406" s="184"/>
      <c r="L2406" s="180"/>
      <c r="M2406" s="185"/>
      <c r="N2406" s="186"/>
      <c r="O2406" s="186"/>
      <c r="P2406" s="186"/>
      <c r="Q2406" s="186"/>
      <c r="R2406" s="186"/>
      <c r="S2406" s="186"/>
      <c r="T2406" s="187"/>
      <c r="AT2406" s="181" t="s">
        <v>248</v>
      </c>
      <c r="AU2406" s="181" t="s">
        <v>78</v>
      </c>
      <c r="AV2406" s="15" t="s">
        <v>244</v>
      </c>
      <c r="AW2406" s="15" t="s">
        <v>32</v>
      </c>
      <c r="AX2406" s="15" t="s">
        <v>76</v>
      </c>
      <c r="AY2406" s="181" t="s">
        <v>238</v>
      </c>
    </row>
    <row r="2407" spans="1:65" s="2" customFormat="1" ht="24.2" customHeight="1">
      <c r="A2407" s="33"/>
      <c r="B2407" s="144"/>
      <c r="C2407" s="145" t="s">
        <v>1468</v>
      </c>
      <c r="D2407" s="145" t="s">
        <v>240</v>
      </c>
      <c r="E2407" s="146" t="s">
        <v>2115</v>
      </c>
      <c r="F2407" s="147" t="s">
        <v>2116</v>
      </c>
      <c r="G2407" s="148" t="s">
        <v>112</v>
      </c>
      <c r="H2407" s="149">
        <v>52.91</v>
      </c>
      <c r="I2407" s="150"/>
      <c r="J2407" s="151">
        <f>ROUND(I2407*H2407,2)</f>
        <v>0</v>
      </c>
      <c r="K2407" s="147" t="s">
        <v>243</v>
      </c>
      <c r="L2407" s="34"/>
      <c r="M2407" s="152" t="s">
        <v>3</v>
      </c>
      <c r="N2407" s="153" t="s">
        <v>40</v>
      </c>
      <c r="O2407" s="54"/>
      <c r="P2407" s="154">
        <f>O2407*H2407</f>
        <v>0</v>
      </c>
      <c r="Q2407" s="154">
        <v>1.259E-2</v>
      </c>
      <c r="R2407" s="154">
        <f>Q2407*H2407</f>
        <v>0.66613690000000003</v>
      </c>
      <c r="S2407" s="154">
        <v>0</v>
      </c>
      <c r="T2407" s="155">
        <f>S2407*H2407</f>
        <v>0</v>
      </c>
      <c r="U2407" s="33"/>
      <c r="V2407" s="33"/>
      <c r="W2407" s="33"/>
      <c r="X2407" s="33"/>
      <c r="Y2407" s="33"/>
      <c r="Z2407" s="33"/>
      <c r="AA2407" s="33"/>
      <c r="AB2407" s="33"/>
      <c r="AC2407" s="33"/>
      <c r="AD2407" s="33"/>
      <c r="AE2407" s="33"/>
      <c r="AR2407" s="156" t="s">
        <v>295</v>
      </c>
      <c r="AT2407" s="156" t="s">
        <v>240</v>
      </c>
      <c r="AU2407" s="156" t="s">
        <v>78</v>
      </c>
      <c r="AY2407" s="18" t="s">
        <v>238</v>
      </c>
      <c r="BE2407" s="157">
        <f>IF(N2407="základní",J2407,0)</f>
        <v>0</v>
      </c>
      <c r="BF2407" s="157">
        <f>IF(N2407="snížená",J2407,0)</f>
        <v>0</v>
      </c>
      <c r="BG2407" s="157">
        <f>IF(N2407="zákl. přenesená",J2407,0)</f>
        <v>0</v>
      </c>
      <c r="BH2407" s="157">
        <f>IF(N2407="sníž. přenesená",J2407,0)</f>
        <v>0</v>
      </c>
      <c r="BI2407" s="157">
        <f>IF(N2407="nulová",J2407,0)</f>
        <v>0</v>
      </c>
      <c r="BJ2407" s="18" t="s">
        <v>76</v>
      </c>
      <c r="BK2407" s="157">
        <f>ROUND(I2407*H2407,2)</f>
        <v>0</v>
      </c>
      <c r="BL2407" s="18" t="s">
        <v>295</v>
      </c>
      <c r="BM2407" s="156" t="s">
        <v>2117</v>
      </c>
    </row>
    <row r="2408" spans="1:65" s="2" customFormat="1" ht="19.5">
      <c r="A2408" s="33"/>
      <c r="B2408" s="34"/>
      <c r="C2408" s="33"/>
      <c r="D2408" s="158" t="s">
        <v>245</v>
      </c>
      <c r="E2408" s="33"/>
      <c r="F2408" s="159" t="s">
        <v>2116</v>
      </c>
      <c r="G2408" s="33"/>
      <c r="H2408" s="33"/>
      <c r="I2408" s="160"/>
      <c r="J2408" s="33"/>
      <c r="K2408" s="33"/>
      <c r="L2408" s="34"/>
      <c r="M2408" s="161"/>
      <c r="N2408" s="162"/>
      <c r="O2408" s="54"/>
      <c r="P2408" s="54"/>
      <c r="Q2408" s="54"/>
      <c r="R2408" s="54"/>
      <c r="S2408" s="54"/>
      <c r="T2408" s="55"/>
      <c r="U2408" s="33"/>
      <c r="V2408" s="33"/>
      <c r="W2408" s="33"/>
      <c r="X2408" s="33"/>
      <c r="Y2408" s="33"/>
      <c r="Z2408" s="33"/>
      <c r="AA2408" s="33"/>
      <c r="AB2408" s="33"/>
      <c r="AC2408" s="33"/>
      <c r="AD2408" s="33"/>
      <c r="AE2408" s="33"/>
      <c r="AT2408" s="18" t="s">
        <v>245</v>
      </c>
      <c r="AU2408" s="18" t="s">
        <v>78</v>
      </c>
    </row>
    <row r="2409" spans="1:65" s="2" customFormat="1" ht="11.25">
      <c r="A2409" s="33"/>
      <c r="B2409" s="34"/>
      <c r="C2409" s="33"/>
      <c r="D2409" s="163" t="s">
        <v>246</v>
      </c>
      <c r="E2409" s="33"/>
      <c r="F2409" s="164" t="s">
        <v>2118</v>
      </c>
      <c r="G2409" s="33"/>
      <c r="H2409" s="33"/>
      <c r="I2409" s="160"/>
      <c r="J2409" s="33"/>
      <c r="K2409" s="33"/>
      <c r="L2409" s="34"/>
      <c r="M2409" s="161"/>
      <c r="N2409" s="162"/>
      <c r="O2409" s="54"/>
      <c r="P2409" s="54"/>
      <c r="Q2409" s="54"/>
      <c r="R2409" s="54"/>
      <c r="S2409" s="54"/>
      <c r="T2409" s="55"/>
      <c r="U2409" s="33"/>
      <c r="V2409" s="33"/>
      <c r="W2409" s="33"/>
      <c r="X2409" s="33"/>
      <c r="Y2409" s="33"/>
      <c r="Z2409" s="33"/>
      <c r="AA2409" s="33"/>
      <c r="AB2409" s="33"/>
      <c r="AC2409" s="33"/>
      <c r="AD2409" s="33"/>
      <c r="AE2409" s="33"/>
      <c r="AT2409" s="18" t="s">
        <v>246</v>
      </c>
      <c r="AU2409" s="18" t="s">
        <v>78</v>
      </c>
    </row>
    <row r="2410" spans="1:65" s="13" customFormat="1" ht="11.25">
      <c r="B2410" s="165"/>
      <c r="D2410" s="158" t="s">
        <v>248</v>
      </c>
      <c r="E2410" s="166" t="s">
        <v>3</v>
      </c>
      <c r="F2410" s="167" t="s">
        <v>341</v>
      </c>
      <c r="H2410" s="166" t="s">
        <v>3</v>
      </c>
      <c r="I2410" s="168"/>
      <c r="L2410" s="165"/>
      <c r="M2410" s="169"/>
      <c r="N2410" s="170"/>
      <c r="O2410" s="170"/>
      <c r="P2410" s="170"/>
      <c r="Q2410" s="170"/>
      <c r="R2410" s="170"/>
      <c r="S2410" s="170"/>
      <c r="T2410" s="171"/>
      <c r="AT2410" s="166" t="s">
        <v>248</v>
      </c>
      <c r="AU2410" s="166" t="s">
        <v>78</v>
      </c>
      <c r="AV2410" s="13" t="s">
        <v>76</v>
      </c>
      <c r="AW2410" s="13" t="s">
        <v>32</v>
      </c>
      <c r="AX2410" s="13" t="s">
        <v>69</v>
      </c>
      <c r="AY2410" s="166" t="s">
        <v>238</v>
      </c>
    </row>
    <row r="2411" spans="1:65" s="14" customFormat="1" ht="11.25">
      <c r="B2411" s="172"/>
      <c r="D2411" s="158" t="s">
        <v>248</v>
      </c>
      <c r="E2411" s="173" t="s">
        <v>3</v>
      </c>
      <c r="F2411" s="174" t="s">
        <v>1020</v>
      </c>
      <c r="H2411" s="175">
        <v>4.1900000000000004</v>
      </c>
      <c r="I2411" s="176"/>
      <c r="L2411" s="172"/>
      <c r="M2411" s="177"/>
      <c r="N2411" s="178"/>
      <c r="O2411" s="178"/>
      <c r="P2411" s="178"/>
      <c r="Q2411" s="178"/>
      <c r="R2411" s="178"/>
      <c r="S2411" s="178"/>
      <c r="T2411" s="179"/>
      <c r="AT2411" s="173" t="s">
        <v>248</v>
      </c>
      <c r="AU2411" s="173" t="s">
        <v>78</v>
      </c>
      <c r="AV2411" s="14" t="s">
        <v>78</v>
      </c>
      <c r="AW2411" s="14" t="s">
        <v>32</v>
      </c>
      <c r="AX2411" s="14" t="s">
        <v>69</v>
      </c>
      <c r="AY2411" s="173" t="s">
        <v>238</v>
      </c>
    </row>
    <row r="2412" spans="1:65" s="14" customFormat="1" ht="11.25">
      <c r="B2412" s="172"/>
      <c r="D2412" s="158" t="s">
        <v>248</v>
      </c>
      <c r="E2412" s="173" t="s">
        <v>3</v>
      </c>
      <c r="F2412" s="174" t="s">
        <v>1021</v>
      </c>
      <c r="H2412" s="175">
        <v>1.71</v>
      </c>
      <c r="I2412" s="176"/>
      <c r="L2412" s="172"/>
      <c r="M2412" s="177"/>
      <c r="N2412" s="178"/>
      <c r="O2412" s="178"/>
      <c r="P2412" s="178"/>
      <c r="Q2412" s="178"/>
      <c r="R2412" s="178"/>
      <c r="S2412" s="178"/>
      <c r="T2412" s="179"/>
      <c r="AT2412" s="173" t="s">
        <v>248</v>
      </c>
      <c r="AU2412" s="173" t="s">
        <v>78</v>
      </c>
      <c r="AV2412" s="14" t="s">
        <v>78</v>
      </c>
      <c r="AW2412" s="14" t="s">
        <v>32</v>
      </c>
      <c r="AX2412" s="14" t="s">
        <v>69</v>
      </c>
      <c r="AY2412" s="173" t="s">
        <v>238</v>
      </c>
    </row>
    <row r="2413" spans="1:65" s="14" customFormat="1" ht="11.25">
      <c r="B2413" s="172"/>
      <c r="D2413" s="158" t="s">
        <v>248</v>
      </c>
      <c r="E2413" s="173" t="s">
        <v>3</v>
      </c>
      <c r="F2413" s="174" t="s">
        <v>1022</v>
      </c>
      <c r="H2413" s="175">
        <v>5.51</v>
      </c>
      <c r="I2413" s="176"/>
      <c r="L2413" s="172"/>
      <c r="M2413" s="177"/>
      <c r="N2413" s="178"/>
      <c r="O2413" s="178"/>
      <c r="P2413" s="178"/>
      <c r="Q2413" s="178"/>
      <c r="R2413" s="178"/>
      <c r="S2413" s="178"/>
      <c r="T2413" s="179"/>
      <c r="AT2413" s="173" t="s">
        <v>248</v>
      </c>
      <c r="AU2413" s="173" t="s">
        <v>78</v>
      </c>
      <c r="AV2413" s="14" t="s">
        <v>78</v>
      </c>
      <c r="AW2413" s="14" t="s">
        <v>32</v>
      </c>
      <c r="AX2413" s="14" t="s">
        <v>69</v>
      </c>
      <c r="AY2413" s="173" t="s">
        <v>238</v>
      </c>
    </row>
    <row r="2414" spans="1:65" s="14" customFormat="1" ht="11.25">
      <c r="B2414" s="172"/>
      <c r="D2414" s="158" t="s">
        <v>248</v>
      </c>
      <c r="E2414" s="173" t="s">
        <v>3</v>
      </c>
      <c r="F2414" s="174" t="s">
        <v>768</v>
      </c>
      <c r="H2414" s="175">
        <v>1.97</v>
      </c>
      <c r="I2414" s="176"/>
      <c r="L2414" s="172"/>
      <c r="M2414" s="177"/>
      <c r="N2414" s="178"/>
      <c r="O2414" s="178"/>
      <c r="P2414" s="178"/>
      <c r="Q2414" s="178"/>
      <c r="R2414" s="178"/>
      <c r="S2414" s="178"/>
      <c r="T2414" s="179"/>
      <c r="AT2414" s="173" t="s">
        <v>248</v>
      </c>
      <c r="AU2414" s="173" t="s">
        <v>78</v>
      </c>
      <c r="AV2414" s="14" t="s">
        <v>78</v>
      </c>
      <c r="AW2414" s="14" t="s">
        <v>32</v>
      </c>
      <c r="AX2414" s="14" t="s">
        <v>69</v>
      </c>
      <c r="AY2414" s="173" t="s">
        <v>238</v>
      </c>
    </row>
    <row r="2415" spans="1:65" s="14" customFormat="1" ht="11.25">
      <c r="B2415" s="172"/>
      <c r="D2415" s="158" t="s">
        <v>248</v>
      </c>
      <c r="E2415" s="173" t="s">
        <v>3</v>
      </c>
      <c r="F2415" s="174" t="s">
        <v>769</v>
      </c>
      <c r="H2415" s="175">
        <v>2</v>
      </c>
      <c r="I2415" s="176"/>
      <c r="L2415" s="172"/>
      <c r="M2415" s="177"/>
      <c r="N2415" s="178"/>
      <c r="O2415" s="178"/>
      <c r="P2415" s="178"/>
      <c r="Q2415" s="178"/>
      <c r="R2415" s="178"/>
      <c r="S2415" s="178"/>
      <c r="T2415" s="179"/>
      <c r="AT2415" s="173" t="s">
        <v>248</v>
      </c>
      <c r="AU2415" s="173" t="s">
        <v>78</v>
      </c>
      <c r="AV2415" s="14" t="s">
        <v>78</v>
      </c>
      <c r="AW2415" s="14" t="s">
        <v>32</v>
      </c>
      <c r="AX2415" s="14" t="s">
        <v>69</v>
      </c>
      <c r="AY2415" s="173" t="s">
        <v>238</v>
      </c>
    </row>
    <row r="2416" spans="1:65" s="14" customFormat="1" ht="11.25">
      <c r="B2416" s="172"/>
      <c r="D2416" s="158" t="s">
        <v>248</v>
      </c>
      <c r="E2416" s="173" t="s">
        <v>3</v>
      </c>
      <c r="F2416" s="174" t="s">
        <v>770</v>
      </c>
      <c r="H2416" s="175">
        <v>1.44</v>
      </c>
      <c r="I2416" s="176"/>
      <c r="L2416" s="172"/>
      <c r="M2416" s="177"/>
      <c r="N2416" s="178"/>
      <c r="O2416" s="178"/>
      <c r="P2416" s="178"/>
      <c r="Q2416" s="178"/>
      <c r="R2416" s="178"/>
      <c r="S2416" s="178"/>
      <c r="T2416" s="179"/>
      <c r="AT2416" s="173" t="s">
        <v>248</v>
      </c>
      <c r="AU2416" s="173" t="s">
        <v>78</v>
      </c>
      <c r="AV2416" s="14" t="s">
        <v>78</v>
      </c>
      <c r="AW2416" s="14" t="s">
        <v>32</v>
      </c>
      <c r="AX2416" s="14" t="s">
        <v>69</v>
      </c>
      <c r="AY2416" s="173" t="s">
        <v>238</v>
      </c>
    </row>
    <row r="2417" spans="2:51" s="14" customFormat="1" ht="11.25">
      <c r="B2417" s="172"/>
      <c r="D2417" s="158" t="s">
        <v>248</v>
      </c>
      <c r="E2417" s="173" t="s">
        <v>3</v>
      </c>
      <c r="F2417" s="174" t="s">
        <v>771</v>
      </c>
      <c r="H2417" s="175">
        <v>6.32</v>
      </c>
      <c r="I2417" s="176"/>
      <c r="L2417" s="172"/>
      <c r="M2417" s="177"/>
      <c r="N2417" s="178"/>
      <c r="O2417" s="178"/>
      <c r="P2417" s="178"/>
      <c r="Q2417" s="178"/>
      <c r="R2417" s="178"/>
      <c r="S2417" s="178"/>
      <c r="T2417" s="179"/>
      <c r="AT2417" s="173" t="s">
        <v>248</v>
      </c>
      <c r="AU2417" s="173" t="s">
        <v>78</v>
      </c>
      <c r="AV2417" s="14" t="s">
        <v>78</v>
      </c>
      <c r="AW2417" s="14" t="s">
        <v>32</v>
      </c>
      <c r="AX2417" s="14" t="s">
        <v>69</v>
      </c>
      <c r="AY2417" s="173" t="s">
        <v>238</v>
      </c>
    </row>
    <row r="2418" spans="2:51" s="16" customFormat="1" ht="11.25">
      <c r="B2418" s="188"/>
      <c r="D2418" s="158" t="s">
        <v>248</v>
      </c>
      <c r="E2418" s="189" t="s">
        <v>3</v>
      </c>
      <c r="F2418" s="190" t="s">
        <v>264</v>
      </c>
      <c r="H2418" s="191">
        <v>23.14</v>
      </c>
      <c r="I2418" s="192"/>
      <c r="L2418" s="188"/>
      <c r="M2418" s="193"/>
      <c r="N2418" s="194"/>
      <c r="O2418" s="194"/>
      <c r="P2418" s="194"/>
      <c r="Q2418" s="194"/>
      <c r="R2418" s="194"/>
      <c r="S2418" s="194"/>
      <c r="T2418" s="195"/>
      <c r="AT2418" s="189" t="s">
        <v>248</v>
      </c>
      <c r="AU2418" s="189" t="s">
        <v>78</v>
      </c>
      <c r="AV2418" s="16" t="s">
        <v>109</v>
      </c>
      <c r="AW2418" s="16" t="s">
        <v>32</v>
      </c>
      <c r="AX2418" s="16" t="s">
        <v>69</v>
      </c>
      <c r="AY2418" s="189" t="s">
        <v>238</v>
      </c>
    </row>
    <row r="2419" spans="2:51" s="13" customFormat="1" ht="11.25">
      <c r="B2419" s="165"/>
      <c r="D2419" s="158" t="s">
        <v>248</v>
      </c>
      <c r="E2419" s="166" t="s">
        <v>3</v>
      </c>
      <c r="F2419" s="167" t="s">
        <v>540</v>
      </c>
      <c r="H2419" s="166" t="s">
        <v>3</v>
      </c>
      <c r="I2419" s="168"/>
      <c r="L2419" s="165"/>
      <c r="M2419" s="169"/>
      <c r="N2419" s="170"/>
      <c r="O2419" s="170"/>
      <c r="P2419" s="170"/>
      <c r="Q2419" s="170"/>
      <c r="R2419" s="170"/>
      <c r="S2419" s="170"/>
      <c r="T2419" s="171"/>
      <c r="AT2419" s="166" t="s">
        <v>248</v>
      </c>
      <c r="AU2419" s="166" t="s">
        <v>78</v>
      </c>
      <c r="AV2419" s="13" t="s">
        <v>76</v>
      </c>
      <c r="AW2419" s="13" t="s">
        <v>32</v>
      </c>
      <c r="AX2419" s="13" t="s">
        <v>69</v>
      </c>
      <c r="AY2419" s="166" t="s">
        <v>238</v>
      </c>
    </row>
    <row r="2420" spans="2:51" s="14" customFormat="1" ht="11.25">
      <c r="B2420" s="172"/>
      <c r="D2420" s="158" t="s">
        <v>248</v>
      </c>
      <c r="E2420" s="173" t="s">
        <v>3</v>
      </c>
      <c r="F2420" s="174" t="s">
        <v>2119</v>
      </c>
      <c r="H2420" s="175">
        <v>1.6</v>
      </c>
      <c r="I2420" s="176"/>
      <c r="L2420" s="172"/>
      <c r="M2420" s="177"/>
      <c r="N2420" s="178"/>
      <c r="O2420" s="178"/>
      <c r="P2420" s="178"/>
      <c r="Q2420" s="178"/>
      <c r="R2420" s="178"/>
      <c r="S2420" s="178"/>
      <c r="T2420" s="179"/>
      <c r="AT2420" s="173" t="s">
        <v>248</v>
      </c>
      <c r="AU2420" s="173" t="s">
        <v>78</v>
      </c>
      <c r="AV2420" s="14" t="s">
        <v>78</v>
      </c>
      <c r="AW2420" s="14" t="s">
        <v>32</v>
      </c>
      <c r="AX2420" s="14" t="s">
        <v>69</v>
      </c>
      <c r="AY2420" s="173" t="s">
        <v>238</v>
      </c>
    </row>
    <row r="2421" spans="2:51" s="14" customFormat="1" ht="11.25">
      <c r="B2421" s="172"/>
      <c r="D2421" s="158" t="s">
        <v>248</v>
      </c>
      <c r="E2421" s="173" t="s">
        <v>3</v>
      </c>
      <c r="F2421" s="174" t="s">
        <v>2120</v>
      </c>
      <c r="H2421" s="175">
        <v>1.6</v>
      </c>
      <c r="I2421" s="176"/>
      <c r="L2421" s="172"/>
      <c r="M2421" s="177"/>
      <c r="N2421" s="178"/>
      <c r="O2421" s="178"/>
      <c r="P2421" s="178"/>
      <c r="Q2421" s="178"/>
      <c r="R2421" s="178"/>
      <c r="S2421" s="178"/>
      <c r="T2421" s="179"/>
      <c r="AT2421" s="173" t="s">
        <v>248</v>
      </c>
      <c r="AU2421" s="173" t="s">
        <v>78</v>
      </c>
      <c r="AV2421" s="14" t="s">
        <v>78</v>
      </c>
      <c r="AW2421" s="14" t="s">
        <v>32</v>
      </c>
      <c r="AX2421" s="14" t="s">
        <v>69</v>
      </c>
      <c r="AY2421" s="173" t="s">
        <v>238</v>
      </c>
    </row>
    <row r="2422" spans="2:51" s="14" customFormat="1" ht="11.25">
      <c r="B2422" s="172"/>
      <c r="D2422" s="158" t="s">
        <v>248</v>
      </c>
      <c r="E2422" s="173" t="s">
        <v>3</v>
      </c>
      <c r="F2422" s="174" t="s">
        <v>2121</v>
      </c>
      <c r="H2422" s="175">
        <v>2.0499999999999998</v>
      </c>
      <c r="I2422" s="176"/>
      <c r="L2422" s="172"/>
      <c r="M2422" s="177"/>
      <c r="N2422" s="178"/>
      <c r="O2422" s="178"/>
      <c r="P2422" s="178"/>
      <c r="Q2422" s="178"/>
      <c r="R2422" s="178"/>
      <c r="S2422" s="178"/>
      <c r="T2422" s="179"/>
      <c r="AT2422" s="173" t="s">
        <v>248</v>
      </c>
      <c r="AU2422" s="173" t="s">
        <v>78</v>
      </c>
      <c r="AV2422" s="14" t="s">
        <v>78</v>
      </c>
      <c r="AW2422" s="14" t="s">
        <v>32</v>
      </c>
      <c r="AX2422" s="14" t="s">
        <v>69</v>
      </c>
      <c r="AY2422" s="173" t="s">
        <v>238</v>
      </c>
    </row>
    <row r="2423" spans="2:51" s="14" customFormat="1" ht="11.25">
      <c r="B2423" s="172"/>
      <c r="D2423" s="158" t="s">
        <v>248</v>
      </c>
      <c r="E2423" s="173" t="s">
        <v>3</v>
      </c>
      <c r="F2423" s="174" t="s">
        <v>2122</v>
      </c>
      <c r="H2423" s="175">
        <v>2.93</v>
      </c>
      <c r="I2423" s="176"/>
      <c r="L2423" s="172"/>
      <c r="M2423" s="177"/>
      <c r="N2423" s="178"/>
      <c r="O2423" s="178"/>
      <c r="P2423" s="178"/>
      <c r="Q2423" s="178"/>
      <c r="R2423" s="178"/>
      <c r="S2423" s="178"/>
      <c r="T2423" s="179"/>
      <c r="AT2423" s="173" t="s">
        <v>248</v>
      </c>
      <c r="AU2423" s="173" t="s">
        <v>78</v>
      </c>
      <c r="AV2423" s="14" t="s">
        <v>78</v>
      </c>
      <c r="AW2423" s="14" t="s">
        <v>32</v>
      </c>
      <c r="AX2423" s="14" t="s">
        <v>69</v>
      </c>
      <c r="AY2423" s="173" t="s">
        <v>238</v>
      </c>
    </row>
    <row r="2424" spans="2:51" s="14" customFormat="1" ht="11.25">
      <c r="B2424" s="172"/>
      <c r="D2424" s="158" t="s">
        <v>248</v>
      </c>
      <c r="E2424" s="173" t="s">
        <v>3</v>
      </c>
      <c r="F2424" s="174" t="s">
        <v>2123</v>
      </c>
      <c r="H2424" s="175">
        <v>1.6</v>
      </c>
      <c r="I2424" s="176"/>
      <c r="L2424" s="172"/>
      <c r="M2424" s="177"/>
      <c r="N2424" s="178"/>
      <c r="O2424" s="178"/>
      <c r="P2424" s="178"/>
      <c r="Q2424" s="178"/>
      <c r="R2424" s="178"/>
      <c r="S2424" s="178"/>
      <c r="T2424" s="179"/>
      <c r="AT2424" s="173" t="s">
        <v>248</v>
      </c>
      <c r="AU2424" s="173" t="s">
        <v>78</v>
      </c>
      <c r="AV2424" s="14" t="s">
        <v>78</v>
      </c>
      <c r="AW2424" s="14" t="s">
        <v>32</v>
      </c>
      <c r="AX2424" s="14" t="s">
        <v>69</v>
      </c>
      <c r="AY2424" s="173" t="s">
        <v>238</v>
      </c>
    </row>
    <row r="2425" spans="2:51" s="14" customFormat="1" ht="11.25">
      <c r="B2425" s="172"/>
      <c r="D2425" s="158" t="s">
        <v>248</v>
      </c>
      <c r="E2425" s="173" t="s">
        <v>3</v>
      </c>
      <c r="F2425" s="174" t="s">
        <v>2124</v>
      </c>
      <c r="H2425" s="175">
        <v>1.6</v>
      </c>
      <c r="I2425" s="176"/>
      <c r="L2425" s="172"/>
      <c r="M2425" s="177"/>
      <c r="N2425" s="178"/>
      <c r="O2425" s="178"/>
      <c r="P2425" s="178"/>
      <c r="Q2425" s="178"/>
      <c r="R2425" s="178"/>
      <c r="S2425" s="178"/>
      <c r="T2425" s="179"/>
      <c r="AT2425" s="173" t="s">
        <v>248</v>
      </c>
      <c r="AU2425" s="173" t="s">
        <v>78</v>
      </c>
      <c r="AV2425" s="14" t="s">
        <v>78</v>
      </c>
      <c r="AW2425" s="14" t="s">
        <v>32</v>
      </c>
      <c r="AX2425" s="14" t="s">
        <v>69</v>
      </c>
      <c r="AY2425" s="173" t="s">
        <v>238</v>
      </c>
    </row>
    <row r="2426" spans="2:51" s="14" customFormat="1" ht="11.25">
      <c r="B2426" s="172"/>
      <c r="D2426" s="158" t="s">
        <v>248</v>
      </c>
      <c r="E2426" s="173" t="s">
        <v>3</v>
      </c>
      <c r="F2426" s="174" t="s">
        <v>2125</v>
      </c>
      <c r="H2426" s="175">
        <v>2.0499999999999998</v>
      </c>
      <c r="I2426" s="176"/>
      <c r="L2426" s="172"/>
      <c r="M2426" s="177"/>
      <c r="N2426" s="178"/>
      <c r="O2426" s="178"/>
      <c r="P2426" s="178"/>
      <c r="Q2426" s="178"/>
      <c r="R2426" s="178"/>
      <c r="S2426" s="178"/>
      <c r="T2426" s="179"/>
      <c r="AT2426" s="173" t="s">
        <v>248</v>
      </c>
      <c r="AU2426" s="173" t="s">
        <v>78</v>
      </c>
      <c r="AV2426" s="14" t="s">
        <v>78</v>
      </c>
      <c r="AW2426" s="14" t="s">
        <v>32</v>
      </c>
      <c r="AX2426" s="14" t="s">
        <v>69</v>
      </c>
      <c r="AY2426" s="173" t="s">
        <v>238</v>
      </c>
    </row>
    <row r="2427" spans="2:51" s="14" customFormat="1" ht="11.25">
      <c r="B2427" s="172"/>
      <c r="D2427" s="158" t="s">
        <v>248</v>
      </c>
      <c r="E2427" s="173" t="s">
        <v>3</v>
      </c>
      <c r="F2427" s="174" t="s">
        <v>2126</v>
      </c>
      <c r="H2427" s="175">
        <v>2.94</v>
      </c>
      <c r="I2427" s="176"/>
      <c r="L2427" s="172"/>
      <c r="M2427" s="177"/>
      <c r="N2427" s="178"/>
      <c r="O2427" s="178"/>
      <c r="P2427" s="178"/>
      <c r="Q2427" s="178"/>
      <c r="R2427" s="178"/>
      <c r="S2427" s="178"/>
      <c r="T2427" s="179"/>
      <c r="AT2427" s="173" t="s">
        <v>248</v>
      </c>
      <c r="AU2427" s="173" t="s">
        <v>78</v>
      </c>
      <c r="AV2427" s="14" t="s">
        <v>78</v>
      </c>
      <c r="AW2427" s="14" t="s">
        <v>32</v>
      </c>
      <c r="AX2427" s="14" t="s">
        <v>69</v>
      </c>
      <c r="AY2427" s="173" t="s">
        <v>238</v>
      </c>
    </row>
    <row r="2428" spans="2:51" s="16" customFormat="1" ht="11.25">
      <c r="B2428" s="188"/>
      <c r="D2428" s="158" t="s">
        <v>248</v>
      </c>
      <c r="E2428" s="189" t="s">
        <v>3</v>
      </c>
      <c r="F2428" s="190" t="s">
        <v>541</v>
      </c>
      <c r="H2428" s="191">
        <v>16.37</v>
      </c>
      <c r="I2428" s="192"/>
      <c r="L2428" s="188"/>
      <c r="M2428" s="193"/>
      <c r="N2428" s="194"/>
      <c r="O2428" s="194"/>
      <c r="P2428" s="194"/>
      <c r="Q2428" s="194"/>
      <c r="R2428" s="194"/>
      <c r="S2428" s="194"/>
      <c r="T2428" s="195"/>
      <c r="AT2428" s="189" t="s">
        <v>248</v>
      </c>
      <c r="AU2428" s="189" t="s">
        <v>78</v>
      </c>
      <c r="AV2428" s="16" t="s">
        <v>109</v>
      </c>
      <c r="AW2428" s="16" t="s">
        <v>32</v>
      </c>
      <c r="AX2428" s="16" t="s">
        <v>69</v>
      </c>
      <c r="AY2428" s="189" t="s">
        <v>238</v>
      </c>
    </row>
    <row r="2429" spans="2:51" s="13" customFormat="1" ht="11.25">
      <c r="B2429" s="165"/>
      <c r="D2429" s="158" t="s">
        <v>248</v>
      </c>
      <c r="E2429" s="166" t="s">
        <v>3</v>
      </c>
      <c r="F2429" s="167" t="s">
        <v>549</v>
      </c>
      <c r="H2429" s="166" t="s">
        <v>3</v>
      </c>
      <c r="I2429" s="168"/>
      <c r="L2429" s="165"/>
      <c r="M2429" s="169"/>
      <c r="N2429" s="170"/>
      <c r="O2429" s="170"/>
      <c r="P2429" s="170"/>
      <c r="Q2429" s="170"/>
      <c r="R2429" s="170"/>
      <c r="S2429" s="170"/>
      <c r="T2429" s="171"/>
      <c r="AT2429" s="166" t="s">
        <v>248</v>
      </c>
      <c r="AU2429" s="166" t="s">
        <v>78</v>
      </c>
      <c r="AV2429" s="13" t="s">
        <v>76</v>
      </c>
      <c r="AW2429" s="13" t="s">
        <v>32</v>
      </c>
      <c r="AX2429" s="13" t="s">
        <v>69</v>
      </c>
      <c r="AY2429" s="166" t="s">
        <v>238</v>
      </c>
    </row>
    <row r="2430" spans="2:51" s="14" customFormat="1" ht="11.25">
      <c r="B2430" s="172"/>
      <c r="D2430" s="158" t="s">
        <v>248</v>
      </c>
      <c r="E2430" s="173" t="s">
        <v>3</v>
      </c>
      <c r="F2430" s="174" t="s">
        <v>2127</v>
      </c>
      <c r="H2430" s="175">
        <v>6.5</v>
      </c>
      <c r="I2430" s="176"/>
      <c r="L2430" s="172"/>
      <c r="M2430" s="177"/>
      <c r="N2430" s="178"/>
      <c r="O2430" s="178"/>
      <c r="P2430" s="178"/>
      <c r="Q2430" s="178"/>
      <c r="R2430" s="178"/>
      <c r="S2430" s="178"/>
      <c r="T2430" s="179"/>
      <c r="AT2430" s="173" t="s">
        <v>248</v>
      </c>
      <c r="AU2430" s="173" t="s">
        <v>78</v>
      </c>
      <c r="AV2430" s="14" t="s">
        <v>78</v>
      </c>
      <c r="AW2430" s="14" t="s">
        <v>32</v>
      </c>
      <c r="AX2430" s="14" t="s">
        <v>69</v>
      </c>
      <c r="AY2430" s="173" t="s">
        <v>238</v>
      </c>
    </row>
    <row r="2431" spans="2:51" s="14" customFormat="1" ht="11.25">
      <c r="B2431" s="172"/>
      <c r="D2431" s="158" t="s">
        <v>248</v>
      </c>
      <c r="E2431" s="173" t="s">
        <v>3</v>
      </c>
      <c r="F2431" s="174" t="s">
        <v>2128</v>
      </c>
      <c r="H2431" s="175">
        <v>1.6</v>
      </c>
      <c r="I2431" s="176"/>
      <c r="L2431" s="172"/>
      <c r="M2431" s="177"/>
      <c r="N2431" s="178"/>
      <c r="O2431" s="178"/>
      <c r="P2431" s="178"/>
      <c r="Q2431" s="178"/>
      <c r="R2431" s="178"/>
      <c r="S2431" s="178"/>
      <c r="T2431" s="179"/>
      <c r="AT2431" s="173" t="s">
        <v>248</v>
      </c>
      <c r="AU2431" s="173" t="s">
        <v>78</v>
      </c>
      <c r="AV2431" s="14" t="s">
        <v>78</v>
      </c>
      <c r="AW2431" s="14" t="s">
        <v>32</v>
      </c>
      <c r="AX2431" s="14" t="s">
        <v>69</v>
      </c>
      <c r="AY2431" s="173" t="s">
        <v>238</v>
      </c>
    </row>
    <row r="2432" spans="2:51" s="14" customFormat="1" ht="11.25">
      <c r="B2432" s="172"/>
      <c r="D2432" s="158" t="s">
        <v>248</v>
      </c>
      <c r="E2432" s="173" t="s">
        <v>3</v>
      </c>
      <c r="F2432" s="174" t="s">
        <v>2129</v>
      </c>
      <c r="H2432" s="175">
        <v>5.3</v>
      </c>
      <c r="I2432" s="176"/>
      <c r="L2432" s="172"/>
      <c r="M2432" s="177"/>
      <c r="N2432" s="178"/>
      <c r="O2432" s="178"/>
      <c r="P2432" s="178"/>
      <c r="Q2432" s="178"/>
      <c r="R2432" s="178"/>
      <c r="S2432" s="178"/>
      <c r="T2432" s="179"/>
      <c r="AT2432" s="173" t="s">
        <v>248</v>
      </c>
      <c r="AU2432" s="173" t="s">
        <v>78</v>
      </c>
      <c r="AV2432" s="14" t="s">
        <v>78</v>
      </c>
      <c r="AW2432" s="14" t="s">
        <v>32</v>
      </c>
      <c r="AX2432" s="14" t="s">
        <v>69</v>
      </c>
      <c r="AY2432" s="173" t="s">
        <v>238</v>
      </c>
    </row>
    <row r="2433" spans="1:65" s="16" customFormat="1" ht="11.25">
      <c r="B2433" s="188"/>
      <c r="D2433" s="158" t="s">
        <v>248</v>
      </c>
      <c r="E2433" s="189" t="s">
        <v>3</v>
      </c>
      <c r="F2433" s="190" t="s">
        <v>550</v>
      </c>
      <c r="H2433" s="191">
        <v>13.4</v>
      </c>
      <c r="I2433" s="192"/>
      <c r="L2433" s="188"/>
      <c r="M2433" s="193"/>
      <c r="N2433" s="194"/>
      <c r="O2433" s="194"/>
      <c r="P2433" s="194"/>
      <c r="Q2433" s="194"/>
      <c r="R2433" s="194"/>
      <c r="S2433" s="194"/>
      <c r="T2433" s="195"/>
      <c r="AT2433" s="189" t="s">
        <v>248</v>
      </c>
      <c r="AU2433" s="189" t="s">
        <v>78</v>
      </c>
      <c r="AV2433" s="16" t="s">
        <v>109</v>
      </c>
      <c r="AW2433" s="16" t="s">
        <v>32</v>
      </c>
      <c r="AX2433" s="16" t="s">
        <v>69</v>
      </c>
      <c r="AY2433" s="189" t="s">
        <v>238</v>
      </c>
    </row>
    <row r="2434" spans="1:65" s="15" customFormat="1" ht="11.25">
      <c r="B2434" s="180"/>
      <c r="D2434" s="158" t="s">
        <v>248</v>
      </c>
      <c r="E2434" s="181" t="s">
        <v>3</v>
      </c>
      <c r="F2434" s="182" t="s">
        <v>253</v>
      </c>
      <c r="H2434" s="183">
        <v>52.91</v>
      </c>
      <c r="I2434" s="184"/>
      <c r="L2434" s="180"/>
      <c r="M2434" s="185"/>
      <c r="N2434" s="186"/>
      <c r="O2434" s="186"/>
      <c r="P2434" s="186"/>
      <c r="Q2434" s="186"/>
      <c r="R2434" s="186"/>
      <c r="S2434" s="186"/>
      <c r="T2434" s="187"/>
      <c r="AT2434" s="181" t="s">
        <v>248</v>
      </c>
      <c r="AU2434" s="181" t="s">
        <v>78</v>
      </c>
      <c r="AV2434" s="15" t="s">
        <v>244</v>
      </c>
      <c r="AW2434" s="15" t="s">
        <v>32</v>
      </c>
      <c r="AX2434" s="15" t="s">
        <v>76</v>
      </c>
      <c r="AY2434" s="181" t="s">
        <v>238</v>
      </c>
    </row>
    <row r="2435" spans="1:65" s="2" customFormat="1" ht="16.5" customHeight="1">
      <c r="A2435" s="33"/>
      <c r="B2435" s="144"/>
      <c r="C2435" s="145" t="s">
        <v>2130</v>
      </c>
      <c r="D2435" s="145" t="s">
        <v>240</v>
      </c>
      <c r="E2435" s="146" t="s">
        <v>2131</v>
      </c>
      <c r="F2435" s="147" t="s">
        <v>2132</v>
      </c>
      <c r="G2435" s="148" t="s">
        <v>112</v>
      </c>
      <c r="H2435" s="149">
        <v>52.91</v>
      </c>
      <c r="I2435" s="150"/>
      <c r="J2435" s="151">
        <f>ROUND(I2435*H2435,2)</f>
        <v>0</v>
      </c>
      <c r="K2435" s="147" t="s">
        <v>243</v>
      </c>
      <c r="L2435" s="34"/>
      <c r="M2435" s="152" t="s">
        <v>3</v>
      </c>
      <c r="N2435" s="153" t="s">
        <v>40</v>
      </c>
      <c r="O2435" s="54"/>
      <c r="P2435" s="154">
        <f>O2435*H2435</f>
        <v>0</v>
      </c>
      <c r="Q2435" s="154">
        <v>0</v>
      </c>
      <c r="R2435" s="154">
        <f>Q2435*H2435</f>
        <v>0</v>
      </c>
      <c r="S2435" s="154">
        <v>0</v>
      </c>
      <c r="T2435" s="155">
        <f>S2435*H2435</f>
        <v>0</v>
      </c>
      <c r="U2435" s="33"/>
      <c r="V2435" s="33"/>
      <c r="W2435" s="33"/>
      <c r="X2435" s="33"/>
      <c r="Y2435" s="33"/>
      <c r="Z2435" s="33"/>
      <c r="AA2435" s="33"/>
      <c r="AB2435" s="33"/>
      <c r="AC2435" s="33"/>
      <c r="AD2435" s="33"/>
      <c r="AE2435" s="33"/>
      <c r="AR2435" s="156" t="s">
        <v>295</v>
      </c>
      <c r="AT2435" s="156" t="s">
        <v>240</v>
      </c>
      <c r="AU2435" s="156" t="s">
        <v>78</v>
      </c>
      <c r="AY2435" s="18" t="s">
        <v>238</v>
      </c>
      <c r="BE2435" s="157">
        <f>IF(N2435="základní",J2435,0)</f>
        <v>0</v>
      </c>
      <c r="BF2435" s="157">
        <f>IF(N2435="snížená",J2435,0)</f>
        <v>0</v>
      </c>
      <c r="BG2435" s="157">
        <f>IF(N2435="zákl. přenesená",J2435,0)</f>
        <v>0</v>
      </c>
      <c r="BH2435" s="157">
        <f>IF(N2435="sníž. přenesená",J2435,0)</f>
        <v>0</v>
      </c>
      <c r="BI2435" s="157">
        <f>IF(N2435="nulová",J2435,0)</f>
        <v>0</v>
      </c>
      <c r="BJ2435" s="18" t="s">
        <v>76</v>
      </c>
      <c r="BK2435" s="157">
        <f>ROUND(I2435*H2435,2)</f>
        <v>0</v>
      </c>
      <c r="BL2435" s="18" t="s">
        <v>295</v>
      </c>
      <c r="BM2435" s="156" t="s">
        <v>2133</v>
      </c>
    </row>
    <row r="2436" spans="1:65" s="2" customFormat="1" ht="11.25">
      <c r="A2436" s="33"/>
      <c r="B2436" s="34"/>
      <c r="C2436" s="33"/>
      <c r="D2436" s="158" t="s">
        <v>245</v>
      </c>
      <c r="E2436" s="33"/>
      <c r="F2436" s="159" t="s">
        <v>2132</v>
      </c>
      <c r="G2436" s="33"/>
      <c r="H2436" s="33"/>
      <c r="I2436" s="160"/>
      <c r="J2436" s="33"/>
      <c r="K2436" s="33"/>
      <c r="L2436" s="34"/>
      <c r="M2436" s="161"/>
      <c r="N2436" s="162"/>
      <c r="O2436" s="54"/>
      <c r="P2436" s="54"/>
      <c r="Q2436" s="54"/>
      <c r="R2436" s="54"/>
      <c r="S2436" s="54"/>
      <c r="T2436" s="55"/>
      <c r="U2436" s="33"/>
      <c r="V2436" s="33"/>
      <c r="W2436" s="33"/>
      <c r="X2436" s="33"/>
      <c r="Y2436" s="33"/>
      <c r="Z2436" s="33"/>
      <c r="AA2436" s="33"/>
      <c r="AB2436" s="33"/>
      <c r="AC2436" s="33"/>
      <c r="AD2436" s="33"/>
      <c r="AE2436" s="33"/>
      <c r="AT2436" s="18" t="s">
        <v>245</v>
      </c>
      <c r="AU2436" s="18" t="s">
        <v>78</v>
      </c>
    </row>
    <row r="2437" spans="1:65" s="2" customFormat="1" ht="11.25">
      <c r="A2437" s="33"/>
      <c r="B2437" s="34"/>
      <c r="C2437" s="33"/>
      <c r="D2437" s="163" t="s">
        <v>246</v>
      </c>
      <c r="E2437" s="33"/>
      <c r="F2437" s="164" t="s">
        <v>2134</v>
      </c>
      <c r="G2437" s="33"/>
      <c r="H2437" s="33"/>
      <c r="I2437" s="160"/>
      <c r="J2437" s="33"/>
      <c r="K2437" s="33"/>
      <c r="L2437" s="34"/>
      <c r="M2437" s="161"/>
      <c r="N2437" s="162"/>
      <c r="O2437" s="54"/>
      <c r="P2437" s="54"/>
      <c r="Q2437" s="54"/>
      <c r="R2437" s="54"/>
      <c r="S2437" s="54"/>
      <c r="T2437" s="55"/>
      <c r="U2437" s="33"/>
      <c r="V2437" s="33"/>
      <c r="W2437" s="33"/>
      <c r="X2437" s="33"/>
      <c r="Y2437" s="33"/>
      <c r="Z2437" s="33"/>
      <c r="AA2437" s="33"/>
      <c r="AB2437" s="33"/>
      <c r="AC2437" s="33"/>
      <c r="AD2437" s="33"/>
      <c r="AE2437" s="33"/>
      <c r="AT2437" s="18" t="s">
        <v>246</v>
      </c>
      <c r="AU2437" s="18" t="s">
        <v>78</v>
      </c>
    </row>
    <row r="2438" spans="1:65" s="13" customFormat="1" ht="11.25">
      <c r="B2438" s="165"/>
      <c r="D2438" s="158" t="s">
        <v>248</v>
      </c>
      <c r="E2438" s="166" t="s">
        <v>3</v>
      </c>
      <c r="F2438" s="167" t="s">
        <v>2135</v>
      </c>
      <c r="H2438" s="166" t="s">
        <v>3</v>
      </c>
      <c r="I2438" s="168"/>
      <c r="L2438" s="165"/>
      <c r="M2438" s="169"/>
      <c r="N2438" s="170"/>
      <c r="O2438" s="170"/>
      <c r="P2438" s="170"/>
      <c r="Q2438" s="170"/>
      <c r="R2438" s="170"/>
      <c r="S2438" s="170"/>
      <c r="T2438" s="171"/>
      <c r="AT2438" s="166" t="s">
        <v>248</v>
      </c>
      <c r="AU2438" s="166" t="s">
        <v>78</v>
      </c>
      <c r="AV2438" s="13" t="s">
        <v>76</v>
      </c>
      <c r="AW2438" s="13" t="s">
        <v>32</v>
      </c>
      <c r="AX2438" s="13" t="s">
        <v>69</v>
      </c>
      <c r="AY2438" s="166" t="s">
        <v>238</v>
      </c>
    </row>
    <row r="2439" spans="1:65" s="14" customFormat="1" ht="11.25">
      <c r="B2439" s="172"/>
      <c r="D2439" s="158" t="s">
        <v>248</v>
      </c>
      <c r="E2439" s="173" t="s">
        <v>3</v>
      </c>
      <c r="F2439" s="174" t="s">
        <v>2136</v>
      </c>
      <c r="H2439" s="175">
        <v>52.91</v>
      </c>
      <c r="I2439" s="176"/>
      <c r="L2439" s="172"/>
      <c r="M2439" s="177"/>
      <c r="N2439" s="178"/>
      <c r="O2439" s="178"/>
      <c r="P2439" s="178"/>
      <c r="Q2439" s="178"/>
      <c r="R2439" s="178"/>
      <c r="S2439" s="178"/>
      <c r="T2439" s="179"/>
      <c r="AT2439" s="173" t="s">
        <v>248</v>
      </c>
      <c r="AU2439" s="173" t="s">
        <v>78</v>
      </c>
      <c r="AV2439" s="14" t="s">
        <v>78</v>
      </c>
      <c r="AW2439" s="14" t="s">
        <v>32</v>
      </c>
      <c r="AX2439" s="14" t="s">
        <v>69</v>
      </c>
      <c r="AY2439" s="173" t="s">
        <v>238</v>
      </c>
    </row>
    <row r="2440" spans="1:65" s="15" customFormat="1" ht="11.25">
      <c r="B2440" s="180"/>
      <c r="D2440" s="158" t="s">
        <v>248</v>
      </c>
      <c r="E2440" s="181" t="s">
        <v>3</v>
      </c>
      <c r="F2440" s="182" t="s">
        <v>253</v>
      </c>
      <c r="H2440" s="183">
        <v>52.91</v>
      </c>
      <c r="I2440" s="184"/>
      <c r="L2440" s="180"/>
      <c r="M2440" s="185"/>
      <c r="N2440" s="186"/>
      <c r="O2440" s="186"/>
      <c r="P2440" s="186"/>
      <c r="Q2440" s="186"/>
      <c r="R2440" s="186"/>
      <c r="S2440" s="186"/>
      <c r="T2440" s="187"/>
      <c r="AT2440" s="181" t="s">
        <v>248</v>
      </c>
      <c r="AU2440" s="181" t="s">
        <v>78</v>
      </c>
      <c r="AV2440" s="15" t="s">
        <v>244</v>
      </c>
      <c r="AW2440" s="15" t="s">
        <v>32</v>
      </c>
      <c r="AX2440" s="15" t="s">
        <v>76</v>
      </c>
      <c r="AY2440" s="181" t="s">
        <v>238</v>
      </c>
    </row>
    <row r="2441" spans="1:65" s="2" customFormat="1" ht="24.2" customHeight="1">
      <c r="A2441" s="33"/>
      <c r="B2441" s="144"/>
      <c r="C2441" s="196" t="s">
        <v>1512</v>
      </c>
      <c r="D2441" s="196" t="s">
        <v>425</v>
      </c>
      <c r="E2441" s="197" t="s">
        <v>2137</v>
      </c>
      <c r="F2441" s="198" t="s">
        <v>2138</v>
      </c>
      <c r="G2441" s="199" t="s">
        <v>112</v>
      </c>
      <c r="H2441" s="200">
        <v>59.444000000000003</v>
      </c>
      <c r="I2441" s="201"/>
      <c r="J2441" s="202">
        <f>ROUND(I2441*H2441,2)</f>
        <v>0</v>
      </c>
      <c r="K2441" s="198" t="s">
        <v>243</v>
      </c>
      <c r="L2441" s="203"/>
      <c r="M2441" s="204" t="s">
        <v>3</v>
      </c>
      <c r="N2441" s="205" t="s">
        <v>40</v>
      </c>
      <c r="O2441" s="54"/>
      <c r="P2441" s="154">
        <f>O2441*H2441</f>
        <v>0</v>
      </c>
      <c r="Q2441" s="154">
        <v>1.6000000000000001E-4</v>
      </c>
      <c r="R2441" s="154">
        <f>Q2441*H2441</f>
        <v>9.5110400000000019E-3</v>
      </c>
      <c r="S2441" s="154">
        <v>0</v>
      </c>
      <c r="T2441" s="155">
        <f>S2441*H2441</f>
        <v>0</v>
      </c>
      <c r="U2441" s="33"/>
      <c r="V2441" s="33"/>
      <c r="W2441" s="33"/>
      <c r="X2441" s="33"/>
      <c r="Y2441" s="33"/>
      <c r="Z2441" s="33"/>
      <c r="AA2441" s="33"/>
      <c r="AB2441" s="33"/>
      <c r="AC2441" s="33"/>
      <c r="AD2441" s="33"/>
      <c r="AE2441" s="33"/>
      <c r="AR2441" s="156" t="s">
        <v>371</v>
      </c>
      <c r="AT2441" s="156" t="s">
        <v>425</v>
      </c>
      <c r="AU2441" s="156" t="s">
        <v>78</v>
      </c>
      <c r="AY2441" s="18" t="s">
        <v>238</v>
      </c>
      <c r="BE2441" s="157">
        <f>IF(N2441="základní",J2441,0)</f>
        <v>0</v>
      </c>
      <c r="BF2441" s="157">
        <f>IF(N2441="snížená",J2441,0)</f>
        <v>0</v>
      </c>
      <c r="BG2441" s="157">
        <f>IF(N2441="zákl. přenesená",J2441,0)</f>
        <v>0</v>
      </c>
      <c r="BH2441" s="157">
        <f>IF(N2441="sníž. přenesená",J2441,0)</f>
        <v>0</v>
      </c>
      <c r="BI2441" s="157">
        <f>IF(N2441="nulová",J2441,0)</f>
        <v>0</v>
      </c>
      <c r="BJ2441" s="18" t="s">
        <v>76</v>
      </c>
      <c r="BK2441" s="157">
        <f>ROUND(I2441*H2441,2)</f>
        <v>0</v>
      </c>
      <c r="BL2441" s="18" t="s">
        <v>295</v>
      </c>
      <c r="BM2441" s="156" t="s">
        <v>2139</v>
      </c>
    </row>
    <row r="2442" spans="1:65" s="2" customFormat="1" ht="11.25">
      <c r="A2442" s="33"/>
      <c r="B2442" s="34"/>
      <c r="C2442" s="33"/>
      <c r="D2442" s="158" t="s">
        <v>245</v>
      </c>
      <c r="E2442" s="33"/>
      <c r="F2442" s="159" t="s">
        <v>2138</v>
      </c>
      <c r="G2442" s="33"/>
      <c r="H2442" s="33"/>
      <c r="I2442" s="160"/>
      <c r="J2442" s="33"/>
      <c r="K2442" s="33"/>
      <c r="L2442" s="34"/>
      <c r="M2442" s="161"/>
      <c r="N2442" s="162"/>
      <c r="O2442" s="54"/>
      <c r="P2442" s="54"/>
      <c r="Q2442" s="54"/>
      <c r="R2442" s="54"/>
      <c r="S2442" s="54"/>
      <c r="T2442" s="55"/>
      <c r="U2442" s="33"/>
      <c r="V2442" s="33"/>
      <c r="W2442" s="33"/>
      <c r="X2442" s="33"/>
      <c r="Y2442" s="33"/>
      <c r="Z2442" s="33"/>
      <c r="AA2442" s="33"/>
      <c r="AB2442" s="33"/>
      <c r="AC2442" s="33"/>
      <c r="AD2442" s="33"/>
      <c r="AE2442" s="33"/>
      <c r="AT2442" s="18" t="s">
        <v>245</v>
      </c>
      <c r="AU2442" s="18" t="s">
        <v>78</v>
      </c>
    </row>
    <row r="2443" spans="1:65" s="14" customFormat="1" ht="11.25">
      <c r="B2443" s="172"/>
      <c r="D2443" s="158" t="s">
        <v>248</v>
      </c>
      <c r="E2443" s="173" t="s">
        <v>3</v>
      </c>
      <c r="F2443" s="174" t="s">
        <v>2140</v>
      </c>
      <c r="H2443" s="175">
        <v>59.444384999999997</v>
      </c>
      <c r="I2443" s="176"/>
      <c r="L2443" s="172"/>
      <c r="M2443" s="177"/>
      <c r="N2443" s="178"/>
      <c r="O2443" s="178"/>
      <c r="P2443" s="178"/>
      <c r="Q2443" s="178"/>
      <c r="R2443" s="178"/>
      <c r="S2443" s="178"/>
      <c r="T2443" s="179"/>
      <c r="AT2443" s="173" t="s">
        <v>248</v>
      </c>
      <c r="AU2443" s="173" t="s">
        <v>78</v>
      </c>
      <c r="AV2443" s="14" t="s">
        <v>78</v>
      </c>
      <c r="AW2443" s="14" t="s">
        <v>32</v>
      </c>
      <c r="AX2443" s="14" t="s">
        <v>69</v>
      </c>
      <c r="AY2443" s="173" t="s">
        <v>238</v>
      </c>
    </row>
    <row r="2444" spans="1:65" s="15" customFormat="1" ht="11.25">
      <c r="B2444" s="180"/>
      <c r="D2444" s="158" t="s">
        <v>248</v>
      </c>
      <c r="E2444" s="181" t="s">
        <v>3</v>
      </c>
      <c r="F2444" s="182" t="s">
        <v>253</v>
      </c>
      <c r="H2444" s="183">
        <v>59.444384999999997</v>
      </c>
      <c r="I2444" s="184"/>
      <c r="L2444" s="180"/>
      <c r="M2444" s="185"/>
      <c r="N2444" s="186"/>
      <c r="O2444" s="186"/>
      <c r="P2444" s="186"/>
      <c r="Q2444" s="186"/>
      <c r="R2444" s="186"/>
      <c r="S2444" s="186"/>
      <c r="T2444" s="187"/>
      <c r="AT2444" s="181" t="s">
        <v>248</v>
      </c>
      <c r="AU2444" s="181" t="s">
        <v>78</v>
      </c>
      <c r="AV2444" s="15" t="s">
        <v>244</v>
      </c>
      <c r="AW2444" s="15" t="s">
        <v>32</v>
      </c>
      <c r="AX2444" s="15" t="s">
        <v>76</v>
      </c>
      <c r="AY2444" s="181" t="s">
        <v>238</v>
      </c>
    </row>
    <row r="2445" spans="1:65" s="2" customFormat="1" ht="21.75" customHeight="1">
      <c r="A2445" s="33"/>
      <c r="B2445" s="144"/>
      <c r="C2445" s="145" t="s">
        <v>2141</v>
      </c>
      <c r="D2445" s="145" t="s">
        <v>240</v>
      </c>
      <c r="E2445" s="146" t="s">
        <v>2142</v>
      </c>
      <c r="F2445" s="147" t="s">
        <v>2143</v>
      </c>
      <c r="G2445" s="148" t="s">
        <v>112</v>
      </c>
      <c r="H2445" s="149">
        <v>25.09</v>
      </c>
      <c r="I2445" s="150"/>
      <c r="J2445" s="151">
        <f>ROUND(I2445*H2445,2)</f>
        <v>0</v>
      </c>
      <c r="K2445" s="147" t="s">
        <v>243</v>
      </c>
      <c r="L2445" s="34"/>
      <c r="M2445" s="152" t="s">
        <v>3</v>
      </c>
      <c r="N2445" s="153" t="s">
        <v>40</v>
      </c>
      <c r="O2445" s="54"/>
      <c r="P2445" s="154">
        <f>O2445*H2445</f>
        <v>0</v>
      </c>
      <c r="Q2445" s="154">
        <v>0</v>
      </c>
      <c r="R2445" s="154">
        <f>Q2445*H2445</f>
        <v>0</v>
      </c>
      <c r="S2445" s="154">
        <v>0</v>
      </c>
      <c r="T2445" s="155">
        <f>S2445*H2445</f>
        <v>0</v>
      </c>
      <c r="U2445" s="33"/>
      <c r="V2445" s="33"/>
      <c r="W2445" s="33"/>
      <c r="X2445" s="33"/>
      <c r="Y2445" s="33"/>
      <c r="Z2445" s="33"/>
      <c r="AA2445" s="33"/>
      <c r="AB2445" s="33"/>
      <c r="AC2445" s="33"/>
      <c r="AD2445" s="33"/>
      <c r="AE2445" s="33"/>
      <c r="AR2445" s="156" t="s">
        <v>295</v>
      </c>
      <c r="AT2445" s="156" t="s">
        <v>240</v>
      </c>
      <c r="AU2445" s="156" t="s">
        <v>78</v>
      </c>
      <c r="AY2445" s="18" t="s">
        <v>238</v>
      </c>
      <c r="BE2445" s="157">
        <f>IF(N2445="základní",J2445,0)</f>
        <v>0</v>
      </c>
      <c r="BF2445" s="157">
        <f>IF(N2445="snížená",J2445,0)</f>
        <v>0</v>
      </c>
      <c r="BG2445" s="157">
        <f>IF(N2445="zákl. přenesená",J2445,0)</f>
        <v>0</v>
      </c>
      <c r="BH2445" s="157">
        <f>IF(N2445="sníž. přenesená",J2445,0)</f>
        <v>0</v>
      </c>
      <c r="BI2445" s="157">
        <f>IF(N2445="nulová",J2445,0)</f>
        <v>0</v>
      </c>
      <c r="BJ2445" s="18" t="s">
        <v>76</v>
      </c>
      <c r="BK2445" s="157">
        <f>ROUND(I2445*H2445,2)</f>
        <v>0</v>
      </c>
      <c r="BL2445" s="18" t="s">
        <v>295</v>
      </c>
      <c r="BM2445" s="156" t="s">
        <v>2144</v>
      </c>
    </row>
    <row r="2446" spans="1:65" s="2" customFormat="1" ht="11.25">
      <c r="A2446" s="33"/>
      <c r="B2446" s="34"/>
      <c r="C2446" s="33"/>
      <c r="D2446" s="158" t="s">
        <v>245</v>
      </c>
      <c r="E2446" s="33"/>
      <c r="F2446" s="159" t="s">
        <v>2143</v>
      </c>
      <c r="G2446" s="33"/>
      <c r="H2446" s="33"/>
      <c r="I2446" s="160"/>
      <c r="J2446" s="33"/>
      <c r="K2446" s="33"/>
      <c r="L2446" s="34"/>
      <c r="M2446" s="161"/>
      <c r="N2446" s="162"/>
      <c r="O2446" s="54"/>
      <c r="P2446" s="54"/>
      <c r="Q2446" s="54"/>
      <c r="R2446" s="54"/>
      <c r="S2446" s="54"/>
      <c r="T2446" s="55"/>
      <c r="U2446" s="33"/>
      <c r="V2446" s="33"/>
      <c r="W2446" s="33"/>
      <c r="X2446" s="33"/>
      <c r="Y2446" s="33"/>
      <c r="Z2446" s="33"/>
      <c r="AA2446" s="33"/>
      <c r="AB2446" s="33"/>
      <c r="AC2446" s="33"/>
      <c r="AD2446" s="33"/>
      <c r="AE2446" s="33"/>
      <c r="AT2446" s="18" t="s">
        <v>245</v>
      </c>
      <c r="AU2446" s="18" t="s">
        <v>78</v>
      </c>
    </row>
    <row r="2447" spans="1:65" s="2" customFormat="1" ht="11.25">
      <c r="A2447" s="33"/>
      <c r="B2447" s="34"/>
      <c r="C2447" s="33"/>
      <c r="D2447" s="163" t="s">
        <v>246</v>
      </c>
      <c r="E2447" s="33"/>
      <c r="F2447" s="164" t="s">
        <v>2145</v>
      </c>
      <c r="G2447" s="33"/>
      <c r="H2447" s="33"/>
      <c r="I2447" s="160"/>
      <c r="J2447" s="33"/>
      <c r="K2447" s="33"/>
      <c r="L2447" s="34"/>
      <c r="M2447" s="161"/>
      <c r="N2447" s="162"/>
      <c r="O2447" s="54"/>
      <c r="P2447" s="54"/>
      <c r="Q2447" s="54"/>
      <c r="R2447" s="54"/>
      <c r="S2447" s="54"/>
      <c r="T2447" s="55"/>
      <c r="U2447" s="33"/>
      <c r="V2447" s="33"/>
      <c r="W2447" s="33"/>
      <c r="X2447" s="33"/>
      <c r="Y2447" s="33"/>
      <c r="Z2447" s="33"/>
      <c r="AA2447" s="33"/>
      <c r="AB2447" s="33"/>
      <c r="AC2447" s="33"/>
      <c r="AD2447" s="33"/>
      <c r="AE2447" s="33"/>
      <c r="AT2447" s="18" t="s">
        <v>246</v>
      </c>
      <c r="AU2447" s="18" t="s">
        <v>78</v>
      </c>
    </row>
    <row r="2448" spans="1:65" s="13" customFormat="1" ht="11.25">
      <c r="B2448" s="165"/>
      <c r="D2448" s="158" t="s">
        <v>248</v>
      </c>
      <c r="E2448" s="166" t="s">
        <v>3</v>
      </c>
      <c r="F2448" s="167" t="s">
        <v>341</v>
      </c>
      <c r="H2448" s="166" t="s">
        <v>3</v>
      </c>
      <c r="I2448" s="168"/>
      <c r="L2448" s="165"/>
      <c r="M2448" s="169"/>
      <c r="N2448" s="170"/>
      <c r="O2448" s="170"/>
      <c r="P2448" s="170"/>
      <c r="Q2448" s="170"/>
      <c r="R2448" s="170"/>
      <c r="S2448" s="170"/>
      <c r="T2448" s="171"/>
      <c r="AT2448" s="166" t="s">
        <v>248</v>
      </c>
      <c r="AU2448" s="166" t="s">
        <v>78</v>
      </c>
      <c r="AV2448" s="13" t="s">
        <v>76</v>
      </c>
      <c r="AW2448" s="13" t="s">
        <v>32</v>
      </c>
      <c r="AX2448" s="13" t="s">
        <v>69</v>
      </c>
      <c r="AY2448" s="166" t="s">
        <v>238</v>
      </c>
    </row>
    <row r="2449" spans="2:51" s="14" customFormat="1" ht="11.25">
      <c r="B2449" s="172"/>
      <c r="D2449" s="158" t="s">
        <v>248</v>
      </c>
      <c r="E2449" s="173" t="s">
        <v>3</v>
      </c>
      <c r="F2449" s="174" t="s">
        <v>1021</v>
      </c>
      <c r="H2449" s="175">
        <v>1.71</v>
      </c>
      <c r="I2449" s="176"/>
      <c r="L2449" s="172"/>
      <c r="M2449" s="177"/>
      <c r="N2449" s="178"/>
      <c r="O2449" s="178"/>
      <c r="P2449" s="178"/>
      <c r="Q2449" s="178"/>
      <c r="R2449" s="178"/>
      <c r="S2449" s="178"/>
      <c r="T2449" s="179"/>
      <c r="AT2449" s="173" t="s">
        <v>248</v>
      </c>
      <c r="AU2449" s="173" t="s">
        <v>78</v>
      </c>
      <c r="AV2449" s="14" t="s">
        <v>78</v>
      </c>
      <c r="AW2449" s="14" t="s">
        <v>32</v>
      </c>
      <c r="AX2449" s="14" t="s">
        <v>69</v>
      </c>
      <c r="AY2449" s="173" t="s">
        <v>238</v>
      </c>
    </row>
    <row r="2450" spans="2:51" s="14" customFormat="1" ht="11.25">
      <c r="B2450" s="172"/>
      <c r="D2450" s="158" t="s">
        <v>248</v>
      </c>
      <c r="E2450" s="173" t="s">
        <v>3</v>
      </c>
      <c r="F2450" s="174" t="s">
        <v>768</v>
      </c>
      <c r="H2450" s="175">
        <v>1.97</v>
      </c>
      <c r="I2450" s="176"/>
      <c r="L2450" s="172"/>
      <c r="M2450" s="177"/>
      <c r="N2450" s="178"/>
      <c r="O2450" s="178"/>
      <c r="P2450" s="178"/>
      <c r="Q2450" s="178"/>
      <c r="R2450" s="178"/>
      <c r="S2450" s="178"/>
      <c r="T2450" s="179"/>
      <c r="AT2450" s="173" t="s">
        <v>248</v>
      </c>
      <c r="AU2450" s="173" t="s">
        <v>78</v>
      </c>
      <c r="AV2450" s="14" t="s">
        <v>78</v>
      </c>
      <c r="AW2450" s="14" t="s">
        <v>32</v>
      </c>
      <c r="AX2450" s="14" t="s">
        <v>69</v>
      </c>
      <c r="AY2450" s="173" t="s">
        <v>238</v>
      </c>
    </row>
    <row r="2451" spans="2:51" s="14" customFormat="1" ht="11.25">
      <c r="B2451" s="172"/>
      <c r="D2451" s="158" t="s">
        <v>248</v>
      </c>
      <c r="E2451" s="173" t="s">
        <v>3</v>
      </c>
      <c r="F2451" s="174" t="s">
        <v>769</v>
      </c>
      <c r="H2451" s="175">
        <v>2</v>
      </c>
      <c r="I2451" s="176"/>
      <c r="L2451" s="172"/>
      <c r="M2451" s="177"/>
      <c r="N2451" s="178"/>
      <c r="O2451" s="178"/>
      <c r="P2451" s="178"/>
      <c r="Q2451" s="178"/>
      <c r="R2451" s="178"/>
      <c r="S2451" s="178"/>
      <c r="T2451" s="179"/>
      <c r="AT2451" s="173" t="s">
        <v>248</v>
      </c>
      <c r="AU2451" s="173" t="s">
        <v>78</v>
      </c>
      <c r="AV2451" s="14" t="s">
        <v>78</v>
      </c>
      <c r="AW2451" s="14" t="s">
        <v>32</v>
      </c>
      <c r="AX2451" s="14" t="s">
        <v>69</v>
      </c>
      <c r="AY2451" s="173" t="s">
        <v>238</v>
      </c>
    </row>
    <row r="2452" spans="2:51" s="14" customFormat="1" ht="11.25">
      <c r="B2452" s="172"/>
      <c r="D2452" s="158" t="s">
        <v>248</v>
      </c>
      <c r="E2452" s="173" t="s">
        <v>3</v>
      </c>
      <c r="F2452" s="174" t="s">
        <v>770</v>
      </c>
      <c r="H2452" s="175">
        <v>1.44</v>
      </c>
      <c r="I2452" s="176"/>
      <c r="L2452" s="172"/>
      <c r="M2452" s="177"/>
      <c r="N2452" s="178"/>
      <c r="O2452" s="178"/>
      <c r="P2452" s="178"/>
      <c r="Q2452" s="178"/>
      <c r="R2452" s="178"/>
      <c r="S2452" s="178"/>
      <c r="T2452" s="179"/>
      <c r="AT2452" s="173" t="s">
        <v>248</v>
      </c>
      <c r="AU2452" s="173" t="s">
        <v>78</v>
      </c>
      <c r="AV2452" s="14" t="s">
        <v>78</v>
      </c>
      <c r="AW2452" s="14" t="s">
        <v>32</v>
      </c>
      <c r="AX2452" s="14" t="s">
        <v>69</v>
      </c>
      <c r="AY2452" s="173" t="s">
        <v>238</v>
      </c>
    </row>
    <row r="2453" spans="2:51" s="16" customFormat="1" ht="11.25">
      <c r="B2453" s="188"/>
      <c r="D2453" s="158" t="s">
        <v>248</v>
      </c>
      <c r="E2453" s="189" t="s">
        <v>3</v>
      </c>
      <c r="F2453" s="190" t="s">
        <v>264</v>
      </c>
      <c r="H2453" s="191">
        <v>7.12</v>
      </c>
      <c r="I2453" s="192"/>
      <c r="L2453" s="188"/>
      <c r="M2453" s="193"/>
      <c r="N2453" s="194"/>
      <c r="O2453" s="194"/>
      <c r="P2453" s="194"/>
      <c r="Q2453" s="194"/>
      <c r="R2453" s="194"/>
      <c r="S2453" s="194"/>
      <c r="T2453" s="195"/>
      <c r="AT2453" s="189" t="s">
        <v>248</v>
      </c>
      <c r="AU2453" s="189" t="s">
        <v>78</v>
      </c>
      <c r="AV2453" s="16" t="s">
        <v>109</v>
      </c>
      <c r="AW2453" s="16" t="s">
        <v>32</v>
      </c>
      <c r="AX2453" s="16" t="s">
        <v>69</v>
      </c>
      <c r="AY2453" s="189" t="s">
        <v>238</v>
      </c>
    </row>
    <row r="2454" spans="2:51" s="13" customFormat="1" ht="11.25">
      <c r="B2454" s="165"/>
      <c r="D2454" s="158" t="s">
        <v>248</v>
      </c>
      <c r="E2454" s="166" t="s">
        <v>3</v>
      </c>
      <c r="F2454" s="167" t="s">
        <v>540</v>
      </c>
      <c r="H2454" s="166" t="s">
        <v>3</v>
      </c>
      <c r="I2454" s="168"/>
      <c r="L2454" s="165"/>
      <c r="M2454" s="169"/>
      <c r="N2454" s="170"/>
      <c r="O2454" s="170"/>
      <c r="P2454" s="170"/>
      <c r="Q2454" s="170"/>
      <c r="R2454" s="170"/>
      <c r="S2454" s="170"/>
      <c r="T2454" s="171"/>
      <c r="AT2454" s="166" t="s">
        <v>248</v>
      </c>
      <c r="AU2454" s="166" t="s">
        <v>78</v>
      </c>
      <c r="AV2454" s="13" t="s">
        <v>76</v>
      </c>
      <c r="AW2454" s="13" t="s">
        <v>32</v>
      </c>
      <c r="AX2454" s="13" t="s">
        <v>69</v>
      </c>
      <c r="AY2454" s="166" t="s">
        <v>238</v>
      </c>
    </row>
    <row r="2455" spans="2:51" s="14" customFormat="1" ht="11.25">
      <c r="B2455" s="172"/>
      <c r="D2455" s="158" t="s">
        <v>248</v>
      </c>
      <c r="E2455" s="173" t="s">
        <v>3</v>
      </c>
      <c r="F2455" s="174" t="s">
        <v>2119</v>
      </c>
      <c r="H2455" s="175">
        <v>1.6</v>
      </c>
      <c r="I2455" s="176"/>
      <c r="L2455" s="172"/>
      <c r="M2455" s="177"/>
      <c r="N2455" s="178"/>
      <c r="O2455" s="178"/>
      <c r="P2455" s="178"/>
      <c r="Q2455" s="178"/>
      <c r="R2455" s="178"/>
      <c r="S2455" s="178"/>
      <c r="T2455" s="179"/>
      <c r="AT2455" s="173" t="s">
        <v>248</v>
      </c>
      <c r="AU2455" s="173" t="s">
        <v>78</v>
      </c>
      <c r="AV2455" s="14" t="s">
        <v>78</v>
      </c>
      <c r="AW2455" s="14" t="s">
        <v>32</v>
      </c>
      <c r="AX2455" s="14" t="s">
        <v>69</v>
      </c>
      <c r="AY2455" s="173" t="s">
        <v>238</v>
      </c>
    </row>
    <row r="2456" spans="2:51" s="14" customFormat="1" ht="11.25">
      <c r="B2456" s="172"/>
      <c r="D2456" s="158" t="s">
        <v>248</v>
      </c>
      <c r="E2456" s="173" t="s">
        <v>3</v>
      </c>
      <c r="F2456" s="174" t="s">
        <v>2120</v>
      </c>
      <c r="H2456" s="175">
        <v>1.6</v>
      </c>
      <c r="I2456" s="176"/>
      <c r="L2456" s="172"/>
      <c r="M2456" s="177"/>
      <c r="N2456" s="178"/>
      <c r="O2456" s="178"/>
      <c r="P2456" s="178"/>
      <c r="Q2456" s="178"/>
      <c r="R2456" s="178"/>
      <c r="S2456" s="178"/>
      <c r="T2456" s="179"/>
      <c r="AT2456" s="173" t="s">
        <v>248</v>
      </c>
      <c r="AU2456" s="173" t="s">
        <v>78</v>
      </c>
      <c r="AV2456" s="14" t="s">
        <v>78</v>
      </c>
      <c r="AW2456" s="14" t="s">
        <v>32</v>
      </c>
      <c r="AX2456" s="14" t="s">
        <v>69</v>
      </c>
      <c r="AY2456" s="173" t="s">
        <v>238</v>
      </c>
    </row>
    <row r="2457" spans="2:51" s="14" customFormat="1" ht="11.25">
      <c r="B2457" s="172"/>
      <c r="D2457" s="158" t="s">
        <v>248</v>
      </c>
      <c r="E2457" s="173" t="s">
        <v>3</v>
      </c>
      <c r="F2457" s="174" t="s">
        <v>2121</v>
      </c>
      <c r="H2457" s="175">
        <v>2.0499999999999998</v>
      </c>
      <c r="I2457" s="176"/>
      <c r="L2457" s="172"/>
      <c r="M2457" s="177"/>
      <c r="N2457" s="178"/>
      <c r="O2457" s="178"/>
      <c r="P2457" s="178"/>
      <c r="Q2457" s="178"/>
      <c r="R2457" s="178"/>
      <c r="S2457" s="178"/>
      <c r="T2457" s="179"/>
      <c r="AT2457" s="173" t="s">
        <v>248</v>
      </c>
      <c r="AU2457" s="173" t="s">
        <v>78</v>
      </c>
      <c r="AV2457" s="14" t="s">
        <v>78</v>
      </c>
      <c r="AW2457" s="14" t="s">
        <v>32</v>
      </c>
      <c r="AX2457" s="14" t="s">
        <v>69</v>
      </c>
      <c r="AY2457" s="173" t="s">
        <v>238</v>
      </c>
    </row>
    <row r="2458" spans="2:51" s="14" customFormat="1" ht="11.25">
      <c r="B2458" s="172"/>
      <c r="D2458" s="158" t="s">
        <v>248</v>
      </c>
      <c r="E2458" s="173" t="s">
        <v>3</v>
      </c>
      <c r="F2458" s="174" t="s">
        <v>2122</v>
      </c>
      <c r="H2458" s="175">
        <v>2.93</v>
      </c>
      <c r="I2458" s="176"/>
      <c r="L2458" s="172"/>
      <c r="M2458" s="177"/>
      <c r="N2458" s="178"/>
      <c r="O2458" s="178"/>
      <c r="P2458" s="178"/>
      <c r="Q2458" s="178"/>
      <c r="R2458" s="178"/>
      <c r="S2458" s="178"/>
      <c r="T2458" s="179"/>
      <c r="AT2458" s="173" t="s">
        <v>248</v>
      </c>
      <c r="AU2458" s="173" t="s">
        <v>78</v>
      </c>
      <c r="AV2458" s="14" t="s">
        <v>78</v>
      </c>
      <c r="AW2458" s="14" t="s">
        <v>32</v>
      </c>
      <c r="AX2458" s="14" t="s">
        <v>69</v>
      </c>
      <c r="AY2458" s="173" t="s">
        <v>238</v>
      </c>
    </row>
    <row r="2459" spans="2:51" s="14" customFormat="1" ht="11.25">
      <c r="B2459" s="172"/>
      <c r="D2459" s="158" t="s">
        <v>248</v>
      </c>
      <c r="E2459" s="173" t="s">
        <v>3</v>
      </c>
      <c r="F2459" s="174" t="s">
        <v>2123</v>
      </c>
      <c r="H2459" s="175">
        <v>1.6</v>
      </c>
      <c r="I2459" s="176"/>
      <c r="L2459" s="172"/>
      <c r="M2459" s="177"/>
      <c r="N2459" s="178"/>
      <c r="O2459" s="178"/>
      <c r="P2459" s="178"/>
      <c r="Q2459" s="178"/>
      <c r="R2459" s="178"/>
      <c r="S2459" s="178"/>
      <c r="T2459" s="179"/>
      <c r="AT2459" s="173" t="s">
        <v>248</v>
      </c>
      <c r="AU2459" s="173" t="s">
        <v>78</v>
      </c>
      <c r="AV2459" s="14" t="s">
        <v>78</v>
      </c>
      <c r="AW2459" s="14" t="s">
        <v>32</v>
      </c>
      <c r="AX2459" s="14" t="s">
        <v>69</v>
      </c>
      <c r="AY2459" s="173" t="s">
        <v>238</v>
      </c>
    </row>
    <row r="2460" spans="2:51" s="14" customFormat="1" ht="11.25">
      <c r="B2460" s="172"/>
      <c r="D2460" s="158" t="s">
        <v>248</v>
      </c>
      <c r="E2460" s="173" t="s">
        <v>3</v>
      </c>
      <c r="F2460" s="174" t="s">
        <v>2124</v>
      </c>
      <c r="H2460" s="175">
        <v>1.6</v>
      </c>
      <c r="I2460" s="176"/>
      <c r="L2460" s="172"/>
      <c r="M2460" s="177"/>
      <c r="N2460" s="178"/>
      <c r="O2460" s="178"/>
      <c r="P2460" s="178"/>
      <c r="Q2460" s="178"/>
      <c r="R2460" s="178"/>
      <c r="S2460" s="178"/>
      <c r="T2460" s="179"/>
      <c r="AT2460" s="173" t="s">
        <v>248</v>
      </c>
      <c r="AU2460" s="173" t="s">
        <v>78</v>
      </c>
      <c r="AV2460" s="14" t="s">
        <v>78</v>
      </c>
      <c r="AW2460" s="14" t="s">
        <v>32</v>
      </c>
      <c r="AX2460" s="14" t="s">
        <v>69</v>
      </c>
      <c r="AY2460" s="173" t="s">
        <v>238</v>
      </c>
    </row>
    <row r="2461" spans="2:51" s="14" customFormat="1" ht="11.25">
      <c r="B2461" s="172"/>
      <c r="D2461" s="158" t="s">
        <v>248</v>
      </c>
      <c r="E2461" s="173" t="s">
        <v>3</v>
      </c>
      <c r="F2461" s="174" t="s">
        <v>2125</v>
      </c>
      <c r="H2461" s="175">
        <v>2.0499999999999998</v>
      </c>
      <c r="I2461" s="176"/>
      <c r="L2461" s="172"/>
      <c r="M2461" s="177"/>
      <c r="N2461" s="178"/>
      <c r="O2461" s="178"/>
      <c r="P2461" s="178"/>
      <c r="Q2461" s="178"/>
      <c r="R2461" s="178"/>
      <c r="S2461" s="178"/>
      <c r="T2461" s="179"/>
      <c r="AT2461" s="173" t="s">
        <v>248</v>
      </c>
      <c r="AU2461" s="173" t="s">
        <v>78</v>
      </c>
      <c r="AV2461" s="14" t="s">
        <v>78</v>
      </c>
      <c r="AW2461" s="14" t="s">
        <v>32</v>
      </c>
      <c r="AX2461" s="14" t="s">
        <v>69</v>
      </c>
      <c r="AY2461" s="173" t="s">
        <v>238</v>
      </c>
    </row>
    <row r="2462" spans="2:51" s="14" customFormat="1" ht="11.25">
      <c r="B2462" s="172"/>
      <c r="D2462" s="158" t="s">
        <v>248</v>
      </c>
      <c r="E2462" s="173" t="s">
        <v>3</v>
      </c>
      <c r="F2462" s="174" t="s">
        <v>2126</v>
      </c>
      <c r="H2462" s="175">
        <v>2.94</v>
      </c>
      <c r="I2462" s="176"/>
      <c r="L2462" s="172"/>
      <c r="M2462" s="177"/>
      <c r="N2462" s="178"/>
      <c r="O2462" s="178"/>
      <c r="P2462" s="178"/>
      <c r="Q2462" s="178"/>
      <c r="R2462" s="178"/>
      <c r="S2462" s="178"/>
      <c r="T2462" s="179"/>
      <c r="AT2462" s="173" t="s">
        <v>248</v>
      </c>
      <c r="AU2462" s="173" t="s">
        <v>78</v>
      </c>
      <c r="AV2462" s="14" t="s">
        <v>78</v>
      </c>
      <c r="AW2462" s="14" t="s">
        <v>32</v>
      </c>
      <c r="AX2462" s="14" t="s">
        <v>69</v>
      </c>
      <c r="AY2462" s="173" t="s">
        <v>238</v>
      </c>
    </row>
    <row r="2463" spans="2:51" s="16" customFormat="1" ht="11.25">
      <c r="B2463" s="188"/>
      <c r="D2463" s="158" t="s">
        <v>248</v>
      </c>
      <c r="E2463" s="189" t="s">
        <v>3</v>
      </c>
      <c r="F2463" s="190" t="s">
        <v>541</v>
      </c>
      <c r="H2463" s="191">
        <v>16.37</v>
      </c>
      <c r="I2463" s="192"/>
      <c r="L2463" s="188"/>
      <c r="M2463" s="193"/>
      <c r="N2463" s="194"/>
      <c r="O2463" s="194"/>
      <c r="P2463" s="194"/>
      <c r="Q2463" s="194"/>
      <c r="R2463" s="194"/>
      <c r="S2463" s="194"/>
      <c r="T2463" s="195"/>
      <c r="AT2463" s="189" t="s">
        <v>248</v>
      </c>
      <c r="AU2463" s="189" t="s">
        <v>78</v>
      </c>
      <c r="AV2463" s="16" t="s">
        <v>109</v>
      </c>
      <c r="AW2463" s="16" t="s">
        <v>32</v>
      </c>
      <c r="AX2463" s="16" t="s">
        <v>69</v>
      </c>
      <c r="AY2463" s="189" t="s">
        <v>238</v>
      </c>
    </row>
    <row r="2464" spans="2:51" s="13" customFormat="1" ht="11.25">
      <c r="B2464" s="165"/>
      <c r="D2464" s="158" t="s">
        <v>248</v>
      </c>
      <c r="E2464" s="166" t="s">
        <v>3</v>
      </c>
      <c r="F2464" s="167" t="s">
        <v>549</v>
      </c>
      <c r="H2464" s="166" t="s">
        <v>3</v>
      </c>
      <c r="I2464" s="168"/>
      <c r="L2464" s="165"/>
      <c r="M2464" s="169"/>
      <c r="N2464" s="170"/>
      <c r="O2464" s="170"/>
      <c r="P2464" s="170"/>
      <c r="Q2464" s="170"/>
      <c r="R2464" s="170"/>
      <c r="S2464" s="170"/>
      <c r="T2464" s="171"/>
      <c r="AT2464" s="166" t="s">
        <v>248</v>
      </c>
      <c r="AU2464" s="166" t="s">
        <v>78</v>
      </c>
      <c r="AV2464" s="13" t="s">
        <v>76</v>
      </c>
      <c r="AW2464" s="13" t="s">
        <v>32</v>
      </c>
      <c r="AX2464" s="13" t="s">
        <v>69</v>
      </c>
      <c r="AY2464" s="166" t="s">
        <v>238</v>
      </c>
    </row>
    <row r="2465" spans="1:65" s="14" customFormat="1" ht="11.25">
      <c r="B2465" s="172"/>
      <c r="D2465" s="158" t="s">
        <v>248</v>
      </c>
      <c r="E2465" s="173" t="s">
        <v>3</v>
      </c>
      <c r="F2465" s="174" t="s">
        <v>2128</v>
      </c>
      <c r="H2465" s="175">
        <v>1.6</v>
      </c>
      <c r="I2465" s="176"/>
      <c r="L2465" s="172"/>
      <c r="M2465" s="177"/>
      <c r="N2465" s="178"/>
      <c r="O2465" s="178"/>
      <c r="P2465" s="178"/>
      <c r="Q2465" s="178"/>
      <c r="R2465" s="178"/>
      <c r="S2465" s="178"/>
      <c r="T2465" s="179"/>
      <c r="AT2465" s="173" t="s">
        <v>248</v>
      </c>
      <c r="AU2465" s="173" t="s">
        <v>78</v>
      </c>
      <c r="AV2465" s="14" t="s">
        <v>78</v>
      </c>
      <c r="AW2465" s="14" t="s">
        <v>32</v>
      </c>
      <c r="AX2465" s="14" t="s">
        <v>69</v>
      </c>
      <c r="AY2465" s="173" t="s">
        <v>238</v>
      </c>
    </row>
    <row r="2466" spans="1:65" s="16" customFormat="1" ht="11.25">
      <c r="B2466" s="188"/>
      <c r="D2466" s="158" t="s">
        <v>248</v>
      </c>
      <c r="E2466" s="189" t="s">
        <v>3</v>
      </c>
      <c r="F2466" s="190" t="s">
        <v>550</v>
      </c>
      <c r="H2466" s="191">
        <v>1.6</v>
      </c>
      <c r="I2466" s="192"/>
      <c r="L2466" s="188"/>
      <c r="M2466" s="193"/>
      <c r="N2466" s="194"/>
      <c r="O2466" s="194"/>
      <c r="P2466" s="194"/>
      <c r="Q2466" s="194"/>
      <c r="R2466" s="194"/>
      <c r="S2466" s="194"/>
      <c r="T2466" s="195"/>
      <c r="AT2466" s="189" t="s">
        <v>248</v>
      </c>
      <c r="AU2466" s="189" t="s">
        <v>78</v>
      </c>
      <c r="AV2466" s="16" t="s">
        <v>109</v>
      </c>
      <c r="AW2466" s="16" t="s">
        <v>32</v>
      </c>
      <c r="AX2466" s="16" t="s">
        <v>69</v>
      </c>
      <c r="AY2466" s="189" t="s">
        <v>238</v>
      </c>
    </row>
    <row r="2467" spans="1:65" s="15" customFormat="1" ht="11.25">
      <c r="B2467" s="180"/>
      <c r="D2467" s="158" t="s">
        <v>248</v>
      </c>
      <c r="E2467" s="181" t="s">
        <v>3</v>
      </c>
      <c r="F2467" s="182" t="s">
        <v>253</v>
      </c>
      <c r="H2467" s="183">
        <v>25.09</v>
      </c>
      <c r="I2467" s="184"/>
      <c r="L2467" s="180"/>
      <c r="M2467" s="185"/>
      <c r="N2467" s="186"/>
      <c r="O2467" s="186"/>
      <c r="P2467" s="186"/>
      <c r="Q2467" s="186"/>
      <c r="R2467" s="186"/>
      <c r="S2467" s="186"/>
      <c r="T2467" s="187"/>
      <c r="AT2467" s="181" t="s">
        <v>248</v>
      </c>
      <c r="AU2467" s="181" t="s">
        <v>78</v>
      </c>
      <c r="AV2467" s="15" t="s">
        <v>244</v>
      </c>
      <c r="AW2467" s="15" t="s">
        <v>32</v>
      </c>
      <c r="AX2467" s="15" t="s">
        <v>76</v>
      </c>
      <c r="AY2467" s="181" t="s">
        <v>238</v>
      </c>
    </row>
    <row r="2468" spans="1:65" s="2" customFormat="1" ht="21.75" customHeight="1">
      <c r="A2468" s="33"/>
      <c r="B2468" s="144"/>
      <c r="C2468" s="145" t="s">
        <v>1519</v>
      </c>
      <c r="D2468" s="145" t="s">
        <v>240</v>
      </c>
      <c r="E2468" s="146" t="s">
        <v>2146</v>
      </c>
      <c r="F2468" s="147" t="s">
        <v>2147</v>
      </c>
      <c r="G2468" s="148" t="s">
        <v>112</v>
      </c>
      <c r="H2468" s="149">
        <v>52.91</v>
      </c>
      <c r="I2468" s="150"/>
      <c r="J2468" s="151">
        <f>ROUND(I2468*H2468,2)</f>
        <v>0</v>
      </c>
      <c r="K2468" s="147" t="s">
        <v>243</v>
      </c>
      <c r="L2468" s="34"/>
      <c r="M2468" s="152" t="s">
        <v>3</v>
      </c>
      <c r="N2468" s="153" t="s">
        <v>40</v>
      </c>
      <c r="O2468" s="54"/>
      <c r="P2468" s="154">
        <f>O2468*H2468</f>
        <v>0</v>
      </c>
      <c r="Q2468" s="154">
        <v>6.9999999999999999E-4</v>
      </c>
      <c r="R2468" s="154">
        <f>Q2468*H2468</f>
        <v>3.7037E-2</v>
      </c>
      <c r="S2468" s="154">
        <v>0</v>
      </c>
      <c r="T2468" s="155">
        <f>S2468*H2468</f>
        <v>0</v>
      </c>
      <c r="U2468" s="33"/>
      <c r="V2468" s="33"/>
      <c r="W2468" s="33"/>
      <c r="X2468" s="33"/>
      <c r="Y2468" s="33"/>
      <c r="Z2468" s="33"/>
      <c r="AA2468" s="33"/>
      <c r="AB2468" s="33"/>
      <c r="AC2468" s="33"/>
      <c r="AD2468" s="33"/>
      <c r="AE2468" s="33"/>
      <c r="AR2468" s="156" t="s">
        <v>295</v>
      </c>
      <c r="AT2468" s="156" t="s">
        <v>240</v>
      </c>
      <c r="AU2468" s="156" t="s">
        <v>78</v>
      </c>
      <c r="AY2468" s="18" t="s">
        <v>238</v>
      </c>
      <c r="BE2468" s="157">
        <f>IF(N2468="základní",J2468,0)</f>
        <v>0</v>
      </c>
      <c r="BF2468" s="157">
        <f>IF(N2468="snížená",J2468,0)</f>
        <v>0</v>
      </c>
      <c r="BG2468" s="157">
        <f>IF(N2468="zákl. přenesená",J2468,0)</f>
        <v>0</v>
      </c>
      <c r="BH2468" s="157">
        <f>IF(N2468="sníž. přenesená",J2468,0)</f>
        <v>0</v>
      </c>
      <c r="BI2468" s="157">
        <f>IF(N2468="nulová",J2468,0)</f>
        <v>0</v>
      </c>
      <c r="BJ2468" s="18" t="s">
        <v>76</v>
      </c>
      <c r="BK2468" s="157">
        <f>ROUND(I2468*H2468,2)</f>
        <v>0</v>
      </c>
      <c r="BL2468" s="18" t="s">
        <v>295</v>
      </c>
      <c r="BM2468" s="156" t="s">
        <v>2148</v>
      </c>
    </row>
    <row r="2469" spans="1:65" s="2" customFormat="1" ht="11.25">
      <c r="A2469" s="33"/>
      <c r="B2469" s="34"/>
      <c r="C2469" s="33"/>
      <c r="D2469" s="158" t="s">
        <v>245</v>
      </c>
      <c r="E2469" s="33"/>
      <c r="F2469" s="159" t="s">
        <v>2147</v>
      </c>
      <c r="G2469" s="33"/>
      <c r="H2469" s="33"/>
      <c r="I2469" s="160"/>
      <c r="J2469" s="33"/>
      <c r="K2469" s="33"/>
      <c r="L2469" s="34"/>
      <c r="M2469" s="161"/>
      <c r="N2469" s="162"/>
      <c r="O2469" s="54"/>
      <c r="P2469" s="54"/>
      <c r="Q2469" s="54"/>
      <c r="R2469" s="54"/>
      <c r="S2469" s="54"/>
      <c r="T2469" s="55"/>
      <c r="U2469" s="33"/>
      <c r="V2469" s="33"/>
      <c r="W2469" s="33"/>
      <c r="X2469" s="33"/>
      <c r="Y2469" s="33"/>
      <c r="Z2469" s="33"/>
      <c r="AA2469" s="33"/>
      <c r="AB2469" s="33"/>
      <c r="AC2469" s="33"/>
      <c r="AD2469" s="33"/>
      <c r="AE2469" s="33"/>
      <c r="AT2469" s="18" t="s">
        <v>245</v>
      </c>
      <c r="AU2469" s="18" t="s">
        <v>78</v>
      </c>
    </row>
    <row r="2470" spans="1:65" s="2" customFormat="1" ht="11.25">
      <c r="A2470" s="33"/>
      <c r="B2470" s="34"/>
      <c r="C2470" s="33"/>
      <c r="D2470" s="163" t="s">
        <v>246</v>
      </c>
      <c r="E2470" s="33"/>
      <c r="F2470" s="164" t="s">
        <v>2149</v>
      </c>
      <c r="G2470" s="33"/>
      <c r="H2470" s="33"/>
      <c r="I2470" s="160"/>
      <c r="J2470" s="33"/>
      <c r="K2470" s="33"/>
      <c r="L2470" s="34"/>
      <c r="M2470" s="161"/>
      <c r="N2470" s="162"/>
      <c r="O2470" s="54"/>
      <c r="P2470" s="54"/>
      <c r="Q2470" s="54"/>
      <c r="R2470" s="54"/>
      <c r="S2470" s="54"/>
      <c r="T2470" s="55"/>
      <c r="U2470" s="33"/>
      <c r="V2470" s="33"/>
      <c r="W2470" s="33"/>
      <c r="X2470" s="33"/>
      <c r="Y2470" s="33"/>
      <c r="Z2470" s="33"/>
      <c r="AA2470" s="33"/>
      <c r="AB2470" s="33"/>
      <c r="AC2470" s="33"/>
      <c r="AD2470" s="33"/>
      <c r="AE2470" s="33"/>
      <c r="AT2470" s="18" t="s">
        <v>246</v>
      </c>
      <c r="AU2470" s="18" t="s">
        <v>78</v>
      </c>
    </row>
    <row r="2471" spans="1:65" s="13" customFormat="1" ht="11.25">
      <c r="B2471" s="165"/>
      <c r="D2471" s="158" t="s">
        <v>248</v>
      </c>
      <c r="E2471" s="166" t="s">
        <v>3</v>
      </c>
      <c r="F2471" s="167" t="s">
        <v>2135</v>
      </c>
      <c r="H2471" s="166" t="s">
        <v>3</v>
      </c>
      <c r="I2471" s="168"/>
      <c r="L2471" s="165"/>
      <c r="M2471" s="169"/>
      <c r="N2471" s="170"/>
      <c r="O2471" s="170"/>
      <c r="P2471" s="170"/>
      <c r="Q2471" s="170"/>
      <c r="R2471" s="170"/>
      <c r="S2471" s="170"/>
      <c r="T2471" s="171"/>
      <c r="AT2471" s="166" t="s">
        <v>248</v>
      </c>
      <c r="AU2471" s="166" t="s">
        <v>78</v>
      </c>
      <c r="AV2471" s="13" t="s">
        <v>76</v>
      </c>
      <c r="AW2471" s="13" t="s">
        <v>32</v>
      </c>
      <c r="AX2471" s="13" t="s">
        <v>69</v>
      </c>
      <c r="AY2471" s="166" t="s">
        <v>238</v>
      </c>
    </row>
    <row r="2472" spans="1:65" s="14" customFormat="1" ht="11.25">
      <c r="B2472" s="172"/>
      <c r="D2472" s="158" t="s">
        <v>248</v>
      </c>
      <c r="E2472" s="173" t="s">
        <v>3</v>
      </c>
      <c r="F2472" s="174" t="s">
        <v>2136</v>
      </c>
      <c r="H2472" s="175">
        <v>52.91</v>
      </c>
      <c r="I2472" s="176"/>
      <c r="L2472" s="172"/>
      <c r="M2472" s="177"/>
      <c r="N2472" s="178"/>
      <c r="O2472" s="178"/>
      <c r="P2472" s="178"/>
      <c r="Q2472" s="178"/>
      <c r="R2472" s="178"/>
      <c r="S2472" s="178"/>
      <c r="T2472" s="179"/>
      <c r="AT2472" s="173" t="s">
        <v>248</v>
      </c>
      <c r="AU2472" s="173" t="s">
        <v>78</v>
      </c>
      <c r="AV2472" s="14" t="s">
        <v>78</v>
      </c>
      <c r="AW2472" s="14" t="s">
        <v>32</v>
      </c>
      <c r="AX2472" s="14" t="s">
        <v>69</v>
      </c>
      <c r="AY2472" s="173" t="s">
        <v>238</v>
      </c>
    </row>
    <row r="2473" spans="1:65" s="15" customFormat="1" ht="11.25">
      <c r="B2473" s="180"/>
      <c r="D2473" s="158" t="s">
        <v>248</v>
      </c>
      <c r="E2473" s="181" t="s">
        <v>3</v>
      </c>
      <c r="F2473" s="182" t="s">
        <v>253</v>
      </c>
      <c r="H2473" s="183">
        <v>52.91</v>
      </c>
      <c r="I2473" s="184"/>
      <c r="L2473" s="180"/>
      <c r="M2473" s="185"/>
      <c r="N2473" s="186"/>
      <c r="O2473" s="186"/>
      <c r="P2473" s="186"/>
      <c r="Q2473" s="186"/>
      <c r="R2473" s="186"/>
      <c r="S2473" s="186"/>
      <c r="T2473" s="187"/>
      <c r="AT2473" s="181" t="s">
        <v>248</v>
      </c>
      <c r="AU2473" s="181" t="s">
        <v>78</v>
      </c>
      <c r="AV2473" s="15" t="s">
        <v>244</v>
      </c>
      <c r="AW2473" s="15" t="s">
        <v>32</v>
      </c>
      <c r="AX2473" s="15" t="s">
        <v>76</v>
      </c>
      <c r="AY2473" s="181" t="s">
        <v>238</v>
      </c>
    </row>
    <row r="2474" spans="1:65" s="2" customFormat="1" ht="24.2" customHeight="1">
      <c r="A2474" s="33"/>
      <c r="B2474" s="144"/>
      <c r="C2474" s="145" t="s">
        <v>2150</v>
      </c>
      <c r="D2474" s="145" t="s">
        <v>240</v>
      </c>
      <c r="E2474" s="146" t="s">
        <v>2151</v>
      </c>
      <c r="F2474" s="147" t="s">
        <v>2152</v>
      </c>
      <c r="G2474" s="148" t="s">
        <v>112</v>
      </c>
      <c r="H2474" s="149">
        <v>3.95</v>
      </c>
      <c r="I2474" s="150"/>
      <c r="J2474" s="151">
        <f>ROUND(I2474*H2474,2)</f>
        <v>0</v>
      </c>
      <c r="K2474" s="147" t="s">
        <v>243</v>
      </c>
      <c r="L2474" s="34"/>
      <c r="M2474" s="152" t="s">
        <v>3</v>
      </c>
      <c r="N2474" s="153" t="s">
        <v>40</v>
      </c>
      <c r="O2474" s="54"/>
      <c r="P2474" s="154">
        <f>O2474*H2474</f>
        <v>0</v>
      </c>
      <c r="Q2474" s="154">
        <v>0</v>
      </c>
      <c r="R2474" s="154">
        <f>Q2474*H2474</f>
        <v>0</v>
      </c>
      <c r="S2474" s="154">
        <v>1.721E-2</v>
      </c>
      <c r="T2474" s="155">
        <f>S2474*H2474</f>
        <v>6.7979499999999998E-2</v>
      </c>
      <c r="U2474" s="33"/>
      <c r="V2474" s="33"/>
      <c r="W2474" s="33"/>
      <c r="X2474" s="33"/>
      <c r="Y2474" s="33"/>
      <c r="Z2474" s="33"/>
      <c r="AA2474" s="33"/>
      <c r="AB2474" s="33"/>
      <c r="AC2474" s="33"/>
      <c r="AD2474" s="33"/>
      <c r="AE2474" s="33"/>
      <c r="AR2474" s="156" t="s">
        <v>295</v>
      </c>
      <c r="AT2474" s="156" t="s">
        <v>240</v>
      </c>
      <c r="AU2474" s="156" t="s">
        <v>78</v>
      </c>
      <c r="AY2474" s="18" t="s">
        <v>238</v>
      </c>
      <c r="BE2474" s="157">
        <f>IF(N2474="základní",J2474,0)</f>
        <v>0</v>
      </c>
      <c r="BF2474" s="157">
        <f>IF(N2474="snížená",J2474,0)</f>
        <v>0</v>
      </c>
      <c r="BG2474" s="157">
        <f>IF(N2474="zákl. přenesená",J2474,0)</f>
        <v>0</v>
      </c>
      <c r="BH2474" s="157">
        <f>IF(N2474="sníž. přenesená",J2474,0)</f>
        <v>0</v>
      </c>
      <c r="BI2474" s="157">
        <f>IF(N2474="nulová",J2474,0)</f>
        <v>0</v>
      </c>
      <c r="BJ2474" s="18" t="s">
        <v>76</v>
      </c>
      <c r="BK2474" s="157">
        <f>ROUND(I2474*H2474,2)</f>
        <v>0</v>
      </c>
      <c r="BL2474" s="18" t="s">
        <v>295</v>
      </c>
      <c r="BM2474" s="156" t="s">
        <v>2153</v>
      </c>
    </row>
    <row r="2475" spans="1:65" s="2" customFormat="1" ht="19.5">
      <c r="A2475" s="33"/>
      <c r="B2475" s="34"/>
      <c r="C2475" s="33"/>
      <c r="D2475" s="158" t="s">
        <v>245</v>
      </c>
      <c r="E2475" s="33"/>
      <c r="F2475" s="159" t="s">
        <v>2152</v>
      </c>
      <c r="G2475" s="33"/>
      <c r="H2475" s="33"/>
      <c r="I2475" s="160"/>
      <c r="J2475" s="33"/>
      <c r="K2475" s="33"/>
      <c r="L2475" s="34"/>
      <c r="M2475" s="161"/>
      <c r="N2475" s="162"/>
      <c r="O2475" s="54"/>
      <c r="P2475" s="54"/>
      <c r="Q2475" s="54"/>
      <c r="R2475" s="54"/>
      <c r="S2475" s="54"/>
      <c r="T2475" s="55"/>
      <c r="U2475" s="33"/>
      <c r="V2475" s="33"/>
      <c r="W2475" s="33"/>
      <c r="X2475" s="33"/>
      <c r="Y2475" s="33"/>
      <c r="Z2475" s="33"/>
      <c r="AA2475" s="33"/>
      <c r="AB2475" s="33"/>
      <c r="AC2475" s="33"/>
      <c r="AD2475" s="33"/>
      <c r="AE2475" s="33"/>
      <c r="AT2475" s="18" t="s">
        <v>245</v>
      </c>
      <c r="AU2475" s="18" t="s">
        <v>78</v>
      </c>
    </row>
    <row r="2476" spans="1:65" s="2" customFormat="1" ht="11.25">
      <c r="A2476" s="33"/>
      <c r="B2476" s="34"/>
      <c r="C2476" s="33"/>
      <c r="D2476" s="163" t="s">
        <v>246</v>
      </c>
      <c r="E2476" s="33"/>
      <c r="F2476" s="164" t="s">
        <v>2154</v>
      </c>
      <c r="G2476" s="33"/>
      <c r="H2476" s="33"/>
      <c r="I2476" s="160"/>
      <c r="J2476" s="33"/>
      <c r="K2476" s="33"/>
      <c r="L2476" s="34"/>
      <c r="M2476" s="161"/>
      <c r="N2476" s="162"/>
      <c r="O2476" s="54"/>
      <c r="P2476" s="54"/>
      <c r="Q2476" s="54"/>
      <c r="R2476" s="54"/>
      <c r="S2476" s="54"/>
      <c r="T2476" s="55"/>
      <c r="U2476" s="33"/>
      <c r="V2476" s="33"/>
      <c r="W2476" s="33"/>
      <c r="X2476" s="33"/>
      <c r="Y2476" s="33"/>
      <c r="Z2476" s="33"/>
      <c r="AA2476" s="33"/>
      <c r="AB2476" s="33"/>
      <c r="AC2476" s="33"/>
      <c r="AD2476" s="33"/>
      <c r="AE2476" s="33"/>
      <c r="AT2476" s="18" t="s">
        <v>246</v>
      </c>
      <c r="AU2476" s="18" t="s">
        <v>78</v>
      </c>
    </row>
    <row r="2477" spans="1:65" s="13" customFormat="1" ht="11.25">
      <c r="B2477" s="165"/>
      <c r="D2477" s="158" t="s">
        <v>248</v>
      </c>
      <c r="E2477" s="166" t="s">
        <v>3</v>
      </c>
      <c r="F2477" s="167" t="s">
        <v>533</v>
      </c>
      <c r="H2477" s="166" t="s">
        <v>3</v>
      </c>
      <c r="I2477" s="168"/>
      <c r="L2477" s="165"/>
      <c r="M2477" s="169"/>
      <c r="N2477" s="170"/>
      <c r="O2477" s="170"/>
      <c r="P2477" s="170"/>
      <c r="Q2477" s="170"/>
      <c r="R2477" s="170"/>
      <c r="S2477" s="170"/>
      <c r="T2477" s="171"/>
      <c r="AT2477" s="166" t="s">
        <v>248</v>
      </c>
      <c r="AU2477" s="166" t="s">
        <v>78</v>
      </c>
      <c r="AV2477" s="13" t="s">
        <v>76</v>
      </c>
      <c r="AW2477" s="13" t="s">
        <v>32</v>
      </c>
      <c r="AX2477" s="13" t="s">
        <v>69</v>
      </c>
      <c r="AY2477" s="166" t="s">
        <v>238</v>
      </c>
    </row>
    <row r="2478" spans="1:65" s="13" customFormat="1" ht="11.25">
      <c r="B2478" s="165"/>
      <c r="D2478" s="158" t="s">
        <v>248</v>
      </c>
      <c r="E2478" s="166" t="s">
        <v>3</v>
      </c>
      <c r="F2478" s="167" t="s">
        <v>2155</v>
      </c>
      <c r="H2478" s="166" t="s">
        <v>3</v>
      </c>
      <c r="I2478" s="168"/>
      <c r="L2478" s="165"/>
      <c r="M2478" s="169"/>
      <c r="N2478" s="170"/>
      <c r="O2478" s="170"/>
      <c r="P2478" s="170"/>
      <c r="Q2478" s="170"/>
      <c r="R2478" s="170"/>
      <c r="S2478" s="170"/>
      <c r="T2478" s="171"/>
      <c r="AT2478" s="166" t="s">
        <v>248</v>
      </c>
      <c r="AU2478" s="166" t="s">
        <v>78</v>
      </c>
      <c r="AV2478" s="13" t="s">
        <v>76</v>
      </c>
      <c r="AW2478" s="13" t="s">
        <v>32</v>
      </c>
      <c r="AX2478" s="13" t="s">
        <v>69</v>
      </c>
      <c r="AY2478" s="166" t="s">
        <v>238</v>
      </c>
    </row>
    <row r="2479" spans="1:65" s="14" customFormat="1" ht="11.25">
      <c r="B2479" s="172"/>
      <c r="D2479" s="158" t="s">
        <v>248</v>
      </c>
      <c r="E2479" s="173" t="s">
        <v>3</v>
      </c>
      <c r="F2479" s="174" t="s">
        <v>2156</v>
      </c>
      <c r="H2479" s="175">
        <v>3.95</v>
      </c>
      <c r="I2479" s="176"/>
      <c r="L2479" s="172"/>
      <c r="M2479" s="177"/>
      <c r="N2479" s="178"/>
      <c r="O2479" s="178"/>
      <c r="P2479" s="178"/>
      <c r="Q2479" s="178"/>
      <c r="R2479" s="178"/>
      <c r="S2479" s="178"/>
      <c r="T2479" s="179"/>
      <c r="AT2479" s="173" t="s">
        <v>248</v>
      </c>
      <c r="AU2479" s="173" t="s">
        <v>78</v>
      </c>
      <c r="AV2479" s="14" t="s">
        <v>78</v>
      </c>
      <c r="AW2479" s="14" t="s">
        <v>32</v>
      </c>
      <c r="AX2479" s="14" t="s">
        <v>69</v>
      </c>
      <c r="AY2479" s="173" t="s">
        <v>238</v>
      </c>
    </row>
    <row r="2480" spans="1:65" s="15" customFormat="1" ht="11.25">
      <c r="B2480" s="180"/>
      <c r="D2480" s="158" t="s">
        <v>248</v>
      </c>
      <c r="E2480" s="181" t="s">
        <v>3</v>
      </c>
      <c r="F2480" s="182" t="s">
        <v>253</v>
      </c>
      <c r="H2480" s="183">
        <v>3.95</v>
      </c>
      <c r="I2480" s="184"/>
      <c r="L2480" s="180"/>
      <c r="M2480" s="185"/>
      <c r="N2480" s="186"/>
      <c r="O2480" s="186"/>
      <c r="P2480" s="186"/>
      <c r="Q2480" s="186"/>
      <c r="R2480" s="186"/>
      <c r="S2480" s="186"/>
      <c r="T2480" s="187"/>
      <c r="AT2480" s="181" t="s">
        <v>248</v>
      </c>
      <c r="AU2480" s="181" t="s">
        <v>78</v>
      </c>
      <c r="AV2480" s="15" t="s">
        <v>244</v>
      </c>
      <c r="AW2480" s="15" t="s">
        <v>32</v>
      </c>
      <c r="AX2480" s="15" t="s">
        <v>76</v>
      </c>
      <c r="AY2480" s="181" t="s">
        <v>238</v>
      </c>
    </row>
    <row r="2481" spans="1:65" s="2" customFormat="1" ht="16.5" customHeight="1">
      <c r="A2481" s="33"/>
      <c r="B2481" s="144"/>
      <c r="C2481" s="145" t="s">
        <v>1523</v>
      </c>
      <c r="D2481" s="145" t="s">
        <v>240</v>
      </c>
      <c r="E2481" s="146" t="s">
        <v>2157</v>
      </c>
      <c r="F2481" s="147" t="s">
        <v>2158</v>
      </c>
      <c r="G2481" s="148" t="s">
        <v>281</v>
      </c>
      <c r="H2481" s="149">
        <v>2</v>
      </c>
      <c r="I2481" s="150"/>
      <c r="J2481" s="151">
        <f>ROUND(I2481*H2481,2)</f>
        <v>0</v>
      </c>
      <c r="K2481" s="147" t="s">
        <v>243</v>
      </c>
      <c r="L2481" s="34"/>
      <c r="M2481" s="152" t="s">
        <v>3</v>
      </c>
      <c r="N2481" s="153" t="s">
        <v>40</v>
      </c>
      <c r="O2481" s="54"/>
      <c r="P2481" s="154">
        <f>O2481*H2481</f>
        <v>0</v>
      </c>
      <c r="Q2481" s="154">
        <v>1.0000000000000001E-5</v>
      </c>
      <c r="R2481" s="154">
        <f>Q2481*H2481</f>
        <v>2.0000000000000002E-5</v>
      </c>
      <c r="S2481" s="154">
        <v>0</v>
      </c>
      <c r="T2481" s="155">
        <f>S2481*H2481</f>
        <v>0</v>
      </c>
      <c r="U2481" s="33"/>
      <c r="V2481" s="33"/>
      <c r="W2481" s="33"/>
      <c r="X2481" s="33"/>
      <c r="Y2481" s="33"/>
      <c r="Z2481" s="33"/>
      <c r="AA2481" s="33"/>
      <c r="AB2481" s="33"/>
      <c r="AC2481" s="33"/>
      <c r="AD2481" s="33"/>
      <c r="AE2481" s="33"/>
      <c r="AR2481" s="156" t="s">
        <v>295</v>
      </c>
      <c r="AT2481" s="156" t="s">
        <v>240</v>
      </c>
      <c r="AU2481" s="156" t="s">
        <v>78</v>
      </c>
      <c r="AY2481" s="18" t="s">
        <v>238</v>
      </c>
      <c r="BE2481" s="157">
        <f>IF(N2481="základní",J2481,0)</f>
        <v>0</v>
      </c>
      <c r="BF2481" s="157">
        <f>IF(N2481="snížená",J2481,0)</f>
        <v>0</v>
      </c>
      <c r="BG2481" s="157">
        <f>IF(N2481="zákl. přenesená",J2481,0)</f>
        <v>0</v>
      </c>
      <c r="BH2481" s="157">
        <f>IF(N2481="sníž. přenesená",J2481,0)</f>
        <v>0</v>
      </c>
      <c r="BI2481" s="157">
        <f>IF(N2481="nulová",J2481,0)</f>
        <v>0</v>
      </c>
      <c r="BJ2481" s="18" t="s">
        <v>76</v>
      </c>
      <c r="BK2481" s="157">
        <f>ROUND(I2481*H2481,2)</f>
        <v>0</v>
      </c>
      <c r="BL2481" s="18" t="s">
        <v>295</v>
      </c>
      <c r="BM2481" s="156" t="s">
        <v>2159</v>
      </c>
    </row>
    <row r="2482" spans="1:65" s="2" customFormat="1" ht="11.25">
      <c r="A2482" s="33"/>
      <c r="B2482" s="34"/>
      <c r="C2482" s="33"/>
      <c r="D2482" s="158" t="s">
        <v>245</v>
      </c>
      <c r="E2482" s="33"/>
      <c r="F2482" s="159" t="s">
        <v>2158</v>
      </c>
      <c r="G2482" s="33"/>
      <c r="H2482" s="33"/>
      <c r="I2482" s="160"/>
      <c r="J2482" s="33"/>
      <c r="K2482" s="33"/>
      <c r="L2482" s="34"/>
      <c r="M2482" s="161"/>
      <c r="N2482" s="162"/>
      <c r="O2482" s="54"/>
      <c r="P2482" s="54"/>
      <c r="Q2482" s="54"/>
      <c r="R2482" s="54"/>
      <c r="S2482" s="54"/>
      <c r="T2482" s="55"/>
      <c r="U2482" s="33"/>
      <c r="V2482" s="33"/>
      <c r="W2482" s="33"/>
      <c r="X2482" s="33"/>
      <c r="Y2482" s="33"/>
      <c r="Z2482" s="33"/>
      <c r="AA2482" s="33"/>
      <c r="AB2482" s="33"/>
      <c r="AC2482" s="33"/>
      <c r="AD2482" s="33"/>
      <c r="AE2482" s="33"/>
      <c r="AT2482" s="18" t="s">
        <v>245</v>
      </c>
      <c r="AU2482" s="18" t="s">
        <v>78</v>
      </c>
    </row>
    <row r="2483" spans="1:65" s="2" customFormat="1" ht="11.25">
      <c r="A2483" s="33"/>
      <c r="B2483" s="34"/>
      <c r="C2483" s="33"/>
      <c r="D2483" s="163" t="s">
        <v>246</v>
      </c>
      <c r="E2483" s="33"/>
      <c r="F2483" s="164" t="s">
        <v>2160</v>
      </c>
      <c r="G2483" s="33"/>
      <c r="H2483" s="33"/>
      <c r="I2483" s="160"/>
      <c r="J2483" s="33"/>
      <c r="K2483" s="33"/>
      <c r="L2483" s="34"/>
      <c r="M2483" s="161"/>
      <c r="N2483" s="162"/>
      <c r="O2483" s="54"/>
      <c r="P2483" s="54"/>
      <c r="Q2483" s="54"/>
      <c r="R2483" s="54"/>
      <c r="S2483" s="54"/>
      <c r="T2483" s="55"/>
      <c r="U2483" s="33"/>
      <c r="V2483" s="33"/>
      <c r="W2483" s="33"/>
      <c r="X2483" s="33"/>
      <c r="Y2483" s="33"/>
      <c r="Z2483" s="33"/>
      <c r="AA2483" s="33"/>
      <c r="AB2483" s="33"/>
      <c r="AC2483" s="33"/>
      <c r="AD2483" s="33"/>
      <c r="AE2483" s="33"/>
      <c r="AT2483" s="18" t="s">
        <v>246</v>
      </c>
      <c r="AU2483" s="18" t="s">
        <v>78</v>
      </c>
    </row>
    <row r="2484" spans="1:65" s="13" customFormat="1" ht="11.25">
      <c r="B2484" s="165"/>
      <c r="D2484" s="158" t="s">
        <v>248</v>
      </c>
      <c r="E2484" s="166" t="s">
        <v>3</v>
      </c>
      <c r="F2484" s="167" t="s">
        <v>549</v>
      </c>
      <c r="H2484" s="166" t="s">
        <v>3</v>
      </c>
      <c r="I2484" s="168"/>
      <c r="L2484" s="165"/>
      <c r="M2484" s="169"/>
      <c r="N2484" s="170"/>
      <c r="O2484" s="170"/>
      <c r="P2484" s="170"/>
      <c r="Q2484" s="170"/>
      <c r="R2484" s="170"/>
      <c r="S2484" s="170"/>
      <c r="T2484" s="171"/>
      <c r="AT2484" s="166" t="s">
        <v>248</v>
      </c>
      <c r="AU2484" s="166" t="s">
        <v>78</v>
      </c>
      <c r="AV2484" s="13" t="s">
        <v>76</v>
      </c>
      <c r="AW2484" s="13" t="s">
        <v>32</v>
      </c>
      <c r="AX2484" s="13" t="s">
        <v>69</v>
      </c>
      <c r="AY2484" s="166" t="s">
        <v>238</v>
      </c>
    </row>
    <row r="2485" spans="1:65" s="14" customFormat="1" ht="11.25">
      <c r="B2485" s="172"/>
      <c r="D2485" s="158" t="s">
        <v>248</v>
      </c>
      <c r="E2485" s="173" t="s">
        <v>3</v>
      </c>
      <c r="F2485" s="174" t="s">
        <v>2161</v>
      </c>
      <c r="H2485" s="175">
        <v>2</v>
      </c>
      <c r="I2485" s="176"/>
      <c r="L2485" s="172"/>
      <c r="M2485" s="177"/>
      <c r="N2485" s="178"/>
      <c r="O2485" s="178"/>
      <c r="P2485" s="178"/>
      <c r="Q2485" s="178"/>
      <c r="R2485" s="178"/>
      <c r="S2485" s="178"/>
      <c r="T2485" s="179"/>
      <c r="AT2485" s="173" t="s">
        <v>248</v>
      </c>
      <c r="AU2485" s="173" t="s">
        <v>78</v>
      </c>
      <c r="AV2485" s="14" t="s">
        <v>78</v>
      </c>
      <c r="AW2485" s="14" t="s">
        <v>32</v>
      </c>
      <c r="AX2485" s="14" t="s">
        <v>69</v>
      </c>
      <c r="AY2485" s="173" t="s">
        <v>238</v>
      </c>
    </row>
    <row r="2486" spans="1:65" s="16" customFormat="1" ht="11.25">
      <c r="B2486" s="188"/>
      <c r="D2486" s="158" t="s">
        <v>248</v>
      </c>
      <c r="E2486" s="189" t="s">
        <v>3</v>
      </c>
      <c r="F2486" s="190" t="s">
        <v>550</v>
      </c>
      <c r="H2486" s="191">
        <v>2</v>
      </c>
      <c r="I2486" s="192"/>
      <c r="L2486" s="188"/>
      <c r="M2486" s="193"/>
      <c r="N2486" s="194"/>
      <c r="O2486" s="194"/>
      <c r="P2486" s="194"/>
      <c r="Q2486" s="194"/>
      <c r="R2486" s="194"/>
      <c r="S2486" s="194"/>
      <c r="T2486" s="195"/>
      <c r="AT2486" s="189" t="s">
        <v>248</v>
      </c>
      <c r="AU2486" s="189" t="s">
        <v>78</v>
      </c>
      <c r="AV2486" s="16" t="s">
        <v>109</v>
      </c>
      <c r="AW2486" s="16" t="s">
        <v>32</v>
      </c>
      <c r="AX2486" s="16" t="s">
        <v>69</v>
      </c>
      <c r="AY2486" s="189" t="s">
        <v>238</v>
      </c>
    </row>
    <row r="2487" spans="1:65" s="15" customFormat="1" ht="11.25">
      <c r="B2487" s="180"/>
      <c r="D2487" s="158" t="s">
        <v>248</v>
      </c>
      <c r="E2487" s="181" t="s">
        <v>3</v>
      </c>
      <c r="F2487" s="182" t="s">
        <v>253</v>
      </c>
      <c r="H2487" s="183">
        <v>2</v>
      </c>
      <c r="I2487" s="184"/>
      <c r="L2487" s="180"/>
      <c r="M2487" s="185"/>
      <c r="N2487" s="186"/>
      <c r="O2487" s="186"/>
      <c r="P2487" s="186"/>
      <c r="Q2487" s="186"/>
      <c r="R2487" s="186"/>
      <c r="S2487" s="186"/>
      <c r="T2487" s="187"/>
      <c r="AT2487" s="181" t="s">
        <v>248</v>
      </c>
      <c r="AU2487" s="181" t="s">
        <v>78</v>
      </c>
      <c r="AV2487" s="15" t="s">
        <v>244</v>
      </c>
      <c r="AW2487" s="15" t="s">
        <v>32</v>
      </c>
      <c r="AX2487" s="15" t="s">
        <v>76</v>
      </c>
      <c r="AY2487" s="181" t="s">
        <v>238</v>
      </c>
    </row>
    <row r="2488" spans="1:65" s="2" customFormat="1" ht="24.2" customHeight="1">
      <c r="A2488" s="33"/>
      <c r="B2488" s="144"/>
      <c r="C2488" s="196" t="s">
        <v>2162</v>
      </c>
      <c r="D2488" s="196" t="s">
        <v>425</v>
      </c>
      <c r="E2488" s="197" t="s">
        <v>2163</v>
      </c>
      <c r="F2488" s="198" t="s">
        <v>2164</v>
      </c>
      <c r="G2488" s="199" t="s">
        <v>281</v>
      </c>
      <c r="H2488" s="200">
        <v>2</v>
      </c>
      <c r="I2488" s="201"/>
      <c r="J2488" s="202">
        <f>ROUND(I2488*H2488,2)</f>
        <v>0</v>
      </c>
      <c r="K2488" s="198" t="s">
        <v>243</v>
      </c>
      <c r="L2488" s="203"/>
      <c r="M2488" s="204" t="s">
        <v>3</v>
      </c>
      <c r="N2488" s="205" t="s">
        <v>40</v>
      </c>
      <c r="O2488" s="54"/>
      <c r="P2488" s="154">
        <f>O2488*H2488</f>
        <v>0</v>
      </c>
      <c r="Q2488" s="154">
        <v>6.7000000000000002E-3</v>
      </c>
      <c r="R2488" s="154">
        <f>Q2488*H2488</f>
        <v>1.34E-2</v>
      </c>
      <c r="S2488" s="154">
        <v>0</v>
      </c>
      <c r="T2488" s="155">
        <f>S2488*H2488</f>
        <v>0</v>
      </c>
      <c r="U2488" s="33"/>
      <c r="V2488" s="33"/>
      <c r="W2488" s="33"/>
      <c r="X2488" s="33"/>
      <c r="Y2488" s="33"/>
      <c r="Z2488" s="33"/>
      <c r="AA2488" s="33"/>
      <c r="AB2488" s="33"/>
      <c r="AC2488" s="33"/>
      <c r="AD2488" s="33"/>
      <c r="AE2488" s="33"/>
      <c r="AR2488" s="156" t="s">
        <v>371</v>
      </c>
      <c r="AT2488" s="156" t="s">
        <v>425</v>
      </c>
      <c r="AU2488" s="156" t="s">
        <v>78</v>
      </c>
      <c r="AY2488" s="18" t="s">
        <v>238</v>
      </c>
      <c r="BE2488" s="157">
        <f>IF(N2488="základní",J2488,0)</f>
        <v>0</v>
      </c>
      <c r="BF2488" s="157">
        <f>IF(N2488="snížená",J2488,0)</f>
        <v>0</v>
      </c>
      <c r="BG2488" s="157">
        <f>IF(N2488="zákl. přenesená",J2488,0)</f>
        <v>0</v>
      </c>
      <c r="BH2488" s="157">
        <f>IF(N2488="sníž. přenesená",J2488,0)</f>
        <v>0</v>
      </c>
      <c r="BI2488" s="157">
        <f>IF(N2488="nulová",J2488,0)</f>
        <v>0</v>
      </c>
      <c r="BJ2488" s="18" t="s">
        <v>76</v>
      </c>
      <c r="BK2488" s="157">
        <f>ROUND(I2488*H2488,2)</f>
        <v>0</v>
      </c>
      <c r="BL2488" s="18" t="s">
        <v>295</v>
      </c>
      <c r="BM2488" s="156" t="s">
        <v>2165</v>
      </c>
    </row>
    <row r="2489" spans="1:65" s="2" customFormat="1" ht="11.25">
      <c r="A2489" s="33"/>
      <c r="B2489" s="34"/>
      <c r="C2489" s="33"/>
      <c r="D2489" s="158" t="s">
        <v>245</v>
      </c>
      <c r="E2489" s="33"/>
      <c r="F2489" s="159" t="s">
        <v>2164</v>
      </c>
      <c r="G2489" s="33"/>
      <c r="H2489" s="33"/>
      <c r="I2489" s="160"/>
      <c r="J2489" s="33"/>
      <c r="K2489" s="33"/>
      <c r="L2489" s="34"/>
      <c r="M2489" s="161"/>
      <c r="N2489" s="162"/>
      <c r="O2489" s="54"/>
      <c r="P2489" s="54"/>
      <c r="Q2489" s="54"/>
      <c r="R2489" s="54"/>
      <c r="S2489" s="54"/>
      <c r="T2489" s="55"/>
      <c r="U2489" s="33"/>
      <c r="V2489" s="33"/>
      <c r="W2489" s="33"/>
      <c r="X2489" s="33"/>
      <c r="Y2489" s="33"/>
      <c r="Z2489" s="33"/>
      <c r="AA2489" s="33"/>
      <c r="AB2489" s="33"/>
      <c r="AC2489" s="33"/>
      <c r="AD2489" s="33"/>
      <c r="AE2489" s="33"/>
      <c r="AT2489" s="18" t="s">
        <v>245</v>
      </c>
      <c r="AU2489" s="18" t="s">
        <v>78</v>
      </c>
    </row>
    <row r="2490" spans="1:65" s="2" customFormat="1" ht="24.2" customHeight="1">
      <c r="A2490" s="33"/>
      <c r="B2490" s="144"/>
      <c r="C2490" s="145" t="s">
        <v>1528</v>
      </c>
      <c r="D2490" s="145" t="s">
        <v>240</v>
      </c>
      <c r="E2490" s="146" t="s">
        <v>2166</v>
      </c>
      <c r="F2490" s="147" t="s">
        <v>2167</v>
      </c>
      <c r="G2490" s="148" t="s">
        <v>112</v>
      </c>
      <c r="H2490" s="149">
        <v>5.093</v>
      </c>
      <c r="I2490" s="150"/>
      <c r="J2490" s="151">
        <f>ROUND(I2490*H2490,2)</f>
        <v>0</v>
      </c>
      <c r="K2490" s="147" t="s">
        <v>243</v>
      </c>
      <c r="L2490" s="34"/>
      <c r="M2490" s="152" t="s">
        <v>3</v>
      </c>
      <c r="N2490" s="153" t="s">
        <v>40</v>
      </c>
      <c r="O2490" s="54"/>
      <c r="P2490" s="154">
        <f>O2490*H2490</f>
        <v>0</v>
      </c>
      <c r="Q2490" s="154">
        <v>1.7100000000000001E-2</v>
      </c>
      <c r="R2490" s="154">
        <f>Q2490*H2490</f>
        <v>8.7090300000000009E-2</v>
      </c>
      <c r="S2490" s="154">
        <v>0</v>
      </c>
      <c r="T2490" s="155">
        <f>S2490*H2490</f>
        <v>0</v>
      </c>
      <c r="U2490" s="33"/>
      <c r="V2490" s="33"/>
      <c r="W2490" s="33"/>
      <c r="X2490" s="33"/>
      <c r="Y2490" s="33"/>
      <c r="Z2490" s="33"/>
      <c r="AA2490" s="33"/>
      <c r="AB2490" s="33"/>
      <c r="AC2490" s="33"/>
      <c r="AD2490" s="33"/>
      <c r="AE2490" s="33"/>
      <c r="AR2490" s="156" t="s">
        <v>295</v>
      </c>
      <c r="AT2490" s="156" t="s">
        <v>240</v>
      </c>
      <c r="AU2490" s="156" t="s">
        <v>78</v>
      </c>
      <c r="AY2490" s="18" t="s">
        <v>238</v>
      </c>
      <c r="BE2490" s="157">
        <f>IF(N2490="základní",J2490,0)</f>
        <v>0</v>
      </c>
      <c r="BF2490" s="157">
        <f>IF(N2490="snížená",J2490,0)</f>
        <v>0</v>
      </c>
      <c r="BG2490" s="157">
        <f>IF(N2490="zákl. přenesená",J2490,0)</f>
        <v>0</v>
      </c>
      <c r="BH2490" s="157">
        <f>IF(N2490="sníž. přenesená",J2490,0)</f>
        <v>0</v>
      </c>
      <c r="BI2490" s="157">
        <f>IF(N2490="nulová",J2490,0)</f>
        <v>0</v>
      </c>
      <c r="BJ2490" s="18" t="s">
        <v>76</v>
      </c>
      <c r="BK2490" s="157">
        <f>ROUND(I2490*H2490,2)</f>
        <v>0</v>
      </c>
      <c r="BL2490" s="18" t="s">
        <v>295</v>
      </c>
      <c r="BM2490" s="156" t="s">
        <v>2168</v>
      </c>
    </row>
    <row r="2491" spans="1:65" s="2" customFormat="1" ht="19.5">
      <c r="A2491" s="33"/>
      <c r="B2491" s="34"/>
      <c r="C2491" s="33"/>
      <c r="D2491" s="158" t="s">
        <v>245</v>
      </c>
      <c r="E2491" s="33"/>
      <c r="F2491" s="159" t="s">
        <v>2167</v>
      </c>
      <c r="G2491" s="33"/>
      <c r="H2491" s="33"/>
      <c r="I2491" s="160"/>
      <c r="J2491" s="33"/>
      <c r="K2491" s="33"/>
      <c r="L2491" s="34"/>
      <c r="M2491" s="161"/>
      <c r="N2491" s="162"/>
      <c r="O2491" s="54"/>
      <c r="P2491" s="54"/>
      <c r="Q2491" s="54"/>
      <c r="R2491" s="54"/>
      <c r="S2491" s="54"/>
      <c r="T2491" s="55"/>
      <c r="U2491" s="33"/>
      <c r="V2491" s="33"/>
      <c r="W2491" s="33"/>
      <c r="X2491" s="33"/>
      <c r="Y2491" s="33"/>
      <c r="Z2491" s="33"/>
      <c r="AA2491" s="33"/>
      <c r="AB2491" s="33"/>
      <c r="AC2491" s="33"/>
      <c r="AD2491" s="33"/>
      <c r="AE2491" s="33"/>
      <c r="AT2491" s="18" t="s">
        <v>245</v>
      </c>
      <c r="AU2491" s="18" t="s">
        <v>78</v>
      </c>
    </row>
    <row r="2492" spans="1:65" s="2" customFormat="1" ht="11.25">
      <c r="A2492" s="33"/>
      <c r="B2492" s="34"/>
      <c r="C2492" s="33"/>
      <c r="D2492" s="163" t="s">
        <v>246</v>
      </c>
      <c r="E2492" s="33"/>
      <c r="F2492" s="164" t="s">
        <v>2169</v>
      </c>
      <c r="G2492" s="33"/>
      <c r="H2492" s="33"/>
      <c r="I2492" s="160"/>
      <c r="J2492" s="33"/>
      <c r="K2492" s="33"/>
      <c r="L2492" s="34"/>
      <c r="M2492" s="161"/>
      <c r="N2492" s="162"/>
      <c r="O2492" s="54"/>
      <c r="P2492" s="54"/>
      <c r="Q2492" s="54"/>
      <c r="R2492" s="54"/>
      <c r="S2492" s="54"/>
      <c r="T2492" s="55"/>
      <c r="U2492" s="33"/>
      <c r="V2492" s="33"/>
      <c r="W2492" s="33"/>
      <c r="X2492" s="33"/>
      <c r="Y2492" s="33"/>
      <c r="Z2492" s="33"/>
      <c r="AA2492" s="33"/>
      <c r="AB2492" s="33"/>
      <c r="AC2492" s="33"/>
      <c r="AD2492" s="33"/>
      <c r="AE2492" s="33"/>
      <c r="AT2492" s="18" t="s">
        <v>246</v>
      </c>
      <c r="AU2492" s="18" t="s">
        <v>78</v>
      </c>
    </row>
    <row r="2493" spans="1:65" s="13" customFormat="1" ht="11.25">
      <c r="B2493" s="165"/>
      <c r="D2493" s="158" t="s">
        <v>248</v>
      </c>
      <c r="E2493" s="166" t="s">
        <v>3</v>
      </c>
      <c r="F2493" s="167" t="s">
        <v>549</v>
      </c>
      <c r="H2493" s="166" t="s">
        <v>3</v>
      </c>
      <c r="I2493" s="168"/>
      <c r="L2493" s="165"/>
      <c r="M2493" s="169"/>
      <c r="N2493" s="170"/>
      <c r="O2493" s="170"/>
      <c r="P2493" s="170"/>
      <c r="Q2493" s="170"/>
      <c r="R2493" s="170"/>
      <c r="S2493" s="170"/>
      <c r="T2493" s="171"/>
      <c r="AT2493" s="166" t="s">
        <v>248</v>
      </c>
      <c r="AU2493" s="166" t="s">
        <v>78</v>
      </c>
      <c r="AV2493" s="13" t="s">
        <v>76</v>
      </c>
      <c r="AW2493" s="13" t="s">
        <v>32</v>
      </c>
      <c r="AX2493" s="13" t="s">
        <v>69</v>
      </c>
      <c r="AY2493" s="166" t="s">
        <v>238</v>
      </c>
    </row>
    <row r="2494" spans="1:65" s="14" customFormat="1" ht="11.25">
      <c r="B2494" s="172"/>
      <c r="D2494" s="158" t="s">
        <v>248</v>
      </c>
      <c r="E2494" s="173" t="s">
        <v>3</v>
      </c>
      <c r="F2494" s="174" t="s">
        <v>2170</v>
      </c>
      <c r="H2494" s="175">
        <v>7.4924999999999997</v>
      </c>
      <c r="I2494" s="176"/>
      <c r="L2494" s="172"/>
      <c r="M2494" s="177"/>
      <c r="N2494" s="178"/>
      <c r="O2494" s="178"/>
      <c r="P2494" s="178"/>
      <c r="Q2494" s="178"/>
      <c r="R2494" s="178"/>
      <c r="S2494" s="178"/>
      <c r="T2494" s="179"/>
      <c r="AT2494" s="173" t="s">
        <v>248</v>
      </c>
      <c r="AU2494" s="173" t="s">
        <v>78</v>
      </c>
      <c r="AV2494" s="14" t="s">
        <v>78</v>
      </c>
      <c r="AW2494" s="14" t="s">
        <v>32</v>
      </c>
      <c r="AX2494" s="14" t="s">
        <v>69</v>
      </c>
      <c r="AY2494" s="173" t="s">
        <v>238</v>
      </c>
    </row>
    <row r="2495" spans="1:65" s="13" customFormat="1" ht="11.25">
      <c r="B2495" s="165"/>
      <c r="D2495" s="158" t="s">
        <v>248</v>
      </c>
      <c r="E2495" s="166" t="s">
        <v>3</v>
      </c>
      <c r="F2495" s="167" t="s">
        <v>614</v>
      </c>
      <c r="H2495" s="166" t="s">
        <v>3</v>
      </c>
      <c r="I2495" s="168"/>
      <c r="L2495" s="165"/>
      <c r="M2495" s="169"/>
      <c r="N2495" s="170"/>
      <c r="O2495" s="170"/>
      <c r="P2495" s="170"/>
      <c r="Q2495" s="170"/>
      <c r="R2495" s="170"/>
      <c r="S2495" s="170"/>
      <c r="T2495" s="171"/>
      <c r="AT2495" s="166" t="s">
        <v>248</v>
      </c>
      <c r="AU2495" s="166" t="s">
        <v>78</v>
      </c>
      <c r="AV2495" s="13" t="s">
        <v>76</v>
      </c>
      <c r="AW2495" s="13" t="s">
        <v>32</v>
      </c>
      <c r="AX2495" s="13" t="s">
        <v>69</v>
      </c>
      <c r="AY2495" s="166" t="s">
        <v>238</v>
      </c>
    </row>
    <row r="2496" spans="1:65" s="14" customFormat="1" ht="11.25">
      <c r="B2496" s="172"/>
      <c r="D2496" s="158" t="s">
        <v>248</v>
      </c>
      <c r="E2496" s="173" t="s">
        <v>3</v>
      </c>
      <c r="F2496" s="174" t="s">
        <v>2171</v>
      </c>
      <c r="H2496" s="175">
        <v>-2.4</v>
      </c>
      <c r="I2496" s="176"/>
      <c r="L2496" s="172"/>
      <c r="M2496" s="177"/>
      <c r="N2496" s="178"/>
      <c r="O2496" s="178"/>
      <c r="P2496" s="178"/>
      <c r="Q2496" s="178"/>
      <c r="R2496" s="178"/>
      <c r="S2496" s="178"/>
      <c r="T2496" s="179"/>
      <c r="AT2496" s="173" t="s">
        <v>248</v>
      </c>
      <c r="AU2496" s="173" t="s">
        <v>78</v>
      </c>
      <c r="AV2496" s="14" t="s">
        <v>78</v>
      </c>
      <c r="AW2496" s="14" t="s">
        <v>32</v>
      </c>
      <c r="AX2496" s="14" t="s">
        <v>69</v>
      </c>
      <c r="AY2496" s="173" t="s">
        <v>238</v>
      </c>
    </row>
    <row r="2497" spans="1:65" s="16" customFormat="1" ht="11.25">
      <c r="B2497" s="188"/>
      <c r="D2497" s="158" t="s">
        <v>248</v>
      </c>
      <c r="E2497" s="189" t="s">
        <v>3</v>
      </c>
      <c r="F2497" s="190" t="s">
        <v>550</v>
      </c>
      <c r="H2497" s="191">
        <v>5.0925000000000002</v>
      </c>
      <c r="I2497" s="192"/>
      <c r="L2497" s="188"/>
      <c r="M2497" s="193"/>
      <c r="N2497" s="194"/>
      <c r="O2497" s="194"/>
      <c r="P2497" s="194"/>
      <c r="Q2497" s="194"/>
      <c r="R2497" s="194"/>
      <c r="S2497" s="194"/>
      <c r="T2497" s="195"/>
      <c r="AT2497" s="189" t="s">
        <v>248</v>
      </c>
      <c r="AU2497" s="189" t="s">
        <v>78</v>
      </c>
      <c r="AV2497" s="16" t="s">
        <v>109</v>
      </c>
      <c r="AW2497" s="16" t="s">
        <v>32</v>
      </c>
      <c r="AX2497" s="16" t="s">
        <v>69</v>
      </c>
      <c r="AY2497" s="189" t="s">
        <v>238</v>
      </c>
    </row>
    <row r="2498" spans="1:65" s="15" customFormat="1" ht="11.25">
      <c r="B2498" s="180"/>
      <c r="D2498" s="158" t="s">
        <v>248</v>
      </c>
      <c r="E2498" s="181" t="s">
        <v>3</v>
      </c>
      <c r="F2498" s="182" t="s">
        <v>253</v>
      </c>
      <c r="H2498" s="183">
        <v>5.0925000000000002</v>
      </c>
      <c r="I2498" s="184"/>
      <c r="L2498" s="180"/>
      <c r="M2498" s="185"/>
      <c r="N2498" s="186"/>
      <c r="O2498" s="186"/>
      <c r="P2498" s="186"/>
      <c r="Q2498" s="186"/>
      <c r="R2498" s="186"/>
      <c r="S2498" s="186"/>
      <c r="T2498" s="187"/>
      <c r="AT2498" s="181" t="s">
        <v>248</v>
      </c>
      <c r="AU2498" s="181" t="s">
        <v>78</v>
      </c>
      <c r="AV2498" s="15" t="s">
        <v>244</v>
      </c>
      <c r="AW2498" s="15" t="s">
        <v>32</v>
      </c>
      <c r="AX2498" s="15" t="s">
        <v>76</v>
      </c>
      <c r="AY2498" s="181" t="s">
        <v>238</v>
      </c>
    </row>
    <row r="2499" spans="1:65" s="2" customFormat="1" ht="33" customHeight="1">
      <c r="A2499" s="33"/>
      <c r="B2499" s="144"/>
      <c r="C2499" s="145" t="s">
        <v>2172</v>
      </c>
      <c r="D2499" s="145" t="s">
        <v>240</v>
      </c>
      <c r="E2499" s="146" t="s">
        <v>2173</v>
      </c>
      <c r="F2499" s="147" t="s">
        <v>2174</v>
      </c>
      <c r="G2499" s="148" t="s">
        <v>281</v>
      </c>
      <c r="H2499" s="149">
        <v>2</v>
      </c>
      <c r="I2499" s="150"/>
      <c r="J2499" s="151">
        <f>ROUND(I2499*H2499,2)</f>
        <v>0</v>
      </c>
      <c r="K2499" s="147" t="s">
        <v>243</v>
      </c>
      <c r="L2499" s="34"/>
      <c r="M2499" s="152" t="s">
        <v>3</v>
      </c>
      <c r="N2499" s="153" t="s">
        <v>40</v>
      </c>
      <c r="O2499" s="54"/>
      <c r="P2499" s="154">
        <f>O2499*H2499</f>
        <v>0</v>
      </c>
      <c r="Q2499" s="154">
        <v>2.5739999999999999E-2</v>
      </c>
      <c r="R2499" s="154">
        <f>Q2499*H2499</f>
        <v>5.1479999999999998E-2</v>
      </c>
      <c r="S2499" s="154">
        <v>0</v>
      </c>
      <c r="T2499" s="155">
        <f>S2499*H2499</f>
        <v>0</v>
      </c>
      <c r="U2499" s="33"/>
      <c r="V2499" s="33"/>
      <c r="W2499" s="33"/>
      <c r="X2499" s="33"/>
      <c r="Y2499" s="33"/>
      <c r="Z2499" s="33"/>
      <c r="AA2499" s="33"/>
      <c r="AB2499" s="33"/>
      <c r="AC2499" s="33"/>
      <c r="AD2499" s="33"/>
      <c r="AE2499" s="33"/>
      <c r="AR2499" s="156" t="s">
        <v>295</v>
      </c>
      <c r="AT2499" s="156" t="s">
        <v>240</v>
      </c>
      <c r="AU2499" s="156" t="s">
        <v>78</v>
      </c>
      <c r="AY2499" s="18" t="s">
        <v>238</v>
      </c>
      <c r="BE2499" s="157">
        <f>IF(N2499="základní",J2499,0)</f>
        <v>0</v>
      </c>
      <c r="BF2499" s="157">
        <f>IF(N2499="snížená",J2499,0)</f>
        <v>0</v>
      </c>
      <c r="BG2499" s="157">
        <f>IF(N2499="zákl. přenesená",J2499,0)</f>
        <v>0</v>
      </c>
      <c r="BH2499" s="157">
        <f>IF(N2499="sníž. přenesená",J2499,0)</f>
        <v>0</v>
      </c>
      <c r="BI2499" s="157">
        <f>IF(N2499="nulová",J2499,0)</f>
        <v>0</v>
      </c>
      <c r="BJ2499" s="18" t="s">
        <v>76</v>
      </c>
      <c r="BK2499" s="157">
        <f>ROUND(I2499*H2499,2)</f>
        <v>0</v>
      </c>
      <c r="BL2499" s="18" t="s">
        <v>295</v>
      </c>
      <c r="BM2499" s="156" t="s">
        <v>2175</v>
      </c>
    </row>
    <row r="2500" spans="1:65" s="2" customFormat="1" ht="19.5">
      <c r="A2500" s="33"/>
      <c r="B2500" s="34"/>
      <c r="C2500" s="33"/>
      <c r="D2500" s="158" t="s">
        <v>245</v>
      </c>
      <c r="E2500" s="33"/>
      <c r="F2500" s="159" t="s">
        <v>2174</v>
      </c>
      <c r="G2500" s="33"/>
      <c r="H2500" s="33"/>
      <c r="I2500" s="160"/>
      <c r="J2500" s="33"/>
      <c r="K2500" s="33"/>
      <c r="L2500" s="34"/>
      <c r="M2500" s="161"/>
      <c r="N2500" s="162"/>
      <c r="O2500" s="54"/>
      <c r="P2500" s="54"/>
      <c r="Q2500" s="54"/>
      <c r="R2500" s="54"/>
      <c r="S2500" s="54"/>
      <c r="T2500" s="55"/>
      <c r="U2500" s="33"/>
      <c r="V2500" s="33"/>
      <c r="W2500" s="33"/>
      <c r="X2500" s="33"/>
      <c r="Y2500" s="33"/>
      <c r="Z2500" s="33"/>
      <c r="AA2500" s="33"/>
      <c r="AB2500" s="33"/>
      <c r="AC2500" s="33"/>
      <c r="AD2500" s="33"/>
      <c r="AE2500" s="33"/>
      <c r="AT2500" s="18" t="s">
        <v>245</v>
      </c>
      <c r="AU2500" s="18" t="s">
        <v>78</v>
      </c>
    </row>
    <row r="2501" spans="1:65" s="2" customFormat="1" ht="11.25">
      <c r="A2501" s="33"/>
      <c r="B2501" s="34"/>
      <c r="C2501" s="33"/>
      <c r="D2501" s="163" t="s">
        <v>246</v>
      </c>
      <c r="E2501" s="33"/>
      <c r="F2501" s="164" t="s">
        <v>2176</v>
      </c>
      <c r="G2501" s="33"/>
      <c r="H2501" s="33"/>
      <c r="I2501" s="160"/>
      <c r="J2501" s="33"/>
      <c r="K2501" s="33"/>
      <c r="L2501" s="34"/>
      <c r="M2501" s="161"/>
      <c r="N2501" s="162"/>
      <c r="O2501" s="54"/>
      <c r="P2501" s="54"/>
      <c r="Q2501" s="54"/>
      <c r="R2501" s="54"/>
      <c r="S2501" s="54"/>
      <c r="T2501" s="55"/>
      <c r="U2501" s="33"/>
      <c r="V2501" s="33"/>
      <c r="W2501" s="33"/>
      <c r="X2501" s="33"/>
      <c r="Y2501" s="33"/>
      <c r="Z2501" s="33"/>
      <c r="AA2501" s="33"/>
      <c r="AB2501" s="33"/>
      <c r="AC2501" s="33"/>
      <c r="AD2501" s="33"/>
      <c r="AE2501" s="33"/>
      <c r="AT2501" s="18" t="s">
        <v>246</v>
      </c>
      <c r="AU2501" s="18" t="s">
        <v>78</v>
      </c>
    </row>
    <row r="2502" spans="1:65" s="13" customFormat="1" ht="11.25">
      <c r="B2502" s="165"/>
      <c r="D2502" s="158" t="s">
        <v>248</v>
      </c>
      <c r="E2502" s="166" t="s">
        <v>3</v>
      </c>
      <c r="F2502" s="167" t="s">
        <v>549</v>
      </c>
      <c r="H2502" s="166" t="s">
        <v>3</v>
      </c>
      <c r="I2502" s="168"/>
      <c r="L2502" s="165"/>
      <c r="M2502" s="169"/>
      <c r="N2502" s="170"/>
      <c r="O2502" s="170"/>
      <c r="P2502" s="170"/>
      <c r="Q2502" s="170"/>
      <c r="R2502" s="170"/>
      <c r="S2502" s="170"/>
      <c r="T2502" s="171"/>
      <c r="AT2502" s="166" t="s">
        <v>248</v>
      </c>
      <c r="AU2502" s="166" t="s">
        <v>78</v>
      </c>
      <c r="AV2502" s="13" t="s">
        <v>76</v>
      </c>
      <c r="AW2502" s="13" t="s">
        <v>32</v>
      </c>
      <c r="AX2502" s="13" t="s">
        <v>69</v>
      </c>
      <c r="AY2502" s="166" t="s">
        <v>238</v>
      </c>
    </row>
    <row r="2503" spans="1:65" s="14" customFormat="1" ht="11.25">
      <c r="B2503" s="172"/>
      <c r="D2503" s="158" t="s">
        <v>248</v>
      </c>
      <c r="E2503" s="173" t="s">
        <v>3</v>
      </c>
      <c r="F2503" s="174" t="s">
        <v>2177</v>
      </c>
      <c r="H2503" s="175">
        <v>2</v>
      </c>
      <c r="I2503" s="176"/>
      <c r="L2503" s="172"/>
      <c r="M2503" s="177"/>
      <c r="N2503" s="178"/>
      <c r="O2503" s="178"/>
      <c r="P2503" s="178"/>
      <c r="Q2503" s="178"/>
      <c r="R2503" s="178"/>
      <c r="S2503" s="178"/>
      <c r="T2503" s="179"/>
      <c r="AT2503" s="173" t="s">
        <v>248</v>
      </c>
      <c r="AU2503" s="173" t="s">
        <v>78</v>
      </c>
      <c r="AV2503" s="14" t="s">
        <v>78</v>
      </c>
      <c r="AW2503" s="14" t="s">
        <v>32</v>
      </c>
      <c r="AX2503" s="14" t="s">
        <v>69</v>
      </c>
      <c r="AY2503" s="173" t="s">
        <v>238</v>
      </c>
    </row>
    <row r="2504" spans="1:65" s="16" customFormat="1" ht="11.25">
      <c r="B2504" s="188"/>
      <c r="D2504" s="158" t="s">
        <v>248</v>
      </c>
      <c r="E2504" s="189" t="s">
        <v>3</v>
      </c>
      <c r="F2504" s="190" t="s">
        <v>550</v>
      </c>
      <c r="H2504" s="191">
        <v>2</v>
      </c>
      <c r="I2504" s="192"/>
      <c r="L2504" s="188"/>
      <c r="M2504" s="193"/>
      <c r="N2504" s="194"/>
      <c r="O2504" s="194"/>
      <c r="P2504" s="194"/>
      <c r="Q2504" s="194"/>
      <c r="R2504" s="194"/>
      <c r="S2504" s="194"/>
      <c r="T2504" s="195"/>
      <c r="AT2504" s="189" t="s">
        <v>248</v>
      </c>
      <c r="AU2504" s="189" t="s">
        <v>78</v>
      </c>
      <c r="AV2504" s="16" t="s">
        <v>109</v>
      </c>
      <c r="AW2504" s="16" t="s">
        <v>32</v>
      </c>
      <c r="AX2504" s="16" t="s">
        <v>69</v>
      </c>
      <c r="AY2504" s="189" t="s">
        <v>238</v>
      </c>
    </row>
    <row r="2505" spans="1:65" s="15" customFormat="1" ht="11.25">
      <c r="B2505" s="180"/>
      <c r="D2505" s="158" t="s">
        <v>248</v>
      </c>
      <c r="E2505" s="181" t="s">
        <v>3</v>
      </c>
      <c r="F2505" s="182" t="s">
        <v>253</v>
      </c>
      <c r="H2505" s="183">
        <v>2</v>
      </c>
      <c r="I2505" s="184"/>
      <c r="L2505" s="180"/>
      <c r="M2505" s="185"/>
      <c r="N2505" s="186"/>
      <c r="O2505" s="186"/>
      <c r="P2505" s="186"/>
      <c r="Q2505" s="186"/>
      <c r="R2505" s="186"/>
      <c r="S2505" s="186"/>
      <c r="T2505" s="187"/>
      <c r="AT2505" s="181" t="s">
        <v>248</v>
      </c>
      <c r="AU2505" s="181" t="s">
        <v>78</v>
      </c>
      <c r="AV2505" s="15" t="s">
        <v>244</v>
      </c>
      <c r="AW2505" s="15" t="s">
        <v>32</v>
      </c>
      <c r="AX2505" s="15" t="s">
        <v>76</v>
      </c>
      <c r="AY2505" s="181" t="s">
        <v>238</v>
      </c>
    </row>
    <row r="2506" spans="1:65" s="2" customFormat="1" ht="24.2" customHeight="1">
      <c r="A2506" s="33"/>
      <c r="B2506" s="144"/>
      <c r="C2506" s="145" t="s">
        <v>1544</v>
      </c>
      <c r="D2506" s="145" t="s">
        <v>240</v>
      </c>
      <c r="E2506" s="146" t="s">
        <v>2178</v>
      </c>
      <c r="F2506" s="147" t="s">
        <v>2179</v>
      </c>
      <c r="G2506" s="148" t="s">
        <v>384</v>
      </c>
      <c r="H2506" s="149">
        <v>0.93200000000000005</v>
      </c>
      <c r="I2506" s="150"/>
      <c r="J2506" s="151">
        <f>ROUND(I2506*H2506,2)</f>
        <v>0</v>
      </c>
      <c r="K2506" s="147" t="s">
        <v>243</v>
      </c>
      <c r="L2506" s="34"/>
      <c r="M2506" s="152" t="s">
        <v>3</v>
      </c>
      <c r="N2506" s="153" t="s">
        <v>40</v>
      </c>
      <c r="O2506" s="54"/>
      <c r="P2506" s="154">
        <f>O2506*H2506</f>
        <v>0</v>
      </c>
      <c r="Q2506" s="154">
        <v>0</v>
      </c>
      <c r="R2506" s="154">
        <f>Q2506*H2506</f>
        <v>0</v>
      </c>
      <c r="S2506" s="154">
        <v>0</v>
      </c>
      <c r="T2506" s="155">
        <f>S2506*H2506</f>
        <v>0</v>
      </c>
      <c r="U2506" s="33"/>
      <c r="V2506" s="33"/>
      <c r="W2506" s="33"/>
      <c r="X2506" s="33"/>
      <c r="Y2506" s="33"/>
      <c r="Z2506" s="33"/>
      <c r="AA2506" s="33"/>
      <c r="AB2506" s="33"/>
      <c r="AC2506" s="33"/>
      <c r="AD2506" s="33"/>
      <c r="AE2506" s="33"/>
      <c r="AR2506" s="156" t="s">
        <v>295</v>
      </c>
      <c r="AT2506" s="156" t="s">
        <v>240</v>
      </c>
      <c r="AU2506" s="156" t="s">
        <v>78</v>
      </c>
      <c r="AY2506" s="18" t="s">
        <v>238</v>
      </c>
      <c r="BE2506" s="157">
        <f>IF(N2506="základní",J2506,0)</f>
        <v>0</v>
      </c>
      <c r="BF2506" s="157">
        <f>IF(N2506="snížená",J2506,0)</f>
        <v>0</v>
      </c>
      <c r="BG2506" s="157">
        <f>IF(N2506="zákl. přenesená",J2506,0)</f>
        <v>0</v>
      </c>
      <c r="BH2506" s="157">
        <f>IF(N2506="sníž. přenesená",J2506,0)</f>
        <v>0</v>
      </c>
      <c r="BI2506" s="157">
        <f>IF(N2506="nulová",J2506,0)</f>
        <v>0</v>
      </c>
      <c r="BJ2506" s="18" t="s">
        <v>76</v>
      </c>
      <c r="BK2506" s="157">
        <f>ROUND(I2506*H2506,2)</f>
        <v>0</v>
      </c>
      <c r="BL2506" s="18" t="s">
        <v>295</v>
      </c>
      <c r="BM2506" s="156" t="s">
        <v>2180</v>
      </c>
    </row>
    <row r="2507" spans="1:65" s="2" customFormat="1" ht="19.5">
      <c r="A2507" s="33"/>
      <c r="B2507" s="34"/>
      <c r="C2507" s="33"/>
      <c r="D2507" s="158" t="s">
        <v>245</v>
      </c>
      <c r="E2507" s="33"/>
      <c r="F2507" s="159" t="s">
        <v>2179</v>
      </c>
      <c r="G2507" s="33"/>
      <c r="H2507" s="33"/>
      <c r="I2507" s="160"/>
      <c r="J2507" s="33"/>
      <c r="K2507" s="33"/>
      <c r="L2507" s="34"/>
      <c r="M2507" s="161"/>
      <c r="N2507" s="162"/>
      <c r="O2507" s="54"/>
      <c r="P2507" s="54"/>
      <c r="Q2507" s="54"/>
      <c r="R2507" s="54"/>
      <c r="S2507" s="54"/>
      <c r="T2507" s="55"/>
      <c r="U2507" s="33"/>
      <c r="V2507" s="33"/>
      <c r="W2507" s="33"/>
      <c r="X2507" s="33"/>
      <c r="Y2507" s="33"/>
      <c r="Z2507" s="33"/>
      <c r="AA2507" s="33"/>
      <c r="AB2507" s="33"/>
      <c r="AC2507" s="33"/>
      <c r="AD2507" s="33"/>
      <c r="AE2507" s="33"/>
      <c r="AT2507" s="18" t="s">
        <v>245</v>
      </c>
      <c r="AU2507" s="18" t="s">
        <v>78</v>
      </c>
    </row>
    <row r="2508" spans="1:65" s="2" customFormat="1" ht="11.25">
      <c r="A2508" s="33"/>
      <c r="B2508" s="34"/>
      <c r="C2508" s="33"/>
      <c r="D2508" s="163" t="s">
        <v>246</v>
      </c>
      <c r="E2508" s="33"/>
      <c r="F2508" s="164" t="s">
        <v>2181</v>
      </c>
      <c r="G2508" s="33"/>
      <c r="H2508" s="33"/>
      <c r="I2508" s="160"/>
      <c r="J2508" s="33"/>
      <c r="K2508" s="33"/>
      <c r="L2508" s="34"/>
      <c r="M2508" s="161"/>
      <c r="N2508" s="162"/>
      <c r="O2508" s="54"/>
      <c r="P2508" s="54"/>
      <c r="Q2508" s="54"/>
      <c r="R2508" s="54"/>
      <c r="S2508" s="54"/>
      <c r="T2508" s="55"/>
      <c r="U2508" s="33"/>
      <c r="V2508" s="33"/>
      <c r="W2508" s="33"/>
      <c r="X2508" s="33"/>
      <c r="Y2508" s="33"/>
      <c r="Z2508" s="33"/>
      <c r="AA2508" s="33"/>
      <c r="AB2508" s="33"/>
      <c r="AC2508" s="33"/>
      <c r="AD2508" s="33"/>
      <c r="AE2508" s="33"/>
      <c r="AT2508" s="18" t="s">
        <v>246</v>
      </c>
      <c r="AU2508" s="18" t="s">
        <v>78</v>
      </c>
    </row>
    <row r="2509" spans="1:65" s="2" customFormat="1" ht="24.2" customHeight="1">
      <c r="A2509" s="33"/>
      <c r="B2509" s="144"/>
      <c r="C2509" s="145" t="s">
        <v>2182</v>
      </c>
      <c r="D2509" s="145" t="s">
        <v>240</v>
      </c>
      <c r="E2509" s="146" t="s">
        <v>2183</v>
      </c>
      <c r="F2509" s="147" t="s">
        <v>2184</v>
      </c>
      <c r="G2509" s="148" t="s">
        <v>384</v>
      </c>
      <c r="H2509" s="149">
        <v>0.93200000000000005</v>
      </c>
      <c r="I2509" s="150"/>
      <c r="J2509" s="151">
        <f>ROUND(I2509*H2509,2)</f>
        <v>0</v>
      </c>
      <c r="K2509" s="147" t="s">
        <v>243</v>
      </c>
      <c r="L2509" s="34"/>
      <c r="M2509" s="152" t="s">
        <v>3</v>
      </c>
      <c r="N2509" s="153" t="s">
        <v>40</v>
      </c>
      <c r="O2509" s="54"/>
      <c r="P2509" s="154">
        <f>O2509*H2509</f>
        <v>0</v>
      </c>
      <c r="Q2509" s="154">
        <v>0</v>
      </c>
      <c r="R2509" s="154">
        <f>Q2509*H2509</f>
        <v>0</v>
      </c>
      <c r="S2509" s="154">
        <v>0</v>
      </c>
      <c r="T2509" s="155">
        <f>S2509*H2509</f>
        <v>0</v>
      </c>
      <c r="U2509" s="33"/>
      <c r="V2509" s="33"/>
      <c r="W2509" s="33"/>
      <c r="X2509" s="33"/>
      <c r="Y2509" s="33"/>
      <c r="Z2509" s="33"/>
      <c r="AA2509" s="33"/>
      <c r="AB2509" s="33"/>
      <c r="AC2509" s="33"/>
      <c r="AD2509" s="33"/>
      <c r="AE2509" s="33"/>
      <c r="AR2509" s="156" t="s">
        <v>295</v>
      </c>
      <c r="AT2509" s="156" t="s">
        <v>240</v>
      </c>
      <c r="AU2509" s="156" t="s">
        <v>78</v>
      </c>
      <c r="AY2509" s="18" t="s">
        <v>238</v>
      </c>
      <c r="BE2509" s="157">
        <f>IF(N2509="základní",J2509,0)</f>
        <v>0</v>
      </c>
      <c r="BF2509" s="157">
        <f>IF(N2509="snížená",J2509,0)</f>
        <v>0</v>
      </c>
      <c r="BG2509" s="157">
        <f>IF(N2509="zákl. přenesená",J2509,0)</f>
        <v>0</v>
      </c>
      <c r="BH2509" s="157">
        <f>IF(N2509="sníž. přenesená",J2509,0)</f>
        <v>0</v>
      </c>
      <c r="BI2509" s="157">
        <f>IF(N2509="nulová",J2509,0)</f>
        <v>0</v>
      </c>
      <c r="BJ2509" s="18" t="s">
        <v>76</v>
      </c>
      <c r="BK2509" s="157">
        <f>ROUND(I2509*H2509,2)</f>
        <v>0</v>
      </c>
      <c r="BL2509" s="18" t="s">
        <v>295</v>
      </c>
      <c r="BM2509" s="156" t="s">
        <v>2185</v>
      </c>
    </row>
    <row r="2510" spans="1:65" s="2" customFormat="1" ht="19.5">
      <c r="A2510" s="33"/>
      <c r="B2510" s="34"/>
      <c r="C2510" s="33"/>
      <c r="D2510" s="158" t="s">
        <v>245</v>
      </c>
      <c r="E2510" s="33"/>
      <c r="F2510" s="159" t="s">
        <v>2184</v>
      </c>
      <c r="G2510" s="33"/>
      <c r="H2510" s="33"/>
      <c r="I2510" s="160"/>
      <c r="J2510" s="33"/>
      <c r="K2510" s="33"/>
      <c r="L2510" s="34"/>
      <c r="M2510" s="161"/>
      <c r="N2510" s="162"/>
      <c r="O2510" s="54"/>
      <c r="P2510" s="54"/>
      <c r="Q2510" s="54"/>
      <c r="R2510" s="54"/>
      <c r="S2510" s="54"/>
      <c r="T2510" s="55"/>
      <c r="U2510" s="33"/>
      <c r="V2510" s="33"/>
      <c r="W2510" s="33"/>
      <c r="X2510" s="33"/>
      <c r="Y2510" s="33"/>
      <c r="Z2510" s="33"/>
      <c r="AA2510" s="33"/>
      <c r="AB2510" s="33"/>
      <c r="AC2510" s="33"/>
      <c r="AD2510" s="33"/>
      <c r="AE2510" s="33"/>
      <c r="AT2510" s="18" t="s">
        <v>245</v>
      </c>
      <c r="AU2510" s="18" t="s">
        <v>78</v>
      </c>
    </row>
    <row r="2511" spans="1:65" s="2" customFormat="1" ht="11.25">
      <c r="A2511" s="33"/>
      <c r="B2511" s="34"/>
      <c r="C2511" s="33"/>
      <c r="D2511" s="163" t="s">
        <v>246</v>
      </c>
      <c r="E2511" s="33"/>
      <c r="F2511" s="164" t="s">
        <v>2186</v>
      </c>
      <c r="G2511" s="33"/>
      <c r="H2511" s="33"/>
      <c r="I2511" s="160"/>
      <c r="J2511" s="33"/>
      <c r="K2511" s="33"/>
      <c r="L2511" s="34"/>
      <c r="M2511" s="161"/>
      <c r="N2511" s="162"/>
      <c r="O2511" s="54"/>
      <c r="P2511" s="54"/>
      <c r="Q2511" s="54"/>
      <c r="R2511" s="54"/>
      <c r="S2511" s="54"/>
      <c r="T2511" s="55"/>
      <c r="U2511" s="33"/>
      <c r="V2511" s="33"/>
      <c r="W2511" s="33"/>
      <c r="X2511" s="33"/>
      <c r="Y2511" s="33"/>
      <c r="Z2511" s="33"/>
      <c r="AA2511" s="33"/>
      <c r="AB2511" s="33"/>
      <c r="AC2511" s="33"/>
      <c r="AD2511" s="33"/>
      <c r="AE2511" s="33"/>
      <c r="AT2511" s="18" t="s">
        <v>246</v>
      </c>
      <c r="AU2511" s="18" t="s">
        <v>78</v>
      </c>
    </row>
    <row r="2512" spans="1:65" s="12" customFormat="1" ht="22.9" customHeight="1">
      <c r="B2512" s="131"/>
      <c r="D2512" s="132" t="s">
        <v>68</v>
      </c>
      <c r="E2512" s="142" t="s">
        <v>2187</v>
      </c>
      <c r="F2512" s="142" t="s">
        <v>2188</v>
      </c>
      <c r="I2512" s="134"/>
      <c r="J2512" s="143">
        <f>BK2512</f>
        <v>0</v>
      </c>
      <c r="L2512" s="131"/>
      <c r="M2512" s="136"/>
      <c r="N2512" s="137"/>
      <c r="O2512" s="137"/>
      <c r="P2512" s="138">
        <f>SUM(P2513:P2576)</f>
        <v>0</v>
      </c>
      <c r="Q2512" s="137"/>
      <c r="R2512" s="138">
        <f>SUM(R2513:R2576)</f>
        <v>1.1828431500000001</v>
      </c>
      <c r="S2512" s="137"/>
      <c r="T2512" s="139">
        <f>SUM(T2513:T2576)</f>
        <v>0.22027010000000002</v>
      </c>
      <c r="AR2512" s="132" t="s">
        <v>78</v>
      </c>
      <c r="AT2512" s="140" t="s">
        <v>68</v>
      </c>
      <c r="AU2512" s="140" t="s">
        <v>76</v>
      </c>
      <c r="AY2512" s="132" t="s">
        <v>238</v>
      </c>
      <c r="BK2512" s="141">
        <f>SUM(BK2513:BK2576)</f>
        <v>0</v>
      </c>
    </row>
    <row r="2513" spans="1:65" s="2" customFormat="1" ht="24.2" customHeight="1">
      <c r="A2513" s="33"/>
      <c r="B2513" s="144"/>
      <c r="C2513" s="145" t="s">
        <v>1549</v>
      </c>
      <c r="D2513" s="145" t="s">
        <v>240</v>
      </c>
      <c r="E2513" s="146" t="s">
        <v>2189</v>
      </c>
      <c r="F2513" s="147" t="s">
        <v>2190</v>
      </c>
      <c r="G2513" s="148" t="s">
        <v>281</v>
      </c>
      <c r="H2513" s="149">
        <v>11</v>
      </c>
      <c r="I2513" s="150"/>
      <c r="J2513" s="151">
        <f>ROUND(I2513*H2513,2)</f>
        <v>0</v>
      </c>
      <c r="K2513" s="147" t="s">
        <v>243</v>
      </c>
      <c r="L2513" s="34"/>
      <c r="M2513" s="152" t="s">
        <v>3</v>
      </c>
      <c r="N2513" s="153" t="s">
        <v>40</v>
      </c>
      <c r="O2513" s="54"/>
      <c r="P2513" s="154">
        <f>O2513*H2513</f>
        <v>0</v>
      </c>
      <c r="Q2513" s="154">
        <v>0</v>
      </c>
      <c r="R2513" s="154">
        <f>Q2513*H2513</f>
        <v>0</v>
      </c>
      <c r="S2513" s="154">
        <v>0</v>
      </c>
      <c r="T2513" s="155">
        <f>S2513*H2513</f>
        <v>0</v>
      </c>
      <c r="U2513" s="33"/>
      <c r="V2513" s="33"/>
      <c r="W2513" s="33"/>
      <c r="X2513" s="33"/>
      <c r="Y2513" s="33"/>
      <c r="Z2513" s="33"/>
      <c r="AA2513" s="33"/>
      <c r="AB2513" s="33"/>
      <c r="AC2513" s="33"/>
      <c r="AD2513" s="33"/>
      <c r="AE2513" s="33"/>
      <c r="AR2513" s="156" t="s">
        <v>295</v>
      </c>
      <c r="AT2513" s="156" t="s">
        <v>240</v>
      </c>
      <c r="AU2513" s="156" t="s">
        <v>78</v>
      </c>
      <c r="AY2513" s="18" t="s">
        <v>238</v>
      </c>
      <c r="BE2513" s="157">
        <f>IF(N2513="základní",J2513,0)</f>
        <v>0</v>
      </c>
      <c r="BF2513" s="157">
        <f>IF(N2513="snížená",J2513,0)</f>
        <v>0</v>
      </c>
      <c r="BG2513" s="157">
        <f>IF(N2513="zákl. přenesená",J2513,0)</f>
        <v>0</v>
      </c>
      <c r="BH2513" s="157">
        <f>IF(N2513="sníž. přenesená",J2513,0)</f>
        <v>0</v>
      </c>
      <c r="BI2513" s="157">
        <f>IF(N2513="nulová",J2513,0)</f>
        <v>0</v>
      </c>
      <c r="BJ2513" s="18" t="s">
        <v>76</v>
      </c>
      <c r="BK2513" s="157">
        <f>ROUND(I2513*H2513,2)</f>
        <v>0</v>
      </c>
      <c r="BL2513" s="18" t="s">
        <v>295</v>
      </c>
      <c r="BM2513" s="156" t="s">
        <v>2191</v>
      </c>
    </row>
    <row r="2514" spans="1:65" s="2" customFormat="1" ht="11.25">
      <c r="A2514" s="33"/>
      <c r="B2514" s="34"/>
      <c r="C2514" s="33"/>
      <c r="D2514" s="158" t="s">
        <v>245</v>
      </c>
      <c r="E2514" s="33"/>
      <c r="F2514" s="159" t="s">
        <v>2190</v>
      </c>
      <c r="G2514" s="33"/>
      <c r="H2514" s="33"/>
      <c r="I2514" s="160"/>
      <c r="J2514" s="33"/>
      <c r="K2514" s="33"/>
      <c r="L2514" s="34"/>
      <c r="M2514" s="161"/>
      <c r="N2514" s="162"/>
      <c r="O2514" s="54"/>
      <c r="P2514" s="54"/>
      <c r="Q2514" s="54"/>
      <c r="R2514" s="54"/>
      <c r="S2514" s="54"/>
      <c r="T2514" s="55"/>
      <c r="U2514" s="33"/>
      <c r="V2514" s="33"/>
      <c r="W2514" s="33"/>
      <c r="X2514" s="33"/>
      <c r="Y2514" s="33"/>
      <c r="Z2514" s="33"/>
      <c r="AA2514" s="33"/>
      <c r="AB2514" s="33"/>
      <c r="AC2514" s="33"/>
      <c r="AD2514" s="33"/>
      <c r="AE2514" s="33"/>
      <c r="AT2514" s="18" t="s">
        <v>245</v>
      </c>
      <c r="AU2514" s="18" t="s">
        <v>78</v>
      </c>
    </row>
    <row r="2515" spans="1:65" s="2" customFormat="1" ht="11.25">
      <c r="A2515" s="33"/>
      <c r="B2515" s="34"/>
      <c r="C2515" s="33"/>
      <c r="D2515" s="163" t="s">
        <v>246</v>
      </c>
      <c r="E2515" s="33"/>
      <c r="F2515" s="164" t="s">
        <v>2192</v>
      </c>
      <c r="G2515" s="33"/>
      <c r="H2515" s="33"/>
      <c r="I2515" s="160"/>
      <c r="J2515" s="33"/>
      <c r="K2515" s="33"/>
      <c r="L2515" s="34"/>
      <c r="M2515" s="161"/>
      <c r="N2515" s="162"/>
      <c r="O2515" s="54"/>
      <c r="P2515" s="54"/>
      <c r="Q2515" s="54"/>
      <c r="R2515" s="54"/>
      <c r="S2515" s="54"/>
      <c r="T2515" s="55"/>
      <c r="U2515" s="33"/>
      <c r="V2515" s="33"/>
      <c r="W2515" s="33"/>
      <c r="X2515" s="33"/>
      <c r="Y2515" s="33"/>
      <c r="Z2515" s="33"/>
      <c r="AA2515" s="33"/>
      <c r="AB2515" s="33"/>
      <c r="AC2515" s="33"/>
      <c r="AD2515" s="33"/>
      <c r="AE2515" s="33"/>
      <c r="AT2515" s="18" t="s">
        <v>246</v>
      </c>
      <c r="AU2515" s="18" t="s">
        <v>78</v>
      </c>
    </row>
    <row r="2516" spans="1:65" s="13" customFormat="1" ht="11.25">
      <c r="B2516" s="165"/>
      <c r="D2516" s="158" t="s">
        <v>248</v>
      </c>
      <c r="E2516" s="166" t="s">
        <v>3</v>
      </c>
      <c r="F2516" s="167" t="s">
        <v>341</v>
      </c>
      <c r="H2516" s="166" t="s">
        <v>3</v>
      </c>
      <c r="I2516" s="168"/>
      <c r="L2516" s="165"/>
      <c r="M2516" s="169"/>
      <c r="N2516" s="170"/>
      <c r="O2516" s="170"/>
      <c r="P2516" s="170"/>
      <c r="Q2516" s="170"/>
      <c r="R2516" s="170"/>
      <c r="S2516" s="170"/>
      <c r="T2516" s="171"/>
      <c r="AT2516" s="166" t="s">
        <v>248</v>
      </c>
      <c r="AU2516" s="166" t="s">
        <v>78</v>
      </c>
      <c r="AV2516" s="13" t="s">
        <v>76</v>
      </c>
      <c r="AW2516" s="13" t="s">
        <v>32</v>
      </c>
      <c r="AX2516" s="13" t="s">
        <v>69</v>
      </c>
      <c r="AY2516" s="166" t="s">
        <v>238</v>
      </c>
    </row>
    <row r="2517" spans="1:65" s="14" customFormat="1" ht="11.25">
      <c r="B2517" s="172"/>
      <c r="D2517" s="158" t="s">
        <v>248</v>
      </c>
      <c r="E2517" s="173" t="s">
        <v>3</v>
      </c>
      <c r="F2517" s="174" t="s">
        <v>2193</v>
      </c>
      <c r="H2517" s="175">
        <v>11</v>
      </c>
      <c r="I2517" s="176"/>
      <c r="L2517" s="172"/>
      <c r="M2517" s="177"/>
      <c r="N2517" s="178"/>
      <c r="O2517" s="178"/>
      <c r="P2517" s="178"/>
      <c r="Q2517" s="178"/>
      <c r="R2517" s="178"/>
      <c r="S2517" s="178"/>
      <c r="T2517" s="179"/>
      <c r="AT2517" s="173" t="s">
        <v>248</v>
      </c>
      <c r="AU2517" s="173" t="s">
        <v>78</v>
      </c>
      <c r="AV2517" s="14" t="s">
        <v>78</v>
      </c>
      <c r="AW2517" s="14" t="s">
        <v>32</v>
      </c>
      <c r="AX2517" s="14" t="s">
        <v>69</v>
      </c>
      <c r="AY2517" s="173" t="s">
        <v>238</v>
      </c>
    </row>
    <row r="2518" spans="1:65" s="16" customFormat="1" ht="11.25">
      <c r="B2518" s="188"/>
      <c r="D2518" s="158" t="s">
        <v>248</v>
      </c>
      <c r="E2518" s="189" t="s">
        <v>3</v>
      </c>
      <c r="F2518" s="190" t="s">
        <v>264</v>
      </c>
      <c r="H2518" s="191">
        <v>11</v>
      </c>
      <c r="I2518" s="192"/>
      <c r="L2518" s="188"/>
      <c r="M2518" s="193"/>
      <c r="N2518" s="194"/>
      <c r="O2518" s="194"/>
      <c r="P2518" s="194"/>
      <c r="Q2518" s="194"/>
      <c r="R2518" s="194"/>
      <c r="S2518" s="194"/>
      <c r="T2518" s="195"/>
      <c r="AT2518" s="189" t="s">
        <v>248</v>
      </c>
      <c r="AU2518" s="189" t="s">
        <v>78</v>
      </c>
      <c r="AV2518" s="16" t="s">
        <v>109</v>
      </c>
      <c r="AW2518" s="16" t="s">
        <v>32</v>
      </c>
      <c r="AX2518" s="16" t="s">
        <v>69</v>
      </c>
      <c r="AY2518" s="189" t="s">
        <v>238</v>
      </c>
    </row>
    <row r="2519" spans="1:65" s="15" customFormat="1" ht="11.25">
      <c r="B2519" s="180"/>
      <c r="D2519" s="158" t="s">
        <v>248</v>
      </c>
      <c r="E2519" s="181" t="s">
        <v>3</v>
      </c>
      <c r="F2519" s="182" t="s">
        <v>253</v>
      </c>
      <c r="H2519" s="183">
        <v>11</v>
      </c>
      <c r="I2519" s="184"/>
      <c r="L2519" s="180"/>
      <c r="M2519" s="185"/>
      <c r="N2519" s="186"/>
      <c r="O2519" s="186"/>
      <c r="P2519" s="186"/>
      <c r="Q2519" s="186"/>
      <c r="R2519" s="186"/>
      <c r="S2519" s="186"/>
      <c r="T2519" s="187"/>
      <c r="AT2519" s="181" t="s">
        <v>248</v>
      </c>
      <c r="AU2519" s="181" t="s">
        <v>78</v>
      </c>
      <c r="AV2519" s="15" t="s">
        <v>244</v>
      </c>
      <c r="AW2519" s="15" t="s">
        <v>32</v>
      </c>
      <c r="AX2519" s="15" t="s">
        <v>76</v>
      </c>
      <c r="AY2519" s="181" t="s">
        <v>238</v>
      </c>
    </row>
    <row r="2520" spans="1:65" s="2" customFormat="1" ht="24.2" customHeight="1">
      <c r="A2520" s="33"/>
      <c r="B2520" s="144"/>
      <c r="C2520" s="145" t="s">
        <v>2194</v>
      </c>
      <c r="D2520" s="145" t="s">
        <v>240</v>
      </c>
      <c r="E2520" s="146" t="s">
        <v>2195</v>
      </c>
      <c r="F2520" s="147" t="s">
        <v>2196</v>
      </c>
      <c r="G2520" s="148" t="s">
        <v>107</v>
      </c>
      <c r="H2520" s="149">
        <v>68.22</v>
      </c>
      <c r="I2520" s="150"/>
      <c r="J2520" s="151">
        <f>ROUND(I2520*H2520,2)</f>
        <v>0</v>
      </c>
      <c r="K2520" s="147" t="s">
        <v>243</v>
      </c>
      <c r="L2520" s="34"/>
      <c r="M2520" s="152" t="s">
        <v>3</v>
      </c>
      <c r="N2520" s="153" t="s">
        <v>40</v>
      </c>
      <c r="O2520" s="54"/>
      <c r="P2520" s="154">
        <f>O2520*H2520</f>
        <v>0</v>
      </c>
      <c r="Q2520" s="154">
        <v>0</v>
      </c>
      <c r="R2520" s="154">
        <f>Q2520*H2520</f>
        <v>0</v>
      </c>
      <c r="S2520" s="154">
        <v>1.91E-3</v>
      </c>
      <c r="T2520" s="155">
        <f>S2520*H2520</f>
        <v>0.1303002</v>
      </c>
      <c r="U2520" s="33"/>
      <c r="V2520" s="33"/>
      <c r="W2520" s="33"/>
      <c r="X2520" s="33"/>
      <c r="Y2520" s="33"/>
      <c r="Z2520" s="33"/>
      <c r="AA2520" s="33"/>
      <c r="AB2520" s="33"/>
      <c r="AC2520" s="33"/>
      <c r="AD2520" s="33"/>
      <c r="AE2520" s="33"/>
      <c r="AR2520" s="156" t="s">
        <v>295</v>
      </c>
      <c r="AT2520" s="156" t="s">
        <v>240</v>
      </c>
      <c r="AU2520" s="156" t="s">
        <v>78</v>
      </c>
      <c r="AY2520" s="18" t="s">
        <v>238</v>
      </c>
      <c r="BE2520" s="157">
        <f>IF(N2520="základní",J2520,0)</f>
        <v>0</v>
      </c>
      <c r="BF2520" s="157">
        <f>IF(N2520="snížená",J2520,0)</f>
        <v>0</v>
      </c>
      <c r="BG2520" s="157">
        <f>IF(N2520="zákl. přenesená",J2520,0)</f>
        <v>0</v>
      </c>
      <c r="BH2520" s="157">
        <f>IF(N2520="sníž. přenesená",J2520,0)</f>
        <v>0</v>
      </c>
      <c r="BI2520" s="157">
        <f>IF(N2520="nulová",J2520,0)</f>
        <v>0</v>
      </c>
      <c r="BJ2520" s="18" t="s">
        <v>76</v>
      </c>
      <c r="BK2520" s="157">
        <f>ROUND(I2520*H2520,2)</f>
        <v>0</v>
      </c>
      <c r="BL2520" s="18" t="s">
        <v>295</v>
      </c>
      <c r="BM2520" s="156" t="s">
        <v>2197</v>
      </c>
    </row>
    <row r="2521" spans="1:65" s="2" customFormat="1" ht="11.25">
      <c r="A2521" s="33"/>
      <c r="B2521" s="34"/>
      <c r="C2521" s="33"/>
      <c r="D2521" s="158" t="s">
        <v>245</v>
      </c>
      <c r="E2521" s="33"/>
      <c r="F2521" s="159" t="s">
        <v>2196</v>
      </c>
      <c r="G2521" s="33"/>
      <c r="H2521" s="33"/>
      <c r="I2521" s="160"/>
      <c r="J2521" s="33"/>
      <c r="K2521" s="33"/>
      <c r="L2521" s="34"/>
      <c r="M2521" s="161"/>
      <c r="N2521" s="162"/>
      <c r="O2521" s="54"/>
      <c r="P2521" s="54"/>
      <c r="Q2521" s="54"/>
      <c r="R2521" s="54"/>
      <c r="S2521" s="54"/>
      <c r="T2521" s="55"/>
      <c r="U2521" s="33"/>
      <c r="V2521" s="33"/>
      <c r="W2521" s="33"/>
      <c r="X2521" s="33"/>
      <c r="Y2521" s="33"/>
      <c r="Z2521" s="33"/>
      <c r="AA2521" s="33"/>
      <c r="AB2521" s="33"/>
      <c r="AC2521" s="33"/>
      <c r="AD2521" s="33"/>
      <c r="AE2521" s="33"/>
      <c r="AT2521" s="18" t="s">
        <v>245</v>
      </c>
      <c r="AU2521" s="18" t="s">
        <v>78</v>
      </c>
    </row>
    <row r="2522" spans="1:65" s="2" customFormat="1" ht="11.25">
      <c r="A2522" s="33"/>
      <c r="B2522" s="34"/>
      <c r="C2522" s="33"/>
      <c r="D2522" s="163" t="s">
        <v>246</v>
      </c>
      <c r="E2522" s="33"/>
      <c r="F2522" s="164" t="s">
        <v>2198</v>
      </c>
      <c r="G2522" s="33"/>
      <c r="H2522" s="33"/>
      <c r="I2522" s="160"/>
      <c r="J2522" s="33"/>
      <c r="K2522" s="33"/>
      <c r="L2522" s="34"/>
      <c r="M2522" s="161"/>
      <c r="N2522" s="162"/>
      <c r="O2522" s="54"/>
      <c r="P2522" s="54"/>
      <c r="Q2522" s="54"/>
      <c r="R2522" s="54"/>
      <c r="S2522" s="54"/>
      <c r="T2522" s="55"/>
      <c r="U2522" s="33"/>
      <c r="V2522" s="33"/>
      <c r="W2522" s="33"/>
      <c r="X2522" s="33"/>
      <c r="Y2522" s="33"/>
      <c r="Z2522" s="33"/>
      <c r="AA2522" s="33"/>
      <c r="AB2522" s="33"/>
      <c r="AC2522" s="33"/>
      <c r="AD2522" s="33"/>
      <c r="AE2522" s="33"/>
      <c r="AT2522" s="18" t="s">
        <v>246</v>
      </c>
      <c r="AU2522" s="18" t="s">
        <v>78</v>
      </c>
    </row>
    <row r="2523" spans="1:65" s="13" customFormat="1" ht="11.25">
      <c r="B2523" s="165"/>
      <c r="D2523" s="158" t="s">
        <v>248</v>
      </c>
      <c r="E2523" s="166" t="s">
        <v>3</v>
      </c>
      <c r="F2523" s="167" t="s">
        <v>533</v>
      </c>
      <c r="H2523" s="166" t="s">
        <v>3</v>
      </c>
      <c r="I2523" s="168"/>
      <c r="L2523" s="165"/>
      <c r="M2523" s="169"/>
      <c r="N2523" s="170"/>
      <c r="O2523" s="170"/>
      <c r="P2523" s="170"/>
      <c r="Q2523" s="170"/>
      <c r="R2523" s="170"/>
      <c r="S2523" s="170"/>
      <c r="T2523" s="171"/>
      <c r="AT2523" s="166" t="s">
        <v>248</v>
      </c>
      <c r="AU2523" s="166" t="s">
        <v>78</v>
      </c>
      <c r="AV2523" s="13" t="s">
        <v>76</v>
      </c>
      <c r="AW2523" s="13" t="s">
        <v>32</v>
      </c>
      <c r="AX2523" s="13" t="s">
        <v>69</v>
      </c>
      <c r="AY2523" s="166" t="s">
        <v>238</v>
      </c>
    </row>
    <row r="2524" spans="1:65" s="13" customFormat="1" ht="11.25">
      <c r="B2524" s="165"/>
      <c r="D2524" s="158" t="s">
        <v>248</v>
      </c>
      <c r="E2524" s="166" t="s">
        <v>3</v>
      </c>
      <c r="F2524" s="167" t="s">
        <v>2199</v>
      </c>
      <c r="H2524" s="166" t="s">
        <v>3</v>
      </c>
      <c r="I2524" s="168"/>
      <c r="L2524" s="165"/>
      <c r="M2524" s="169"/>
      <c r="N2524" s="170"/>
      <c r="O2524" s="170"/>
      <c r="P2524" s="170"/>
      <c r="Q2524" s="170"/>
      <c r="R2524" s="170"/>
      <c r="S2524" s="170"/>
      <c r="T2524" s="171"/>
      <c r="AT2524" s="166" t="s">
        <v>248</v>
      </c>
      <c r="AU2524" s="166" t="s">
        <v>78</v>
      </c>
      <c r="AV2524" s="13" t="s">
        <v>76</v>
      </c>
      <c r="AW2524" s="13" t="s">
        <v>32</v>
      </c>
      <c r="AX2524" s="13" t="s">
        <v>69</v>
      </c>
      <c r="AY2524" s="166" t="s">
        <v>238</v>
      </c>
    </row>
    <row r="2525" spans="1:65" s="14" customFormat="1" ht="11.25">
      <c r="B2525" s="172"/>
      <c r="D2525" s="158" t="s">
        <v>248</v>
      </c>
      <c r="E2525" s="173" t="s">
        <v>3</v>
      </c>
      <c r="F2525" s="174" t="s">
        <v>2200</v>
      </c>
      <c r="H2525" s="175">
        <v>68.22</v>
      </c>
      <c r="I2525" s="176"/>
      <c r="L2525" s="172"/>
      <c r="M2525" s="177"/>
      <c r="N2525" s="178"/>
      <c r="O2525" s="178"/>
      <c r="P2525" s="178"/>
      <c r="Q2525" s="178"/>
      <c r="R2525" s="178"/>
      <c r="S2525" s="178"/>
      <c r="T2525" s="179"/>
      <c r="AT2525" s="173" t="s">
        <v>248</v>
      </c>
      <c r="AU2525" s="173" t="s">
        <v>78</v>
      </c>
      <c r="AV2525" s="14" t="s">
        <v>78</v>
      </c>
      <c r="AW2525" s="14" t="s">
        <v>32</v>
      </c>
      <c r="AX2525" s="14" t="s">
        <v>69</v>
      </c>
      <c r="AY2525" s="173" t="s">
        <v>238</v>
      </c>
    </row>
    <row r="2526" spans="1:65" s="15" customFormat="1" ht="11.25">
      <c r="B2526" s="180"/>
      <c r="D2526" s="158" t="s">
        <v>248</v>
      </c>
      <c r="E2526" s="181" t="s">
        <v>3</v>
      </c>
      <c r="F2526" s="182" t="s">
        <v>253</v>
      </c>
      <c r="H2526" s="183">
        <v>68.22</v>
      </c>
      <c r="I2526" s="184"/>
      <c r="L2526" s="180"/>
      <c r="M2526" s="185"/>
      <c r="N2526" s="186"/>
      <c r="O2526" s="186"/>
      <c r="P2526" s="186"/>
      <c r="Q2526" s="186"/>
      <c r="R2526" s="186"/>
      <c r="S2526" s="186"/>
      <c r="T2526" s="187"/>
      <c r="AT2526" s="181" t="s">
        <v>248</v>
      </c>
      <c r="AU2526" s="181" t="s">
        <v>78</v>
      </c>
      <c r="AV2526" s="15" t="s">
        <v>244</v>
      </c>
      <c r="AW2526" s="15" t="s">
        <v>32</v>
      </c>
      <c r="AX2526" s="15" t="s">
        <v>76</v>
      </c>
      <c r="AY2526" s="181" t="s">
        <v>238</v>
      </c>
    </row>
    <row r="2527" spans="1:65" s="2" customFormat="1" ht="16.5" customHeight="1">
      <c r="A2527" s="33"/>
      <c r="B2527" s="144"/>
      <c r="C2527" s="145" t="s">
        <v>1558</v>
      </c>
      <c r="D2527" s="145" t="s">
        <v>240</v>
      </c>
      <c r="E2527" s="146" t="s">
        <v>2201</v>
      </c>
      <c r="F2527" s="147" t="s">
        <v>2202</v>
      </c>
      <c r="G2527" s="148" t="s">
        <v>107</v>
      </c>
      <c r="H2527" s="149">
        <v>1.97</v>
      </c>
      <c r="I2527" s="150"/>
      <c r="J2527" s="151">
        <f>ROUND(I2527*H2527,2)</f>
        <v>0</v>
      </c>
      <c r="K2527" s="147" t="s">
        <v>243</v>
      </c>
      <c r="L2527" s="34"/>
      <c r="M2527" s="152" t="s">
        <v>3</v>
      </c>
      <c r="N2527" s="153" t="s">
        <v>40</v>
      </c>
      <c r="O2527" s="54"/>
      <c r="P2527" s="154">
        <f>O2527*H2527</f>
        <v>0</v>
      </c>
      <c r="Q2527" s="154">
        <v>0</v>
      </c>
      <c r="R2527" s="154">
        <f>Q2527*H2527</f>
        <v>0</v>
      </c>
      <c r="S2527" s="154">
        <v>1.67E-3</v>
      </c>
      <c r="T2527" s="155">
        <f>S2527*H2527</f>
        <v>3.2899000000000001E-3</v>
      </c>
      <c r="U2527" s="33"/>
      <c r="V2527" s="33"/>
      <c r="W2527" s="33"/>
      <c r="X2527" s="33"/>
      <c r="Y2527" s="33"/>
      <c r="Z2527" s="33"/>
      <c r="AA2527" s="33"/>
      <c r="AB2527" s="33"/>
      <c r="AC2527" s="33"/>
      <c r="AD2527" s="33"/>
      <c r="AE2527" s="33"/>
      <c r="AR2527" s="156" t="s">
        <v>295</v>
      </c>
      <c r="AT2527" s="156" t="s">
        <v>240</v>
      </c>
      <c r="AU2527" s="156" t="s">
        <v>78</v>
      </c>
      <c r="AY2527" s="18" t="s">
        <v>238</v>
      </c>
      <c r="BE2527" s="157">
        <f>IF(N2527="základní",J2527,0)</f>
        <v>0</v>
      </c>
      <c r="BF2527" s="157">
        <f>IF(N2527="snížená",J2527,0)</f>
        <v>0</v>
      </c>
      <c r="BG2527" s="157">
        <f>IF(N2527="zákl. přenesená",J2527,0)</f>
        <v>0</v>
      </c>
      <c r="BH2527" s="157">
        <f>IF(N2527="sníž. přenesená",J2527,0)</f>
        <v>0</v>
      </c>
      <c r="BI2527" s="157">
        <f>IF(N2527="nulová",J2527,0)</f>
        <v>0</v>
      </c>
      <c r="BJ2527" s="18" t="s">
        <v>76</v>
      </c>
      <c r="BK2527" s="157">
        <f>ROUND(I2527*H2527,2)</f>
        <v>0</v>
      </c>
      <c r="BL2527" s="18" t="s">
        <v>295</v>
      </c>
      <c r="BM2527" s="156" t="s">
        <v>2203</v>
      </c>
    </row>
    <row r="2528" spans="1:65" s="2" customFormat="1" ht="11.25">
      <c r="A2528" s="33"/>
      <c r="B2528" s="34"/>
      <c r="C2528" s="33"/>
      <c r="D2528" s="158" t="s">
        <v>245</v>
      </c>
      <c r="E2528" s="33"/>
      <c r="F2528" s="159" t="s">
        <v>2202</v>
      </c>
      <c r="G2528" s="33"/>
      <c r="H2528" s="33"/>
      <c r="I2528" s="160"/>
      <c r="J2528" s="33"/>
      <c r="K2528" s="33"/>
      <c r="L2528" s="34"/>
      <c r="M2528" s="161"/>
      <c r="N2528" s="162"/>
      <c r="O2528" s="54"/>
      <c r="P2528" s="54"/>
      <c r="Q2528" s="54"/>
      <c r="R2528" s="54"/>
      <c r="S2528" s="54"/>
      <c r="T2528" s="55"/>
      <c r="U2528" s="33"/>
      <c r="V2528" s="33"/>
      <c r="W2528" s="33"/>
      <c r="X2528" s="33"/>
      <c r="Y2528" s="33"/>
      <c r="Z2528" s="33"/>
      <c r="AA2528" s="33"/>
      <c r="AB2528" s="33"/>
      <c r="AC2528" s="33"/>
      <c r="AD2528" s="33"/>
      <c r="AE2528" s="33"/>
      <c r="AT2528" s="18" t="s">
        <v>245</v>
      </c>
      <c r="AU2528" s="18" t="s">
        <v>78</v>
      </c>
    </row>
    <row r="2529" spans="1:65" s="2" customFormat="1" ht="11.25">
      <c r="A2529" s="33"/>
      <c r="B2529" s="34"/>
      <c r="C2529" s="33"/>
      <c r="D2529" s="163" t="s">
        <v>246</v>
      </c>
      <c r="E2529" s="33"/>
      <c r="F2529" s="164" t="s">
        <v>2204</v>
      </c>
      <c r="G2529" s="33"/>
      <c r="H2529" s="33"/>
      <c r="I2529" s="160"/>
      <c r="J2529" s="33"/>
      <c r="K2529" s="33"/>
      <c r="L2529" s="34"/>
      <c r="M2529" s="161"/>
      <c r="N2529" s="162"/>
      <c r="O2529" s="54"/>
      <c r="P2529" s="54"/>
      <c r="Q2529" s="54"/>
      <c r="R2529" s="54"/>
      <c r="S2529" s="54"/>
      <c r="T2529" s="55"/>
      <c r="U2529" s="33"/>
      <c r="V2529" s="33"/>
      <c r="W2529" s="33"/>
      <c r="X2529" s="33"/>
      <c r="Y2529" s="33"/>
      <c r="Z2529" s="33"/>
      <c r="AA2529" s="33"/>
      <c r="AB2529" s="33"/>
      <c r="AC2529" s="33"/>
      <c r="AD2529" s="33"/>
      <c r="AE2529" s="33"/>
      <c r="AT2529" s="18" t="s">
        <v>246</v>
      </c>
      <c r="AU2529" s="18" t="s">
        <v>78</v>
      </c>
    </row>
    <row r="2530" spans="1:65" s="13" customFormat="1" ht="11.25">
      <c r="B2530" s="165"/>
      <c r="D2530" s="158" t="s">
        <v>248</v>
      </c>
      <c r="E2530" s="166" t="s">
        <v>3</v>
      </c>
      <c r="F2530" s="167" t="s">
        <v>262</v>
      </c>
      <c r="H2530" s="166" t="s">
        <v>3</v>
      </c>
      <c r="I2530" s="168"/>
      <c r="L2530" s="165"/>
      <c r="M2530" s="169"/>
      <c r="N2530" s="170"/>
      <c r="O2530" s="170"/>
      <c r="P2530" s="170"/>
      <c r="Q2530" s="170"/>
      <c r="R2530" s="170"/>
      <c r="S2530" s="170"/>
      <c r="T2530" s="171"/>
      <c r="AT2530" s="166" t="s">
        <v>248</v>
      </c>
      <c r="AU2530" s="166" t="s">
        <v>78</v>
      </c>
      <c r="AV2530" s="13" t="s">
        <v>76</v>
      </c>
      <c r="AW2530" s="13" t="s">
        <v>32</v>
      </c>
      <c r="AX2530" s="13" t="s">
        <v>69</v>
      </c>
      <c r="AY2530" s="166" t="s">
        <v>238</v>
      </c>
    </row>
    <row r="2531" spans="1:65" s="14" customFormat="1" ht="11.25">
      <c r="B2531" s="172"/>
      <c r="D2531" s="158" t="s">
        <v>248</v>
      </c>
      <c r="E2531" s="173" t="s">
        <v>3</v>
      </c>
      <c r="F2531" s="174" t="s">
        <v>2205</v>
      </c>
      <c r="H2531" s="175">
        <v>1.97</v>
      </c>
      <c r="I2531" s="176"/>
      <c r="L2531" s="172"/>
      <c r="M2531" s="177"/>
      <c r="N2531" s="178"/>
      <c r="O2531" s="178"/>
      <c r="P2531" s="178"/>
      <c r="Q2531" s="178"/>
      <c r="R2531" s="178"/>
      <c r="S2531" s="178"/>
      <c r="T2531" s="179"/>
      <c r="AT2531" s="173" t="s">
        <v>248</v>
      </c>
      <c r="AU2531" s="173" t="s">
        <v>78</v>
      </c>
      <c r="AV2531" s="14" t="s">
        <v>78</v>
      </c>
      <c r="AW2531" s="14" t="s">
        <v>32</v>
      </c>
      <c r="AX2531" s="14" t="s">
        <v>69</v>
      </c>
      <c r="AY2531" s="173" t="s">
        <v>238</v>
      </c>
    </row>
    <row r="2532" spans="1:65" s="16" customFormat="1" ht="11.25">
      <c r="B2532" s="188"/>
      <c r="D2532" s="158" t="s">
        <v>248</v>
      </c>
      <c r="E2532" s="189" t="s">
        <v>3</v>
      </c>
      <c r="F2532" s="190" t="s">
        <v>264</v>
      </c>
      <c r="H2532" s="191">
        <v>1.97</v>
      </c>
      <c r="I2532" s="192"/>
      <c r="L2532" s="188"/>
      <c r="M2532" s="193"/>
      <c r="N2532" s="194"/>
      <c r="O2532" s="194"/>
      <c r="P2532" s="194"/>
      <c r="Q2532" s="194"/>
      <c r="R2532" s="194"/>
      <c r="S2532" s="194"/>
      <c r="T2532" s="195"/>
      <c r="AT2532" s="189" t="s">
        <v>248</v>
      </c>
      <c r="AU2532" s="189" t="s">
        <v>78</v>
      </c>
      <c r="AV2532" s="16" t="s">
        <v>109</v>
      </c>
      <c r="AW2532" s="16" t="s">
        <v>32</v>
      </c>
      <c r="AX2532" s="16" t="s">
        <v>69</v>
      </c>
      <c r="AY2532" s="189" t="s">
        <v>238</v>
      </c>
    </row>
    <row r="2533" spans="1:65" s="15" customFormat="1" ht="11.25">
      <c r="B2533" s="180"/>
      <c r="D2533" s="158" t="s">
        <v>248</v>
      </c>
      <c r="E2533" s="181" t="s">
        <v>3</v>
      </c>
      <c r="F2533" s="182" t="s">
        <v>253</v>
      </c>
      <c r="H2533" s="183">
        <v>1.97</v>
      </c>
      <c r="I2533" s="184"/>
      <c r="L2533" s="180"/>
      <c r="M2533" s="185"/>
      <c r="N2533" s="186"/>
      <c r="O2533" s="186"/>
      <c r="P2533" s="186"/>
      <c r="Q2533" s="186"/>
      <c r="R2533" s="186"/>
      <c r="S2533" s="186"/>
      <c r="T2533" s="187"/>
      <c r="AT2533" s="181" t="s">
        <v>248</v>
      </c>
      <c r="AU2533" s="181" t="s">
        <v>78</v>
      </c>
      <c r="AV2533" s="15" t="s">
        <v>244</v>
      </c>
      <c r="AW2533" s="15" t="s">
        <v>32</v>
      </c>
      <c r="AX2533" s="15" t="s">
        <v>76</v>
      </c>
      <c r="AY2533" s="181" t="s">
        <v>238</v>
      </c>
    </row>
    <row r="2534" spans="1:65" s="2" customFormat="1" ht="16.5" customHeight="1">
      <c r="A2534" s="33"/>
      <c r="B2534" s="144"/>
      <c r="C2534" s="145" t="s">
        <v>2206</v>
      </c>
      <c r="D2534" s="145" t="s">
        <v>240</v>
      </c>
      <c r="E2534" s="146" t="s">
        <v>2207</v>
      </c>
      <c r="F2534" s="147" t="s">
        <v>2208</v>
      </c>
      <c r="G2534" s="148" t="s">
        <v>107</v>
      </c>
      <c r="H2534" s="149">
        <v>22</v>
      </c>
      <c r="I2534" s="150"/>
      <c r="J2534" s="151">
        <f>ROUND(I2534*H2534,2)</f>
        <v>0</v>
      </c>
      <c r="K2534" s="147" t="s">
        <v>243</v>
      </c>
      <c r="L2534" s="34"/>
      <c r="M2534" s="152" t="s">
        <v>3</v>
      </c>
      <c r="N2534" s="153" t="s">
        <v>40</v>
      </c>
      <c r="O2534" s="54"/>
      <c r="P2534" s="154">
        <f>O2534*H2534</f>
        <v>0</v>
      </c>
      <c r="Q2534" s="154">
        <v>0</v>
      </c>
      <c r="R2534" s="154">
        <f>Q2534*H2534</f>
        <v>0</v>
      </c>
      <c r="S2534" s="154">
        <v>3.9399999999999999E-3</v>
      </c>
      <c r="T2534" s="155">
        <f>S2534*H2534</f>
        <v>8.6679999999999993E-2</v>
      </c>
      <c r="U2534" s="33"/>
      <c r="V2534" s="33"/>
      <c r="W2534" s="33"/>
      <c r="X2534" s="33"/>
      <c r="Y2534" s="33"/>
      <c r="Z2534" s="33"/>
      <c r="AA2534" s="33"/>
      <c r="AB2534" s="33"/>
      <c r="AC2534" s="33"/>
      <c r="AD2534" s="33"/>
      <c r="AE2534" s="33"/>
      <c r="AR2534" s="156" t="s">
        <v>295</v>
      </c>
      <c r="AT2534" s="156" t="s">
        <v>240</v>
      </c>
      <c r="AU2534" s="156" t="s">
        <v>78</v>
      </c>
      <c r="AY2534" s="18" t="s">
        <v>238</v>
      </c>
      <c r="BE2534" s="157">
        <f>IF(N2534="základní",J2534,0)</f>
        <v>0</v>
      </c>
      <c r="BF2534" s="157">
        <f>IF(N2534="snížená",J2534,0)</f>
        <v>0</v>
      </c>
      <c r="BG2534" s="157">
        <f>IF(N2534="zákl. přenesená",J2534,0)</f>
        <v>0</v>
      </c>
      <c r="BH2534" s="157">
        <f>IF(N2534="sníž. přenesená",J2534,0)</f>
        <v>0</v>
      </c>
      <c r="BI2534" s="157">
        <f>IF(N2534="nulová",J2534,0)</f>
        <v>0</v>
      </c>
      <c r="BJ2534" s="18" t="s">
        <v>76</v>
      </c>
      <c r="BK2534" s="157">
        <f>ROUND(I2534*H2534,2)</f>
        <v>0</v>
      </c>
      <c r="BL2534" s="18" t="s">
        <v>295</v>
      </c>
      <c r="BM2534" s="156" t="s">
        <v>2209</v>
      </c>
    </row>
    <row r="2535" spans="1:65" s="2" customFormat="1" ht="11.25">
      <c r="A2535" s="33"/>
      <c r="B2535" s="34"/>
      <c r="C2535" s="33"/>
      <c r="D2535" s="158" t="s">
        <v>245</v>
      </c>
      <c r="E2535" s="33"/>
      <c r="F2535" s="159" t="s">
        <v>2208</v>
      </c>
      <c r="G2535" s="33"/>
      <c r="H2535" s="33"/>
      <c r="I2535" s="160"/>
      <c r="J2535" s="33"/>
      <c r="K2535" s="33"/>
      <c r="L2535" s="34"/>
      <c r="M2535" s="161"/>
      <c r="N2535" s="162"/>
      <c r="O2535" s="54"/>
      <c r="P2535" s="54"/>
      <c r="Q2535" s="54"/>
      <c r="R2535" s="54"/>
      <c r="S2535" s="54"/>
      <c r="T2535" s="55"/>
      <c r="U2535" s="33"/>
      <c r="V2535" s="33"/>
      <c r="W2535" s="33"/>
      <c r="X2535" s="33"/>
      <c r="Y2535" s="33"/>
      <c r="Z2535" s="33"/>
      <c r="AA2535" s="33"/>
      <c r="AB2535" s="33"/>
      <c r="AC2535" s="33"/>
      <c r="AD2535" s="33"/>
      <c r="AE2535" s="33"/>
      <c r="AT2535" s="18" t="s">
        <v>245</v>
      </c>
      <c r="AU2535" s="18" t="s">
        <v>78</v>
      </c>
    </row>
    <row r="2536" spans="1:65" s="2" customFormat="1" ht="11.25">
      <c r="A2536" s="33"/>
      <c r="B2536" s="34"/>
      <c r="C2536" s="33"/>
      <c r="D2536" s="163" t="s">
        <v>246</v>
      </c>
      <c r="E2536" s="33"/>
      <c r="F2536" s="164" t="s">
        <v>2210</v>
      </c>
      <c r="G2536" s="33"/>
      <c r="H2536" s="33"/>
      <c r="I2536" s="160"/>
      <c r="J2536" s="33"/>
      <c r="K2536" s="33"/>
      <c r="L2536" s="34"/>
      <c r="M2536" s="161"/>
      <c r="N2536" s="162"/>
      <c r="O2536" s="54"/>
      <c r="P2536" s="54"/>
      <c r="Q2536" s="54"/>
      <c r="R2536" s="54"/>
      <c r="S2536" s="54"/>
      <c r="T2536" s="55"/>
      <c r="U2536" s="33"/>
      <c r="V2536" s="33"/>
      <c r="W2536" s="33"/>
      <c r="X2536" s="33"/>
      <c r="Y2536" s="33"/>
      <c r="Z2536" s="33"/>
      <c r="AA2536" s="33"/>
      <c r="AB2536" s="33"/>
      <c r="AC2536" s="33"/>
      <c r="AD2536" s="33"/>
      <c r="AE2536" s="33"/>
      <c r="AT2536" s="18" t="s">
        <v>246</v>
      </c>
      <c r="AU2536" s="18" t="s">
        <v>78</v>
      </c>
    </row>
    <row r="2537" spans="1:65" s="13" customFormat="1" ht="11.25">
      <c r="B2537" s="165"/>
      <c r="D2537" s="158" t="s">
        <v>248</v>
      </c>
      <c r="E2537" s="166" t="s">
        <v>3</v>
      </c>
      <c r="F2537" s="167" t="s">
        <v>341</v>
      </c>
      <c r="H2537" s="166" t="s">
        <v>3</v>
      </c>
      <c r="I2537" s="168"/>
      <c r="L2537" s="165"/>
      <c r="M2537" s="169"/>
      <c r="N2537" s="170"/>
      <c r="O2537" s="170"/>
      <c r="P2537" s="170"/>
      <c r="Q2537" s="170"/>
      <c r="R2537" s="170"/>
      <c r="S2537" s="170"/>
      <c r="T2537" s="171"/>
      <c r="AT2537" s="166" t="s">
        <v>248</v>
      </c>
      <c r="AU2537" s="166" t="s">
        <v>78</v>
      </c>
      <c r="AV2537" s="13" t="s">
        <v>76</v>
      </c>
      <c r="AW2537" s="13" t="s">
        <v>32</v>
      </c>
      <c r="AX2537" s="13" t="s">
        <v>69</v>
      </c>
      <c r="AY2537" s="166" t="s">
        <v>238</v>
      </c>
    </row>
    <row r="2538" spans="1:65" s="14" customFormat="1" ht="11.25">
      <c r="B2538" s="172"/>
      <c r="D2538" s="158" t="s">
        <v>248</v>
      </c>
      <c r="E2538" s="173" t="s">
        <v>3</v>
      </c>
      <c r="F2538" s="174" t="s">
        <v>2211</v>
      </c>
      <c r="H2538" s="175">
        <v>22</v>
      </c>
      <c r="I2538" s="176"/>
      <c r="L2538" s="172"/>
      <c r="M2538" s="177"/>
      <c r="N2538" s="178"/>
      <c r="O2538" s="178"/>
      <c r="P2538" s="178"/>
      <c r="Q2538" s="178"/>
      <c r="R2538" s="178"/>
      <c r="S2538" s="178"/>
      <c r="T2538" s="179"/>
      <c r="AT2538" s="173" t="s">
        <v>248</v>
      </c>
      <c r="AU2538" s="173" t="s">
        <v>78</v>
      </c>
      <c r="AV2538" s="14" t="s">
        <v>78</v>
      </c>
      <c r="AW2538" s="14" t="s">
        <v>32</v>
      </c>
      <c r="AX2538" s="14" t="s">
        <v>69</v>
      </c>
      <c r="AY2538" s="173" t="s">
        <v>238</v>
      </c>
    </row>
    <row r="2539" spans="1:65" s="16" customFormat="1" ht="11.25">
      <c r="B2539" s="188"/>
      <c r="D2539" s="158" t="s">
        <v>248</v>
      </c>
      <c r="E2539" s="189" t="s">
        <v>3</v>
      </c>
      <c r="F2539" s="190" t="s">
        <v>264</v>
      </c>
      <c r="H2539" s="191">
        <v>22</v>
      </c>
      <c r="I2539" s="192"/>
      <c r="L2539" s="188"/>
      <c r="M2539" s="193"/>
      <c r="N2539" s="194"/>
      <c r="O2539" s="194"/>
      <c r="P2539" s="194"/>
      <c r="Q2539" s="194"/>
      <c r="R2539" s="194"/>
      <c r="S2539" s="194"/>
      <c r="T2539" s="195"/>
      <c r="AT2539" s="189" t="s">
        <v>248</v>
      </c>
      <c r="AU2539" s="189" t="s">
        <v>78</v>
      </c>
      <c r="AV2539" s="16" t="s">
        <v>109</v>
      </c>
      <c r="AW2539" s="16" t="s">
        <v>32</v>
      </c>
      <c r="AX2539" s="16" t="s">
        <v>69</v>
      </c>
      <c r="AY2539" s="189" t="s">
        <v>238</v>
      </c>
    </row>
    <row r="2540" spans="1:65" s="15" customFormat="1" ht="11.25">
      <c r="B2540" s="180"/>
      <c r="D2540" s="158" t="s">
        <v>248</v>
      </c>
      <c r="E2540" s="181" t="s">
        <v>3</v>
      </c>
      <c r="F2540" s="182" t="s">
        <v>253</v>
      </c>
      <c r="H2540" s="183">
        <v>22</v>
      </c>
      <c r="I2540" s="184"/>
      <c r="L2540" s="180"/>
      <c r="M2540" s="185"/>
      <c r="N2540" s="186"/>
      <c r="O2540" s="186"/>
      <c r="P2540" s="186"/>
      <c r="Q2540" s="186"/>
      <c r="R2540" s="186"/>
      <c r="S2540" s="186"/>
      <c r="T2540" s="187"/>
      <c r="AT2540" s="181" t="s">
        <v>248</v>
      </c>
      <c r="AU2540" s="181" t="s">
        <v>78</v>
      </c>
      <c r="AV2540" s="15" t="s">
        <v>244</v>
      </c>
      <c r="AW2540" s="15" t="s">
        <v>32</v>
      </c>
      <c r="AX2540" s="15" t="s">
        <v>76</v>
      </c>
      <c r="AY2540" s="181" t="s">
        <v>238</v>
      </c>
    </row>
    <row r="2541" spans="1:65" s="2" customFormat="1" ht="33" customHeight="1">
      <c r="A2541" s="33"/>
      <c r="B2541" s="144"/>
      <c r="C2541" s="145" t="s">
        <v>1574</v>
      </c>
      <c r="D2541" s="145" t="s">
        <v>240</v>
      </c>
      <c r="E2541" s="146" t="s">
        <v>2212</v>
      </c>
      <c r="F2541" s="147" t="s">
        <v>2213</v>
      </c>
      <c r="G2541" s="148" t="s">
        <v>107</v>
      </c>
      <c r="H2541" s="149">
        <v>68.22</v>
      </c>
      <c r="I2541" s="150"/>
      <c r="J2541" s="151">
        <f>ROUND(I2541*H2541,2)</f>
        <v>0</v>
      </c>
      <c r="K2541" s="147" t="s">
        <v>243</v>
      </c>
      <c r="L2541" s="34"/>
      <c r="M2541" s="152" t="s">
        <v>3</v>
      </c>
      <c r="N2541" s="153" t="s">
        <v>40</v>
      </c>
      <c r="O2541" s="54"/>
      <c r="P2541" s="154">
        <f>O2541*H2541</f>
        <v>0</v>
      </c>
      <c r="Q2541" s="154">
        <v>6.0899999999999999E-3</v>
      </c>
      <c r="R2541" s="154">
        <f>Q2541*H2541</f>
        <v>0.41545979999999999</v>
      </c>
      <c r="S2541" s="154">
        <v>0</v>
      </c>
      <c r="T2541" s="155">
        <f>S2541*H2541</f>
        <v>0</v>
      </c>
      <c r="U2541" s="33"/>
      <c r="V2541" s="33"/>
      <c r="W2541" s="33"/>
      <c r="X2541" s="33"/>
      <c r="Y2541" s="33"/>
      <c r="Z2541" s="33"/>
      <c r="AA2541" s="33"/>
      <c r="AB2541" s="33"/>
      <c r="AC2541" s="33"/>
      <c r="AD2541" s="33"/>
      <c r="AE2541" s="33"/>
      <c r="AR2541" s="156" t="s">
        <v>295</v>
      </c>
      <c r="AT2541" s="156" t="s">
        <v>240</v>
      </c>
      <c r="AU2541" s="156" t="s">
        <v>78</v>
      </c>
      <c r="AY2541" s="18" t="s">
        <v>238</v>
      </c>
      <c r="BE2541" s="157">
        <f>IF(N2541="základní",J2541,0)</f>
        <v>0</v>
      </c>
      <c r="BF2541" s="157">
        <f>IF(N2541="snížená",J2541,0)</f>
        <v>0</v>
      </c>
      <c r="BG2541" s="157">
        <f>IF(N2541="zákl. přenesená",J2541,0)</f>
        <v>0</v>
      </c>
      <c r="BH2541" s="157">
        <f>IF(N2541="sníž. přenesená",J2541,0)</f>
        <v>0</v>
      </c>
      <c r="BI2541" s="157">
        <f>IF(N2541="nulová",J2541,0)</f>
        <v>0</v>
      </c>
      <c r="BJ2541" s="18" t="s">
        <v>76</v>
      </c>
      <c r="BK2541" s="157">
        <f>ROUND(I2541*H2541,2)</f>
        <v>0</v>
      </c>
      <c r="BL2541" s="18" t="s">
        <v>295</v>
      </c>
      <c r="BM2541" s="156" t="s">
        <v>2214</v>
      </c>
    </row>
    <row r="2542" spans="1:65" s="2" customFormat="1" ht="19.5">
      <c r="A2542" s="33"/>
      <c r="B2542" s="34"/>
      <c r="C2542" s="33"/>
      <c r="D2542" s="158" t="s">
        <v>245</v>
      </c>
      <c r="E2542" s="33"/>
      <c r="F2542" s="159" t="s">
        <v>2213</v>
      </c>
      <c r="G2542" s="33"/>
      <c r="H2542" s="33"/>
      <c r="I2542" s="160"/>
      <c r="J2542" s="33"/>
      <c r="K2542" s="33"/>
      <c r="L2542" s="34"/>
      <c r="M2542" s="161"/>
      <c r="N2542" s="162"/>
      <c r="O2542" s="54"/>
      <c r="P2542" s="54"/>
      <c r="Q2542" s="54"/>
      <c r="R2542" s="54"/>
      <c r="S2542" s="54"/>
      <c r="T2542" s="55"/>
      <c r="U2542" s="33"/>
      <c r="V2542" s="33"/>
      <c r="W2542" s="33"/>
      <c r="X2542" s="33"/>
      <c r="Y2542" s="33"/>
      <c r="Z2542" s="33"/>
      <c r="AA2542" s="33"/>
      <c r="AB2542" s="33"/>
      <c r="AC2542" s="33"/>
      <c r="AD2542" s="33"/>
      <c r="AE2542" s="33"/>
      <c r="AT2542" s="18" t="s">
        <v>245</v>
      </c>
      <c r="AU2542" s="18" t="s">
        <v>78</v>
      </c>
    </row>
    <row r="2543" spans="1:65" s="2" customFormat="1" ht="11.25">
      <c r="A2543" s="33"/>
      <c r="B2543" s="34"/>
      <c r="C2543" s="33"/>
      <c r="D2543" s="163" t="s">
        <v>246</v>
      </c>
      <c r="E2543" s="33"/>
      <c r="F2543" s="164" t="s">
        <v>2215</v>
      </c>
      <c r="G2543" s="33"/>
      <c r="H2543" s="33"/>
      <c r="I2543" s="160"/>
      <c r="J2543" s="33"/>
      <c r="K2543" s="33"/>
      <c r="L2543" s="34"/>
      <c r="M2543" s="161"/>
      <c r="N2543" s="162"/>
      <c r="O2543" s="54"/>
      <c r="P2543" s="54"/>
      <c r="Q2543" s="54"/>
      <c r="R2543" s="54"/>
      <c r="S2543" s="54"/>
      <c r="T2543" s="55"/>
      <c r="U2543" s="33"/>
      <c r="V2543" s="33"/>
      <c r="W2543" s="33"/>
      <c r="X2543" s="33"/>
      <c r="Y2543" s="33"/>
      <c r="Z2543" s="33"/>
      <c r="AA2543" s="33"/>
      <c r="AB2543" s="33"/>
      <c r="AC2543" s="33"/>
      <c r="AD2543" s="33"/>
      <c r="AE2543" s="33"/>
      <c r="AT2543" s="18" t="s">
        <v>246</v>
      </c>
      <c r="AU2543" s="18" t="s">
        <v>78</v>
      </c>
    </row>
    <row r="2544" spans="1:65" s="13" customFormat="1" ht="11.25">
      <c r="B2544" s="165"/>
      <c r="D2544" s="158" t="s">
        <v>248</v>
      </c>
      <c r="E2544" s="166" t="s">
        <v>3</v>
      </c>
      <c r="F2544" s="167" t="s">
        <v>533</v>
      </c>
      <c r="H2544" s="166" t="s">
        <v>3</v>
      </c>
      <c r="I2544" s="168"/>
      <c r="L2544" s="165"/>
      <c r="M2544" s="169"/>
      <c r="N2544" s="170"/>
      <c r="O2544" s="170"/>
      <c r="P2544" s="170"/>
      <c r="Q2544" s="170"/>
      <c r="R2544" s="170"/>
      <c r="S2544" s="170"/>
      <c r="T2544" s="171"/>
      <c r="AT2544" s="166" t="s">
        <v>248</v>
      </c>
      <c r="AU2544" s="166" t="s">
        <v>78</v>
      </c>
      <c r="AV2544" s="13" t="s">
        <v>76</v>
      </c>
      <c r="AW2544" s="13" t="s">
        <v>32</v>
      </c>
      <c r="AX2544" s="13" t="s">
        <v>69</v>
      </c>
      <c r="AY2544" s="166" t="s">
        <v>238</v>
      </c>
    </row>
    <row r="2545" spans="1:65" s="14" customFormat="1" ht="11.25">
      <c r="B2545" s="172"/>
      <c r="D2545" s="158" t="s">
        <v>248</v>
      </c>
      <c r="E2545" s="173" t="s">
        <v>3</v>
      </c>
      <c r="F2545" s="174" t="s">
        <v>105</v>
      </c>
      <c r="H2545" s="175">
        <v>68.22</v>
      </c>
      <c r="I2545" s="176"/>
      <c r="L2545" s="172"/>
      <c r="M2545" s="177"/>
      <c r="N2545" s="178"/>
      <c r="O2545" s="178"/>
      <c r="P2545" s="178"/>
      <c r="Q2545" s="178"/>
      <c r="R2545" s="178"/>
      <c r="S2545" s="178"/>
      <c r="T2545" s="179"/>
      <c r="AT2545" s="173" t="s">
        <v>248</v>
      </c>
      <c r="AU2545" s="173" t="s">
        <v>78</v>
      </c>
      <c r="AV2545" s="14" t="s">
        <v>78</v>
      </c>
      <c r="AW2545" s="14" t="s">
        <v>32</v>
      </c>
      <c r="AX2545" s="14" t="s">
        <v>69</v>
      </c>
      <c r="AY2545" s="173" t="s">
        <v>238</v>
      </c>
    </row>
    <row r="2546" spans="1:65" s="15" customFormat="1" ht="11.25">
      <c r="B2546" s="180"/>
      <c r="D2546" s="158" t="s">
        <v>248</v>
      </c>
      <c r="E2546" s="181" t="s">
        <v>3</v>
      </c>
      <c r="F2546" s="182" t="s">
        <v>253</v>
      </c>
      <c r="H2546" s="183">
        <v>68.22</v>
      </c>
      <c r="I2546" s="184"/>
      <c r="L2546" s="180"/>
      <c r="M2546" s="185"/>
      <c r="N2546" s="186"/>
      <c r="O2546" s="186"/>
      <c r="P2546" s="186"/>
      <c r="Q2546" s="186"/>
      <c r="R2546" s="186"/>
      <c r="S2546" s="186"/>
      <c r="T2546" s="187"/>
      <c r="AT2546" s="181" t="s">
        <v>248</v>
      </c>
      <c r="AU2546" s="181" t="s">
        <v>78</v>
      </c>
      <c r="AV2546" s="15" t="s">
        <v>244</v>
      </c>
      <c r="AW2546" s="15" t="s">
        <v>32</v>
      </c>
      <c r="AX2546" s="15" t="s">
        <v>76</v>
      </c>
      <c r="AY2546" s="181" t="s">
        <v>238</v>
      </c>
    </row>
    <row r="2547" spans="1:65" s="2" customFormat="1" ht="37.9" customHeight="1">
      <c r="A2547" s="33"/>
      <c r="B2547" s="144"/>
      <c r="C2547" s="145" t="s">
        <v>2216</v>
      </c>
      <c r="D2547" s="145" t="s">
        <v>240</v>
      </c>
      <c r="E2547" s="146" t="s">
        <v>2217</v>
      </c>
      <c r="F2547" s="147" t="s">
        <v>2218</v>
      </c>
      <c r="G2547" s="148" t="s">
        <v>112</v>
      </c>
      <c r="H2547" s="149">
        <v>79.135000000000005</v>
      </c>
      <c r="I2547" s="150"/>
      <c r="J2547" s="151">
        <f>ROUND(I2547*H2547,2)</f>
        <v>0</v>
      </c>
      <c r="K2547" s="147" t="s">
        <v>243</v>
      </c>
      <c r="L2547" s="34"/>
      <c r="M2547" s="152" t="s">
        <v>3</v>
      </c>
      <c r="N2547" s="153" t="s">
        <v>40</v>
      </c>
      <c r="O2547" s="54"/>
      <c r="P2547" s="154">
        <f>O2547*H2547</f>
        <v>0</v>
      </c>
      <c r="Q2547" s="154">
        <v>7.2100000000000003E-3</v>
      </c>
      <c r="R2547" s="154">
        <f>Q2547*H2547</f>
        <v>0.57056335000000002</v>
      </c>
      <c r="S2547" s="154">
        <v>0</v>
      </c>
      <c r="T2547" s="155">
        <f>S2547*H2547</f>
        <v>0</v>
      </c>
      <c r="U2547" s="33"/>
      <c r="V2547" s="33"/>
      <c r="W2547" s="33"/>
      <c r="X2547" s="33"/>
      <c r="Y2547" s="33"/>
      <c r="Z2547" s="33"/>
      <c r="AA2547" s="33"/>
      <c r="AB2547" s="33"/>
      <c r="AC2547" s="33"/>
      <c r="AD2547" s="33"/>
      <c r="AE2547" s="33"/>
      <c r="AR2547" s="156" t="s">
        <v>295</v>
      </c>
      <c r="AT2547" s="156" t="s">
        <v>240</v>
      </c>
      <c r="AU2547" s="156" t="s">
        <v>78</v>
      </c>
      <c r="AY2547" s="18" t="s">
        <v>238</v>
      </c>
      <c r="BE2547" s="157">
        <f>IF(N2547="základní",J2547,0)</f>
        <v>0</v>
      </c>
      <c r="BF2547" s="157">
        <f>IF(N2547="snížená",J2547,0)</f>
        <v>0</v>
      </c>
      <c r="BG2547" s="157">
        <f>IF(N2547="zákl. přenesená",J2547,0)</f>
        <v>0</v>
      </c>
      <c r="BH2547" s="157">
        <f>IF(N2547="sníž. přenesená",J2547,0)</f>
        <v>0</v>
      </c>
      <c r="BI2547" s="157">
        <f>IF(N2547="nulová",J2547,0)</f>
        <v>0</v>
      </c>
      <c r="BJ2547" s="18" t="s">
        <v>76</v>
      </c>
      <c r="BK2547" s="157">
        <f>ROUND(I2547*H2547,2)</f>
        <v>0</v>
      </c>
      <c r="BL2547" s="18" t="s">
        <v>295</v>
      </c>
      <c r="BM2547" s="156" t="s">
        <v>2219</v>
      </c>
    </row>
    <row r="2548" spans="1:65" s="2" customFormat="1" ht="19.5">
      <c r="A2548" s="33"/>
      <c r="B2548" s="34"/>
      <c r="C2548" s="33"/>
      <c r="D2548" s="158" t="s">
        <v>245</v>
      </c>
      <c r="E2548" s="33"/>
      <c r="F2548" s="159" t="s">
        <v>2218</v>
      </c>
      <c r="G2548" s="33"/>
      <c r="H2548" s="33"/>
      <c r="I2548" s="160"/>
      <c r="J2548" s="33"/>
      <c r="K2548" s="33"/>
      <c r="L2548" s="34"/>
      <c r="M2548" s="161"/>
      <c r="N2548" s="162"/>
      <c r="O2548" s="54"/>
      <c r="P2548" s="54"/>
      <c r="Q2548" s="54"/>
      <c r="R2548" s="54"/>
      <c r="S2548" s="54"/>
      <c r="T2548" s="55"/>
      <c r="U2548" s="33"/>
      <c r="V2548" s="33"/>
      <c r="W2548" s="33"/>
      <c r="X2548" s="33"/>
      <c r="Y2548" s="33"/>
      <c r="Z2548" s="33"/>
      <c r="AA2548" s="33"/>
      <c r="AB2548" s="33"/>
      <c r="AC2548" s="33"/>
      <c r="AD2548" s="33"/>
      <c r="AE2548" s="33"/>
      <c r="AT2548" s="18" t="s">
        <v>245</v>
      </c>
      <c r="AU2548" s="18" t="s">
        <v>78</v>
      </c>
    </row>
    <row r="2549" spans="1:65" s="2" customFormat="1" ht="11.25">
      <c r="A2549" s="33"/>
      <c r="B2549" s="34"/>
      <c r="C2549" s="33"/>
      <c r="D2549" s="163" t="s">
        <v>246</v>
      </c>
      <c r="E2549" s="33"/>
      <c r="F2549" s="164" t="s">
        <v>2220</v>
      </c>
      <c r="G2549" s="33"/>
      <c r="H2549" s="33"/>
      <c r="I2549" s="160"/>
      <c r="J2549" s="33"/>
      <c r="K2549" s="33"/>
      <c r="L2549" s="34"/>
      <c r="M2549" s="161"/>
      <c r="N2549" s="162"/>
      <c r="O2549" s="54"/>
      <c r="P2549" s="54"/>
      <c r="Q2549" s="54"/>
      <c r="R2549" s="54"/>
      <c r="S2549" s="54"/>
      <c r="T2549" s="55"/>
      <c r="U2549" s="33"/>
      <c r="V2549" s="33"/>
      <c r="W2549" s="33"/>
      <c r="X2549" s="33"/>
      <c r="Y2549" s="33"/>
      <c r="Z2549" s="33"/>
      <c r="AA2549" s="33"/>
      <c r="AB2549" s="33"/>
      <c r="AC2549" s="33"/>
      <c r="AD2549" s="33"/>
      <c r="AE2549" s="33"/>
      <c r="AT2549" s="18" t="s">
        <v>246</v>
      </c>
      <c r="AU2549" s="18" t="s">
        <v>78</v>
      </c>
    </row>
    <row r="2550" spans="1:65" s="13" customFormat="1" ht="11.25">
      <c r="B2550" s="165"/>
      <c r="D2550" s="158" t="s">
        <v>248</v>
      </c>
      <c r="E2550" s="166" t="s">
        <v>3</v>
      </c>
      <c r="F2550" s="167" t="s">
        <v>533</v>
      </c>
      <c r="H2550" s="166" t="s">
        <v>3</v>
      </c>
      <c r="I2550" s="168"/>
      <c r="L2550" s="165"/>
      <c r="M2550" s="169"/>
      <c r="N2550" s="170"/>
      <c r="O2550" s="170"/>
      <c r="P2550" s="170"/>
      <c r="Q2550" s="170"/>
      <c r="R2550" s="170"/>
      <c r="S2550" s="170"/>
      <c r="T2550" s="171"/>
      <c r="AT2550" s="166" t="s">
        <v>248</v>
      </c>
      <c r="AU2550" s="166" t="s">
        <v>78</v>
      </c>
      <c r="AV2550" s="13" t="s">
        <v>76</v>
      </c>
      <c r="AW2550" s="13" t="s">
        <v>32</v>
      </c>
      <c r="AX2550" s="13" t="s">
        <v>69</v>
      </c>
      <c r="AY2550" s="166" t="s">
        <v>238</v>
      </c>
    </row>
    <row r="2551" spans="1:65" s="14" customFormat="1" ht="11.25">
      <c r="B2551" s="172"/>
      <c r="D2551" s="158" t="s">
        <v>248</v>
      </c>
      <c r="E2551" s="173" t="s">
        <v>3</v>
      </c>
      <c r="F2551" s="174" t="s">
        <v>2221</v>
      </c>
      <c r="H2551" s="175">
        <v>79.135199999999998</v>
      </c>
      <c r="I2551" s="176"/>
      <c r="L2551" s="172"/>
      <c r="M2551" s="177"/>
      <c r="N2551" s="178"/>
      <c r="O2551" s="178"/>
      <c r="P2551" s="178"/>
      <c r="Q2551" s="178"/>
      <c r="R2551" s="178"/>
      <c r="S2551" s="178"/>
      <c r="T2551" s="179"/>
      <c r="AT2551" s="173" t="s">
        <v>248</v>
      </c>
      <c r="AU2551" s="173" t="s">
        <v>78</v>
      </c>
      <c r="AV2551" s="14" t="s">
        <v>78</v>
      </c>
      <c r="AW2551" s="14" t="s">
        <v>32</v>
      </c>
      <c r="AX2551" s="14" t="s">
        <v>69</v>
      </c>
      <c r="AY2551" s="173" t="s">
        <v>238</v>
      </c>
    </row>
    <row r="2552" spans="1:65" s="15" customFormat="1" ht="11.25">
      <c r="B2552" s="180"/>
      <c r="D2552" s="158" t="s">
        <v>248</v>
      </c>
      <c r="E2552" s="181" t="s">
        <v>3</v>
      </c>
      <c r="F2552" s="182" t="s">
        <v>253</v>
      </c>
      <c r="H2552" s="183">
        <v>79.135199999999998</v>
      </c>
      <c r="I2552" s="184"/>
      <c r="L2552" s="180"/>
      <c r="M2552" s="185"/>
      <c r="N2552" s="186"/>
      <c r="O2552" s="186"/>
      <c r="P2552" s="186"/>
      <c r="Q2552" s="186"/>
      <c r="R2552" s="186"/>
      <c r="S2552" s="186"/>
      <c r="T2552" s="187"/>
      <c r="AT2552" s="181" t="s">
        <v>248</v>
      </c>
      <c r="AU2552" s="181" t="s">
        <v>78</v>
      </c>
      <c r="AV2552" s="15" t="s">
        <v>244</v>
      </c>
      <c r="AW2552" s="15" t="s">
        <v>32</v>
      </c>
      <c r="AX2552" s="15" t="s">
        <v>76</v>
      </c>
      <c r="AY2552" s="181" t="s">
        <v>238</v>
      </c>
    </row>
    <row r="2553" spans="1:65" s="2" customFormat="1" ht="37.9" customHeight="1">
      <c r="A2553" s="33"/>
      <c r="B2553" s="144"/>
      <c r="C2553" s="145" t="s">
        <v>1580</v>
      </c>
      <c r="D2553" s="145" t="s">
        <v>240</v>
      </c>
      <c r="E2553" s="146" t="s">
        <v>2222</v>
      </c>
      <c r="F2553" s="147" t="s">
        <v>2223</v>
      </c>
      <c r="G2553" s="148" t="s">
        <v>281</v>
      </c>
      <c r="H2553" s="149">
        <v>8</v>
      </c>
      <c r="I2553" s="150"/>
      <c r="J2553" s="151">
        <f>ROUND(I2553*H2553,2)</f>
        <v>0</v>
      </c>
      <c r="K2553" s="147" t="s">
        <v>243</v>
      </c>
      <c r="L2553" s="34"/>
      <c r="M2553" s="152" t="s">
        <v>3</v>
      </c>
      <c r="N2553" s="153" t="s">
        <v>40</v>
      </c>
      <c r="O2553" s="54"/>
      <c r="P2553" s="154">
        <f>O2553*H2553</f>
        <v>0</v>
      </c>
      <c r="Q2553" s="154">
        <v>0</v>
      </c>
      <c r="R2553" s="154">
        <f>Q2553*H2553</f>
        <v>0</v>
      </c>
      <c r="S2553" s="154">
        <v>0</v>
      </c>
      <c r="T2553" s="155">
        <f>S2553*H2553</f>
        <v>0</v>
      </c>
      <c r="U2553" s="33"/>
      <c r="V2553" s="33"/>
      <c r="W2553" s="33"/>
      <c r="X2553" s="33"/>
      <c r="Y2553" s="33"/>
      <c r="Z2553" s="33"/>
      <c r="AA2553" s="33"/>
      <c r="AB2553" s="33"/>
      <c r="AC2553" s="33"/>
      <c r="AD2553" s="33"/>
      <c r="AE2553" s="33"/>
      <c r="AR2553" s="156" t="s">
        <v>295</v>
      </c>
      <c r="AT2553" s="156" t="s">
        <v>240</v>
      </c>
      <c r="AU2553" s="156" t="s">
        <v>78</v>
      </c>
      <c r="AY2553" s="18" t="s">
        <v>238</v>
      </c>
      <c r="BE2553" s="157">
        <f>IF(N2553="základní",J2553,0)</f>
        <v>0</v>
      </c>
      <c r="BF2553" s="157">
        <f>IF(N2553="snížená",J2553,0)</f>
        <v>0</v>
      </c>
      <c r="BG2553" s="157">
        <f>IF(N2553="zákl. přenesená",J2553,0)</f>
        <v>0</v>
      </c>
      <c r="BH2553" s="157">
        <f>IF(N2553="sníž. přenesená",J2553,0)</f>
        <v>0</v>
      </c>
      <c r="BI2553" s="157">
        <f>IF(N2553="nulová",J2553,0)</f>
        <v>0</v>
      </c>
      <c r="BJ2553" s="18" t="s">
        <v>76</v>
      </c>
      <c r="BK2553" s="157">
        <f>ROUND(I2553*H2553,2)</f>
        <v>0</v>
      </c>
      <c r="BL2553" s="18" t="s">
        <v>295</v>
      </c>
      <c r="BM2553" s="156" t="s">
        <v>2224</v>
      </c>
    </row>
    <row r="2554" spans="1:65" s="2" customFormat="1" ht="19.5">
      <c r="A2554" s="33"/>
      <c r="B2554" s="34"/>
      <c r="C2554" s="33"/>
      <c r="D2554" s="158" t="s">
        <v>245</v>
      </c>
      <c r="E2554" s="33"/>
      <c r="F2554" s="159" t="s">
        <v>2223</v>
      </c>
      <c r="G2554" s="33"/>
      <c r="H2554" s="33"/>
      <c r="I2554" s="160"/>
      <c r="J2554" s="33"/>
      <c r="K2554" s="33"/>
      <c r="L2554" s="34"/>
      <c r="M2554" s="161"/>
      <c r="N2554" s="162"/>
      <c r="O2554" s="54"/>
      <c r="P2554" s="54"/>
      <c r="Q2554" s="54"/>
      <c r="R2554" s="54"/>
      <c r="S2554" s="54"/>
      <c r="T2554" s="55"/>
      <c r="U2554" s="33"/>
      <c r="V2554" s="33"/>
      <c r="W2554" s="33"/>
      <c r="X2554" s="33"/>
      <c r="Y2554" s="33"/>
      <c r="Z2554" s="33"/>
      <c r="AA2554" s="33"/>
      <c r="AB2554" s="33"/>
      <c r="AC2554" s="33"/>
      <c r="AD2554" s="33"/>
      <c r="AE2554" s="33"/>
      <c r="AT2554" s="18" t="s">
        <v>245</v>
      </c>
      <c r="AU2554" s="18" t="s">
        <v>78</v>
      </c>
    </row>
    <row r="2555" spans="1:65" s="2" customFormat="1" ht="11.25">
      <c r="A2555" s="33"/>
      <c r="B2555" s="34"/>
      <c r="C2555" s="33"/>
      <c r="D2555" s="163" t="s">
        <v>246</v>
      </c>
      <c r="E2555" s="33"/>
      <c r="F2555" s="164" t="s">
        <v>2225</v>
      </c>
      <c r="G2555" s="33"/>
      <c r="H2555" s="33"/>
      <c r="I2555" s="160"/>
      <c r="J2555" s="33"/>
      <c r="K2555" s="33"/>
      <c r="L2555" s="34"/>
      <c r="M2555" s="161"/>
      <c r="N2555" s="162"/>
      <c r="O2555" s="54"/>
      <c r="P2555" s="54"/>
      <c r="Q2555" s="54"/>
      <c r="R2555" s="54"/>
      <c r="S2555" s="54"/>
      <c r="T2555" s="55"/>
      <c r="U2555" s="33"/>
      <c r="V2555" s="33"/>
      <c r="W2555" s="33"/>
      <c r="X2555" s="33"/>
      <c r="Y2555" s="33"/>
      <c r="Z2555" s="33"/>
      <c r="AA2555" s="33"/>
      <c r="AB2555" s="33"/>
      <c r="AC2555" s="33"/>
      <c r="AD2555" s="33"/>
      <c r="AE2555" s="33"/>
      <c r="AT2555" s="18" t="s">
        <v>246</v>
      </c>
      <c r="AU2555" s="18" t="s">
        <v>78</v>
      </c>
    </row>
    <row r="2556" spans="1:65" s="2" customFormat="1" ht="16.5" customHeight="1">
      <c r="A2556" s="33"/>
      <c r="B2556" s="144"/>
      <c r="C2556" s="145" t="s">
        <v>2226</v>
      </c>
      <c r="D2556" s="145" t="s">
        <v>240</v>
      </c>
      <c r="E2556" s="146" t="s">
        <v>2227</v>
      </c>
      <c r="F2556" s="147" t="s">
        <v>2228</v>
      </c>
      <c r="G2556" s="148" t="s">
        <v>107</v>
      </c>
      <c r="H2556" s="149">
        <v>22</v>
      </c>
      <c r="I2556" s="150"/>
      <c r="J2556" s="151">
        <f>ROUND(I2556*H2556,2)</f>
        <v>0</v>
      </c>
      <c r="K2556" s="147" t="s">
        <v>243</v>
      </c>
      <c r="L2556" s="34"/>
      <c r="M2556" s="152" t="s">
        <v>3</v>
      </c>
      <c r="N2556" s="153" t="s">
        <v>40</v>
      </c>
      <c r="O2556" s="54"/>
      <c r="P2556" s="154">
        <f>O2556*H2556</f>
        <v>0</v>
      </c>
      <c r="Q2556" s="154">
        <v>5.0000000000000001E-3</v>
      </c>
      <c r="R2556" s="154">
        <f>Q2556*H2556</f>
        <v>0.11</v>
      </c>
      <c r="S2556" s="154">
        <v>0</v>
      </c>
      <c r="T2556" s="155">
        <f>S2556*H2556</f>
        <v>0</v>
      </c>
      <c r="U2556" s="33"/>
      <c r="V2556" s="33"/>
      <c r="W2556" s="33"/>
      <c r="X2556" s="33"/>
      <c r="Y2556" s="33"/>
      <c r="Z2556" s="33"/>
      <c r="AA2556" s="33"/>
      <c r="AB2556" s="33"/>
      <c r="AC2556" s="33"/>
      <c r="AD2556" s="33"/>
      <c r="AE2556" s="33"/>
      <c r="AR2556" s="156" t="s">
        <v>295</v>
      </c>
      <c r="AT2556" s="156" t="s">
        <v>240</v>
      </c>
      <c r="AU2556" s="156" t="s">
        <v>78</v>
      </c>
      <c r="AY2556" s="18" t="s">
        <v>238</v>
      </c>
      <c r="BE2556" s="157">
        <f>IF(N2556="základní",J2556,0)</f>
        <v>0</v>
      </c>
      <c r="BF2556" s="157">
        <f>IF(N2556="snížená",J2556,0)</f>
        <v>0</v>
      </c>
      <c r="BG2556" s="157">
        <f>IF(N2556="zákl. přenesená",J2556,0)</f>
        <v>0</v>
      </c>
      <c r="BH2556" s="157">
        <f>IF(N2556="sníž. přenesená",J2556,0)</f>
        <v>0</v>
      </c>
      <c r="BI2556" s="157">
        <f>IF(N2556="nulová",J2556,0)</f>
        <v>0</v>
      </c>
      <c r="BJ2556" s="18" t="s">
        <v>76</v>
      </c>
      <c r="BK2556" s="157">
        <f>ROUND(I2556*H2556,2)</f>
        <v>0</v>
      </c>
      <c r="BL2556" s="18" t="s">
        <v>295</v>
      </c>
      <c r="BM2556" s="156" t="s">
        <v>2229</v>
      </c>
    </row>
    <row r="2557" spans="1:65" s="2" customFormat="1" ht="11.25">
      <c r="A2557" s="33"/>
      <c r="B2557" s="34"/>
      <c r="C2557" s="33"/>
      <c r="D2557" s="158" t="s">
        <v>245</v>
      </c>
      <c r="E2557" s="33"/>
      <c r="F2557" s="159" t="s">
        <v>2228</v>
      </c>
      <c r="G2557" s="33"/>
      <c r="H2557" s="33"/>
      <c r="I2557" s="160"/>
      <c r="J2557" s="33"/>
      <c r="K2557" s="33"/>
      <c r="L2557" s="34"/>
      <c r="M2557" s="161"/>
      <c r="N2557" s="162"/>
      <c r="O2557" s="54"/>
      <c r="P2557" s="54"/>
      <c r="Q2557" s="54"/>
      <c r="R2557" s="54"/>
      <c r="S2557" s="54"/>
      <c r="T2557" s="55"/>
      <c r="U2557" s="33"/>
      <c r="V2557" s="33"/>
      <c r="W2557" s="33"/>
      <c r="X2557" s="33"/>
      <c r="Y2557" s="33"/>
      <c r="Z2557" s="33"/>
      <c r="AA2557" s="33"/>
      <c r="AB2557" s="33"/>
      <c r="AC2557" s="33"/>
      <c r="AD2557" s="33"/>
      <c r="AE2557" s="33"/>
      <c r="AT2557" s="18" t="s">
        <v>245</v>
      </c>
      <c r="AU2557" s="18" t="s">
        <v>78</v>
      </c>
    </row>
    <row r="2558" spans="1:65" s="2" customFormat="1" ht="11.25">
      <c r="A2558" s="33"/>
      <c r="B2558" s="34"/>
      <c r="C2558" s="33"/>
      <c r="D2558" s="163" t="s">
        <v>246</v>
      </c>
      <c r="E2558" s="33"/>
      <c r="F2558" s="164" t="s">
        <v>2230</v>
      </c>
      <c r="G2558" s="33"/>
      <c r="H2558" s="33"/>
      <c r="I2558" s="160"/>
      <c r="J2558" s="33"/>
      <c r="K2558" s="33"/>
      <c r="L2558" s="34"/>
      <c r="M2558" s="161"/>
      <c r="N2558" s="162"/>
      <c r="O2558" s="54"/>
      <c r="P2558" s="54"/>
      <c r="Q2558" s="54"/>
      <c r="R2558" s="54"/>
      <c r="S2558" s="54"/>
      <c r="T2558" s="55"/>
      <c r="U2558" s="33"/>
      <c r="V2558" s="33"/>
      <c r="W2558" s="33"/>
      <c r="X2558" s="33"/>
      <c r="Y2558" s="33"/>
      <c r="Z2558" s="33"/>
      <c r="AA2558" s="33"/>
      <c r="AB2558" s="33"/>
      <c r="AC2558" s="33"/>
      <c r="AD2558" s="33"/>
      <c r="AE2558" s="33"/>
      <c r="AT2558" s="18" t="s">
        <v>246</v>
      </c>
      <c r="AU2558" s="18" t="s">
        <v>78</v>
      </c>
    </row>
    <row r="2559" spans="1:65" s="13" customFormat="1" ht="11.25">
      <c r="B2559" s="165"/>
      <c r="D2559" s="158" t="s">
        <v>248</v>
      </c>
      <c r="E2559" s="166" t="s">
        <v>3</v>
      </c>
      <c r="F2559" s="167" t="s">
        <v>341</v>
      </c>
      <c r="H2559" s="166" t="s">
        <v>3</v>
      </c>
      <c r="I2559" s="168"/>
      <c r="L2559" s="165"/>
      <c r="M2559" s="169"/>
      <c r="N2559" s="170"/>
      <c r="O2559" s="170"/>
      <c r="P2559" s="170"/>
      <c r="Q2559" s="170"/>
      <c r="R2559" s="170"/>
      <c r="S2559" s="170"/>
      <c r="T2559" s="171"/>
      <c r="AT2559" s="166" t="s">
        <v>248</v>
      </c>
      <c r="AU2559" s="166" t="s">
        <v>78</v>
      </c>
      <c r="AV2559" s="13" t="s">
        <v>76</v>
      </c>
      <c r="AW2559" s="13" t="s">
        <v>32</v>
      </c>
      <c r="AX2559" s="13" t="s">
        <v>69</v>
      </c>
      <c r="AY2559" s="166" t="s">
        <v>238</v>
      </c>
    </row>
    <row r="2560" spans="1:65" s="14" customFormat="1" ht="22.5">
      <c r="B2560" s="172"/>
      <c r="D2560" s="158" t="s">
        <v>248</v>
      </c>
      <c r="E2560" s="173" t="s">
        <v>3</v>
      </c>
      <c r="F2560" s="174" t="s">
        <v>2231</v>
      </c>
      <c r="H2560" s="175">
        <v>22</v>
      </c>
      <c r="I2560" s="176"/>
      <c r="L2560" s="172"/>
      <c r="M2560" s="177"/>
      <c r="N2560" s="178"/>
      <c r="O2560" s="178"/>
      <c r="P2560" s="178"/>
      <c r="Q2560" s="178"/>
      <c r="R2560" s="178"/>
      <c r="S2560" s="178"/>
      <c r="T2560" s="179"/>
      <c r="AT2560" s="173" t="s">
        <v>248</v>
      </c>
      <c r="AU2560" s="173" t="s">
        <v>78</v>
      </c>
      <c r="AV2560" s="14" t="s">
        <v>78</v>
      </c>
      <c r="AW2560" s="14" t="s">
        <v>32</v>
      </c>
      <c r="AX2560" s="14" t="s">
        <v>69</v>
      </c>
      <c r="AY2560" s="173" t="s">
        <v>238</v>
      </c>
    </row>
    <row r="2561" spans="1:65" s="16" customFormat="1" ht="11.25">
      <c r="B2561" s="188"/>
      <c r="D2561" s="158" t="s">
        <v>248</v>
      </c>
      <c r="E2561" s="189" t="s">
        <v>3</v>
      </c>
      <c r="F2561" s="190" t="s">
        <v>264</v>
      </c>
      <c r="H2561" s="191">
        <v>22</v>
      </c>
      <c r="I2561" s="192"/>
      <c r="L2561" s="188"/>
      <c r="M2561" s="193"/>
      <c r="N2561" s="194"/>
      <c r="O2561" s="194"/>
      <c r="P2561" s="194"/>
      <c r="Q2561" s="194"/>
      <c r="R2561" s="194"/>
      <c r="S2561" s="194"/>
      <c r="T2561" s="195"/>
      <c r="AT2561" s="189" t="s">
        <v>248</v>
      </c>
      <c r="AU2561" s="189" t="s">
        <v>78</v>
      </c>
      <c r="AV2561" s="16" t="s">
        <v>109</v>
      </c>
      <c r="AW2561" s="16" t="s">
        <v>32</v>
      </c>
      <c r="AX2561" s="16" t="s">
        <v>69</v>
      </c>
      <c r="AY2561" s="189" t="s">
        <v>238</v>
      </c>
    </row>
    <row r="2562" spans="1:65" s="15" customFormat="1" ht="11.25">
      <c r="B2562" s="180"/>
      <c r="D2562" s="158" t="s">
        <v>248</v>
      </c>
      <c r="E2562" s="181" t="s">
        <v>3</v>
      </c>
      <c r="F2562" s="182" t="s">
        <v>253</v>
      </c>
      <c r="H2562" s="183">
        <v>22</v>
      </c>
      <c r="I2562" s="184"/>
      <c r="L2562" s="180"/>
      <c r="M2562" s="185"/>
      <c r="N2562" s="186"/>
      <c r="O2562" s="186"/>
      <c r="P2562" s="186"/>
      <c r="Q2562" s="186"/>
      <c r="R2562" s="186"/>
      <c r="S2562" s="186"/>
      <c r="T2562" s="187"/>
      <c r="AT2562" s="181" t="s">
        <v>248</v>
      </c>
      <c r="AU2562" s="181" t="s">
        <v>78</v>
      </c>
      <c r="AV2562" s="15" t="s">
        <v>244</v>
      </c>
      <c r="AW2562" s="15" t="s">
        <v>32</v>
      </c>
      <c r="AX2562" s="15" t="s">
        <v>76</v>
      </c>
      <c r="AY2562" s="181" t="s">
        <v>238</v>
      </c>
    </row>
    <row r="2563" spans="1:65" s="2" customFormat="1" ht="24.2" customHeight="1">
      <c r="A2563" s="33"/>
      <c r="B2563" s="144"/>
      <c r="C2563" s="145" t="s">
        <v>1584</v>
      </c>
      <c r="D2563" s="145" t="s">
        <v>240</v>
      </c>
      <c r="E2563" s="146" t="s">
        <v>2232</v>
      </c>
      <c r="F2563" s="147" t="s">
        <v>2233</v>
      </c>
      <c r="G2563" s="148" t="s">
        <v>1253</v>
      </c>
      <c r="H2563" s="149">
        <v>6</v>
      </c>
      <c r="I2563" s="150"/>
      <c r="J2563" s="151">
        <f>ROUND(I2563*H2563,2)</f>
        <v>0</v>
      </c>
      <c r="K2563" s="147" t="s">
        <v>581</v>
      </c>
      <c r="L2563" s="34"/>
      <c r="M2563" s="152" t="s">
        <v>3</v>
      </c>
      <c r="N2563" s="153" t="s">
        <v>40</v>
      </c>
      <c r="O2563" s="54"/>
      <c r="P2563" s="154">
        <f>O2563*H2563</f>
        <v>0</v>
      </c>
      <c r="Q2563" s="154">
        <v>1.447E-2</v>
      </c>
      <c r="R2563" s="154">
        <f>Q2563*H2563</f>
        <v>8.6820000000000008E-2</v>
      </c>
      <c r="S2563" s="154">
        <v>0</v>
      </c>
      <c r="T2563" s="155">
        <f>S2563*H2563</f>
        <v>0</v>
      </c>
      <c r="U2563" s="33"/>
      <c r="V2563" s="33"/>
      <c r="W2563" s="33"/>
      <c r="X2563" s="33"/>
      <c r="Y2563" s="33"/>
      <c r="Z2563" s="33"/>
      <c r="AA2563" s="33"/>
      <c r="AB2563" s="33"/>
      <c r="AC2563" s="33"/>
      <c r="AD2563" s="33"/>
      <c r="AE2563" s="33"/>
      <c r="AR2563" s="156" t="s">
        <v>295</v>
      </c>
      <c r="AT2563" s="156" t="s">
        <v>240</v>
      </c>
      <c r="AU2563" s="156" t="s">
        <v>78</v>
      </c>
      <c r="AY2563" s="18" t="s">
        <v>238</v>
      </c>
      <c r="BE2563" s="157">
        <f>IF(N2563="základní",J2563,0)</f>
        <v>0</v>
      </c>
      <c r="BF2563" s="157">
        <f>IF(N2563="snížená",J2563,0)</f>
        <v>0</v>
      </c>
      <c r="BG2563" s="157">
        <f>IF(N2563="zákl. přenesená",J2563,0)</f>
        <v>0</v>
      </c>
      <c r="BH2563" s="157">
        <f>IF(N2563="sníž. přenesená",J2563,0)</f>
        <v>0</v>
      </c>
      <c r="BI2563" s="157">
        <f>IF(N2563="nulová",J2563,0)</f>
        <v>0</v>
      </c>
      <c r="BJ2563" s="18" t="s">
        <v>76</v>
      </c>
      <c r="BK2563" s="157">
        <f>ROUND(I2563*H2563,2)</f>
        <v>0</v>
      </c>
      <c r="BL2563" s="18" t="s">
        <v>295</v>
      </c>
      <c r="BM2563" s="156" t="s">
        <v>2234</v>
      </c>
    </row>
    <row r="2564" spans="1:65" s="2" customFormat="1" ht="11.25">
      <c r="A2564" s="33"/>
      <c r="B2564" s="34"/>
      <c r="C2564" s="33"/>
      <c r="D2564" s="158" t="s">
        <v>245</v>
      </c>
      <c r="E2564" s="33"/>
      <c r="F2564" s="159" t="s">
        <v>2233</v>
      </c>
      <c r="G2564" s="33"/>
      <c r="H2564" s="33"/>
      <c r="I2564" s="160"/>
      <c r="J2564" s="33"/>
      <c r="K2564" s="33"/>
      <c r="L2564" s="34"/>
      <c r="M2564" s="161"/>
      <c r="N2564" s="162"/>
      <c r="O2564" s="54"/>
      <c r="P2564" s="54"/>
      <c r="Q2564" s="54"/>
      <c r="R2564" s="54"/>
      <c r="S2564" s="54"/>
      <c r="T2564" s="55"/>
      <c r="U2564" s="33"/>
      <c r="V2564" s="33"/>
      <c r="W2564" s="33"/>
      <c r="X2564" s="33"/>
      <c r="Y2564" s="33"/>
      <c r="Z2564" s="33"/>
      <c r="AA2564" s="33"/>
      <c r="AB2564" s="33"/>
      <c r="AC2564" s="33"/>
      <c r="AD2564" s="33"/>
      <c r="AE2564" s="33"/>
      <c r="AT2564" s="18" t="s">
        <v>245</v>
      </c>
      <c r="AU2564" s="18" t="s">
        <v>78</v>
      </c>
    </row>
    <row r="2565" spans="1:65" s="2" customFormat="1" ht="24.2" customHeight="1">
      <c r="A2565" s="33"/>
      <c r="B2565" s="144"/>
      <c r="C2565" s="145" t="s">
        <v>2235</v>
      </c>
      <c r="D2565" s="145" t="s">
        <v>240</v>
      </c>
      <c r="E2565" s="146" t="s">
        <v>2236</v>
      </c>
      <c r="F2565" s="147" t="s">
        <v>2237</v>
      </c>
      <c r="G2565" s="148" t="s">
        <v>384</v>
      </c>
      <c r="H2565" s="149">
        <v>1.1830000000000001</v>
      </c>
      <c r="I2565" s="150"/>
      <c r="J2565" s="151">
        <f>ROUND(I2565*H2565,2)</f>
        <v>0</v>
      </c>
      <c r="K2565" s="147" t="s">
        <v>243</v>
      </c>
      <c r="L2565" s="34"/>
      <c r="M2565" s="152" t="s">
        <v>3</v>
      </c>
      <c r="N2565" s="153" t="s">
        <v>40</v>
      </c>
      <c r="O2565" s="54"/>
      <c r="P2565" s="154">
        <f>O2565*H2565</f>
        <v>0</v>
      </c>
      <c r="Q2565" s="154">
        <v>0</v>
      </c>
      <c r="R2565" s="154">
        <f>Q2565*H2565</f>
        <v>0</v>
      </c>
      <c r="S2565" s="154">
        <v>0</v>
      </c>
      <c r="T2565" s="155">
        <f>S2565*H2565</f>
        <v>0</v>
      </c>
      <c r="U2565" s="33"/>
      <c r="V2565" s="33"/>
      <c r="W2565" s="33"/>
      <c r="X2565" s="33"/>
      <c r="Y2565" s="33"/>
      <c r="Z2565" s="33"/>
      <c r="AA2565" s="33"/>
      <c r="AB2565" s="33"/>
      <c r="AC2565" s="33"/>
      <c r="AD2565" s="33"/>
      <c r="AE2565" s="33"/>
      <c r="AR2565" s="156" t="s">
        <v>295</v>
      </c>
      <c r="AT2565" s="156" t="s">
        <v>240</v>
      </c>
      <c r="AU2565" s="156" t="s">
        <v>78</v>
      </c>
      <c r="AY2565" s="18" t="s">
        <v>238</v>
      </c>
      <c r="BE2565" s="157">
        <f>IF(N2565="základní",J2565,0)</f>
        <v>0</v>
      </c>
      <c r="BF2565" s="157">
        <f>IF(N2565="snížená",J2565,0)</f>
        <v>0</v>
      </c>
      <c r="BG2565" s="157">
        <f>IF(N2565="zákl. přenesená",J2565,0)</f>
        <v>0</v>
      </c>
      <c r="BH2565" s="157">
        <f>IF(N2565="sníž. přenesená",J2565,0)</f>
        <v>0</v>
      </c>
      <c r="BI2565" s="157">
        <f>IF(N2565="nulová",J2565,0)</f>
        <v>0</v>
      </c>
      <c r="BJ2565" s="18" t="s">
        <v>76</v>
      </c>
      <c r="BK2565" s="157">
        <f>ROUND(I2565*H2565,2)</f>
        <v>0</v>
      </c>
      <c r="BL2565" s="18" t="s">
        <v>295</v>
      </c>
      <c r="BM2565" s="156" t="s">
        <v>2238</v>
      </c>
    </row>
    <row r="2566" spans="1:65" s="2" customFormat="1" ht="19.5">
      <c r="A2566" s="33"/>
      <c r="B2566" s="34"/>
      <c r="C2566" s="33"/>
      <c r="D2566" s="158" t="s">
        <v>245</v>
      </c>
      <c r="E2566" s="33"/>
      <c r="F2566" s="159" t="s">
        <v>2237</v>
      </c>
      <c r="G2566" s="33"/>
      <c r="H2566" s="33"/>
      <c r="I2566" s="160"/>
      <c r="J2566" s="33"/>
      <c r="K2566" s="33"/>
      <c r="L2566" s="34"/>
      <c r="M2566" s="161"/>
      <c r="N2566" s="162"/>
      <c r="O2566" s="54"/>
      <c r="P2566" s="54"/>
      <c r="Q2566" s="54"/>
      <c r="R2566" s="54"/>
      <c r="S2566" s="54"/>
      <c r="T2566" s="55"/>
      <c r="U2566" s="33"/>
      <c r="V2566" s="33"/>
      <c r="W2566" s="33"/>
      <c r="X2566" s="33"/>
      <c r="Y2566" s="33"/>
      <c r="Z2566" s="33"/>
      <c r="AA2566" s="33"/>
      <c r="AB2566" s="33"/>
      <c r="AC2566" s="33"/>
      <c r="AD2566" s="33"/>
      <c r="AE2566" s="33"/>
      <c r="AT2566" s="18" t="s">
        <v>245</v>
      </c>
      <c r="AU2566" s="18" t="s">
        <v>78</v>
      </c>
    </row>
    <row r="2567" spans="1:65" s="2" customFormat="1" ht="11.25">
      <c r="A2567" s="33"/>
      <c r="B2567" s="34"/>
      <c r="C2567" s="33"/>
      <c r="D2567" s="163" t="s">
        <v>246</v>
      </c>
      <c r="E2567" s="33"/>
      <c r="F2567" s="164" t="s">
        <v>2239</v>
      </c>
      <c r="G2567" s="33"/>
      <c r="H2567" s="33"/>
      <c r="I2567" s="160"/>
      <c r="J2567" s="33"/>
      <c r="K2567" s="33"/>
      <c r="L2567" s="34"/>
      <c r="M2567" s="161"/>
      <c r="N2567" s="162"/>
      <c r="O2567" s="54"/>
      <c r="P2567" s="54"/>
      <c r="Q2567" s="54"/>
      <c r="R2567" s="54"/>
      <c r="S2567" s="54"/>
      <c r="T2567" s="55"/>
      <c r="U2567" s="33"/>
      <c r="V2567" s="33"/>
      <c r="W2567" s="33"/>
      <c r="X2567" s="33"/>
      <c r="Y2567" s="33"/>
      <c r="Z2567" s="33"/>
      <c r="AA2567" s="33"/>
      <c r="AB2567" s="33"/>
      <c r="AC2567" s="33"/>
      <c r="AD2567" s="33"/>
      <c r="AE2567" s="33"/>
      <c r="AT2567" s="18" t="s">
        <v>246</v>
      </c>
      <c r="AU2567" s="18" t="s">
        <v>78</v>
      </c>
    </row>
    <row r="2568" spans="1:65" s="2" customFormat="1" ht="24.2" customHeight="1">
      <c r="A2568" s="33"/>
      <c r="B2568" s="144"/>
      <c r="C2568" s="145" t="s">
        <v>1590</v>
      </c>
      <c r="D2568" s="145" t="s">
        <v>240</v>
      </c>
      <c r="E2568" s="146" t="s">
        <v>2236</v>
      </c>
      <c r="F2568" s="147" t="s">
        <v>2237</v>
      </c>
      <c r="G2568" s="148" t="s">
        <v>384</v>
      </c>
      <c r="H2568" s="149">
        <v>1.1830000000000001</v>
      </c>
      <c r="I2568" s="150"/>
      <c r="J2568" s="151">
        <f>ROUND(I2568*H2568,2)</f>
        <v>0</v>
      </c>
      <c r="K2568" s="147" t="s">
        <v>243</v>
      </c>
      <c r="L2568" s="34"/>
      <c r="M2568" s="152" t="s">
        <v>3</v>
      </c>
      <c r="N2568" s="153" t="s">
        <v>40</v>
      </c>
      <c r="O2568" s="54"/>
      <c r="P2568" s="154">
        <f>O2568*H2568</f>
        <v>0</v>
      </c>
      <c r="Q2568" s="154">
        <v>0</v>
      </c>
      <c r="R2568" s="154">
        <f>Q2568*H2568</f>
        <v>0</v>
      </c>
      <c r="S2568" s="154">
        <v>0</v>
      </c>
      <c r="T2568" s="155">
        <f>S2568*H2568</f>
        <v>0</v>
      </c>
      <c r="U2568" s="33"/>
      <c r="V2568" s="33"/>
      <c r="W2568" s="33"/>
      <c r="X2568" s="33"/>
      <c r="Y2568" s="33"/>
      <c r="Z2568" s="33"/>
      <c r="AA2568" s="33"/>
      <c r="AB2568" s="33"/>
      <c r="AC2568" s="33"/>
      <c r="AD2568" s="33"/>
      <c r="AE2568" s="33"/>
      <c r="AR2568" s="156" t="s">
        <v>295</v>
      </c>
      <c r="AT2568" s="156" t="s">
        <v>240</v>
      </c>
      <c r="AU2568" s="156" t="s">
        <v>78</v>
      </c>
      <c r="AY2568" s="18" t="s">
        <v>238</v>
      </c>
      <c r="BE2568" s="157">
        <f>IF(N2568="základní",J2568,0)</f>
        <v>0</v>
      </c>
      <c r="BF2568" s="157">
        <f>IF(N2568="snížená",J2568,0)</f>
        <v>0</v>
      </c>
      <c r="BG2568" s="157">
        <f>IF(N2568="zákl. přenesená",J2568,0)</f>
        <v>0</v>
      </c>
      <c r="BH2568" s="157">
        <f>IF(N2568="sníž. přenesená",J2568,0)</f>
        <v>0</v>
      </c>
      <c r="BI2568" s="157">
        <f>IF(N2568="nulová",J2568,0)</f>
        <v>0</v>
      </c>
      <c r="BJ2568" s="18" t="s">
        <v>76</v>
      </c>
      <c r="BK2568" s="157">
        <f>ROUND(I2568*H2568,2)</f>
        <v>0</v>
      </c>
      <c r="BL2568" s="18" t="s">
        <v>295</v>
      </c>
      <c r="BM2568" s="156" t="s">
        <v>2240</v>
      </c>
    </row>
    <row r="2569" spans="1:65" s="2" customFormat="1" ht="19.5">
      <c r="A2569" s="33"/>
      <c r="B2569" s="34"/>
      <c r="C2569" s="33"/>
      <c r="D2569" s="158" t="s">
        <v>245</v>
      </c>
      <c r="E2569" s="33"/>
      <c r="F2569" s="159" t="s">
        <v>2237</v>
      </c>
      <c r="G2569" s="33"/>
      <c r="H2569" s="33"/>
      <c r="I2569" s="160"/>
      <c r="J2569" s="33"/>
      <c r="K2569" s="33"/>
      <c r="L2569" s="34"/>
      <c r="M2569" s="161"/>
      <c r="N2569" s="162"/>
      <c r="O2569" s="54"/>
      <c r="P2569" s="54"/>
      <c r="Q2569" s="54"/>
      <c r="R2569" s="54"/>
      <c r="S2569" s="54"/>
      <c r="T2569" s="55"/>
      <c r="U2569" s="33"/>
      <c r="V2569" s="33"/>
      <c r="W2569" s="33"/>
      <c r="X2569" s="33"/>
      <c r="Y2569" s="33"/>
      <c r="Z2569" s="33"/>
      <c r="AA2569" s="33"/>
      <c r="AB2569" s="33"/>
      <c r="AC2569" s="33"/>
      <c r="AD2569" s="33"/>
      <c r="AE2569" s="33"/>
      <c r="AT2569" s="18" t="s">
        <v>245</v>
      </c>
      <c r="AU2569" s="18" t="s">
        <v>78</v>
      </c>
    </row>
    <row r="2570" spans="1:65" s="2" customFormat="1" ht="11.25">
      <c r="A2570" s="33"/>
      <c r="B2570" s="34"/>
      <c r="C2570" s="33"/>
      <c r="D2570" s="163" t="s">
        <v>246</v>
      </c>
      <c r="E2570" s="33"/>
      <c r="F2570" s="164" t="s">
        <v>2239</v>
      </c>
      <c r="G2570" s="33"/>
      <c r="H2570" s="33"/>
      <c r="I2570" s="160"/>
      <c r="J2570" s="33"/>
      <c r="K2570" s="33"/>
      <c r="L2570" s="34"/>
      <c r="M2570" s="161"/>
      <c r="N2570" s="162"/>
      <c r="O2570" s="54"/>
      <c r="P2570" s="54"/>
      <c r="Q2570" s="54"/>
      <c r="R2570" s="54"/>
      <c r="S2570" s="54"/>
      <c r="T2570" s="55"/>
      <c r="U2570" s="33"/>
      <c r="V2570" s="33"/>
      <c r="W2570" s="33"/>
      <c r="X2570" s="33"/>
      <c r="Y2570" s="33"/>
      <c r="Z2570" s="33"/>
      <c r="AA2570" s="33"/>
      <c r="AB2570" s="33"/>
      <c r="AC2570" s="33"/>
      <c r="AD2570" s="33"/>
      <c r="AE2570" s="33"/>
      <c r="AT2570" s="18" t="s">
        <v>246</v>
      </c>
      <c r="AU2570" s="18" t="s">
        <v>78</v>
      </c>
    </row>
    <row r="2571" spans="1:65" s="2" customFormat="1" ht="24.2" customHeight="1">
      <c r="A2571" s="33"/>
      <c r="B2571" s="144"/>
      <c r="C2571" s="145" t="s">
        <v>2241</v>
      </c>
      <c r="D2571" s="145" t="s">
        <v>240</v>
      </c>
      <c r="E2571" s="146" t="s">
        <v>2242</v>
      </c>
      <c r="F2571" s="147" t="s">
        <v>2243</v>
      </c>
      <c r="G2571" s="148" t="s">
        <v>384</v>
      </c>
      <c r="H2571" s="149">
        <v>1.1830000000000001</v>
      </c>
      <c r="I2571" s="150"/>
      <c r="J2571" s="151">
        <f>ROUND(I2571*H2571,2)</f>
        <v>0</v>
      </c>
      <c r="K2571" s="147" t="s">
        <v>243</v>
      </c>
      <c r="L2571" s="34"/>
      <c r="M2571" s="152" t="s">
        <v>3</v>
      </c>
      <c r="N2571" s="153" t="s">
        <v>40</v>
      </c>
      <c r="O2571" s="54"/>
      <c r="P2571" s="154">
        <f>O2571*H2571</f>
        <v>0</v>
      </c>
      <c r="Q2571" s="154">
        <v>0</v>
      </c>
      <c r="R2571" s="154">
        <f>Q2571*H2571</f>
        <v>0</v>
      </c>
      <c r="S2571" s="154">
        <v>0</v>
      </c>
      <c r="T2571" s="155">
        <f>S2571*H2571</f>
        <v>0</v>
      </c>
      <c r="U2571" s="33"/>
      <c r="V2571" s="33"/>
      <c r="W2571" s="33"/>
      <c r="X2571" s="33"/>
      <c r="Y2571" s="33"/>
      <c r="Z2571" s="33"/>
      <c r="AA2571" s="33"/>
      <c r="AB2571" s="33"/>
      <c r="AC2571" s="33"/>
      <c r="AD2571" s="33"/>
      <c r="AE2571" s="33"/>
      <c r="AR2571" s="156" t="s">
        <v>295</v>
      </c>
      <c r="AT2571" s="156" t="s">
        <v>240</v>
      </c>
      <c r="AU2571" s="156" t="s">
        <v>78</v>
      </c>
      <c r="AY2571" s="18" t="s">
        <v>238</v>
      </c>
      <c r="BE2571" s="157">
        <f>IF(N2571="základní",J2571,0)</f>
        <v>0</v>
      </c>
      <c r="BF2571" s="157">
        <f>IF(N2571="snížená",J2571,0)</f>
        <v>0</v>
      </c>
      <c r="BG2571" s="157">
        <f>IF(N2571="zákl. přenesená",J2571,0)</f>
        <v>0</v>
      </c>
      <c r="BH2571" s="157">
        <f>IF(N2571="sníž. přenesená",J2571,0)</f>
        <v>0</v>
      </c>
      <c r="BI2571" s="157">
        <f>IF(N2571="nulová",J2571,0)</f>
        <v>0</v>
      </c>
      <c r="BJ2571" s="18" t="s">
        <v>76</v>
      </c>
      <c r="BK2571" s="157">
        <f>ROUND(I2571*H2571,2)</f>
        <v>0</v>
      </c>
      <c r="BL2571" s="18" t="s">
        <v>295</v>
      </c>
      <c r="BM2571" s="156" t="s">
        <v>2244</v>
      </c>
    </row>
    <row r="2572" spans="1:65" s="2" customFormat="1" ht="19.5">
      <c r="A2572" s="33"/>
      <c r="B2572" s="34"/>
      <c r="C2572" s="33"/>
      <c r="D2572" s="158" t="s">
        <v>245</v>
      </c>
      <c r="E2572" s="33"/>
      <c r="F2572" s="159" t="s">
        <v>2243</v>
      </c>
      <c r="G2572" s="33"/>
      <c r="H2572" s="33"/>
      <c r="I2572" s="160"/>
      <c r="J2572" s="33"/>
      <c r="K2572" s="33"/>
      <c r="L2572" s="34"/>
      <c r="M2572" s="161"/>
      <c r="N2572" s="162"/>
      <c r="O2572" s="54"/>
      <c r="P2572" s="54"/>
      <c r="Q2572" s="54"/>
      <c r="R2572" s="54"/>
      <c r="S2572" s="54"/>
      <c r="T2572" s="55"/>
      <c r="U2572" s="33"/>
      <c r="V2572" s="33"/>
      <c r="W2572" s="33"/>
      <c r="X2572" s="33"/>
      <c r="Y2572" s="33"/>
      <c r="Z2572" s="33"/>
      <c r="AA2572" s="33"/>
      <c r="AB2572" s="33"/>
      <c r="AC2572" s="33"/>
      <c r="AD2572" s="33"/>
      <c r="AE2572" s="33"/>
      <c r="AT2572" s="18" t="s">
        <v>245</v>
      </c>
      <c r="AU2572" s="18" t="s">
        <v>78</v>
      </c>
    </row>
    <row r="2573" spans="1:65" s="2" customFormat="1" ht="11.25">
      <c r="A2573" s="33"/>
      <c r="B2573" s="34"/>
      <c r="C2573" s="33"/>
      <c r="D2573" s="163" t="s">
        <v>246</v>
      </c>
      <c r="E2573" s="33"/>
      <c r="F2573" s="164" t="s">
        <v>2245</v>
      </c>
      <c r="G2573" s="33"/>
      <c r="H2573" s="33"/>
      <c r="I2573" s="160"/>
      <c r="J2573" s="33"/>
      <c r="K2573" s="33"/>
      <c r="L2573" s="34"/>
      <c r="M2573" s="161"/>
      <c r="N2573" s="162"/>
      <c r="O2573" s="54"/>
      <c r="P2573" s="54"/>
      <c r="Q2573" s="54"/>
      <c r="R2573" s="54"/>
      <c r="S2573" s="54"/>
      <c r="T2573" s="55"/>
      <c r="U2573" s="33"/>
      <c r="V2573" s="33"/>
      <c r="W2573" s="33"/>
      <c r="X2573" s="33"/>
      <c r="Y2573" s="33"/>
      <c r="Z2573" s="33"/>
      <c r="AA2573" s="33"/>
      <c r="AB2573" s="33"/>
      <c r="AC2573" s="33"/>
      <c r="AD2573" s="33"/>
      <c r="AE2573" s="33"/>
      <c r="AT2573" s="18" t="s">
        <v>246</v>
      </c>
      <c r="AU2573" s="18" t="s">
        <v>78</v>
      </c>
    </row>
    <row r="2574" spans="1:65" s="2" customFormat="1" ht="24.2" customHeight="1">
      <c r="A2574" s="33"/>
      <c r="B2574" s="144"/>
      <c r="C2574" s="145" t="s">
        <v>1603</v>
      </c>
      <c r="D2574" s="145" t="s">
        <v>240</v>
      </c>
      <c r="E2574" s="146" t="s">
        <v>2242</v>
      </c>
      <c r="F2574" s="147" t="s">
        <v>2243</v>
      </c>
      <c r="G2574" s="148" t="s">
        <v>384</v>
      </c>
      <c r="H2574" s="149">
        <v>1.1830000000000001</v>
      </c>
      <c r="I2574" s="150"/>
      <c r="J2574" s="151">
        <f>ROUND(I2574*H2574,2)</f>
        <v>0</v>
      </c>
      <c r="K2574" s="147" t="s">
        <v>243</v>
      </c>
      <c r="L2574" s="34"/>
      <c r="M2574" s="152" t="s">
        <v>3</v>
      </c>
      <c r="N2574" s="153" t="s">
        <v>40</v>
      </c>
      <c r="O2574" s="54"/>
      <c r="P2574" s="154">
        <f>O2574*H2574</f>
        <v>0</v>
      </c>
      <c r="Q2574" s="154">
        <v>0</v>
      </c>
      <c r="R2574" s="154">
        <f>Q2574*H2574</f>
        <v>0</v>
      </c>
      <c r="S2574" s="154">
        <v>0</v>
      </c>
      <c r="T2574" s="155">
        <f>S2574*H2574</f>
        <v>0</v>
      </c>
      <c r="U2574" s="33"/>
      <c r="V2574" s="33"/>
      <c r="W2574" s="33"/>
      <c r="X2574" s="33"/>
      <c r="Y2574" s="33"/>
      <c r="Z2574" s="33"/>
      <c r="AA2574" s="33"/>
      <c r="AB2574" s="33"/>
      <c r="AC2574" s="33"/>
      <c r="AD2574" s="33"/>
      <c r="AE2574" s="33"/>
      <c r="AR2574" s="156" t="s">
        <v>295</v>
      </c>
      <c r="AT2574" s="156" t="s">
        <v>240</v>
      </c>
      <c r="AU2574" s="156" t="s">
        <v>78</v>
      </c>
      <c r="AY2574" s="18" t="s">
        <v>238</v>
      </c>
      <c r="BE2574" s="157">
        <f>IF(N2574="základní",J2574,0)</f>
        <v>0</v>
      </c>
      <c r="BF2574" s="157">
        <f>IF(N2574="snížená",J2574,0)</f>
        <v>0</v>
      </c>
      <c r="BG2574" s="157">
        <f>IF(N2574="zákl. přenesená",J2574,0)</f>
        <v>0</v>
      </c>
      <c r="BH2574" s="157">
        <f>IF(N2574="sníž. přenesená",J2574,0)</f>
        <v>0</v>
      </c>
      <c r="BI2574" s="157">
        <f>IF(N2574="nulová",J2574,0)</f>
        <v>0</v>
      </c>
      <c r="BJ2574" s="18" t="s">
        <v>76</v>
      </c>
      <c r="BK2574" s="157">
        <f>ROUND(I2574*H2574,2)</f>
        <v>0</v>
      </c>
      <c r="BL2574" s="18" t="s">
        <v>295</v>
      </c>
      <c r="BM2574" s="156" t="s">
        <v>2246</v>
      </c>
    </row>
    <row r="2575" spans="1:65" s="2" customFormat="1" ht="19.5">
      <c r="A2575" s="33"/>
      <c r="B2575" s="34"/>
      <c r="C2575" s="33"/>
      <c r="D2575" s="158" t="s">
        <v>245</v>
      </c>
      <c r="E2575" s="33"/>
      <c r="F2575" s="159" t="s">
        <v>2243</v>
      </c>
      <c r="G2575" s="33"/>
      <c r="H2575" s="33"/>
      <c r="I2575" s="160"/>
      <c r="J2575" s="33"/>
      <c r="K2575" s="33"/>
      <c r="L2575" s="34"/>
      <c r="M2575" s="161"/>
      <c r="N2575" s="162"/>
      <c r="O2575" s="54"/>
      <c r="P2575" s="54"/>
      <c r="Q2575" s="54"/>
      <c r="R2575" s="54"/>
      <c r="S2575" s="54"/>
      <c r="T2575" s="55"/>
      <c r="U2575" s="33"/>
      <c r="V2575" s="33"/>
      <c r="W2575" s="33"/>
      <c r="X2575" s="33"/>
      <c r="Y2575" s="33"/>
      <c r="Z2575" s="33"/>
      <c r="AA2575" s="33"/>
      <c r="AB2575" s="33"/>
      <c r="AC2575" s="33"/>
      <c r="AD2575" s="33"/>
      <c r="AE2575" s="33"/>
      <c r="AT2575" s="18" t="s">
        <v>245</v>
      </c>
      <c r="AU2575" s="18" t="s">
        <v>78</v>
      </c>
    </row>
    <row r="2576" spans="1:65" s="2" customFormat="1" ht="11.25">
      <c r="A2576" s="33"/>
      <c r="B2576" s="34"/>
      <c r="C2576" s="33"/>
      <c r="D2576" s="163" t="s">
        <v>246</v>
      </c>
      <c r="E2576" s="33"/>
      <c r="F2576" s="164" t="s">
        <v>2245</v>
      </c>
      <c r="G2576" s="33"/>
      <c r="H2576" s="33"/>
      <c r="I2576" s="160"/>
      <c r="J2576" s="33"/>
      <c r="K2576" s="33"/>
      <c r="L2576" s="34"/>
      <c r="M2576" s="161"/>
      <c r="N2576" s="162"/>
      <c r="O2576" s="54"/>
      <c r="P2576" s="54"/>
      <c r="Q2576" s="54"/>
      <c r="R2576" s="54"/>
      <c r="S2576" s="54"/>
      <c r="T2576" s="55"/>
      <c r="U2576" s="33"/>
      <c r="V2576" s="33"/>
      <c r="W2576" s="33"/>
      <c r="X2576" s="33"/>
      <c r="Y2576" s="33"/>
      <c r="Z2576" s="33"/>
      <c r="AA2576" s="33"/>
      <c r="AB2576" s="33"/>
      <c r="AC2576" s="33"/>
      <c r="AD2576" s="33"/>
      <c r="AE2576" s="33"/>
      <c r="AT2576" s="18" t="s">
        <v>246</v>
      </c>
      <c r="AU2576" s="18" t="s">
        <v>78</v>
      </c>
    </row>
    <row r="2577" spans="1:65" s="12" customFormat="1" ht="22.9" customHeight="1">
      <c r="B2577" s="131"/>
      <c r="D2577" s="132" t="s">
        <v>68</v>
      </c>
      <c r="E2577" s="142" t="s">
        <v>2247</v>
      </c>
      <c r="F2577" s="142" t="s">
        <v>2248</v>
      </c>
      <c r="I2577" s="134"/>
      <c r="J2577" s="143">
        <f>BK2577</f>
        <v>0</v>
      </c>
      <c r="L2577" s="131"/>
      <c r="M2577" s="136"/>
      <c r="N2577" s="137"/>
      <c r="O2577" s="137"/>
      <c r="P2577" s="138">
        <f>SUM(P2578:P2871)</f>
        <v>0</v>
      </c>
      <c r="Q2577" s="137"/>
      <c r="R2577" s="138">
        <f>SUM(R2578:R2871)</f>
        <v>0.50305960000000005</v>
      </c>
      <c r="S2577" s="137"/>
      <c r="T2577" s="139">
        <f>SUM(T2578:T2871)</f>
        <v>1.282</v>
      </c>
      <c r="AR2577" s="132" t="s">
        <v>78</v>
      </c>
      <c r="AT2577" s="140" t="s">
        <v>68</v>
      </c>
      <c r="AU2577" s="140" t="s">
        <v>76</v>
      </c>
      <c r="AY2577" s="132" t="s">
        <v>238</v>
      </c>
      <c r="BK2577" s="141">
        <f>SUM(BK2578:BK2871)</f>
        <v>0</v>
      </c>
    </row>
    <row r="2578" spans="1:65" s="2" customFormat="1" ht="16.5" customHeight="1">
      <c r="A2578" s="33"/>
      <c r="B2578" s="144"/>
      <c r="C2578" s="145" t="s">
        <v>2249</v>
      </c>
      <c r="D2578" s="145" t="s">
        <v>240</v>
      </c>
      <c r="E2578" s="146" t="s">
        <v>2250</v>
      </c>
      <c r="F2578" s="147" t="s">
        <v>2251</v>
      </c>
      <c r="G2578" s="148" t="s">
        <v>281</v>
      </c>
      <c r="H2578" s="149">
        <v>1</v>
      </c>
      <c r="I2578" s="150"/>
      <c r="J2578" s="151">
        <f>ROUND(I2578*H2578,2)</f>
        <v>0</v>
      </c>
      <c r="K2578" s="147" t="s">
        <v>243</v>
      </c>
      <c r="L2578" s="34"/>
      <c r="M2578" s="152" t="s">
        <v>3</v>
      </c>
      <c r="N2578" s="153" t="s">
        <v>40</v>
      </c>
      <c r="O2578" s="54"/>
      <c r="P2578" s="154">
        <f>O2578*H2578</f>
        <v>0</v>
      </c>
      <c r="Q2578" s="154">
        <v>4.4000000000000002E-4</v>
      </c>
      <c r="R2578" s="154">
        <f>Q2578*H2578</f>
        <v>4.4000000000000002E-4</v>
      </c>
      <c r="S2578" s="154">
        <v>0</v>
      </c>
      <c r="T2578" s="155">
        <f>S2578*H2578</f>
        <v>0</v>
      </c>
      <c r="U2578" s="33"/>
      <c r="V2578" s="33"/>
      <c r="W2578" s="33"/>
      <c r="X2578" s="33"/>
      <c r="Y2578" s="33"/>
      <c r="Z2578" s="33"/>
      <c r="AA2578" s="33"/>
      <c r="AB2578" s="33"/>
      <c r="AC2578" s="33"/>
      <c r="AD2578" s="33"/>
      <c r="AE2578" s="33"/>
      <c r="AR2578" s="156" t="s">
        <v>295</v>
      </c>
      <c r="AT2578" s="156" t="s">
        <v>240</v>
      </c>
      <c r="AU2578" s="156" t="s">
        <v>78</v>
      </c>
      <c r="AY2578" s="18" t="s">
        <v>238</v>
      </c>
      <c r="BE2578" s="157">
        <f>IF(N2578="základní",J2578,0)</f>
        <v>0</v>
      </c>
      <c r="BF2578" s="157">
        <f>IF(N2578="snížená",J2578,0)</f>
        <v>0</v>
      </c>
      <c r="BG2578" s="157">
        <f>IF(N2578="zákl. přenesená",J2578,0)</f>
        <v>0</v>
      </c>
      <c r="BH2578" s="157">
        <f>IF(N2578="sníž. přenesená",J2578,0)</f>
        <v>0</v>
      </c>
      <c r="BI2578" s="157">
        <f>IF(N2578="nulová",J2578,0)</f>
        <v>0</v>
      </c>
      <c r="BJ2578" s="18" t="s">
        <v>76</v>
      </c>
      <c r="BK2578" s="157">
        <f>ROUND(I2578*H2578,2)</f>
        <v>0</v>
      </c>
      <c r="BL2578" s="18" t="s">
        <v>295</v>
      </c>
      <c r="BM2578" s="156" t="s">
        <v>2252</v>
      </c>
    </row>
    <row r="2579" spans="1:65" s="2" customFormat="1" ht="11.25">
      <c r="A2579" s="33"/>
      <c r="B2579" s="34"/>
      <c r="C2579" s="33"/>
      <c r="D2579" s="158" t="s">
        <v>245</v>
      </c>
      <c r="E2579" s="33"/>
      <c r="F2579" s="159" t="s">
        <v>2251</v>
      </c>
      <c r="G2579" s="33"/>
      <c r="H2579" s="33"/>
      <c r="I2579" s="160"/>
      <c r="J2579" s="33"/>
      <c r="K2579" s="33"/>
      <c r="L2579" s="34"/>
      <c r="M2579" s="161"/>
      <c r="N2579" s="162"/>
      <c r="O2579" s="54"/>
      <c r="P2579" s="54"/>
      <c r="Q2579" s="54"/>
      <c r="R2579" s="54"/>
      <c r="S2579" s="54"/>
      <c r="T2579" s="55"/>
      <c r="U2579" s="33"/>
      <c r="V2579" s="33"/>
      <c r="W2579" s="33"/>
      <c r="X2579" s="33"/>
      <c r="Y2579" s="33"/>
      <c r="Z2579" s="33"/>
      <c r="AA2579" s="33"/>
      <c r="AB2579" s="33"/>
      <c r="AC2579" s="33"/>
      <c r="AD2579" s="33"/>
      <c r="AE2579" s="33"/>
      <c r="AT2579" s="18" t="s">
        <v>245</v>
      </c>
      <c r="AU2579" s="18" t="s">
        <v>78</v>
      </c>
    </row>
    <row r="2580" spans="1:65" s="2" customFormat="1" ht="11.25">
      <c r="A2580" s="33"/>
      <c r="B2580" s="34"/>
      <c r="C2580" s="33"/>
      <c r="D2580" s="163" t="s">
        <v>246</v>
      </c>
      <c r="E2580" s="33"/>
      <c r="F2580" s="164" t="s">
        <v>2253</v>
      </c>
      <c r="G2580" s="33"/>
      <c r="H2580" s="33"/>
      <c r="I2580" s="160"/>
      <c r="J2580" s="33"/>
      <c r="K2580" s="33"/>
      <c r="L2580" s="34"/>
      <c r="M2580" s="161"/>
      <c r="N2580" s="162"/>
      <c r="O2580" s="54"/>
      <c r="P2580" s="54"/>
      <c r="Q2580" s="54"/>
      <c r="R2580" s="54"/>
      <c r="S2580" s="54"/>
      <c r="T2580" s="55"/>
      <c r="U2580" s="33"/>
      <c r="V2580" s="33"/>
      <c r="W2580" s="33"/>
      <c r="X2580" s="33"/>
      <c r="Y2580" s="33"/>
      <c r="Z2580" s="33"/>
      <c r="AA2580" s="33"/>
      <c r="AB2580" s="33"/>
      <c r="AC2580" s="33"/>
      <c r="AD2580" s="33"/>
      <c r="AE2580" s="33"/>
      <c r="AT2580" s="18" t="s">
        <v>246</v>
      </c>
      <c r="AU2580" s="18" t="s">
        <v>78</v>
      </c>
    </row>
    <row r="2581" spans="1:65" s="13" customFormat="1" ht="11.25">
      <c r="B2581" s="165"/>
      <c r="D2581" s="158" t="s">
        <v>248</v>
      </c>
      <c r="E2581" s="166" t="s">
        <v>3</v>
      </c>
      <c r="F2581" s="167" t="s">
        <v>549</v>
      </c>
      <c r="H2581" s="166" t="s">
        <v>3</v>
      </c>
      <c r="I2581" s="168"/>
      <c r="L2581" s="165"/>
      <c r="M2581" s="169"/>
      <c r="N2581" s="170"/>
      <c r="O2581" s="170"/>
      <c r="P2581" s="170"/>
      <c r="Q2581" s="170"/>
      <c r="R2581" s="170"/>
      <c r="S2581" s="170"/>
      <c r="T2581" s="171"/>
      <c r="AT2581" s="166" t="s">
        <v>248</v>
      </c>
      <c r="AU2581" s="166" t="s">
        <v>78</v>
      </c>
      <c r="AV2581" s="13" t="s">
        <v>76</v>
      </c>
      <c r="AW2581" s="13" t="s">
        <v>32</v>
      </c>
      <c r="AX2581" s="13" t="s">
        <v>69</v>
      </c>
      <c r="AY2581" s="166" t="s">
        <v>238</v>
      </c>
    </row>
    <row r="2582" spans="1:65" s="14" customFormat="1" ht="11.25">
      <c r="B2582" s="172"/>
      <c r="D2582" s="158" t="s">
        <v>248</v>
      </c>
      <c r="E2582" s="173" t="s">
        <v>3</v>
      </c>
      <c r="F2582" s="174" t="s">
        <v>2254</v>
      </c>
      <c r="H2582" s="175">
        <v>1</v>
      </c>
      <c r="I2582" s="176"/>
      <c r="L2582" s="172"/>
      <c r="M2582" s="177"/>
      <c r="N2582" s="178"/>
      <c r="O2582" s="178"/>
      <c r="P2582" s="178"/>
      <c r="Q2582" s="178"/>
      <c r="R2582" s="178"/>
      <c r="S2582" s="178"/>
      <c r="T2582" s="179"/>
      <c r="AT2582" s="173" t="s">
        <v>248</v>
      </c>
      <c r="AU2582" s="173" t="s">
        <v>78</v>
      </c>
      <c r="AV2582" s="14" t="s">
        <v>78</v>
      </c>
      <c r="AW2582" s="14" t="s">
        <v>32</v>
      </c>
      <c r="AX2582" s="14" t="s">
        <v>69</v>
      </c>
      <c r="AY2582" s="173" t="s">
        <v>238</v>
      </c>
    </row>
    <row r="2583" spans="1:65" s="16" customFormat="1" ht="11.25">
      <c r="B2583" s="188"/>
      <c r="D2583" s="158" t="s">
        <v>248</v>
      </c>
      <c r="E2583" s="189" t="s">
        <v>3</v>
      </c>
      <c r="F2583" s="190" t="s">
        <v>550</v>
      </c>
      <c r="H2583" s="191">
        <v>1</v>
      </c>
      <c r="I2583" s="192"/>
      <c r="L2583" s="188"/>
      <c r="M2583" s="193"/>
      <c r="N2583" s="194"/>
      <c r="O2583" s="194"/>
      <c r="P2583" s="194"/>
      <c r="Q2583" s="194"/>
      <c r="R2583" s="194"/>
      <c r="S2583" s="194"/>
      <c r="T2583" s="195"/>
      <c r="AT2583" s="189" t="s">
        <v>248</v>
      </c>
      <c r="AU2583" s="189" t="s">
        <v>78</v>
      </c>
      <c r="AV2583" s="16" t="s">
        <v>109</v>
      </c>
      <c r="AW2583" s="16" t="s">
        <v>32</v>
      </c>
      <c r="AX2583" s="16" t="s">
        <v>69</v>
      </c>
      <c r="AY2583" s="189" t="s">
        <v>238</v>
      </c>
    </row>
    <row r="2584" spans="1:65" s="15" customFormat="1" ht="11.25">
      <c r="B2584" s="180"/>
      <c r="D2584" s="158" t="s">
        <v>248</v>
      </c>
      <c r="E2584" s="181" t="s">
        <v>3</v>
      </c>
      <c r="F2584" s="182" t="s">
        <v>253</v>
      </c>
      <c r="H2584" s="183">
        <v>1</v>
      </c>
      <c r="I2584" s="184"/>
      <c r="L2584" s="180"/>
      <c r="M2584" s="185"/>
      <c r="N2584" s="186"/>
      <c r="O2584" s="186"/>
      <c r="P2584" s="186"/>
      <c r="Q2584" s="186"/>
      <c r="R2584" s="186"/>
      <c r="S2584" s="186"/>
      <c r="T2584" s="187"/>
      <c r="AT2584" s="181" t="s">
        <v>248</v>
      </c>
      <c r="AU2584" s="181" t="s">
        <v>78</v>
      </c>
      <c r="AV2584" s="15" t="s">
        <v>244</v>
      </c>
      <c r="AW2584" s="15" t="s">
        <v>32</v>
      </c>
      <c r="AX2584" s="15" t="s">
        <v>76</v>
      </c>
      <c r="AY2584" s="181" t="s">
        <v>238</v>
      </c>
    </row>
    <row r="2585" spans="1:65" s="2" customFormat="1" ht="33" customHeight="1">
      <c r="A2585" s="33"/>
      <c r="B2585" s="144"/>
      <c r="C2585" s="196" t="s">
        <v>1608</v>
      </c>
      <c r="D2585" s="196" t="s">
        <v>425</v>
      </c>
      <c r="E2585" s="197" t="s">
        <v>2255</v>
      </c>
      <c r="F2585" s="198" t="s">
        <v>2256</v>
      </c>
      <c r="G2585" s="199" t="s">
        <v>281</v>
      </c>
      <c r="H2585" s="200">
        <v>1</v>
      </c>
      <c r="I2585" s="201"/>
      <c r="J2585" s="202">
        <f>ROUND(I2585*H2585,2)</f>
        <v>0</v>
      </c>
      <c r="K2585" s="198" t="s">
        <v>243</v>
      </c>
      <c r="L2585" s="203"/>
      <c r="M2585" s="204" t="s">
        <v>3</v>
      </c>
      <c r="N2585" s="205" t="s">
        <v>40</v>
      </c>
      <c r="O2585" s="54"/>
      <c r="P2585" s="154">
        <f>O2585*H2585</f>
        <v>0</v>
      </c>
      <c r="Q2585" s="154">
        <v>2.8000000000000001E-2</v>
      </c>
      <c r="R2585" s="154">
        <f>Q2585*H2585</f>
        <v>2.8000000000000001E-2</v>
      </c>
      <c r="S2585" s="154">
        <v>0</v>
      </c>
      <c r="T2585" s="155">
        <f>S2585*H2585</f>
        <v>0</v>
      </c>
      <c r="U2585" s="33"/>
      <c r="V2585" s="33"/>
      <c r="W2585" s="33"/>
      <c r="X2585" s="33"/>
      <c r="Y2585" s="33"/>
      <c r="Z2585" s="33"/>
      <c r="AA2585" s="33"/>
      <c r="AB2585" s="33"/>
      <c r="AC2585" s="33"/>
      <c r="AD2585" s="33"/>
      <c r="AE2585" s="33"/>
      <c r="AR2585" s="156" t="s">
        <v>371</v>
      </c>
      <c r="AT2585" s="156" t="s">
        <v>425</v>
      </c>
      <c r="AU2585" s="156" t="s">
        <v>78</v>
      </c>
      <c r="AY2585" s="18" t="s">
        <v>238</v>
      </c>
      <c r="BE2585" s="157">
        <f>IF(N2585="základní",J2585,0)</f>
        <v>0</v>
      </c>
      <c r="BF2585" s="157">
        <f>IF(N2585="snížená",J2585,0)</f>
        <v>0</v>
      </c>
      <c r="BG2585" s="157">
        <f>IF(N2585="zákl. přenesená",J2585,0)</f>
        <v>0</v>
      </c>
      <c r="BH2585" s="157">
        <f>IF(N2585="sníž. přenesená",J2585,0)</f>
        <v>0</v>
      </c>
      <c r="BI2585" s="157">
        <f>IF(N2585="nulová",J2585,0)</f>
        <v>0</v>
      </c>
      <c r="BJ2585" s="18" t="s">
        <v>76</v>
      </c>
      <c r="BK2585" s="157">
        <f>ROUND(I2585*H2585,2)</f>
        <v>0</v>
      </c>
      <c r="BL2585" s="18" t="s">
        <v>295</v>
      </c>
      <c r="BM2585" s="156" t="s">
        <v>2257</v>
      </c>
    </row>
    <row r="2586" spans="1:65" s="2" customFormat="1" ht="19.5">
      <c r="A2586" s="33"/>
      <c r="B2586" s="34"/>
      <c r="C2586" s="33"/>
      <c r="D2586" s="158" t="s">
        <v>245</v>
      </c>
      <c r="E2586" s="33"/>
      <c r="F2586" s="159" t="s">
        <v>2256</v>
      </c>
      <c r="G2586" s="33"/>
      <c r="H2586" s="33"/>
      <c r="I2586" s="160"/>
      <c r="J2586" s="33"/>
      <c r="K2586" s="33"/>
      <c r="L2586" s="34"/>
      <c r="M2586" s="161"/>
      <c r="N2586" s="162"/>
      <c r="O2586" s="54"/>
      <c r="P2586" s="54"/>
      <c r="Q2586" s="54"/>
      <c r="R2586" s="54"/>
      <c r="S2586" s="54"/>
      <c r="T2586" s="55"/>
      <c r="U2586" s="33"/>
      <c r="V2586" s="33"/>
      <c r="W2586" s="33"/>
      <c r="X2586" s="33"/>
      <c r="Y2586" s="33"/>
      <c r="Z2586" s="33"/>
      <c r="AA2586" s="33"/>
      <c r="AB2586" s="33"/>
      <c r="AC2586" s="33"/>
      <c r="AD2586" s="33"/>
      <c r="AE2586" s="33"/>
      <c r="AT2586" s="18" t="s">
        <v>245</v>
      </c>
      <c r="AU2586" s="18" t="s">
        <v>78</v>
      </c>
    </row>
    <row r="2587" spans="1:65" s="2" customFormat="1" ht="33" customHeight="1">
      <c r="A2587" s="33"/>
      <c r="B2587" s="144"/>
      <c r="C2587" s="145" t="s">
        <v>2258</v>
      </c>
      <c r="D2587" s="145" t="s">
        <v>240</v>
      </c>
      <c r="E2587" s="146" t="s">
        <v>2259</v>
      </c>
      <c r="F2587" s="147" t="s">
        <v>2260</v>
      </c>
      <c r="G2587" s="148" t="s">
        <v>281</v>
      </c>
      <c r="H2587" s="149">
        <v>11</v>
      </c>
      <c r="I2587" s="150"/>
      <c r="J2587" s="151">
        <f>ROUND(I2587*H2587,2)</f>
        <v>0</v>
      </c>
      <c r="K2587" s="147" t="s">
        <v>243</v>
      </c>
      <c r="L2587" s="34"/>
      <c r="M2587" s="152" t="s">
        <v>3</v>
      </c>
      <c r="N2587" s="153" t="s">
        <v>40</v>
      </c>
      <c r="O2587" s="54"/>
      <c r="P2587" s="154">
        <f>O2587*H2587</f>
        <v>0</v>
      </c>
      <c r="Q2587" s="154">
        <v>0</v>
      </c>
      <c r="R2587" s="154">
        <f>Q2587*H2587</f>
        <v>0</v>
      </c>
      <c r="S2587" s="154">
        <v>3.0000000000000001E-3</v>
      </c>
      <c r="T2587" s="155">
        <f>S2587*H2587</f>
        <v>3.3000000000000002E-2</v>
      </c>
      <c r="U2587" s="33"/>
      <c r="V2587" s="33"/>
      <c r="W2587" s="33"/>
      <c r="X2587" s="33"/>
      <c r="Y2587" s="33"/>
      <c r="Z2587" s="33"/>
      <c r="AA2587" s="33"/>
      <c r="AB2587" s="33"/>
      <c r="AC2587" s="33"/>
      <c r="AD2587" s="33"/>
      <c r="AE2587" s="33"/>
      <c r="AR2587" s="156" t="s">
        <v>295</v>
      </c>
      <c r="AT2587" s="156" t="s">
        <v>240</v>
      </c>
      <c r="AU2587" s="156" t="s">
        <v>78</v>
      </c>
      <c r="AY2587" s="18" t="s">
        <v>238</v>
      </c>
      <c r="BE2587" s="157">
        <f>IF(N2587="základní",J2587,0)</f>
        <v>0</v>
      </c>
      <c r="BF2587" s="157">
        <f>IF(N2587="snížená",J2587,0)</f>
        <v>0</v>
      </c>
      <c r="BG2587" s="157">
        <f>IF(N2587="zákl. přenesená",J2587,0)</f>
        <v>0</v>
      </c>
      <c r="BH2587" s="157">
        <f>IF(N2587="sníž. přenesená",J2587,0)</f>
        <v>0</v>
      </c>
      <c r="BI2587" s="157">
        <f>IF(N2587="nulová",J2587,0)</f>
        <v>0</v>
      </c>
      <c r="BJ2587" s="18" t="s">
        <v>76</v>
      </c>
      <c r="BK2587" s="157">
        <f>ROUND(I2587*H2587,2)</f>
        <v>0</v>
      </c>
      <c r="BL2587" s="18" t="s">
        <v>295</v>
      </c>
      <c r="BM2587" s="156" t="s">
        <v>2261</v>
      </c>
    </row>
    <row r="2588" spans="1:65" s="2" customFormat="1" ht="19.5">
      <c r="A2588" s="33"/>
      <c r="B2588" s="34"/>
      <c r="C2588" s="33"/>
      <c r="D2588" s="158" t="s">
        <v>245</v>
      </c>
      <c r="E2588" s="33"/>
      <c r="F2588" s="159" t="s">
        <v>2260</v>
      </c>
      <c r="G2588" s="33"/>
      <c r="H2588" s="33"/>
      <c r="I2588" s="160"/>
      <c r="J2588" s="33"/>
      <c r="K2588" s="33"/>
      <c r="L2588" s="34"/>
      <c r="M2588" s="161"/>
      <c r="N2588" s="162"/>
      <c r="O2588" s="54"/>
      <c r="P2588" s="54"/>
      <c r="Q2588" s="54"/>
      <c r="R2588" s="54"/>
      <c r="S2588" s="54"/>
      <c r="T2588" s="55"/>
      <c r="U2588" s="33"/>
      <c r="V2588" s="33"/>
      <c r="W2588" s="33"/>
      <c r="X2588" s="33"/>
      <c r="Y2588" s="33"/>
      <c r="Z2588" s="33"/>
      <c r="AA2588" s="33"/>
      <c r="AB2588" s="33"/>
      <c r="AC2588" s="33"/>
      <c r="AD2588" s="33"/>
      <c r="AE2588" s="33"/>
      <c r="AT2588" s="18" t="s">
        <v>245</v>
      </c>
      <c r="AU2588" s="18" t="s">
        <v>78</v>
      </c>
    </row>
    <row r="2589" spans="1:65" s="2" customFormat="1" ht="11.25">
      <c r="A2589" s="33"/>
      <c r="B2589" s="34"/>
      <c r="C2589" s="33"/>
      <c r="D2589" s="163" t="s">
        <v>246</v>
      </c>
      <c r="E2589" s="33"/>
      <c r="F2589" s="164" t="s">
        <v>2262</v>
      </c>
      <c r="G2589" s="33"/>
      <c r="H2589" s="33"/>
      <c r="I2589" s="160"/>
      <c r="J2589" s="33"/>
      <c r="K2589" s="33"/>
      <c r="L2589" s="34"/>
      <c r="M2589" s="161"/>
      <c r="N2589" s="162"/>
      <c r="O2589" s="54"/>
      <c r="P2589" s="54"/>
      <c r="Q2589" s="54"/>
      <c r="R2589" s="54"/>
      <c r="S2589" s="54"/>
      <c r="T2589" s="55"/>
      <c r="U2589" s="33"/>
      <c r="V2589" s="33"/>
      <c r="W2589" s="33"/>
      <c r="X2589" s="33"/>
      <c r="Y2589" s="33"/>
      <c r="Z2589" s="33"/>
      <c r="AA2589" s="33"/>
      <c r="AB2589" s="33"/>
      <c r="AC2589" s="33"/>
      <c r="AD2589" s="33"/>
      <c r="AE2589" s="33"/>
      <c r="AT2589" s="18" t="s">
        <v>246</v>
      </c>
      <c r="AU2589" s="18" t="s">
        <v>78</v>
      </c>
    </row>
    <row r="2590" spans="1:65" s="13" customFormat="1" ht="11.25">
      <c r="B2590" s="165"/>
      <c r="D2590" s="158" t="s">
        <v>248</v>
      </c>
      <c r="E2590" s="166" t="s">
        <v>3</v>
      </c>
      <c r="F2590" s="167" t="s">
        <v>262</v>
      </c>
      <c r="H2590" s="166" t="s">
        <v>3</v>
      </c>
      <c r="I2590" s="168"/>
      <c r="L2590" s="165"/>
      <c r="M2590" s="169"/>
      <c r="N2590" s="170"/>
      <c r="O2590" s="170"/>
      <c r="P2590" s="170"/>
      <c r="Q2590" s="170"/>
      <c r="R2590" s="170"/>
      <c r="S2590" s="170"/>
      <c r="T2590" s="171"/>
      <c r="AT2590" s="166" t="s">
        <v>248</v>
      </c>
      <c r="AU2590" s="166" t="s">
        <v>78</v>
      </c>
      <c r="AV2590" s="13" t="s">
        <v>76</v>
      </c>
      <c r="AW2590" s="13" t="s">
        <v>32</v>
      </c>
      <c r="AX2590" s="13" t="s">
        <v>69</v>
      </c>
      <c r="AY2590" s="166" t="s">
        <v>238</v>
      </c>
    </row>
    <row r="2591" spans="1:65" s="14" customFormat="1" ht="11.25">
      <c r="B2591" s="172"/>
      <c r="D2591" s="158" t="s">
        <v>248</v>
      </c>
      <c r="E2591" s="173" t="s">
        <v>3</v>
      </c>
      <c r="F2591" s="174" t="s">
        <v>2263</v>
      </c>
      <c r="H2591" s="175">
        <v>1</v>
      </c>
      <c r="I2591" s="176"/>
      <c r="L2591" s="172"/>
      <c r="M2591" s="177"/>
      <c r="N2591" s="178"/>
      <c r="O2591" s="178"/>
      <c r="P2591" s="178"/>
      <c r="Q2591" s="178"/>
      <c r="R2591" s="178"/>
      <c r="S2591" s="178"/>
      <c r="T2591" s="179"/>
      <c r="AT2591" s="173" t="s">
        <v>248</v>
      </c>
      <c r="AU2591" s="173" t="s">
        <v>78</v>
      </c>
      <c r="AV2591" s="14" t="s">
        <v>78</v>
      </c>
      <c r="AW2591" s="14" t="s">
        <v>32</v>
      </c>
      <c r="AX2591" s="14" t="s">
        <v>69</v>
      </c>
      <c r="AY2591" s="173" t="s">
        <v>238</v>
      </c>
    </row>
    <row r="2592" spans="1:65" s="14" customFormat="1" ht="11.25">
      <c r="B2592" s="172"/>
      <c r="D2592" s="158" t="s">
        <v>248</v>
      </c>
      <c r="E2592" s="173" t="s">
        <v>3</v>
      </c>
      <c r="F2592" s="174" t="s">
        <v>2264</v>
      </c>
      <c r="H2592" s="175">
        <v>2</v>
      </c>
      <c r="I2592" s="176"/>
      <c r="L2592" s="172"/>
      <c r="M2592" s="177"/>
      <c r="N2592" s="178"/>
      <c r="O2592" s="178"/>
      <c r="P2592" s="178"/>
      <c r="Q2592" s="178"/>
      <c r="R2592" s="178"/>
      <c r="S2592" s="178"/>
      <c r="T2592" s="179"/>
      <c r="AT2592" s="173" t="s">
        <v>248</v>
      </c>
      <c r="AU2592" s="173" t="s">
        <v>78</v>
      </c>
      <c r="AV2592" s="14" t="s">
        <v>78</v>
      </c>
      <c r="AW2592" s="14" t="s">
        <v>32</v>
      </c>
      <c r="AX2592" s="14" t="s">
        <v>69</v>
      </c>
      <c r="AY2592" s="173" t="s">
        <v>238</v>
      </c>
    </row>
    <row r="2593" spans="1:65" s="14" customFormat="1" ht="11.25">
      <c r="B2593" s="172"/>
      <c r="D2593" s="158" t="s">
        <v>248</v>
      </c>
      <c r="E2593" s="173" t="s">
        <v>3</v>
      </c>
      <c r="F2593" s="174" t="s">
        <v>2265</v>
      </c>
      <c r="H2593" s="175">
        <v>1</v>
      </c>
      <c r="I2593" s="176"/>
      <c r="L2593" s="172"/>
      <c r="M2593" s="177"/>
      <c r="N2593" s="178"/>
      <c r="O2593" s="178"/>
      <c r="P2593" s="178"/>
      <c r="Q2593" s="178"/>
      <c r="R2593" s="178"/>
      <c r="S2593" s="178"/>
      <c r="T2593" s="179"/>
      <c r="AT2593" s="173" t="s">
        <v>248</v>
      </c>
      <c r="AU2593" s="173" t="s">
        <v>78</v>
      </c>
      <c r="AV2593" s="14" t="s">
        <v>78</v>
      </c>
      <c r="AW2593" s="14" t="s">
        <v>32</v>
      </c>
      <c r="AX2593" s="14" t="s">
        <v>69</v>
      </c>
      <c r="AY2593" s="173" t="s">
        <v>238</v>
      </c>
    </row>
    <row r="2594" spans="1:65" s="16" customFormat="1" ht="11.25">
      <c r="B2594" s="188"/>
      <c r="D2594" s="158" t="s">
        <v>248</v>
      </c>
      <c r="E2594" s="189" t="s">
        <v>3</v>
      </c>
      <c r="F2594" s="190" t="s">
        <v>264</v>
      </c>
      <c r="H2594" s="191">
        <v>4</v>
      </c>
      <c r="I2594" s="192"/>
      <c r="L2594" s="188"/>
      <c r="M2594" s="193"/>
      <c r="N2594" s="194"/>
      <c r="O2594" s="194"/>
      <c r="P2594" s="194"/>
      <c r="Q2594" s="194"/>
      <c r="R2594" s="194"/>
      <c r="S2594" s="194"/>
      <c r="T2594" s="195"/>
      <c r="AT2594" s="189" t="s">
        <v>248</v>
      </c>
      <c r="AU2594" s="189" t="s">
        <v>78</v>
      </c>
      <c r="AV2594" s="16" t="s">
        <v>109</v>
      </c>
      <c r="AW2594" s="16" t="s">
        <v>32</v>
      </c>
      <c r="AX2594" s="16" t="s">
        <v>69</v>
      </c>
      <c r="AY2594" s="189" t="s">
        <v>238</v>
      </c>
    </row>
    <row r="2595" spans="1:65" s="13" customFormat="1" ht="11.25">
      <c r="B2595" s="165"/>
      <c r="D2595" s="158" t="s">
        <v>248</v>
      </c>
      <c r="E2595" s="166" t="s">
        <v>3</v>
      </c>
      <c r="F2595" s="167" t="s">
        <v>774</v>
      </c>
      <c r="H2595" s="166" t="s">
        <v>3</v>
      </c>
      <c r="I2595" s="168"/>
      <c r="L2595" s="165"/>
      <c r="M2595" s="169"/>
      <c r="N2595" s="170"/>
      <c r="O2595" s="170"/>
      <c r="P2595" s="170"/>
      <c r="Q2595" s="170"/>
      <c r="R2595" s="170"/>
      <c r="S2595" s="170"/>
      <c r="T2595" s="171"/>
      <c r="AT2595" s="166" t="s">
        <v>248</v>
      </c>
      <c r="AU2595" s="166" t="s">
        <v>78</v>
      </c>
      <c r="AV2595" s="13" t="s">
        <v>76</v>
      </c>
      <c r="AW2595" s="13" t="s">
        <v>32</v>
      </c>
      <c r="AX2595" s="13" t="s">
        <v>69</v>
      </c>
      <c r="AY2595" s="166" t="s">
        <v>238</v>
      </c>
    </row>
    <row r="2596" spans="1:65" s="14" customFormat="1" ht="11.25">
      <c r="B2596" s="172"/>
      <c r="D2596" s="158" t="s">
        <v>248</v>
      </c>
      <c r="E2596" s="173" t="s">
        <v>3</v>
      </c>
      <c r="F2596" s="174" t="s">
        <v>2266</v>
      </c>
      <c r="H2596" s="175">
        <v>2</v>
      </c>
      <c r="I2596" s="176"/>
      <c r="L2596" s="172"/>
      <c r="M2596" s="177"/>
      <c r="N2596" s="178"/>
      <c r="O2596" s="178"/>
      <c r="P2596" s="178"/>
      <c r="Q2596" s="178"/>
      <c r="R2596" s="178"/>
      <c r="S2596" s="178"/>
      <c r="T2596" s="179"/>
      <c r="AT2596" s="173" t="s">
        <v>248</v>
      </c>
      <c r="AU2596" s="173" t="s">
        <v>78</v>
      </c>
      <c r="AV2596" s="14" t="s">
        <v>78</v>
      </c>
      <c r="AW2596" s="14" t="s">
        <v>32</v>
      </c>
      <c r="AX2596" s="14" t="s">
        <v>69</v>
      </c>
      <c r="AY2596" s="173" t="s">
        <v>238</v>
      </c>
    </row>
    <row r="2597" spans="1:65" s="16" customFormat="1" ht="11.25">
      <c r="B2597" s="188"/>
      <c r="D2597" s="158" t="s">
        <v>248</v>
      </c>
      <c r="E2597" s="189" t="s">
        <v>3</v>
      </c>
      <c r="F2597" s="190" t="s">
        <v>541</v>
      </c>
      <c r="H2597" s="191">
        <v>2</v>
      </c>
      <c r="I2597" s="192"/>
      <c r="L2597" s="188"/>
      <c r="M2597" s="193"/>
      <c r="N2597" s="194"/>
      <c r="O2597" s="194"/>
      <c r="P2597" s="194"/>
      <c r="Q2597" s="194"/>
      <c r="R2597" s="194"/>
      <c r="S2597" s="194"/>
      <c r="T2597" s="195"/>
      <c r="AT2597" s="189" t="s">
        <v>248</v>
      </c>
      <c r="AU2597" s="189" t="s">
        <v>78</v>
      </c>
      <c r="AV2597" s="16" t="s">
        <v>109</v>
      </c>
      <c r="AW2597" s="16" t="s">
        <v>32</v>
      </c>
      <c r="AX2597" s="16" t="s">
        <v>69</v>
      </c>
      <c r="AY2597" s="189" t="s">
        <v>238</v>
      </c>
    </row>
    <row r="2598" spans="1:65" s="13" customFormat="1" ht="11.25">
      <c r="B2598" s="165"/>
      <c r="D2598" s="158" t="s">
        <v>248</v>
      </c>
      <c r="E2598" s="166" t="s">
        <v>3</v>
      </c>
      <c r="F2598" s="167" t="s">
        <v>779</v>
      </c>
      <c r="H2598" s="166" t="s">
        <v>3</v>
      </c>
      <c r="I2598" s="168"/>
      <c r="L2598" s="165"/>
      <c r="M2598" s="169"/>
      <c r="N2598" s="170"/>
      <c r="O2598" s="170"/>
      <c r="P2598" s="170"/>
      <c r="Q2598" s="170"/>
      <c r="R2598" s="170"/>
      <c r="S2598" s="170"/>
      <c r="T2598" s="171"/>
      <c r="AT2598" s="166" t="s">
        <v>248</v>
      </c>
      <c r="AU2598" s="166" t="s">
        <v>78</v>
      </c>
      <c r="AV2598" s="13" t="s">
        <v>76</v>
      </c>
      <c r="AW2598" s="13" t="s">
        <v>32</v>
      </c>
      <c r="AX2598" s="13" t="s">
        <v>69</v>
      </c>
      <c r="AY2598" s="166" t="s">
        <v>238</v>
      </c>
    </row>
    <row r="2599" spans="1:65" s="14" customFormat="1" ht="11.25">
      <c r="B2599" s="172"/>
      <c r="D2599" s="158" t="s">
        <v>248</v>
      </c>
      <c r="E2599" s="173" t="s">
        <v>3</v>
      </c>
      <c r="F2599" s="174" t="s">
        <v>2267</v>
      </c>
      <c r="H2599" s="175">
        <v>1</v>
      </c>
      <c r="I2599" s="176"/>
      <c r="L2599" s="172"/>
      <c r="M2599" s="177"/>
      <c r="N2599" s="178"/>
      <c r="O2599" s="178"/>
      <c r="P2599" s="178"/>
      <c r="Q2599" s="178"/>
      <c r="R2599" s="178"/>
      <c r="S2599" s="178"/>
      <c r="T2599" s="179"/>
      <c r="AT2599" s="173" t="s">
        <v>248</v>
      </c>
      <c r="AU2599" s="173" t="s">
        <v>78</v>
      </c>
      <c r="AV2599" s="14" t="s">
        <v>78</v>
      </c>
      <c r="AW2599" s="14" t="s">
        <v>32</v>
      </c>
      <c r="AX2599" s="14" t="s">
        <v>69</v>
      </c>
      <c r="AY2599" s="173" t="s">
        <v>238</v>
      </c>
    </row>
    <row r="2600" spans="1:65" s="14" customFormat="1" ht="11.25">
      <c r="B2600" s="172"/>
      <c r="D2600" s="158" t="s">
        <v>248</v>
      </c>
      <c r="E2600" s="173" t="s">
        <v>3</v>
      </c>
      <c r="F2600" s="174" t="s">
        <v>2268</v>
      </c>
      <c r="H2600" s="175">
        <v>1</v>
      </c>
      <c r="I2600" s="176"/>
      <c r="L2600" s="172"/>
      <c r="M2600" s="177"/>
      <c r="N2600" s="178"/>
      <c r="O2600" s="178"/>
      <c r="P2600" s="178"/>
      <c r="Q2600" s="178"/>
      <c r="R2600" s="178"/>
      <c r="S2600" s="178"/>
      <c r="T2600" s="179"/>
      <c r="AT2600" s="173" t="s">
        <v>248</v>
      </c>
      <c r="AU2600" s="173" t="s">
        <v>78</v>
      </c>
      <c r="AV2600" s="14" t="s">
        <v>78</v>
      </c>
      <c r="AW2600" s="14" t="s">
        <v>32</v>
      </c>
      <c r="AX2600" s="14" t="s">
        <v>69</v>
      </c>
      <c r="AY2600" s="173" t="s">
        <v>238</v>
      </c>
    </row>
    <row r="2601" spans="1:65" s="14" customFormat="1" ht="11.25">
      <c r="B2601" s="172"/>
      <c r="D2601" s="158" t="s">
        <v>248</v>
      </c>
      <c r="E2601" s="173" t="s">
        <v>3</v>
      </c>
      <c r="F2601" s="174" t="s">
        <v>2269</v>
      </c>
      <c r="H2601" s="175">
        <v>2</v>
      </c>
      <c r="I2601" s="176"/>
      <c r="L2601" s="172"/>
      <c r="M2601" s="177"/>
      <c r="N2601" s="178"/>
      <c r="O2601" s="178"/>
      <c r="P2601" s="178"/>
      <c r="Q2601" s="178"/>
      <c r="R2601" s="178"/>
      <c r="S2601" s="178"/>
      <c r="T2601" s="179"/>
      <c r="AT2601" s="173" t="s">
        <v>248</v>
      </c>
      <c r="AU2601" s="173" t="s">
        <v>78</v>
      </c>
      <c r="AV2601" s="14" t="s">
        <v>78</v>
      </c>
      <c r="AW2601" s="14" t="s">
        <v>32</v>
      </c>
      <c r="AX2601" s="14" t="s">
        <v>69</v>
      </c>
      <c r="AY2601" s="173" t="s">
        <v>238</v>
      </c>
    </row>
    <row r="2602" spans="1:65" s="16" customFormat="1" ht="11.25">
      <c r="B2602" s="188"/>
      <c r="D2602" s="158" t="s">
        <v>248</v>
      </c>
      <c r="E2602" s="189" t="s">
        <v>3</v>
      </c>
      <c r="F2602" s="190" t="s">
        <v>550</v>
      </c>
      <c r="H2602" s="191">
        <v>4</v>
      </c>
      <c r="I2602" s="192"/>
      <c r="L2602" s="188"/>
      <c r="M2602" s="193"/>
      <c r="N2602" s="194"/>
      <c r="O2602" s="194"/>
      <c r="P2602" s="194"/>
      <c r="Q2602" s="194"/>
      <c r="R2602" s="194"/>
      <c r="S2602" s="194"/>
      <c r="T2602" s="195"/>
      <c r="AT2602" s="189" t="s">
        <v>248</v>
      </c>
      <c r="AU2602" s="189" t="s">
        <v>78</v>
      </c>
      <c r="AV2602" s="16" t="s">
        <v>109</v>
      </c>
      <c r="AW2602" s="16" t="s">
        <v>32</v>
      </c>
      <c r="AX2602" s="16" t="s">
        <v>69</v>
      </c>
      <c r="AY2602" s="189" t="s">
        <v>238</v>
      </c>
    </row>
    <row r="2603" spans="1:65" s="13" customFormat="1" ht="11.25">
      <c r="B2603" s="165"/>
      <c r="D2603" s="158" t="s">
        <v>248</v>
      </c>
      <c r="E2603" s="166" t="s">
        <v>3</v>
      </c>
      <c r="F2603" s="167" t="s">
        <v>533</v>
      </c>
      <c r="H2603" s="166" t="s">
        <v>3</v>
      </c>
      <c r="I2603" s="168"/>
      <c r="L2603" s="165"/>
      <c r="M2603" s="169"/>
      <c r="N2603" s="170"/>
      <c r="O2603" s="170"/>
      <c r="P2603" s="170"/>
      <c r="Q2603" s="170"/>
      <c r="R2603" s="170"/>
      <c r="S2603" s="170"/>
      <c r="T2603" s="171"/>
      <c r="AT2603" s="166" t="s">
        <v>248</v>
      </c>
      <c r="AU2603" s="166" t="s">
        <v>78</v>
      </c>
      <c r="AV2603" s="13" t="s">
        <v>76</v>
      </c>
      <c r="AW2603" s="13" t="s">
        <v>32</v>
      </c>
      <c r="AX2603" s="13" t="s">
        <v>69</v>
      </c>
      <c r="AY2603" s="166" t="s">
        <v>238</v>
      </c>
    </row>
    <row r="2604" spans="1:65" s="13" customFormat="1" ht="22.5">
      <c r="B2604" s="165"/>
      <c r="D2604" s="158" t="s">
        <v>248</v>
      </c>
      <c r="E2604" s="166" t="s">
        <v>3</v>
      </c>
      <c r="F2604" s="167" t="s">
        <v>2270</v>
      </c>
      <c r="H2604" s="166" t="s">
        <v>3</v>
      </c>
      <c r="I2604" s="168"/>
      <c r="L2604" s="165"/>
      <c r="M2604" s="169"/>
      <c r="N2604" s="170"/>
      <c r="O2604" s="170"/>
      <c r="P2604" s="170"/>
      <c r="Q2604" s="170"/>
      <c r="R2604" s="170"/>
      <c r="S2604" s="170"/>
      <c r="T2604" s="171"/>
      <c r="AT2604" s="166" t="s">
        <v>248</v>
      </c>
      <c r="AU2604" s="166" t="s">
        <v>78</v>
      </c>
      <c r="AV2604" s="13" t="s">
        <v>76</v>
      </c>
      <c r="AW2604" s="13" t="s">
        <v>32</v>
      </c>
      <c r="AX2604" s="13" t="s">
        <v>69</v>
      </c>
      <c r="AY2604" s="166" t="s">
        <v>238</v>
      </c>
    </row>
    <row r="2605" spans="1:65" s="14" customFormat="1" ht="11.25">
      <c r="B2605" s="172"/>
      <c r="D2605" s="158" t="s">
        <v>248</v>
      </c>
      <c r="E2605" s="173" t="s">
        <v>3</v>
      </c>
      <c r="F2605" s="174" t="s">
        <v>2271</v>
      </c>
      <c r="H2605" s="175">
        <v>1</v>
      </c>
      <c r="I2605" s="176"/>
      <c r="L2605" s="172"/>
      <c r="M2605" s="177"/>
      <c r="N2605" s="178"/>
      <c r="O2605" s="178"/>
      <c r="P2605" s="178"/>
      <c r="Q2605" s="178"/>
      <c r="R2605" s="178"/>
      <c r="S2605" s="178"/>
      <c r="T2605" s="179"/>
      <c r="AT2605" s="173" t="s">
        <v>248</v>
      </c>
      <c r="AU2605" s="173" t="s">
        <v>78</v>
      </c>
      <c r="AV2605" s="14" t="s">
        <v>78</v>
      </c>
      <c r="AW2605" s="14" t="s">
        <v>32</v>
      </c>
      <c r="AX2605" s="14" t="s">
        <v>69</v>
      </c>
      <c r="AY2605" s="173" t="s">
        <v>238</v>
      </c>
    </row>
    <row r="2606" spans="1:65" s="16" customFormat="1" ht="11.25">
      <c r="B2606" s="188"/>
      <c r="D2606" s="158" t="s">
        <v>248</v>
      </c>
      <c r="E2606" s="189" t="s">
        <v>3</v>
      </c>
      <c r="F2606" s="190" t="s">
        <v>561</v>
      </c>
      <c r="H2606" s="191">
        <v>1</v>
      </c>
      <c r="I2606" s="192"/>
      <c r="L2606" s="188"/>
      <c r="M2606" s="193"/>
      <c r="N2606" s="194"/>
      <c r="O2606" s="194"/>
      <c r="P2606" s="194"/>
      <c r="Q2606" s="194"/>
      <c r="R2606" s="194"/>
      <c r="S2606" s="194"/>
      <c r="T2606" s="195"/>
      <c r="AT2606" s="189" t="s">
        <v>248</v>
      </c>
      <c r="AU2606" s="189" t="s">
        <v>78</v>
      </c>
      <c r="AV2606" s="16" t="s">
        <v>109</v>
      </c>
      <c r="AW2606" s="16" t="s">
        <v>32</v>
      </c>
      <c r="AX2606" s="16" t="s">
        <v>69</v>
      </c>
      <c r="AY2606" s="189" t="s">
        <v>238</v>
      </c>
    </row>
    <row r="2607" spans="1:65" s="15" customFormat="1" ht="11.25">
      <c r="B2607" s="180"/>
      <c r="D2607" s="158" t="s">
        <v>248</v>
      </c>
      <c r="E2607" s="181" t="s">
        <v>3</v>
      </c>
      <c r="F2607" s="182" t="s">
        <v>253</v>
      </c>
      <c r="H2607" s="183">
        <v>11</v>
      </c>
      <c r="I2607" s="184"/>
      <c r="L2607" s="180"/>
      <c r="M2607" s="185"/>
      <c r="N2607" s="186"/>
      <c r="O2607" s="186"/>
      <c r="P2607" s="186"/>
      <c r="Q2607" s="186"/>
      <c r="R2607" s="186"/>
      <c r="S2607" s="186"/>
      <c r="T2607" s="187"/>
      <c r="AT2607" s="181" t="s">
        <v>248</v>
      </c>
      <c r="AU2607" s="181" t="s">
        <v>78</v>
      </c>
      <c r="AV2607" s="15" t="s">
        <v>244</v>
      </c>
      <c r="AW2607" s="15" t="s">
        <v>32</v>
      </c>
      <c r="AX2607" s="15" t="s">
        <v>76</v>
      </c>
      <c r="AY2607" s="181" t="s">
        <v>238</v>
      </c>
    </row>
    <row r="2608" spans="1:65" s="2" customFormat="1" ht="33" customHeight="1">
      <c r="A2608" s="33"/>
      <c r="B2608" s="144"/>
      <c r="C2608" s="145" t="s">
        <v>1612</v>
      </c>
      <c r="D2608" s="145" t="s">
        <v>240</v>
      </c>
      <c r="E2608" s="146" t="s">
        <v>2272</v>
      </c>
      <c r="F2608" s="147" t="s">
        <v>2273</v>
      </c>
      <c r="G2608" s="148" t="s">
        <v>281</v>
      </c>
      <c r="H2608" s="149">
        <v>5</v>
      </c>
      <c r="I2608" s="150"/>
      <c r="J2608" s="151">
        <f>ROUND(I2608*H2608,2)</f>
        <v>0</v>
      </c>
      <c r="K2608" s="147" t="s">
        <v>243</v>
      </c>
      <c r="L2608" s="34"/>
      <c r="M2608" s="152" t="s">
        <v>3</v>
      </c>
      <c r="N2608" s="153" t="s">
        <v>40</v>
      </c>
      <c r="O2608" s="54"/>
      <c r="P2608" s="154">
        <f>O2608*H2608</f>
        <v>0</v>
      </c>
      <c r="Q2608" s="154">
        <v>0</v>
      </c>
      <c r="R2608" s="154">
        <f>Q2608*H2608</f>
        <v>0</v>
      </c>
      <c r="S2608" s="154">
        <v>5.0000000000000001E-3</v>
      </c>
      <c r="T2608" s="155">
        <f>S2608*H2608</f>
        <v>2.5000000000000001E-2</v>
      </c>
      <c r="U2608" s="33"/>
      <c r="V2608" s="33"/>
      <c r="W2608" s="33"/>
      <c r="X2608" s="33"/>
      <c r="Y2608" s="33"/>
      <c r="Z2608" s="33"/>
      <c r="AA2608" s="33"/>
      <c r="AB2608" s="33"/>
      <c r="AC2608" s="33"/>
      <c r="AD2608" s="33"/>
      <c r="AE2608" s="33"/>
      <c r="AR2608" s="156" t="s">
        <v>295</v>
      </c>
      <c r="AT2608" s="156" t="s">
        <v>240</v>
      </c>
      <c r="AU2608" s="156" t="s">
        <v>78</v>
      </c>
      <c r="AY2608" s="18" t="s">
        <v>238</v>
      </c>
      <c r="BE2608" s="157">
        <f>IF(N2608="základní",J2608,0)</f>
        <v>0</v>
      </c>
      <c r="BF2608" s="157">
        <f>IF(N2608="snížená",J2608,0)</f>
        <v>0</v>
      </c>
      <c r="BG2608" s="157">
        <f>IF(N2608="zákl. přenesená",J2608,0)</f>
        <v>0</v>
      </c>
      <c r="BH2608" s="157">
        <f>IF(N2608="sníž. přenesená",J2608,0)</f>
        <v>0</v>
      </c>
      <c r="BI2608" s="157">
        <f>IF(N2608="nulová",J2608,0)</f>
        <v>0</v>
      </c>
      <c r="BJ2608" s="18" t="s">
        <v>76</v>
      </c>
      <c r="BK2608" s="157">
        <f>ROUND(I2608*H2608,2)</f>
        <v>0</v>
      </c>
      <c r="BL2608" s="18" t="s">
        <v>295</v>
      </c>
      <c r="BM2608" s="156" t="s">
        <v>2274</v>
      </c>
    </row>
    <row r="2609" spans="1:65" s="2" customFormat="1" ht="19.5">
      <c r="A2609" s="33"/>
      <c r="B2609" s="34"/>
      <c r="C2609" s="33"/>
      <c r="D2609" s="158" t="s">
        <v>245</v>
      </c>
      <c r="E2609" s="33"/>
      <c r="F2609" s="159" t="s">
        <v>2273</v>
      </c>
      <c r="G2609" s="33"/>
      <c r="H2609" s="33"/>
      <c r="I2609" s="160"/>
      <c r="J2609" s="33"/>
      <c r="K2609" s="33"/>
      <c r="L2609" s="34"/>
      <c r="M2609" s="161"/>
      <c r="N2609" s="162"/>
      <c r="O2609" s="54"/>
      <c r="P2609" s="54"/>
      <c r="Q2609" s="54"/>
      <c r="R2609" s="54"/>
      <c r="S2609" s="54"/>
      <c r="T2609" s="55"/>
      <c r="U2609" s="33"/>
      <c r="V2609" s="33"/>
      <c r="W2609" s="33"/>
      <c r="X2609" s="33"/>
      <c r="Y2609" s="33"/>
      <c r="Z2609" s="33"/>
      <c r="AA2609" s="33"/>
      <c r="AB2609" s="33"/>
      <c r="AC2609" s="33"/>
      <c r="AD2609" s="33"/>
      <c r="AE2609" s="33"/>
      <c r="AT2609" s="18" t="s">
        <v>245</v>
      </c>
      <c r="AU2609" s="18" t="s">
        <v>78</v>
      </c>
    </row>
    <row r="2610" spans="1:65" s="2" customFormat="1" ht="11.25">
      <c r="A2610" s="33"/>
      <c r="B2610" s="34"/>
      <c r="C2610" s="33"/>
      <c r="D2610" s="163" t="s">
        <v>246</v>
      </c>
      <c r="E2610" s="33"/>
      <c r="F2610" s="164" t="s">
        <v>2275</v>
      </c>
      <c r="G2610" s="33"/>
      <c r="H2610" s="33"/>
      <c r="I2610" s="160"/>
      <c r="J2610" s="33"/>
      <c r="K2610" s="33"/>
      <c r="L2610" s="34"/>
      <c r="M2610" s="161"/>
      <c r="N2610" s="162"/>
      <c r="O2610" s="54"/>
      <c r="P2610" s="54"/>
      <c r="Q2610" s="54"/>
      <c r="R2610" s="54"/>
      <c r="S2610" s="54"/>
      <c r="T2610" s="55"/>
      <c r="U2610" s="33"/>
      <c r="V2610" s="33"/>
      <c r="W2610" s="33"/>
      <c r="X2610" s="33"/>
      <c r="Y2610" s="33"/>
      <c r="Z2610" s="33"/>
      <c r="AA2610" s="33"/>
      <c r="AB2610" s="33"/>
      <c r="AC2610" s="33"/>
      <c r="AD2610" s="33"/>
      <c r="AE2610" s="33"/>
      <c r="AT2610" s="18" t="s">
        <v>246</v>
      </c>
      <c r="AU2610" s="18" t="s">
        <v>78</v>
      </c>
    </row>
    <row r="2611" spans="1:65" s="13" customFormat="1" ht="11.25">
      <c r="B2611" s="165"/>
      <c r="D2611" s="158" t="s">
        <v>248</v>
      </c>
      <c r="E2611" s="166" t="s">
        <v>3</v>
      </c>
      <c r="F2611" s="167" t="s">
        <v>533</v>
      </c>
      <c r="H2611" s="166" t="s">
        <v>3</v>
      </c>
      <c r="I2611" s="168"/>
      <c r="L2611" s="165"/>
      <c r="M2611" s="169"/>
      <c r="N2611" s="170"/>
      <c r="O2611" s="170"/>
      <c r="P2611" s="170"/>
      <c r="Q2611" s="170"/>
      <c r="R2611" s="170"/>
      <c r="S2611" s="170"/>
      <c r="T2611" s="171"/>
      <c r="AT2611" s="166" t="s">
        <v>248</v>
      </c>
      <c r="AU2611" s="166" t="s">
        <v>78</v>
      </c>
      <c r="AV2611" s="13" t="s">
        <v>76</v>
      </c>
      <c r="AW2611" s="13" t="s">
        <v>32</v>
      </c>
      <c r="AX2611" s="13" t="s">
        <v>69</v>
      </c>
      <c r="AY2611" s="166" t="s">
        <v>238</v>
      </c>
    </row>
    <row r="2612" spans="1:65" s="13" customFormat="1" ht="22.5">
      <c r="B2612" s="165"/>
      <c r="D2612" s="158" t="s">
        <v>248</v>
      </c>
      <c r="E2612" s="166" t="s">
        <v>3</v>
      </c>
      <c r="F2612" s="167" t="s">
        <v>2270</v>
      </c>
      <c r="H2612" s="166" t="s">
        <v>3</v>
      </c>
      <c r="I2612" s="168"/>
      <c r="L2612" s="165"/>
      <c r="M2612" s="169"/>
      <c r="N2612" s="170"/>
      <c r="O2612" s="170"/>
      <c r="P2612" s="170"/>
      <c r="Q2612" s="170"/>
      <c r="R2612" s="170"/>
      <c r="S2612" s="170"/>
      <c r="T2612" s="171"/>
      <c r="AT2612" s="166" t="s">
        <v>248</v>
      </c>
      <c r="AU2612" s="166" t="s">
        <v>78</v>
      </c>
      <c r="AV2612" s="13" t="s">
        <v>76</v>
      </c>
      <c r="AW2612" s="13" t="s">
        <v>32</v>
      </c>
      <c r="AX2612" s="13" t="s">
        <v>69</v>
      </c>
      <c r="AY2612" s="166" t="s">
        <v>238</v>
      </c>
    </row>
    <row r="2613" spans="1:65" s="14" customFormat="1" ht="11.25">
      <c r="B2613" s="172"/>
      <c r="D2613" s="158" t="s">
        <v>248</v>
      </c>
      <c r="E2613" s="173" t="s">
        <v>3</v>
      </c>
      <c r="F2613" s="174" t="s">
        <v>2276</v>
      </c>
      <c r="H2613" s="175">
        <v>1</v>
      </c>
      <c r="I2613" s="176"/>
      <c r="L2613" s="172"/>
      <c r="M2613" s="177"/>
      <c r="N2613" s="178"/>
      <c r="O2613" s="178"/>
      <c r="P2613" s="178"/>
      <c r="Q2613" s="178"/>
      <c r="R2613" s="178"/>
      <c r="S2613" s="178"/>
      <c r="T2613" s="179"/>
      <c r="AT2613" s="173" t="s">
        <v>248</v>
      </c>
      <c r="AU2613" s="173" t="s">
        <v>78</v>
      </c>
      <c r="AV2613" s="14" t="s">
        <v>78</v>
      </c>
      <c r="AW2613" s="14" t="s">
        <v>32</v>
      </c>
      <c r="AX2613" s="14" t="s">
        <v>69</v>
      </c>
      <c r="AY2613" s="173" t="s">
        <v>238</v>
      </c>
    </row>
    <row r="2614" spans="1:65" s="16" customFormat="1" ht="11.25">
      <c r="B2614" s="188"/>
      <c r="D2614" s="158" t="s">
        <v>248</v>
      </c>
      <c r="E2614" s="189" t="s">
        <v>3</v>
      </c>
      <c r="F2614" s="190" t="s">
        <v>561</v>
      </c>
      <c r="H2614" s="191">
        <v>1</v>
      </c>
      <c r="I2614" s="192"/>
      <c r="L2614" s="188"/>
      <c r="M2614" s="193"/>
      <c r="N2614" s="194"/>
      <c r="O2614" s="194"/>
      <c r="P2614" s="194"/>
      <c r="Q2614" s="194"/>
      <c r="R2614" s="194"/>
      <c r="S2614" s="194"/>
      <c r="T2614" s="195"/>
      <c r="AT2614" s="189" t="s">
        <v>248</v>
      </c>
      <c r="AU2614" s="189" t="s">
        <v>78</v>
      </c>
      <c r="AV2614" s="16" t="s">
        <v>109</v>
      </c>
      <c r="AW2614" s="16" t="s">
        <v>32</v>
      </c>
      <c r="AX2614" s="16" t="s">
        <v>69</v>
      </c>
      <c r="AY2614" s="189" t="s">
        <v>238</v>
      </c>
    </row>
    <row r="2615" spans="1:65" s="13" customFormat="1" ht="22.5">
      <c r="B2615" s="165"/>
      <c r="D2615" s="158" t="s">
        <v>248</v>
      </c>
      <c r="E2615" s="166" t="s">
        <v>3</v>
      </c>
      <c r="F2615" s="167" t="s">
        <v>2277</v>
      </c>
      <c r="H2615" s="166" t="s">
        <v>3</v>
      </c>
      <c r="I2615" s="168"/>
      <c r="L2615" s="165"/>
      <c r="M2615" s="169"/>
      <c r="N2615" s="170"/>
      <c r="O2615" s="170"/>
      <c r="P2615" s="170"/>
      <c r="Q2615" s="170"/>
      <c r="R2615" s="170"/>
      <c r="S2615" s="170"/>
      <c r="T2615" s="171"/>
      <c r="AT2615" s="166" t="s">
        <v>248</v>
      </c>
      <c r="AU2615" s="166" t="s">
        <v>78</v>
      </c>
      <c r="AV2615" s="13" t="s">
        <v>76</v>
      </c>
      <c r="AW2615" s="13" t="s">
        <v>32</v>
      </c>
      <c r="AX2615" s="13" t="s">
        <v>69</v>
      </c>
      <c r="AY2615" s="166" t="s">
        <v>238</v>
      </c>
    </row>
    <row r="2616" spans="1:65" s="14" customFormat="1" ht="11.25">
      <c r="B2616" s="172"/>
      <c r="D2616" s="158" t="s">
        <v>248</v>
      </c>
      <c r="E2616" s="173" t="s">
        <v>3</v>
      </c>
      <c r="F2616" s="174" t="s">
        <v>2278</v>
      </c>
      <c r="H2616" s="175">
        <v>2</v>
      </c>
      <c r="I2616" s="176"/>
      <c r="L2616" s="172"/>
      <c r="M2616" s="177"/>
      <c r="N2616" s="178"/>
      <c r="O2616" s="178"/>
      <c r="P2616" s="178"/>
      <c r="Q2616" s="178"/>
      <c r="R2616" s="178"/>
      <c r="S2616" s="178"/>
      <c r="T2616" s="179"/>
      <c r="AT2616" s="173" t="s">
        <v>248</v>
      </c>
      <c r="AU2616" s="173" t="s">
        <v>78</v>
      </c>
      <c r="AV2616" s="14" t="s">
        <v>78</v>
      </c>
      <c r="AW2616" s="14" t="s">
        <v>32</v>
      </c>
      <c r="AX2616" s="14" t="s">
        <v>69</v>
      </c>
      <c r="AY2616" s="173" t="s">
        <v>238</v>
      </c>
    </row>
    <row r="2617" spans="1:65" s="14" customFormat="1" ht="11.25">
      <c r="B2617" s="172"/>
      <c r="D2617" s="158" t="s">
        <v>248</v>
      </c>
      <c r="E2617" s="173" t="s">
        <v>3</v>
      </c>
      <c r="F2617" s="174" t="s">
        <v>2279</v>
      </c>
      <c r="H2617" s="175">
        <v>2</v>
      </c>
      <c r="I2617" s="176"/>
      <c r="L2617" s="172"/>
      <c r="M2617" s="177"/>
      <c r="N2617" s="178"/>
      <c r="O2617" s="178"/>
      <c r="P2617" s="178"/>
      <c r="Q2617" s="178"/>
      <c r="R2617" s="178"/>
      <c r="S2617" s="178"/>
      <c r="T2617" s="179"/>
      <c r="AT2617" s="173" t="s">
        <v>248</v>
      </c>
      <c r="AU2617" s="173" t="s">
        <v>78</v>
      </c>
      <c r="AV2617" s="14" t="s">
        <v>78</v>
      </c>
      <c r="AW2617" s="14" t="s">
        <v>32</v>
      </c>
      <c r="AX2617" s="14" t="s">
        <v>69</v>
      </c>
      <c r="AY2617" s="173" t="s">
        <v>238</v>
      </c>
    </row>
    <row r="2618" spans="1:65" s="16" customFormat="1" ht="11.25">
      <c r="B2618" s="188"/>
      <c r="D2618" s="158" t="s">
        <v>248</v>
      </c>
      <c r="E2618" s="189" t="s">
        <v>3</v>
      </c>
      <c r="F2618" s="190" t="s">
        <v>561</v>
      </c>
      <c r="H2618" s="191">
        <v>4</v>
      </c>
      <c r="I2618" s="192"/>
      <c r="L2618" s="188"/>
      <c r="M2618" s="193"/>
      <c r="N2618" s="194"/>
      <c r="O2618" s="194"/>
      <c r="P2618" s="194"/>
      <c r="Q2618" s="194"/>
      <c r="R2618" s="194"/>
      <c r="S2618" s="194"/>
      <c r="T2618" s="195"/>
      <c r="AT2618" s="189" t="s">
        <v>248</v>
      </c>
      <c r="AU2618" s="189" t="s">
        <v>78</v>
      </c>
      <c r="AV2618" s="16" t="s">
        <v>109</v>
      </c>
      <c r="AW2618" s="16" t="s">
        <v>32</v>
      </c>
      <c r="AX2618" s="16" t="s">
        <v>69</v>
      </c>
      <c r="AY2618" s="189" t="s">
        <v>238</v>
      </c>
    </row>
    <row r="2619" spans="1:65" s="15" customFormat="1" ht="11.25">
      <c r="B2619" s="180"/>
      <c r="D2619" s="158" t="s">
        <v>248</v>
      </c>
      <c r="E2619" s="181" t="s">
        <v>3</v>
      </c>
      <c r="F2619" s="182" t="s">
        <v>253</v>
      </c>
      <c r="H2619" s="183">
        <v>5</v>
      </c>
      <c r="I2619" s="184"/>
      <c r="L2619" s="180"/>
      <c r="M2619" s="185"/>
      <c r="N2619" s="186"/>
      <c r="O2619" s="186"/>
      <c r="P2619" s="186"/>
      <c r="Q2619" s="186"/>
      <c r="R2619" s="186"/>
      <c r="S2619" s="186"/>
      <c r="T2619" s="187"/>
      <c r="AT2619" s="181" t="s">
        <v>248</v>
      </c>
      <c r="AU2619" s="181" t="s">
        <v>78</v>
      </c>
      <c r="AV2619" s="15" t="s">
        <v>244</v>
      </c>
      <c r="AW2619" s="15" t="s">
        <v>32</v>
      </c>
      <c r="AX2619" s="15" t="s">
        <v>76</v>
      </c>
      <c r="AY2619" s="181" t="s">
        <v>238</v>
      </c>
    </row>
    <row r="2620" spans="1:65" s="2" customFormat="1" ht="24.2" customHeight="1">
      <c r="A2620" s="33"/>
      <c r="B2620" s="144"/>
      <c r="C2620" s="145" t="s">
        <v>2280</v>
      </c>
      <c r="D2620" s="145" t="s">
        <v>240</v>
      </c>
      <c r="E2620" s="146" t="s">
        <v>2281</v>
      </c>
      <c r="F2620" s="147" t="s">
        <v>2282</v>
      </c>
      <c r="G2620" s="148" t="s">
        <v>281</v>
      </c>
      <c r="H2620" s="149">
        <v>21</v>
      </c>
      <c r="I2620" s="150"/>
      <c r="J2620" s="151">
        <f>ROUND(I2620*H2620,2)</f>
        <v>0</v>
      </c>
      <c r="K2620" s="147" t="s">
        <v>243</v>
      </c>
      <c r="L2620" s="34"/>
      <c r="M2620" s="152" t="s">
        <v>3</v>
      </c>
      <c r="N2620" s="153" t="s">
        <v>40</v>
      </c>
      <c r="O2620" s="54"/>
      <c r="P2620" s="154">
        <f>O2620*H2620</f>
        <v>0</v>
      </c>
      <c r="Q2620" s="154">
        <v>0</v>
      </c>
      <c r="R2620" s="154">
        <f>Q2620*H2620</f>
        <v>0</v>
      </c>
      <c r="S2620" s="154">
        <v>0</v>
      </c>
      <c r="T2620" s="155">
        <f>S2620*H2620</f>
        <v>0</v>
      </c>
      <c r="U2620" s="33"/>
      <c r="V2620" s="33"/>
      <c r="W2620" s="33"/>
      <c r="X2620" s="33"/>
      <c r="Y2620" s="33"/>
      <c r="Z2620" s="33"/>
      <c r="AA2620" s="33"/>
      <c r="AB2620" s="33"/>
      <c r="AC2620" s="33"/>
      <c r="AD2620" s="33"/>
      <c r="AE2620" s="33"/>
      <c r="AR2620" s="156" t="s">
        <v>295</v>
      </c>
      <c r="AT2620" s="156" t="s">
        <v>240</v>
      </c>
      <c r="AU2620" s="156" t="s">
        <v>78</v>
      </c>
      <c r="AY2620" s="18" t="s">
        <v>238</v>
      </c>
      <c r="BE2620" s="157">
        <f>IF(N2620="základní",J2620,0)</f>
        <v>0</v>
      </c>
      <c r="BF2620" s="157">
        <f>IF(N2620="snížená",J2620,0)</f>
        <v>0</v>
      </c>
      <c r="BG2620" s="157">
        <f>IF(N2620="zákl. přenesená",J2620,0)</f>
        <v>0</v>
      </c>
      <c r="BH2620" s="157">
        <f>IF(N2620="sníž. přenesená",J2620,0)</f>
        <v>0</v>
      </c>
      <c r="BI2620" s="157">
        <f>IF(N2620="nulová",J2620,0)</f>
        <v>0</v>
      </c>
      <c r="BJ2620" s="18" t="s">
        <v>76</v>
      </c>
      <c r="BK2620" s="157">
        <f>ROUND(I2620*H2620,2)</f>
        <v>0</v>
      </c>
      <c r="BL2620" s="18" t="s">
        <v>295</v>
      </c>
      <c r="BM2620" s="156" t="s">
        <v>2283</v>
      </c>
    </row>
    <row r="2621" spans="1:65" s="2" customFormat="1" ht="19.5">
      <c r="A2621" s="33"/>
      <c r="B2621" s="34"/>
      <c r="C2621" s="33"/>
      <c r="D2621" s="158" t="s">
        <v>245</v>
      </c>
      <c r="E2621" s="33"/>
      <c r="F2621" s="159" t="s">
        <v>2282</v>
      </c>
      <c r="G2621" s="33"/>
      <c r="H2621" s="33"/>
      <c r="I2621" s="160"/>
      <c r="J2621" s="33"/>
      <c r="K2621" s="33"/>
      <c r="L2621" s="34"/>
      <c r="M2621" s="161"/>
      <c r="N2621" s="162"/>
      <c r="O2621" s="54"/>
      <c r="P2621" s="54"/>
      <c r="Q2621" s="54"/>
      <c r="R2621" s="54"/>
      <c r="S2621" s="54"/>
      <c r="T2621" s="55"/>
      <c r="U2621" s="33"/>
      <c r="V2621" s="33"/>
      <c r="W2621" s="33"/>
      <c r="X2621" s="33"/>
      <c r="Y2621" s="33"/>
      <c r="Z2621" s="33"/>
      <c r="AA2621" s="33"/>
      <c r="AB2621" s="33"/>
      <c r="AC2621" s="33"/>
      <c r="AD2621" s="33"/>
      <c r="AE2621" s="33"/>
      <c r="AT2621" s="18" t="s">
        <v>245</v>
      </c>
      <c r="AU2621" s="18" t="s">
        <v>78</v>
      </c>
    </row>
    <row r="2622" spans="1:65" s="2" customFormat="1" ht="11.25">
      <c r="A2622" s="33"/>
      <c r="B2622" s="34"/>
      <c r="C2622" s="33"/>
      <c r="D2622" s="163" t="s">
        <v>246</v>
      </c>
      <c r="E2622" s="33"/>
      <c r="F2622" s="164" t="s">
        <v>2284</v>
      </c>
      <c r="G2622" s="33"/>
      <c r="H2622" s="33"/>
      <c r="I2622" s="160"/>
      <c r="J2622" s="33"/>
      <c r="K2622" s="33"/>
      <c r="L2622" s="34"/>
      <c r="M2622" s="161"/>
      <c r="N2622" s="162"/>
      <c r="O2622" s="54"/>
      <c r="P2622" s="54"/>
      <c r="Q2622" s="54"/>
      <c r="R2622" s="54"/>
      <c r="S2622" s="54"/>
      <c r="T2622" s="55"/>
      <c r="U2622" s="33"/>
      <c r="V2622" s="33"/>
      <c r="W2622" s="33"/>
      <c r="X2622" s="33"/>
      <c r="Y2622" s="33"/>
      <c r="Z2622" s="33"/>
      <c r="AA2622" s="33"/>
      <c r="AB2622" s="33"/>
      <c r="AC2622" s="33"/>
      <c r="AD2622" s="33"/>
      <c r="AE2622" s="33"/>
      <c r="AT2622" s="18" t="s">
        <v>246</v>
      </c>
      <c r="AU2622" s="18" t="s">
        <v>78</v>
      </c>
    </row>
    <row r="2623" spans="1:65" s="13" customFormat="1" ht="11.25">
      <c r="B2623" s="165"/>
      <c r="D2623" s="158" t="s">
        <v>248</v>
      </c>
      <c r="E2623" s="166" t="s">
        <v>3</v>
      </c>
      <c r="F2623" s="167" t="s">
        <v>533</v>
      </c>
      <c r="H2623" s="166" t="s">
        <v>3</v>
      </c>
      <c r="I2623" s="168"/>
      <c r="L2623" s="165"/>
      <c r="M2623" s="169"/>
      <c r="N2623" s="170"/>
      <c r="O2623" s="170"/>
      <c r="P2623" s="170"/>
      <c r="Q2623" s="170"/>
      <c r="R2623" s="170"/>
      <c r="S2623" s="170"/>
      <c r="T2623" s="171"/>
      <c r="AT2623" s="166" t="s">
        <v>248</v>
      </c>
      <c r="AU2623" s="166" t="s">
        <v>78</v>
      </c>
      <c r="AV2623" s="13" t="s">
        <v>76</v>
      </c>
      <c r="AW2623" s="13" t="s">
        <v>32</v>
      </c>
      <c r="AX2623" s="13" t="s">
        <v>69</v>
      </c>
      <c r="AY2623" s="166" t="s">
        <v>238</v>
      </c>
    </row>
    <row r="2624" spans="1:65" s="14" customFormat="1" ht="11.25">
      <c r="B2624" s="172"/>
      <c r="D2624" s="158" t="s">
        <v>248</v>
      </c>
      <c r="E2624" s="173" t="s">
        <v>3</v>
      </c>
      <c r="F2624" s="174" t="s">
        <v>939</v>
      </c>
      <c r="H2624" s="175">
        <v>2</v>
      </c>
      <c r="I2624" s="176"/>
      <c r="L2624" s="172"/>
      <c r="M2624" s="177"/>
      <c r="N2624" s="178"/>
      <c r="O2624" s="178"/>
      <c r="P2624" s="178"/>
      <c r="Q2624" s="178"/>
      <c r="R2624" s="178"/>
      <c r="S2624" s="178"/>
      <c r="T2624" s="179"/>
      <c r="AT2624" s="173" t="s">
        <v>248</v>
      </c>
      <c r="AU2624" s="173" t="s">
        <v>78</v>
      </c>
      <c r="AV2624" s="14" t="s">
        <v>78</v>
      </c>
      <c r="AW2624" s="14" t="s">
        <v>32</v>
      </c>
      <c r="AX2624" s="14" t="s">
        <v>69</v>
      </c>
      <c r="AY2624" s="173" t="s">
        <v>238</v>
      </c>
    </row>
    <row r="2625" spans="1:65" s="14" customFormat="1" ht="11.25">
      <c r="B2625" s="172"/>
      <c r="D2625" s="158" t="s">
        <v>248</v>
      </c>
      <c r="E2625" s="173" t="s">
        <v>3</v>
      </c>
      <c r="F2625" s="174" t="s">
        <v>940</v>
      </c>
      <c r="H2625" s="175">
        <v>5</v>
      </c>
      <c r="I2625" s="176"/>
      <c r="L2625" s="172"/>
      <c r="M2625" s="177"/>
      <c r="N2625" s="178"/>
      <c r="O2625" s="178"/>
      <c r="P2625" s="178"/>
      <c r="Q2625" s="178"/>
      <c r="R2625" s="178"/>
      <c r="S2625" s="178"/>
      <c r="T2625" s="179"/>
      <c r="AT2625" s="173" t="s">
        <v>248</v>
      </c>
      <c r="AU2625" s="173" t="s">
        <v>78</v>
      </c>
      <c r="AV2625" s="14" t="s">
        <v>78</v>
      </c>
      <c r="AW2625" s="14" t="s">
        <v>32</v>
      </c>
      <c r="AX2625" s="14" t="s">
        <v>69</v>
      </c>
      <c r="AY2625" s="173" t="s">
        <v>238</v>
      </c>
    </row>
    <row r="2626" spans="1:65" s="14" customFormat="1" ht="11.25">
      <c r="B2626" s="172"/>
      <c r="D2626" s="158" t="s">
        <v>248</v>
      </c>
      <c r="E2626" s="173" t="s">
        <v>3</v>
      </c>
      <c r="F2626" s="174" t="s">
        <v>941</v>
      </c>
      <c r="H2626" s="175">
        <v>1</v>
      </c>
      <c r="I2626" s="176"/>
      <c r="L2626" s="172"/>
      <c r="M2626" s="177"/>
      <c r="N2626" s="178"/>
      <c r="O2626" s="178"/>
      <c r="P2626" s="178"/>
      <c r="Q2626" s="178"/>
      <c r="R2626" s="178"/>
      <c r="S2626" s="178"/>
      <c r="T2626" s="179"/>
      <c r="AT2626" s="173" t="s">
        <v>248</v>
      </c>
      <c r="AU2626" s="173" t="s">
        <v>78</v>
      </c>
      <c r="AV2626" s="14" t="s">
        <v>78</v>
      </c>
      <c r="AW2626" s="14" t="s">
        <v>32</v>
      </c>
      <c r="AX2626" s="14" t="s">
        <v>69</v>
      </c>
      <c r="AY2626" s="173" t="s">
        <v>238</v>
      </c>
    </row>
    <row r="2627" spans="1:65" s="14" customFormat="1" ht="11.25">
      <c r="B2627" s="172"/>
      <c r="D2627" s="158" t="s">
        <v>248</v>
      </c>
      <c r="E2627" s="173" t="s">
        <v>3</v>
      </c>
      <c r="F2627" s="174" t="s">
        <v>2285</v>
      </c>
      <c r="H2627" s="175">
        <v>6</v>
      </c>
      <c r="I2627" s="176"/>
      <c r="L2627" s="172"/>
      <c r="M2627" s="177"/>
      <c r="N2627" s="178"/>
      <c r="O2627" s="178"/>
      <c r="P2627" s="178"/>
      <c r="Q2627" s="178"/>
      <c r="R2627" s="178"/>
      <c r="S2627" s="178"/>
      <c r="T2627" s="179"/>
      <c r="AT2627" s="173" t="s">
        <v>248</v>
      </c>
      <c r="AU2627" s="173" t="s">
        <v>78</v>
      </c>
      <c r="AV2627" s="14" t="s">
        <v>78</v>
      </c>
      <c r="AW2627" s="14" t="s">
        <v>32</v>
      </c>
      <c r="AX2627" s="14" t="s">
        <v>69</v>
      </c>
      <c r="AY2627" s="173" t="s">
        <v>238</v>
      </c>
    </row>
    <row r="2628" spans="1:65" s="14" customFormat="1" ht="11.25">
      <c r="B2628" s="172"/>
      <c r="D2628" s="158" t="s">
        <v>248</v>
      </c>
      <c r="E2628" s="173" t="s">
        <v>3</v>
      </c>
      <c r="F2628" s="174" t="s">
        <v>2286</v>
      </c>
      <c r="H2628" s="175">
        <v>4</v>
      </c>
      <c r="I2628" s="176"/>
      <c r="L2628" s="172"/>
      <c r="M2628" s="177"/>
      <c r="N2628" s="178"/>
      <c r="O2628" s="178"/>
      <c r="P2628" s="178"/>
      <c r="Q2628" s="178"/>
      <c r="R2628" s="178"/>
      <c r="S2628" s="178"/>
      <c r="T2628" s="179"/>
      <c r="AT2628" s="173" t="s">
        <v>248</v>
      </c>
      <c r="AU2628" s="173" t="s">
        <v>78</v>
      </c>
      <c r="AV2628" s="14" t="s">
        <v>78</v>
      </c>
      <c r="AW2628" s="14" t="s">
        <v>32</v>
      </c>
      <c r="AX2628" s="14" t="s">
        <v>69</v>
      </c>
      <c r="AY2628" s="173" t="s">
        <v>238</v>
      </c>
    </row>
    <row r="2629" spans="1:65" s="14" customFormat="1" ht="11.25">
      <c r="B2629" s="172"/>
      <c r="D2629" s="158" t="s">
        <v>248</v>
      </c>
      <c r="E2629" s="173" t="s">
        <v>3</v>
      </c>
      <c r="F2629" s="174" t="s">
        <v>2287</v>
      </c>
      <c r="H2629" s="175">
        <v>1</v>
      </c>
      <c r="I2629" s="176"/>
      <c r="L2629" s="172"/>
      <c r="M2629" s="177"/>
      <c r="N2629" s="178"/>
      <c r="O2629" s="178"/>
      <c r="P2629" s="178"/>
      <c r="Q2629" s="178"/>
      <c r="R2629" s="178"/>
      <c r="S2629" s="178"/>
      <c r="T2629" s="179"/>
      <c r="AT2629" s="173" t="s">
        <v>248</v>
      </c>
      <c r="AU2629" s="173" t="s">
        <v>78</v>
      </c>
      <c r="AV2629" s="14" t="s">
        <v>78</v>
      </c>
      <c r="AW2629" s="14" t="s">
        <v>32</v>
      </c>
      <c r="AX2629" s="14" t="s">
        <v>69</v>
      </c>
      <c r="AY2629" s="173" t="s">
        <v>238</v>
      </c>
    </row>
    <row r="2630" spans="1:65" s="14" customFormat="1" ht="11.25">
      <c r="B2630" s="172"/>
      <c r="D2630" s="158" t="s">
        <v>248</v>
      </c>
      <c r="E2630" s="173" t="s">
        <v>3</v>
      </c>
      <c r="F2630" s="174" t="s">
        <v>2288</v>
      </c>
      <c r="H2630" s="175">
        <v>2</v>
      </c>
      <c r="I2630" s="176"/>
      <c r="L2630" s="172"/>
      <c r="M2630" s="177"/>
      <c r="N2630" s="178"/>
      <c r="O2630" s="178"/>
      <c r="P2630" s="178"/>
      <c r="Q2630" s="178"/>
      <c r="R2630" s="178"/>
      <c r="S2630" s="178"/>
      <c r="T2630" s="179"/>
      <c r="AT2630" s="173" t="s">
        <v>248</v>
      </c>
      <c r="AU2630" s="173" t="s">
        <v>78</v>
      </c>
      <c r="AV2630" s="14" t="s">
        <v>78</v>
      </c>
      <c r="AW2630" s="14" t="s">
        <v>32</v>
      </c>
      <c r="AX2630" s="14" t="s">
        <v>69</v>
      </c>
      <c r="AY2630" s="173" t="s">
        <v>238</v>
      </c>
    </row>
    <row r="2631" spans="1:65" s="15" customFormat="1" ht="11.25">
      <c r="B2631" s="180"/>
      <c r="D2631" s="158" t="s">
        <v>248</v>
      </c>
      <c r="E2631" s="181" t="s">
        <v>3</v>
      </c>
      <c r="F2631" s="182" t="s">
        <v>253</v>
      </c>
      <c r="H2631" s="183">
        <v>21</v>
      </c>
      <c r="I2631" s="184"/>
      <c r="L2631" s="180"/>
      <c r="M2631" s="185"/>
      <c r="N2631" s="186"/>
      <c r="O2631" s="186"/>
      <c r="P2631" s="186"/>
      <c r="Q2631" s="186"/>
      <c r="R2631" s="186"/>
      <c r="S2631" s="186"/>
      <c r="T2631" s="187"/>
      <c r="AT2631" s="181" t="s">
        <v>248</v>
      </c>
      <c r="AU2631" s="181" t="s">
        <v>78</v>
      </c>
      <c r="AV2631" s="15" t="s">
        <v>244</v>
      </c>
      <c r="AW2631" s="15" t="s">
        <v>32</v>
      </c>
      <c r="AX2631" s="15" t="s">
        <v>76</v>
      </c>
      <c r="AY2631" s="181" t="s">
        <v>238</v>
      </c>
    </row>
    <row r="2632" spans="1:65" s="2" customFormat="1" ht="24.2" customHeight="1">
      <c r="A2632" s="33"/>
      <c r="B2632" s="144"/>
      <c r="C2632" s="145" t="s">
        <v>1618</v>
      </c>
      <c r="D2632" s="145" t="s">
        <v>240</v>
      </c>
      <c r="E2632" s="146" t="s">
        <v>2289</v>
      </c>
      <c r="F2632" s="147" t="s">
        <v>2290</v>
      </c>
      <c r="G2632" s="148" t="s">
        <v>281</v>
      </c>
      <c r="H2632" s="149">
        <v>18</v>
      </c>
      <c r="I2632" s="150"/>
      <c r="J2632" s="151">
        <f>ROUND(I2632*H2632,2)</f>
        <v>0</v>
      </c>
      <c r="K2632" s="147" t="s">
        <v>243</v>
      </c>
      <c r="L2632" s="34"/>
      <c r="M2632" s="152" t="s">
        <v>3</v>
      </c>
      <c r="N2632" s="153" t="s">
        <v>40</v>
      </c>
      <c r="O2632" s="54"/>
      <c r="P2632" s="154">
        <f>O2632*H2632</f>
        <v>0</v>
      </c>
      <c r="Q2632" s="154">
        <v>0</v>
      </c>
      <c r="R2632" s="154">
        <f>Q2632*H2632</f>
        <v>0</v>
      </c>
      <c r="S2632" s="154">
        <v>0</v>
      </c>
      <c r="T2632" s="155">
        <f>S2632*H2632</f>
        <v>0</v>
      </c>
      <c r="U2632" s="33"/>
      <c r="V2632" s="33"/>
      <c r="W2632" s="33"/>
      <c r="X2632" s="33"/>
      <c r="Y2632" s="33"/>
      <c r="Z2632" s="33"/>
      <c r="AA2632" s="33"/>
      <c r="AB2632" s="33"/>
      <c r="AC2632" s="33"/>
      <c r="AD2632" s="33"/>
      <c r="AE2632" s="33"/>
      <c r="AR2632" s="156" t="s">
        <v>295</v>
      </c>
      <c r="AT2632" s="156" t="s">
        <v>240</v>
      </c>
      <c r="AU2632" s="156" t="s">
        <v>78</v>
      </c>
      <c r="AY2632" s="18" t="s">
        <v>238</v>
      </c>
      <c r="BE2632" s="157">
        <f>IF(N2632="základní",J2632,0)</f>
        <v>0</v>
      </c>
      <c r="BF2632" s="157">
        <f>IF(N2632="snížená",J2632,0)</f>
        <v>0</v>
      </c>
      <c r="BG2632" s="157">
        <f>IF(N2632="zákl. přenesená",J2632,0)</f>
        <v>0</v>
      </c>
      <c r="BH2632" s="157">
        <f>IF(N2632="sníž. přenesená",J2632,0)</f>
        <v>0</v>
      </c>
      <c r="BI2632" s="157">
        <f>IF(N2632="nulová",J2632,0)</f>
        <v>0</v>
      </c>
      <c r="BJ2632" s="18" t="s">
        <v>76</v>
      </c>
      <c r="BK2632" s="157">
        <f>ROUND(I2632*H2632,2)</f>
        <v>0</v>
      </c>
      <c r="BL2632" s="18" t="s">
        <v>295</v>
      </c>
      <c r="BM2632" s="156" t="s">
        <v>2291</v>
      </c>
    </row>
    <row r="2633" spans="1:65" s="2" customFormat="1" ht="19.5">
      <c r="A2633" s="33"/>
      <c r="B2633" s="34"/>
      <c r="C2633" s="33"/>
      <c r="D2633" s="158" t="s">
        <v>245</v>
      </c>
      <c r="E2633" s="33"/>
      <c r="F2633" s="159" t="s">
        <v>2290</v>
      </c>
      <c r="G2633" s="33"/>
      <c r="H2633" s="33"/>
      <c r="I2633" s="160"/>
      <c r="J2633" s="33"/>
      <c r="K2633" s="33"/>
      <c r="L2633" s="34"/>
      <c r="M2633" s="161"/>
      <c r="N2633" s="162"/>
      <c r="O2633" s="54"/>
      <c r="P2633" s="54"/>
      <c r="Q2633" s="54"/>
      <c r="R2633" s="54"/>
      <c r="S2633" s="54"/>
      <c r="T2633" s="55"/>
      <c r="U2633" s="33"/>
      <c r="V2633" s="33"/>
      <c r="W2633" s="33"/>
      <c r="X2633" s="33"/>
      <c r="Y2633" s="33"/>
      <c r="Z2633" s="33"/>
      <c r="AA2633" s="33"/>
      <c r="AB2633" s="33"/>
      <c r="AC2633" s="33"/>
      <c r="AD2633" s="33"/>
      <c r="AE2633" s="33"/>
      <c r="AT2633" s="18" t="s">
        <v>245</v>
      </c>
      <c r="AU2633" s="18" t="s">
        <v>78</v>
      </c>
    </row>
    <row r="2634" spans="1:65" s="2" customFormat="1" ht="11.25">
      <c r="A2634" s="33"/>
      <c r="B2634" s="34"/>
      <c r="C2634" s="33"/>
      <c r="D2634" s="163" t="s">
        <v>246</v>
      </c>
      <c r="E2634" s="33"/>
      <c r="F2634" s="164" t="s">
        <v>2292</v>
      </c>
      <c r="G2634" s="33"/>
      <c r="H2634" s="33"/>
      <c r="I2634" s="160"/>
      <c r="J2634" s="33"/>
      <c r="K2634" s="33"/>
      <c r="L2634" s="34"/>
      <c r="M2634" s="161"/>
      <c r="N2634" s="162"/>
      <c r="O2634" s="54"/>
      <c r="P2634" s="54"/>
      <c r="Q2634" s="54"/>
      <c r="R2634" s="54"/>
      <c r="S2634" s="54"/>
      <c r="T2634" s="55"/>
      <c r="U2634" s="33"/>
      <c r="V2634" s="33"/>
      <c r="W2634" s="33"/>
      <c r="X2634" s="33"/>
      <c r="Y2634" s="33"/>
      <c r="Z2634" s="33"/>
      <c r="AA2634" s="33"/>
      <c r="AB2634" s="33"/>
      <c r="AC2634" s="33"/>
      <c r="AD2634" s="33"/>
      <c r="AE2634" s="33"/>
      <c r="AT2634" s="18" t="s">
        <v>246</v>
      </c>
      <c r="AU2634" s="18" t="s">
        <v>78</v>
      </c>
    </row>
    <row r="2635" spans="1:65" s="13" customFormat="1" ht="11.25">
      <c r="B2635" s="165"/>
      <c r="D2635" s="158" t="s">
        <v>248</v>
      </c>
      <c r="E2635" s="166" t="s">
        <v>3</v>
      </c>
      <c r="F2635" s="167" t="s">
        <v>533</v>
      </c>
      <c r="H2635" s="166" t="s">
        <v>3</v>
      </c>
      <c r="I2635" s="168"/>
      <c r="L2635" s="165"/>
      <c r="M2635" s="169"/>
      <c r="N2635" s="170"/>
      <c r="O2635" s="170"/>
      <c r="P2635" s="170"/>
      <c r="Q2635" s="170"/>
      <c r="R2635" s="170"/>
      <c r="S2635" s="170"/>
      <c r="T2635" s="171"/>
      <c r="AT2635" s="166" t="s">
        <v>248</v>
      </c>
      <c r="AU2635" s="166" t="s">
        <v>78</v>
      </c>
      <c r="AV2635" s="13" t="s">
        <v>76</v>
      </c>
      <c r="AW2635" s="13" t="s">
        <v>32</v>
      </c>
      <c r="AX2635" s="13" t="s">
        <v>69</v>
      </c>
      <c r="AY2635" s="166" t="s">
        <v>238</v>
      </c>
    </row>
    <row r="2636" spans="1:65" s="14" customFormat="1" ht="11.25">
      <c r="B2636" s="172"/>
      <c r="D2636" s="158" t="s">
        <v>248</v>
      </c>
      <c r="E2636" s="173" t="s">
        <v>3</v>
      </c>
      <c r="F2636" s="174" t="s">
        <v>945</v>
      </c>
      <c r="H2636" s="175">
        <v>3</v>
      </c>
      <c r="I2636" s="176"/>
      <c r="L2636" s="172"/>
      <c r="M2636" s="177"/>
      <c r="N2636" s="178"/>
      <c r="O2636" s="178"/>
      <c r="P2636" s="178"/>
      <c r="Q2636" s="178"/>
      <c r="R2636" s="178"/>
      <c r="S2636" s="178"/>
      <c r="T2636" s="179"/>
      <c r="AT2636" s="173" t="s">
        <v>248</v>
      </c>
      <c r="AU2636" s="173" t="s">
        <v>78</v>
      </c>
      <c r="AV2636" s="14" t="s">
        <v>78</v>
      </c>
      <c r="AW2636" s="14" t="s">
        <v>32</v>
      </c>
      <c r="AX2636" s="14" t="s">
        <v>69</v>
      </c>
      <c r="AY2636" s="173" t="s">
        <v>238</v>
      </c>
    </row>
    <row r="2637" spans="1:65" s="14" customFormat="1" ht="11.25">
      <c r="B2637" s="172"/>
      <c r="D2637" s="158" t="s">
        <v>248</v>
      </c>
      <c r="E2637" s="173" t="s">
        <v>3</v>
      </c>
      <c r="F2637" s="174" t="s">
        <v>951</v>
      </c>
      <c r="H2637" s="175">
        <v>1</v>
      </c>
      <c r="I2637" s="176"/>
      <c r="L2637" s="172"/>
      <c r="M2637" s="177"/>
      <c r="N2637" s="178"/>
      <c r="O2637" s="178"/>
      <c r="P2637" s="178"/>
      <c r="Q2637" s="178"/>
      <c r="R2637" s="178"/>
      <c r="S2637" s="178"/>
      <c r="T2637" s="179"/>
      <c r="AT2637" s="173" t="s">
        <v>248</v>
      </c>
      <c r="AU2637" s="173" t="s">
        <v>78</v>
      </c>
      <c r="AV2637" s="14" t="s">
        <v>78</v>
      </c>
      <c r="AW2637" s="14" t="s">
        <v>32</v>
      </c>
      <c r="AX2637" s="14" t="s">
        <v>69</v>
      </c>
      <c r="AY2637" s="173" t="s">
        <v>238</v>
      </c>
    </row>
    <row r="2638" spans="1:65" s="14" customFormat="1" ht="11.25">
      <c r="B2638" s="172"/>
      <c r="D2638" s="158" t="s">
        <v>248</v>
      </c>
      <c r="E2638" s="173" t="s">
        <v>3</v>
      </c>
      <c r="F2638" s="174" t="s">
        <v>952</v>
      </c>
      <c r="H2638" s="175">
        <v>1</v>
      </c>
      <c r="I2638" s="176"/>
      <c r="L2638" s="172"/>
      <c r="M2638" s="177"/>
      <c r="N2638" s="178"/>
      <c r="O2638" s="178"/>
      <c r="P2638" s="178"/>
      <c r="Q2638" s="178"/>
      <c r="R2638" s="178"/>
      <c r="S2638" s="178"/>
      <c r="T2638" s="179"/>
      <c r="AT2638" s="173" t="s">
        <v>248</v>
      </c>
      <c r="AU2638" s="173" t="s">
        <v>78</v>
      </c>
      <c r="AV2638" s="14" t="s">
        <v>78</v>
      </c>
      <c r="AW2638" s="14" t="s">
        <v>32</v>
      </c>
      <c r="AX2638" s="14" t="s">
        <v>69</v>
      </c>
      <c r="AY2638" s="173" t="s">
        <v>238</v>
      </c>
    </row>
    <row r="2639" spans="1:65" s="14" customFormat="1" ht="11.25">
      <c r="B2639" s="172"/>
      <c r="D2639" s="158" t="s">
        <v>248</v>
      </c>
      <c r="E2639" s="173" t="s">
        <v>3</v>
      </c>
      <c r="F2639" s="174" t="s">
        <v>956</v>
      </c>
      <c r="H2639" s="175">
        <v>1</v>
      </c>
      <c r="I2639" s="176"/>
      <c r="L2639" s="172"/>
      <c r="M2639" s="177"/>
      <c r="N2639" s="178"/>
      <c r="O2639" s="178"/>
      <c r="P2639" s="178"/>
      <c r="Q2639" s="178"/>
      <c r="R2639" s="178"/>
      <c r="S2639" s="178"/>
      <c r="T2639" s="179"/>
      <c r="AT2639" s="173" t="s">
        <v>248</v>
      </c>
      <c r="AU2639" s="173" t="s">
        <v>78</v>
      </c>
      <c r="AV2639" s="14" t="s">
        <v>78</v>
      </c>
      <c r="AW2639" s="14" t="s">
        <v>32</v>
      </c>
      <c r="AX2639" s="14" t="s">
        <v>69</v>
      </c>
      <c r="AY2639" s="173" t="s">
        <v>238</v>
      </c>
    </row>
    <row r="2640" spans="1:65" s="14" customFormat="1" ht="11.25">
      <c r="B2640" s="172"/>
      <c r="D2640" s="158" t="s">
        <v>248</v>
      </c>
      <c r="E2640" s="173" t="s">
        <v>3</v>
      </c>
      <c r="F2640" s="174" t="s">
        <v>2293</v>
      </c>
      <c r="H2640" s="175">
        <v>7</v>
      </c>
      <c r="I2640" s="176"/>
      <c r="L2640" s="172"/>
      <c r="M2640" s="177"/>
      <c r="N2640" s="178"/>
      <c r="O2640" s="178"/>
      <c r="P2640" s="178"/>
      <c r="Q2640" s="178"/>
      <c r="R2640" s="178"/>
      <c r="S2640" s="178"/>
      <c r="T2640" s="179"/>
      <c r="AT2640" s="173" t="s">
        <v>248</v>
      </c>
      <c r="AU2640" s="173" t="s">
        <v>78</v>
      </c>
      <c r="AV2640" s="14" t="s">
        <v>78</v>
      </c>
      <c r="AW2640" s="14" t="s">
        <v>32</v>
      </c>
      <c r="AX2640" s="14" t="s">
        <v>69</v>
      </c>
      <c r="AY2640" s="173" t="s">
        <v>238</v>
      </c>
    </row>
    <row r="2641" spans="1:65" s="14" customFormat="1" ht="11.25">
      <c r="B2641" s="172"/>
      <c r="D2641" s="158" t="s">
        <v>248</v>
      </c>
      <c r="E2641" s="173" t="s">
        <v>3</v>
      </c>
      <c r="F2641" s="174" t="s">
        <v>2294</v>
      </c>
      <c r="H2641" s="175">
        <v>1</v>
      </c>
      <c r="I2641" s="176"/>
      <c r="L2641" s="172"/>
      <c r="M2641" s="177"/>
      <c r="N2641" s="178"/>
      <c r="O2641" s="178"/>
      <c r="P2641" s="178"/>
      <c r="Q2641" s="178"/>
      <c r="R2641" s="178"/>
      <c r="S2641" s="178"/>
      <c r="T2641" s="179"/>
      <c r="AT2641" s="173" t="s">
        <v>248</v>
      </c>
      <c r="AU2641" s="173" t="s">
        <v>78</v>
      </c>
      <c r="AV2641" s="14" t="s">
        <v>78</v>
      </c>
      <c r="AW2641" s="14" t="s">
        <v>32</v>
      </c>
      <c r="AX2641" s="14" t="s">
        <v>69</v>
      </c>
      <c r="AY2641" s="173" t="s">
        <v>238</v>
      </c>
    </row>
    <row r="2642" spans="1:65" s="14" customFormat="1" ht="11.25">
      <c r="B2642" s="172"/>
      <c r="D2642" s="158" t="s">
        <v>248</v>
      </c>
      <c r="E2642" s="173" t="s">
        <v>3</v>
      </c>
      <c r="F2642" s="174" t="s">
        <v>2295</v>
      </c>
      <c r="H2642" s="175">
        <v>4</v>
      </c>
      <c r="I2642" s="176"/>
      <c r="L2642" s="172"/>
      <c r="M2642" s="177"/>
      <c r="N2642" s="178"/>
      <c r="O2642" s="178"/>
      <c r="P2642" s="178"/>
      <c r="Q2642" s="178"/>
      <c r="R2642" s="178"/>
      <c r="S2642" s="178"/>
      <c r="T2642" s="179"/>
      <c r="AT2642" s="173" t="s">
        <v>248</v>
      </c>
      <c r="AU2642" s="173" t="s">
        <v>78</v>
      </c>
      <c r="AV2642" s="14" t="s">
        <v>78</v>
      </c>
      <c r="AW2642" s="14" t="s">
        <v>32</v>
      </c>
      <c r="AX2642" s="14" t="s">
        <v>69</v>
      </c>
      <c r="AY2642" s="173" t="s">
        <v>238</v>
      </c>
    </row>
    <row r="2643" spans="1:65" s="15" customFormat="1" ht="11.25">
      <c r="B2643" s="180"/>
      <c r="D2643" s="158" t="s">
        <v>248</v>
      </c>
      <c r="E2643" s="181" t="s">
        <v>3</v>
      </c>
      <c r="F2643" s="182" t="s">
        <v>253</v>
      </c>
      <c r="H2643" s="183">
        <v>18</v>
      </c>
      <c r="I2643" s="184"/>
      <c r="L2643" s="180"/>
      <c r="M2643" s="185"/>
      <c r="N2643" s="186"/>
      <c r="O2643" s="186"/>
      <c r="P2643" s="186"/>
      <c r="Q2643" s="186"/>
      <c r="R2643" s="186"/>
      <c r="S2643" s="186"/>
      <c r="T2643" s="187"/>
      <c r="AT2643" s="181" t="s">
        <v>248</v>
      </c>
      <c r="AU2643" s="181" t="s">
        <v>78</v>
      </c>
      <c r="AV2643" s="15" t="s">
        <v>244</v>
      </c>
      <c r="AW2643" s="15" t="s">
        <v>32</v>
      </c>
      <c r="AX2643" s="15" t="s">
        <v>76</v>
      </c>
      <c r="AY2643" s="181" t="s">
        <v>238</v>
      </c>
    </row>
    <row r="2644" spans="1:65" s="2" customFormat="1" ht="24.2" customHeight="1">
      <c r="A2644" s="33"/>
      <c r="B2644" s="144"/>
      <c r="C2644" s="145" t="s">
        <v>2296</v>
      </c>
      <c r="D2644" s="145" t="s">
        <v>240</v>
      </c>
      <c r="E2644" s="146" t="s">
        <v>2297</v>
      </c>
      <c r="F2644" s="147" t="s">
        <v>2298</v>
      </c>
      <c r="G2644" s="148" t="s">
        <v>281</v>
      </c>
      <c r="H2644" s="149">
        <v>5</v>
      </c>
      <c r="I2644" s="150"/>
      <c r="J2644" s="151">
        <f>ROUND(I2644*H2644,2)</f>
        <v>0</v>
      </c>
      <c r="K2644" s="147" t="s">
        <v>243</v>
      </c>
      <c r="L2644" s="34"/>
      <c r="M2644" s="152" t="s">
        <v>3</v>
      </c>
      <c r="N2644" s="153" t="s">
        <v>40</v>
      </c>
      <c r="O2644" s="54"/>
      <c r="P2644" s="154">
        <f>O2644*H2644</f>
        <v>0</v>
      </c>
      <c r="Q2644" s="154">
        <v>0</v>
      </c>
      <c r="R2644" s="154">
        <f>Q2644*H2644</f>
        <v>0</v>
      </c>
      <c r="S2644" s="154">
        <v>0</v>
      </c>
      <c r="T2644" s="155">
        <f>S2644*H2644</f>
        <v>0</v>
      </c>
      <c r="U2644" s="33"/>
      <c r="V2644" s="33"/>
      <c r="W2644" s="33"/>
      <c r="X2644" s="33"/>
      <c r="Y2644" s="33"/>
      <c r="Z2644" s="33"/>
      <c r="AA2644" s="33"/>
      <c r="AB2644" s="33"/>
      <c r="AC2644" s="33"/>
      <c r="AD2644" s="33"/>
      <c r="AE2644" s="33"/>
      <c r="AR2644" s="156" t="s">
        <v>295</v>
      </c>
      <c r="AT2644" s="156" t="s">
        <v>240</v>
      </c>
      <c r="AU2644" s="156" t="s">
        <v>78</v>
      </c>
      <c r="AY2644" s="18" t="s">
        <v>238</v>
      </c>
      <c r="BE2644" s="157">
        <f>IF(N2644="základní",J2644,0)</f>
        <v>0</v>
      </c>
      <c r="BF2644" s="157">
        <f>IF(N2644="snížená",J2644,0)</f>
        <v>0</v>
      </c>
      <c r="BG2644" s="157">
        <f>IF(N2644="zákl. přenesená",J2644,0)</f>
        <v>0</v>
      </c>
      <c r="BH2644" s="157">
        <f>IF(N2644="sníž. přenesená",J2644,0)</f>
        <v>0</v>
      </c>
      <c r="BI2644" s="157">
        <f>IF(N2644="nulová",J2644,0)</f>
        <v>0</v>
      </c>
      <c r="BJ2644" s="18" t="s">
        <v>76</v>
      </c>
      <c r="BK2644" s="157">
        <f>ROUND(I2644*H2644,2)</f>
        <v>0</v>
      </c>
      <c r="BL2644" s="18" t="s">
        <v>295</v>
      </c>
      <c r="BM2644" s="156" t="s">
        <v>2299</v>
      </c>
    </row>
    <row r="2645" spans="1:65" s="2" customFormat="1" ht="19.5">
      <c r="A2645" s="33"/>
      <c r="B2645" s="34"/>
      <c r="C2645" s="33"/>
      <c r="D2645" s="158" t="s">
        <v>245</v>
      </c>
      <c r="E2645" s="33"/>
      <c r="F2645" s="159" t="s">
        <v>2298</v>
      </c>
      <c r="G2645" s="33"/>
      <c r="H2645" s="33"/>
      <c r="I2645" s="160"/>
      <c r="J2645" s="33"/>
      <c r="K2645" s="33"/>
      <c r="L2645" s="34"/>
      <c r="M2645" s="161"/>
      <c r="N2645" s="162"/>
      <c r="O2645" s="54"/>
      <c r="P2645" s="54"/>
      <c r="Q2645" s="54"/>
      <c r="R2645" s="54"/>
      <c r="S2645" s="54"/>
      <c r="T2645" s="55"/>
      <c r="U2645" s="33"/>
      <c r="V2645" s="33"/>
      <c r="W2645" s="33"/>
      <c r="X2645" s="33"/>
      <c r="Y2645" s="33"/>
      <c r="Z2645" s="33"/>
      <c r="AA2645" s="33"/>
      <c r="AB2645" s="33"/>
      <c r="AC2645" s="33"/>
      <c r="AD2645" s="33"/>
      <c r="AE2645" s="33"/>
      <c r="AT2645" s="18" t="s">
        <v>245</v>
      </c>
      <c r="AU2645" s="18" t="s">
        <v>78</v>
      </c>
    </row>
    <row r="2646" spans="1:65" s="2" customFormat="1" ht="11.25">
      <c r="A2646" s="33"/>
      <c r="B2646" s="34"/>
      <c r="C2646" s="33"/>
      <c r="D2646" s="163" t="s">
        <v>246</v>
      </c>
      <c r="E2646" s="33"/>
      <c r="F2646" s="164" t="s">
        <v>2300</v>
      </c>
      <c r="G2646" s="33"/>
      <c r="H2646" s="33"/>
      <c r="I2646" s="160"/>
      <c r="J2646" s="33"/>
      <c r="K2646" s="33"/>
      <c r="L2646" s="34"/>
      <c r="M2646" s="161"/>
      <c r="N2646" s="162"/>
      <c r="O2646" s="54"/>
      <c r="P2646" s="54"/>
      <c r="Q2646" s="54"/>
      <c r="R2646" s="54"/>
      <c r="S2646" s="54"/>
      <c r="T2646" s="55"/>
      <c r="U2646" s="33"/>
      <c r="V2646" s="33"/>
      <c r="W2646" s="33"/>
      <c r="X2646" s="33"/>
      <c r="Y2646" s="33"/>
      <c r="Z2646" s="33"/>
      <c r="AA2646" s="33"/>
      <c r="AB2646" s="33"/>
      <c r="AC2646" s="33"/>
      <c r="AD2646" s="33"/>
      <c r="AE2646" s="33"/>
      <c r="AT2646" s="18" t="s">
        <v>246</v>
      </c>
      <c r="AU2646" s="18" t="s">
        <v>78</v>
      </c>
    </row>
    <row r="2647" spans="1:65" s="13" customFormat="1" ht="11.25">
      <c r="B2647" s="165"/>
      <c r="D2647" s="158" t="s">
        <v>248</v>
      </c>
      <c r="E2647" s="166" t="s">
        <v>3</v>
      </c>
      <c r="F2647" s="167" t="s">
        <v>533</v>
      </c>
      <c r="H2647" s="166" t="s">
        <v>3</v>
      </c>
      <c r="I2647" s="168"/>
      <c r="L2647" s="165"/>
      <c r="M2647" s="169"/>
      <c r="N2647" s="170"/>
      <c r="O2647" s="170"/>
      <c r="P2647" s="170"/>
      <c r="Q2647" s="170"/>
      <c r="R2647" s="170"/>
      <c r="S2647" s="170"/>
      <c r="T2647" s="171"/>
      <c r="AT2647" s="166" t="s">
        <v>248</v>
      </c>
      <c r="AU2647" s="166" t="s">
        <v>78</v>
      </c>
      <c r="AV2647" s="13" t="s">
        <v>76</v>
      </c>
      <c r="AW2647" s="13" t="s">
        <v>32</v>
      </c>
      <c r="AX2647" s="13" t="s">
        <v>69</v>
      </c>
      <c r="AY2647" s="166" t="s">
        <v>238</v>
      </c>
    </row>
    <row r="2648" spans="1:65" s="14" customFormat="1" ht="11.25">
      <c r="B2648" s="172"/>
      <c r="D2648" s="158" t="s">
        <v>248</v>
      </c>
      <c r="E2648" s="173" t="s">
        <v>3</v>
      </c>
      <c r="F2648" s="174" t="s">
        <v>962</v>
      </c>
      <c r="H2648" s="175">
        <v>1</v>
      </c>
      <c r="I2648" s="176"/>
      <c r="L2648" s="172"/>
      <c r="M2648" s="177"/>
      <c r="N2648" s="178"/>
      <c r="O2648" s="178"/>
      <c r="P2648" s="178"/>
      <c r="Q2648" s="178"/>
      <c r="R2648" s="178"/>
      <c r="S2648" s="178"/>
      <c r="T2648" s="179"/>
      <c r="AT2648" s="173" t="s">
        <v>248</v>
      </c>
      <c r="AU2648" s="173" t="s">
        <v>78</v>
      </c>
      <c r="AV2648" s="14" t="s">
        <v>78</v>
      </c>
      <c r="AW2648" s="14" t="s">
        <v>32</v>
      </c>
      <c r="AX2648" s="14" t="s">
        <v>69</v>
      </c>
      <c r="AY2648" s="173" t="s">
        <v>238</v>
      </c>
    </row>
    <row r="2649" spans="1:65" s="14" customFormat="1" ht="11.25">
      <c r="B2649" s="172"/>
      <c r="D2649" s="158" t="s">
        <v>248</v>
      </c>
      <c r="E2649" s="173" t="s">
        <v>3</v>
      </c>
      <c r="F2649" s="174" t="s">
        <v>963</v>
      </c>
      <c r="H2649" s="175">
        <v>3</v>
      </c>
      <c r="I2649" s="176"/>
      <c r="L2649" s="172"/>
      <c r="M2649" s="177"/>
      <c r="N2649" s="178"/>
      <c r="O2649" s="178"/>
      <c r="P2649" s="178"/>
      <c r="Q2649" s="178"/>
      <c r="R2649" s="178"/>
      <c r="S2649" s="178"/>
      <c r="T2649" s="179"/>
      <c r="AT2649" s="173" t="s">
        <v>248</v>
      </c>
      <c r="AU2649" s="173" t="s">
        <v>78</v>
      </c>
      <c r="AV2649" s="14" t="s">
        <v>78</v>
      </c>
      <c r="AW2649" s="14" t="s">
        <v>32</v>
      </c>
      <c r="AX2649" s="14" t="s">
        <v>69</v>
      </c>
      <c r="AY2649" s="173" t="s">
        <v>238</v>
      </c>
    </row>
    <row r="2650" spans="1:65" s="14" customFormat="1" ht="11.25">
      <c r="B2650" s="172"/>
      <c r="D2650" s="158" t="s">
        <v>248</v>
      </c>
      <c r="E2650" s="173" t="s">
        <v>3</v>
      </c>
      <c r="F2650" s="174" t="s">
        <v>964</v>
      </c>
      <c r="H2650" s="175">
        <v>1</v>
      </c>
      <c r="I2650" s="176"/>
      <c r="L2650" s="172"/>
      <c r="M2650" s="177"/>
      <c r="N2650" s="178"/>
      <c r="O2650" s="178"/>
      <c r="P2650" s="178"/>
      <c r="Q2650" s="178"/>
      <c r="R2650" s="178"/>
      <c r="S2650" s="178"/>
      <c r="T2650" s="179"/>
      <c r="AT2650" s="173" t="s">
        <v>248</v>
      </c>
      <c r="AU2650" s="173" t="s">
        <v>78</v>
      </c>
      <c r="AV2650" s="14" t="s">
        <v>78</v>
      </c>
      <c r="AW2650" s="14" t="s">
        <v>32</v>
      </c>
      <c r="AX2650" s="14" t="s">
        <v>69</v>
      </c>
      <c r="AY2650" s="173" t="s">
        <v>238</v>
      </c>
    </row>
    <row r="2651" spans="1:65" s="15" customFormat="1" ht="11.25">
      <c r="B2651" s="180"/>
      <c r="D2651" s="158" t="s">
        <v>248</v>
      </c>
      <c r="E2651" s="181" t="s">
        <v>3</v>
      </c>
      <c r="F2651" s="182" t="s">
        <v>253</v>
      </c>
      <c r="H2651" s="183">
        <v>5</v>
      </c>
      <c r="I2651" s="184"/>
      <c r="L2651" s="180"/>
      <c r="M2651" s="185"/>
      <c r="N2651" s="186"/>
      <c r="O2651" s="186"/>
      <c r="P2651" s="186"/>
      <c r="Q2651" s="186"/>
      <c r="R2651" s="186"/>
      <c r="S2651" s="186"/>
      <c r="T2651" s="187"/>
      <c r="AT2651" s="181" t="s">
        <v>248</v>
      </c>
      <c r="AU2651" s="181" t="s">
        <v>78</v>
      </c>
      <c r="AV2651" s="15" t="s">
        <v>244</v>
      </c>
      <c r="AW2651" s="15" t="s">
        <v>32</v>
      </c>
      <c r="AX2651" s="15" t="s">
        <v>76</v>
      </c>
      <c r="AY2651" s="181" t="s">
        <v>238</v>
      </c>
    </row>
    <row r="2652" spans="1:65" s="2" customFormat="1" ht="33" customHeight="1">
      <c r="A2652" s="33"/>
      <c r="B2652" s="144"/>
      <c r="C2652" s="196" t="s">
        <v>1625</v>
      </c>
      <c r="D2652" s="196" t="s">
        <v>425</v>
      </c>
      <c r="E2652" s="197" t="s">
        <v>2301</v>
      </c>
      <c r="F2652" s="198" t="s">
        <v>2302</v>
      </c>
      <c r="G2652" s="199" t="s">
        <v>1253</v>
      </c>
      <c r="H2652" s="200">
        <v>2</v>
      </c>
      <c r="I2652" s="201"/>
      <c r="J2652" s="202">
        <f>ROUND(I2652*H2652,2)</f>
        <v>0</v>
      </c>
      <c r="K2652" s="198" t="s">
        <v>581</v>
      </c>
      <c r="L2652" s="203"/>
      <c r="M2652" s="204" t="s">
        <v>3</v>
      </c>
      <c r="N2652" s="205" t="s">
        <v>40</v>
      </c>
      <c r="O2652" s="54"/>
      <c r="P2652" s="154">
        <f>O2652*H2652</f>
        <v>0</v>
      </c>
      <c r="Q2652" s="154">
        <v>0</v>
      </c>
      <c r="R2652" s="154">
        <f>Q2652*H2652</f>
        <v>0</v>
      </c>
      <c r="S2652" s="154">
        <v>0</v>
      </c>
      <c r="T2652" s="155">
        <f>S2652*H2652</f>
        <v>0</v>
      </c>
      <c r="U2652" s="33"/>
      <c r="V2652" s="33"/>
      <c r="W2652" s="33"/>
      <c r="X2652" s="33"/>
      <c r="Y2652" s="33"/>
      <c r="Z2652" s="33"/>
      <c r="AA2652" s="33"/>
      <c r="AB2652" s="33"/>
      <c r="AC2652" s="33"/>
      <c r="AD2652" s="33"/>
      <c r="AE2652" s="33"/>
      <c r="AR2652" s="156" t="s">
        <v>371</v>
      </c>
      <c r="AT2652" s="156" t="s">
        <v>425</v>
      </c>
      <c r="AU2652" s="156" t="s">
        <v>78</v>
      </c>
      <c r="AY2652" s="18" t="s">
        <v>238</v>
      </c>
      <c r="BE2652" s="157">
        <f>IF(N2652="základní",J2652,0)</f>
        <v>0</v>
      </c>
      <c r="BF2652" s="157">
        <f>IF(N2652="snížená",J2652,0)</f>
        <v>0</v>
      </c>
      <c r="BG2652" s="157">
        <f>IF(N2652="zákl. přenesená",J2652,0)</f>
        <v>0</v>
      </c>
      <c r="BH2652" s="157">
        <f>IF(N2652="sníž. přenesená",J2652,0)</f>
        <v>0</v>
      </c>
      <c r="BI2652" s="157">
        <f>IF(N2652="nulová",J2652,0)</f>
        <v>0</v>
      </c>
      <c r="BJ2652" s="18" t="s">
        <v>76</v>
      </c>
      <c r="BK2652" s="157">
        <f>ROUND(I2652*H2652,2)</f>
        <v>0</v>
      </c>
      <c r="BL2652" s="18" t="s">
        <v>295</v>
      </c>
      <c r="BM2652" s="156" t="s">
        <v>2303</v>
      </c>
    </row>
    <row r="2653" spans="1:65" s="2" customFormat="1" ht="19.5">
      <c r="A2653" s="33"/>
      <c r="B2653" s="34"/>
      <c r="C2653" s="33"/>
      <c r="D2653" s="158" t="s">
        <v>245</v>
      </c>
      <c r="E2653" s="33"/>
      <c r="F2653" s="159" t="s">
        <v>2302</v>
      </c>
      <c r="G2653" s="33"/>
      <c r="H2653" s="33"/>
      <c r="I2653" s="160"/>
      <c r="J2653" s="33"/>
      <c r="K2653" s="33"/>
      <c r="L2653" s="34"/>
      <c r="M2653" s="161"/>
      <c r="N2653" s="162"/>
      <c r="O2653" s="54"/>
      <c r="P2653" s="54"/>
      <c r="Q2653" s="54"/>
      <c r="R2653" s="54"/>
      <c r="S2653" s="54"/>
      <c r="T2653" s="55"/>
      <c r="U2653" s="33"/>
      <c r="V2653" s="33"/>
      <c r="W2653" s="33"/>
      <c r="X2653" s="33"/>
      <c r="Y2653" s="33"/>
      <c r="Z2653" s="33"/>
      <c r="AA2653" s="33"/>
      <c r="AB2653" s="33"/>
      <c r="AC2653" s="33"/>
      <c r="AD2653" s="33"/>
      <c r="AE2653" s="33"/>
      <c r="AT2653" s="18" t="s">
        <v>245</v>
      </c>
      <c r="AU2653" s="18" t="s">
        <v>78</v>
      </c>
    </row>
    <row r="2654" spans="1:65" s="2" customFormat="1" ht="37.9" customHeight="1">
      <c r="A2654" s="33"/>
      <c r="B2654" s="144"/>
      <c r="C2654" s="196" t="s">
        <v>2304</v>
      </c>
      <c r="D2654" s="196" t="s">
        <v>425</v>
      </c>
      <c r="E2654" s="197" t="s">
        <v>2305</v>
      </c>
      <c r="F2654" s="198" t="s">
        <v>2306</v>
      </c>
      <c r="G2654" s="199" t="s">
        <v>1253</v>
      </c>
      <c r="H2654" s="200">
        <v>5</v>
      </c>
      <c r="I2654" s="201"/>
      <c r="J2654" s="202">
        <f>ROUND(I2654*H2654,2)</f>
        <v>0</v>
      </c>
      <c r="K2654" s="198" t="s">
        <v>581</v>
      </c>
      <c r="L2654" s="203"/>
      <c r="M2654" s="204" t="s">
        <v>3</v>
      </c>
      <c r="N2654" s="205" t="s">
        <v>40</v>
      </c>
      <c r="O2654" s="54"/>
      <c r="P2654" s="154">
        <f>O2654*H2654</f>
        <v>0</v>
      </c>
      <c r="Q2654" s="154">
        <v>0</v>
      </c>
      <c r="R2654" s="154">
        <f>Q2654*H2654</f>
        <v>0</v>
      </c>
      <c r="S2654" s="154">
        <v>0</v>
      </c>
      <c r="T2654" s="155">
        <f>S2654*H2654</f>
        <v>0</v>
      </c>
      <c r="U2654" s="33"/>
      <c r="V2654" s="33"/>
      <c r="W2654" s="33"/>
      <c r="X2654" s="33"/>
      <c r="Y2654" s="33"/>
      <c r="Z2654" s="33"/>
      <c r="AA2654" s="33"/>
      <c r="AB2654" s="33"/>
      <c r="AC2654" s="33"/>
      <c r="AD2654" s="33"/>
      <c r="AE2654" s="33"/>
      <c r="AR2654" s="156" t="s">
        <v>371</v>
      </c>
      <c r="AT2654" s="156" t="s">
        <v>425</v>
      </c>
      <c r="AU2654" s="156" t="s">
        <v>78</v>
      </c>
      <c r="AY2654" s="18" t="s">
        <v>238</v>
      </c>
      <c r="BE2654" s="157">
        <f>IF(N2654="základní",J2654,0)</f>
        <v>0</v>
      </c>
      <c r="BF2654" s="157">
        <f>IF(N2654="snížená",J2654,0)</f>
        <v>0</v>
      </c>
      <c r="BG2654" s="157">
        <f>IF(N2654="zákl. přenesená",J2654,0)</f>
        <v>0</v>
      </c>
      <c r="BH2654" s="157">
        <f>IF(N2654="sníž. přenesená",J2654,0)</f>
        <v>0</v>
      </c>
      <c r="BI2654" s="157">
        <f>IF(N2654="nulová",J2654,0)</f>
        <v>0</v>
      </c>
      <c r="BJ2654" s="18" t="s">
        <v>76</v>
      </c>
      <c r="BK2654" s="157">
        <f>ROUND(I2654*H2654,2)</f>
        <v>0</v>
      </c>
      <c r="BL2654" s="18" t="s">
        <v>295</v>
      </c>
      <c r="BM2654" s="156" t="s">
        <v>2307</v>
      </c>
    </row>
    <row r="2655" spans="1:65" s="2" customFormat="1" ht="19.5">
      <c r="A2655" s="33"/>
      <c r="B2655" s="34"/>
      <c r="C2655" s="33"/>
      <c r="D2655" s="158" t="s">
        <v>245</v>
      </c>
      <c r="E2655" s="33"/>
      <c r="F2655" s="159" t="s">
        <v>2306</v>
      </c>
      <c r="G2655" s="33"/>
      <c r="H2655" s="33"/>
      <c r="I2655" s="160"/>
      <c r="J2655" s="33"/>
      <c r="K2655" s="33"/>
      <c r="L2655" s="34"/>
      <c r="M2655" s="161"/>
      <c r="N2655" s="162"/>
      <c r="O2655" s="54"/>
      <c r="P2655" s="54"/>
      <c r="Q2655" s="54"/>
      <c r="R2655" s="54"/>
      <c r="S2655" s="54"/>
      <c r="T2655" s="55"/>
      <c r="U2655" s="33"/>
      <c r="V2655" s="33"/>
      <c r="W2655" s="33"/>
      <c r="X2655" s="33"/>
      <c r="Y2655" s="33"/>
      <c r="Z2655" s="33"/>
      <c r="AA2655" s="33"/>
      <c r="AB2655" s="33"/>
      <c r="AC2655" s="33"/>
      <c r="AD2655" s="33"/>
      <c r="AE2655" s="33"/>
      <c r="AT2655" s="18" t="s">
        <v>245</v>
      </c>
      <c r="AU2655" s="18" t="s">
        <v>78</v>
      </c>
    </row>
    <row r="2656" spans="1:65" s="2" customFormat="1" ht="37.9" customHeight="1">
      <c r="A2656" s="33"/>
      <c r="B2656" s="144"/>
      <c r="C2656" s="196" t="s">
        <v>1634</v>
      </c>
      <c r="D2656" s="196" t="s">
        <v>425</v>
      </c>
      <c r="E2656" s="197" t="s">
        <v>2308</v>
      </c>
      <c r="F2656" s="198" t="s">
        <v>2309</v>
      </c>
      <c r="G2656" s="199" t="s">
        <v>1253</v>
      </c>
      <c r="H2656" s="200">
        <v>2</v>
      </c>
      <c r="I2656" s="201"/>
      <c r="J2656" s="202">
        <f>ROUND(I2656*H2656,2)</f>
        <v>0</v>
      </c>
      <c r="K2656" s="198" t="s">
        <v>581</v>
      </c>
      <c r="L2656" s="203"/>
      <c r="M2656" s="204" t="s">
        <v>3</v>
      </c>
      <c r="N2656" s="205" t="s">
        <v>40</v>
      </c>
      <c r="O2656" s="54"/>
      <c r="P2656" s="154">
        <f>O2656*H2656</f>
        <v>0</v>
      </c>
      <c r="Q2656" s="154">
        <v>0</v>
      </c>
      <c r="R2656" s="154">
        <f>Q2656*H2656</f>
        <v>0</v>
      </c>
      <c r="S2656" s="154">
        <v>0</v>
      </c>
      <c r="T2656" s="155">
        <f>S2656*H2656</f>
        <v>0</v>
      </c>
      <c r="U2656" s="33"/>
      <c r="V2656" s="33"/>
      <c r="W2656" s="33"/>
      <c r="X2656" s="33"/>
      <c r="Y2656" s="33"/>
      <c r="Z2656" s="33"/>
      <c r="AA2656" s="33"/>
      <c r="AB2656" s="33"/>
      <c r="AC2656" s="33"/>
      <c r="AD2656" s="33"/>
      <c r="AE2656" s="33"/>
      <c r="AR2656" s="156" t="s">
        <v>371</v>
      </c>
      <c r="AT2656" s="156" t="s">
        <v>425</v>
      </c>
      <c r="AU2656" s="156" t="s">
        <v>78</v>
      </c>
      <c r="AY2656" s="18" t="s">
        <v>238</v>
      </c>
      <c r="BE2656" s="157">
        <f>IF(N2656="základní",J2656,0)</f>
        <v>0</v>
      </c>
      <c r="BF2656" s="157">
        <f>IF(N2656="snížená",J2656,0)</f>
        <v>0</v>
      </c>
      <c r="BG2656" s="157">
        <f>IF(N2656="zákl. přenesená",J2656,0)</f>
        <v>0</v>
      </c>
      <c r="BH2656" s="157">
        <f>IF(N2656="sníž. přenesená",J2656,0)</f>
        <v>0</v>
      </c>
      <c r="BI2656" s="157">
        <f>IF(N2656="nulová",J2656,0)</f>
        <v>0</v>
      </c>
      <c r="BJ2656" s="18" t="s">
        <v>76</v>
      </c>
      <c r="BK2656" s="157">
        <f>ROUND(I2656*H2656,2)</f>
        <v>0</v>
      </c>
      <c r="BL2656" s="18" t="s">
        <v>295</v>
      </c>
      <c r="BM2656" s="156" t="s">
        <v>2310</v>
      </c>
    </row>
    <row r="2657" spans="1:65" s="2" customFormat="1" ht="19.5">
      <c r="A2657" s="33"/>
      <c r="B2657" s="34"/>
      <c r="C2657" s="33"/>
      <c r="D2657" s="158" t="s">
        <v>245</v>
      </c>
      <c r="E2657" s="33"/>
      <c r="F2657" s="159" t="s">
        <v>2309</v>
      </c>
      <c r="G2657" s="33"/>
      <c r="H2657" s="33"/>
      <c r="I2657" s="160"/>
      <c r="J2657" s="33"/>
      <c r="K2657" s="33"/>
      <c r="L2657" s="34"/>
      <c r="M2657" s="161"/>
      <c r="N2657" s="162"/>
      <c r="O2657" s="54"/>
      <c r="P2657" s="54"/>
      <c r="Q2657" s="54"/>
      <c r="R2657" s="54"/>
      <c r="S2657" s="54"/>
      <c r="T2657" s="55"/>
      <c r="U2657" s="33"/>
      <c r="V2657" s="33"/>
      <c r="W2657" s="33"/>
      <c r="X2657" s="33"/>
      <c r="Y2657" s="33"/>
      <c r="Z2657" s="33"/>
      <c r="AA2657" s="33"/>
      <c r="AB2657" s="33"/>
      <c r="AC2657" s="33"/>
      <c r="AD2657" s="33"/>
      <c r="AE2657" s="33"/>
      <c r="AT2657" s="18" t="s">
        <v>245</v>
      </c>
      <c r="AU2657" s="18" t="s">
        <v>78</v>
      </c>
    </row>
    <row r="2658" spans="1:65" s="2" customFormat="1" ht="33" customHeight="1">
      <c r="A2658" s="33"/>
      <c r="B2658" s="144"/>
      <c r="C2658" s="196" t="s">
        <v>2311</v>
      </c>
      <c r="D2658" s="196" t="s">
        <v>425</v>
      </c>
      <c r="E2658" s="197" t="s">
        <v>2312</v>
      </c>
      <c r="F2658" s="198" t="s">
        <v>2313</v>
      </c>
      <c r="G2658" s="199" t="s">
        <v>1253</v>
      </c>
      <c r="H2658" s="200">
        <v>5</v>
      </c>
      <c r="I2658" s="201"/>
      <c r="J2658" s="202">
        <f>ROUND(I2658*H2658,2)</f>
        <v>0</v>
      </c>
      <c r="K2658" s="198" t="s">
        <v>581</v>
      </c>
      <c r="L2658" s="203"/>
      <c r="M2658" s="204" t="s">
        <v>3</v>
      </c>
      <c r="N2658" s="205" t="s">
        <v>40</v>
      </c>
      <c r="O2658" s="54"/>
      <c r="P2658" s="154">
        <f>O2658*H2658</f>
        <v>0</v>
      </c>
      <c r="Q2658" s="154">
        <v>0</v>
      </c>
      <c r="R2658" s="154">
        <f>Q2658*H2658</f>
        <v>0</v>
      </c>
      <c r="S2658" s="154">
        <v>0</v>
      </c>
      <c r="T2658" s="155">
        <f>S2658*H2658</f>
        <v>0</v>
      </c>
      <c r="U2658" s="33"/>
      <c r="V2658" s="33"/>
      <c r="W2658" s="33"/>
      <c r="X2658" s="33"/>
      <c r="Y2658" s="33"/>
      <c r="Z2658" s="33"/>
      <c r="AA2658" s="33"/>
      <c r="AB2658" s="33"/>
      <c r="AC2658" s="33"/>
      <c r="AD2658" s="33"/>
      <c r="AE2658" s="33"/>
      <c r="AR2658" s="156" t="s">
        <v>371</v>
      </c>
      <c r="AT2658" s="156" t="s">
        <v>425</v>
      </c>
      <c r="AU2658" s="156" t="s">
        <v>78</v>
      </c>
      <c r="AY2658" s="18" t="s">
        <v>238</v>
      </c>
      <c r="BE2658" s="157">
        <f>IF(N2658="základní",J2658,0)</f>
        <v>0</v>
      </c>
      <c r="BF2658" s="157">
        <f>IF(N2658="snížená",J2658,0)</f>
        <v>0</v>
      </c>
      <c r="BG2658" s="157">
        <f>IF(N2658="zákl. přenesená",J2658,0)</f>
        <v>0</v>
      </c>
      <c r="BH2658" s="157">
        <f>IF(N2658="sníž. přenesená",J2658,0)</f>
        <v>0</v>
      </c>
      <c r="BI2658" s="157">
        <f>IF(N2658="nulová",J2658,0)</f>
        <v>0</v>
      </c>
      <c r="BJ2658" s="18" t="s">
        <v>76</v>
      </c>
      <c r="BK2658" s="157">
        <f>ROUND(I2658*H2658,2)</f>
        <v>0</v>
      </c>
      <c r="BL2658" s="18" t="s">
        <v>295</v>
      </c>
      <c r="BM2658" s="156" t="s">
        <v>2314</v>
      </c>
    </row>
    <row r="2659" spans="1:65" s="2" customFormat="1" ht="19.5">
      <c r="A2659" s="33"/>
      <c r="B2659" s="34"/>
      <c r="C2659" s="33"/>
      <c r="D2659" s="158" t="s">
        <v>245</v>
      </c>
      <c r="E2659" s="33"/>
      <c r="F2659" s="159" t="s">
        <v>2313</v>
      </c>
      <c r="G2659" s="33"/>
      <c r="H2659" s="33"/>
      <c r="I2659" s="160"/>
      <c r="J2659" s="33"/>
      <c r="K2659" s="33"/>
      <c r="L2659" s="34"/>
      <c r="M2659" s="161"/>
      <c r="N2659" s="162"/>
      <c r="O2659" s="54"/>
      <c r="P2659" s="54"/>
      <c r="Q2659" s="54"/>
      <c r="R2659" s="54"/>
      <c r="S2659" s="54"/>
      <c r="T2659" s="55"/>
      <c r="U2659" s="33"/>
      <c r="V2659" s="33"/>
      <c r="W2659" s="33"/>
      <c r="X2659" s="33"/>
      <c r="Y2659" s="33"/>
      <c r="Z2659" s="33"/>
      <c r="AA2659" s="33"/>
      <c r="AB2659" s="33"/>
      <c r="AC2659" s="33"/>
      <c r="AD2659" s="33"/>
      <c r="AE2659" s="33"/>
      <c r="AT2659" s="18" t="s">
        <v>245</v>
      </c>
      <c r="AU2659" s="18" t="s">
        <v>78</v>
      </c>
    </row>
    <row r="2660" spans="1:65" s="2" customFormat="1" ht="33" customHeight="1">
      <c r="A2660" s="33"/>
      <c r="B2660" s="144"/>
      <c r="C2660" s="196" t="s">
        <v>1638</v>
      </c>
      <c r="D2660" s="196" t="s">
        <v>425</v>
      </c>
      <c r="E2660" s="197" t="s">
        <v>2315</v>
      </c>
      <c r="F2660" s="198" t="s">
        <v>2316</v>
      </c>
      <c r="G2660" s="199" t="s">
        <v>1253</v>
      </c>
      <c r="H2660" s="200">
        <v>1</v>
      </c>
      <c r="I2660" s="201"/>
      <c r="J2660" s="202">
        <f>ROUND(I2660*H2660,2)</f>
        <v>0</v>
      </c>
      <c r="K2660" s="198" t="s">
        <v>581</v>
      </c>
      <c r="L2660" s="203"/>
      <c r="M2660" s="204" t="s">
        <v>3</v>
      </c>
      <c r="N2660" s="205" t="s">
        <v>40</v>
      </c>
      <c r="O2660" s="54"/>
      <c r="P2660" s="154">
        <f>O2660*H2660</f>
        <v>0</v>
      </c>
      <c r="Q2660" s="154">
        <v>0</v>
      </c>
      <c r="R2660" s="154">
        <f>Q2660*H2660</f>
        <v>0</v>
      </c>
      <c r="S2660" s="154">
        <v>0</v>
      </c>
      <c r="T2660" s="155">
        <f>S2660*H2660</f>
        <v>0</v>
      </c>
      <c r="U2660" s="33"/>
      <c r="V2660" s="33"/>
      <c r="W2660" s="33"/>
      <c r="X2660" s="33"/>
      <c r="Y2660" s="33"/>
      <c r="Z2660" s="33"/>
      <c r="AA2660" s="33"/>
      <c r="AB2660" s="33"/>
      <c r="AC2660" s="33"/>
      <c r="AD2660" s="33"/>
      <c r="AE2660" s="33"/>
      <c r="AR2660" s="156" t="s">
        <v>371</v>
      </c>
      <c r="AT2660" s="156" t="s">
        <v>425</v>
      </c>
      <c r="AU2660" s="156" t="s">
        <v>78</v>
      </c>
      <c r="AY2660" s="18" t="s">
        <v>238</v>
      </c>
      <c r="BE2660" s="157">
        <f>IF(N2660="základní",J2660,0)</f>
        <v>0</v>
      </c>
      <c r="BF2660" s="157">
        <f>IF(N2660="snížená",J2660,0)</f>
        <v>0</v>
      </c>
      <c r="BG2660" s="157">
        <f>IF(N2660="zákl. přenesená",J2660,0)</f>
        <v>0</v>
      </c>
      <c r="BH2660" s="157">
        <f>IF(N2660="sníž. přenesená",J2660,0)</f>
        <v>0</v>
      </c>
      <c r="BI2660" s="157">
        <f>IF(N2660="nulová",J2660,0)</f>
        <v>0</v>
      </c>
      <c r="BJ2660" s="18" t="s">
        <v>76</v>
      </c>
      <c r="BK2660" s="157">
        <f>ROUND(I2660*H2660,2)</f>
        <v>0</v>
      </c>
      <c r="BL2660" s="18" t="s">
        <v>295</v>
      </c>
      <c r="BM2660" s="156" t="s">
        <v>2317</v>
      </c>
    </row>
    <row r="2661" spans="1:65" s="2" customFormat="1" ht="19.5">
      <c r="A2661" s="33"/>
      <c r="B2661" s="34"/>
      <c r="C2661" s="33"/>
      <c r="D2661" s="158" t="s">
        <v>245</v>
      </c>
      <c r="E2661" s="33"/>
      <c r="F2661" s="159" t="s">
        <v>2316</v>
      </c>
      <c r="G2661" s="33"/>
      <c r="H2661" s="33"/>
      <c r="I2661" s="160"/>
      <c r="J2661" s="33"/>
      <c r="K2661" s="33"/>
      <c r="L2661" s="34"/>
      <c r="M2661" s="161"/>
      <c r="N2661" s="162"/>
      <c r="O2661" s="54"/>
      <c r="P2661" s="54"/>
      <c r="Q2661" s="54"/>
      <c r="R2661" s="54"/>
      <c r="S2661" s="54"/>
      <c r="T2661" s="55"/>
      <c r="U2661" s="33"/>
      <c r="V2661" s="33"/>
      <c r="W2661" s="33"/>
      <c r="X2661" s="33"/>
      <c r="Y2661" s="33"/>
      <c r="Z2661" s="33"/>
      <c r="AA2661" s="33"/>
      <c r="AB2661" s="33"/>
      <c r="AC2661" s="33"/>
      <c r="AD2661" s="33"/>
      <c r="AE2661" s="33"/>
      <c r="AT2661" s="18" t="s">
        <v>245</v>
      </c>
      <c r="AU2661" s="18" t="s">
        <v>78</v>
      </c>
    </row>
    <row r="2662" spans="1:65" s="2" customFormat="1" ht="33" customHeight="1">
      <c r="A2662" s="33"/>
      <c r="B2662" s="144"/>
      <c r="C2662" s="196" t="s">
        <v>2318</v>
      </c>
      <c r="D2662" s="196" t="s">
        <v>425</v>
      </c>
      <c r="E2662" s="197" t="s">
        <v>2319</v>
      </c>
      <c r="F2662" s="198" t="s">
        <v>2320</v>
      </c>
      <c r="G2662" s="199" t="s">
        <v>1253</v>
      </c>
      <c r="H2662" s="200">
        <v>3</v>
      </c>
      <c r="I2662" s="201"/>
      <c r="J2662" s="202">
        <f>ROUND(I2662*H2662,2)</f>
        <v>0</v>
      </c>
      <c r="K2662" s="198" t="s">
        <v>581</v>
      </c>
      <c r="L2662" s="203"/>
      <c r="M2662" s="204" t="s">
        <v>3</v>
      </c>
      <c r="N2662" s="205" t="s">
        <v>40</v>
      </c>
      <c r="O2662" s="54"/>
      <c r="P2662" s="154">
        <f>O2662*H2662</f>
        <v>0</v>
      </c>
      <c r="Q2662" s="154">
        <v>0</v>
      </c>
      <c r="R2662" s="154">
        <f>Q2662*H2662</f>
        <v>0</v>
      </c>
      <c r="S2662" s="154">
        <v>0</v>
      </c>
      <c r="T2662" s="155">
        <f>S2662*H2662</f>
        <v>0</v>
      </c>
      <c r="U2662" s="33"/>
      <c r="V2662" s="33"/>
      <c r="W2662" s="33"/>
      <c r="X2662" s="33"/>
      <c r="Y2662" s="33"/>
      <c r="Z2662" s="33"/>
      <c r="AA2662" s="33"/>
      <c r="AB2662" s="33"/>
      <c r="AC2662" s="33"/>
      <c r="AD2662" s="33"/>
      <c r="AE2662" s="33"/>
      <c r="AR2662" s="156" t="s">
        <v>371</v>
      </c>
      <c r="AT2662" s="156" t="s">
        <v>425</v>
      </c>
      <c r="AU2662" s="156" t="s">
        <v>78</v>
      </c>
      <c r="AY2662" s="18" t="s">
        <v>238</v>
      </c>
      <c r="BE2662" s="157">
        <f>IF(N2662="základní",J2662,0)</f>
        <v>0</v>
      </c>
      <c r="BF2662" s="157">
        <f>IF(N2662="snížená",J2662,0)</f>
        <v>0</v>
      </c>
      <c r="BG2662" s="157">
        <f>IF(N2662="zákl. přenesená",J2662,0)</f>
        <v>0</v>
      </c>
      <c r="BH2662" s="157">
        <f>IF(N2662="sníž. přenesená",J2662,0)</f>
        <v>0</v>
      </c>
      <c r="BI2662" s="157">
        <f>IF(N2662="nulová",J2662,0)</f>
        <v>0</v>
      </c>
      <c r="BJ2662" s="18" t="s">
        <v>76</v>
      </c>
      <c r="BK2662" s="157">
        <f>ROUND(I2662*H2662,2)</f>
        <v>0</v>
      </c>
      <c r="BL2662" s="18" t="s">
        <v>295</v>
      </c>
      <c r="BM2662" s="156" t="s">
        <v>2321</v>
      </c>
    </row>
    <row r="2663" spans="1:65" s="2" customFormat="1" ht="19.5">
      <c r="A2663" s="33"/>
      <c r="B2663" s="34"/>
      <c r="C2663" s="33"/>
      <c r="D2663" s="158" t="s">
        <v>245</v>
      </c>
      <c r="E2663" s="33"/>
      <c r="F2663" s="159" t="s">
        <v>2320</v>
      </c>
      <c r="G2663" s="33"/>
      <c r="H2663" s="33"/>
      <c r="I2663" s="160"/>
      <c r="J2663" s="33"/>
      <c r="K2663" s="33"/>
      <c r="L2663" s="34"/>
      <c r="M2663" s="161"/>
      <c r="N2663" s="162"/>
      <c r="O2663" s="54"/>
      <c r="P2663" s="54"/>
      <c r="Q2663" s="54"/>
      <c r="R2663" s="54"/>
      <c r="S2663" s="54"/>
      <c r="T2663" s="55"/>
      <c r="U2663" s="33"/>
      <c r="V2663" s="33"/>
      <c r="W2663" s="33"/>
      <c r="X2663" s="33"/>
      <c r="Y2663" s="33"/>
      <c r="Z2663" s="33"/>
      <c r="AA2663" s="33"/>
      <c r="AB2663" s="33"/>
      <c r="AC2663" s="33"/>
      <c r="AD2663" s="33"/>
      <c r="AE2663" s="33"/>
      <c r="AT2663" s="18" t="s">
        <v>245</v>
      </c>
      <c r="AU2663" s="18" t="s">
        <v>78</v>
      </c>
    </row>
    <row r="2664" spans="1:65" s="2" customFormat="1" ht="33" customHeight="1">
      <c r="A2664" s="33"/>
      <c r="B2664" s="144"/>
      <c r="C2664" s="196" t="s">
        <v>1643</v>
      </c>
      <c r="D2664" s="196" t="s">
        <v>425</v>
      </c>
      <c r="E2664" s="197" t="s">
        <v>2322</v>
      </c>
      <c r="F2664" s="198" t="s">
        <v>2323</v>
      </c>
      <c r="G2664" s="199" t="s">
        <v>1253</v>
      </c>
      <c r="H2664" s="200">
        <v>1</v>
      </c>
      <c r="I2664" s="201"/>
      <c r="J2664" s="202">
        <f>ROUND(I2664*H2664,2)</f>
        <v>0</v>
      </c>
      <c r="K2664" s="198" t="s">
        <v>581</v>
      </c>
      <c r="L2664" s="203"/>
      <c r="M2664" s="204" t="s">
        <v>3</v>
      </c>
      <c r="N2664" s="205" t="s">
        <v>40</v>
      </c>
      <c r="O2664" s="54"/>
      <c r="P2664" s="154">
        <f>O2664*H2664</f>
        <v>0</v>
      </c>
      <c r="Q2664" s="154">
        <v>0</v>
      </c>
      <c r="R2664" s="154">
        <f>Q2664*H2664</f>
        <v>0</v>
      </c>
      <c r="S2664" s="154">
        <v>0</v>
      </c>
      <c r="T2664" s="155">
        <f>S2664*H2664</f>
        <v>0</v>
      </c>
      <c r="U2664" s="33"/>
      <c r="V2664" s="33"/>
      <c r="W2664" s="33"/>
      <c r="X2664" s="33"/>
      <c r="Y2664" s="33"/>
      <c r="Z2664" s="33"/>
      <c r="AA2664" s="33"/>
      <c r="AB2664" s="33"/>
      <c r="AC2664" s="33"/>
      <c r="AD2664" s="33"/>
      <c r="AE2664" s="33"/>
      <c r="AR2664" s="156" t="s">
        <v>371</v>
      </c>
      <c r="AT2664" s="156" t="s">
        <v>425</v>
      </c>
      <c r="AU2664" s="156" t="s">
        <v>78</v>
      </c>
      <c r="AY2664" s="18" t="s">
        <v>238</v>
      </c>
      <c r="BE2664" s="157">
        <f>IF(N2664="základní",J2664,0)</f>
        <v>0</v>
      </c>
      <c r="BF2664" s="157">
        <f>IF(N2664="snížená",J2664,0)</f>
        <v>0</v>
      </c>
      <c r="BG2664" s="157">
        <f>IF(N2664="zákl. přenesená",J2664,0)</f>
        <v>0</v>
      </c>
      <c r="BH2664" s="157">
        <f>IF(N2664="sníž. přenesená",J2664,0)</f>
        <v>0</v>
      </c>
      <c r="BI2664" s="157">
        <f>IF(N2664="nulová",J2664,0)</f>
        <v>0</v>
      </c>
      <c r="BJ2664" s="18" t="s">
        <v>76</v>
      </c>
      <c r="BK2664" s="157">
        <f>ROUND(I2664*H2664,2)</f>
        <v>0</v>
      </c>
      <c r="BL2664" s="18" t="s">
        <v>295</v>
      </c>
      <c r="BM2664" s="156" t="s">
        <v>2324</v>
      </c>
    </row>
    <row r="2665" spans="1:65" s="2" customFormat="1" ht="19.5">
      <c r="A2665" s="33"/>
      <c r="B2665" s="34"/>
      <c r="C2665" s="33"/>
      <c r="D2665" s="158" t="s">
        <v>245</v>
      </c>
      <c r="E2665" s="33"/>
      <c r="F2665" s="159" t="s">
        <v>2323</v>
      </c>
      <c r="G2665" s="33"/>
      <c r="H2665" s="33"/>
      <c r="I2665" s="160"/>
      <c r="J2665" s="33"/>
      <c r="K2665" s="33"/>
      <c r="L2665" s="34"/>
      <c r="M2665" s="161"/>
      <c r="N2665" s="162"/>
      <c r="O2665" s="54"/>
      <c r="P2665" s="54"/>
      <c r="Q2665" s="54"/>
      <c r="R2665" s="54"/>
      <c r="S2665" s="54"/>
      <c r="T2665" s="55"/>
      <c r="U2665" s="33"/>
      <c r="V2665" s="33"/>
      <c r="W2665" s="33"/>
      <c r="X2665" s="33"/>
      <c r="Y2665" s="33"/>
      <c r="Z2665" s="33"/>
      <c r="AA2665" s="33"/>
      <c r="AB2665" s="33"/>
      <c r="AC2665" s="33"/>
      <c r="AD2665" s="33"/>
      <c r="AE2665" s="33"/>
      <c r="AT2665" s="18" t="s">
        <v>245</v>
      </c>
      <c r="AU2665" s="18" t="s">
        <v>78</v>
      </c>
    </row>
    <row r="2666" spans="1:65" s="2" customFormat="1" ht="37.9" customHeight="1">
      <c r="A2666" s="33"/>
      <c r="B2666" s="144"/>
      <c r="C2666" s="196" t="s">
        <v>2325</v>
      </c>
      <c r="D2666" s="196" t="s">
        <v>425</v>
      </c>
      <c r="E2666" s="197" t="s">
        <v>2326</v>
      </c>
      <c r="F2666" s="198" t="s">
        <v>2327</v>
      </c>
      <c r="G2666" s="199" t="s">
        <v>1253</v>
      </c>
      <c r="H2666" s="200">
        <v>1</v>
      </c>
      <c r="I2666" s="201"/>
      <c r="J2666" s="202">
        <f>ROUND(I2666*H2666,2)</f>
        <v>0</v>
      </c>
      <c r="K2666" s="198" t="s">
        <v>581</v>
      </c>
      <c r="L2666" s="203"/>
      <c r="M2666" s="204" t="s">
        <v>3</v>
      </c>
      <c r="N2666" s="205" t="s">
        <v>40</v>
      </c>
      <c r="O2666" s="54"/>
      <c r="P2666" s="154">
        <f>O2666*H2666</f>
        <v>0</v>
      </c>
      <c r="Q2666" s="154">
        <v>0</v>
      </c>
      <c r="R2666" s="154">
        <f>Q2666*H2666</f>
        <v>0</v>
      </c>
      <c r="S2666" s="154">
        <v>0</v>
      </c>
      <c r="T2666" s="155">
        <f>S2666*H2666</f>
        <v>0</v>
      </c>
      <c r="U2666" s="33"/>
      <c r="V2666" s="33"/>
      <c r="W2666" s="33"/>
      <c r="X2666" s="33"/>
      <c r="Y2666" s="33"/>
      <c r="Z2666" s="33"/>
      <c r="AA2666" s="33"/>
      <c r="AB2666" s="33"/>
      <c r="AC2666" s="33"/>
      <c r="AD2666" s="33"/>
      <c r="AE2666" s="33"/>
      <c r="AR2666" s="156" t="s">
        <v>371</v>
      </c>
      <c r="AT2666" s="156" t="s">
        <v>425</v>
      </c>
      <c r="AU2666" s="156" t="s">
        <v>78</v>
      </c>
      <c r="AY2666" s="18" t="s">
        <v>238</v>
      </c>
      <c r="BE2666" s="157">
        <f>IF(N2666="základní",J2666,0)</f>
        <v>0</v>
      </c>
      <c r="BF2666" s="157">
        <f>IF(N2666="snížená",J2666,0)</f>
        <v>0</v>
      </c>
      <c r="BG2666" s="157">
        <f>IF(N2666="zákl. přenesená",J2666,0)</f>
        <v>0</v>
      </c>
      <c r="BH2666" s="157">
        <f>IF(N2666="sníž. přenesená",J2666,0)</f>
        <v>0</v>
      </c>
      <c r="BI2666" s="157">
        <f>IF(N2666="nulová",J2666,0)</f>
        <v>0</v>
      </c>
      <c r="BJ2666" s="18" t="s">
        <v>76</v>
      </c>
      <c r="BK2666" s="157">
        <f>ROUND(I2666*H2666,2)</f>
        <v>0</v>
      </c>
      <c r="BL2666" s="18" t="s">
        <v>295</v>
      </c>
      <c r="BM2666" s="156" t="s">
        <v>2328</v>
      </c>
    </row>
    <row r="2667" spans="1:65" s="2" customFormat="1" ht="19.5">
      <c r="A2667" s="33"/>
      <c r="B2667" s="34"/>
      <c r="C2667" s="33"/>
      <c r="D2667" s="158" t="s">
        <v>245</v>
      </c>
      <c r="E2667" s="33"/>
      <c r="F2667" s="159" t="s">
        <v>2327</v>
      </c>
      <c r="G2667" s="33"/>
      <c r="H2667" s="33"/>
      <c r="I2667" s="160"/>
      <c r="J2667" s="33"/>
      <c r="K2667" s="33"/>
      <c r="L2667" s="34"/>
      <c r="M2667" s="161"/>
      <c r="N2667" s="162"/>
      <c r="O2667" s="54"/>
      <c r="P2667" s="54"/>
      <c r="Q2667" s="54"/>
      <c r="R2667" s="54"/>
      <c r="S2667" s="54"/>
      <c r="T2667" s="55"/>
      <c r="U2667" s="33"/>
      <c r="V2667" s="33"/>
      <c r="W2667" s="33"/>
      <c r="X2667" s="33"/>
      <c r="Y2667" s="33"/>
      <c r="Z2667" s="33"/>
      <c r="AA2667" s="33"/>
      <c r="AB2667" s="33"/>
      <c r="AC2667" s="33"/>
      <c r="AD2667" s="33"/>
      <c r="AE2667" s="33"/>
      <c r="AT2667" s="18" t="s">
        <v>245</v>
      </c>
      <c r="AU2667" s="18" t="s">
        <v>78</v>
      </c>
    </row>
    <row r="2668" spans="1:65" s="2" customFormat="1" ht="33" customHeight="1">
      <c r="A2668" s="33"/>
      <c r="B2668" s="144"/>
      <c r="C2668" s="196" t="s">
        <v>1650</v>
      </c>
      <c r="D2668" s="196" t="s">
        <v>425</v>
      </c>
      <c r="E2668" s="197" t="s">
        <v>2329</v>
      </c>
      <c r="F2668" s="198" t="s">
        <v>2330</v>
      </c>
      <c r="G2668" s="199" t="s">
        <v>1253</v>
      </c>
      <c r="H2668" s="200">
        <v>1</v>
      </c>
      <c r="I2668" s="201"/>
      <c r="J2668" s="202">
        <f>ROUND(I2668*H2668,2)</f>
        <v>0</v>
      </c>
      <c r="K2668" s="198" t="s">
        <v>581</v>
      </c>
      <c r="L2668" s="203"/>
      <c r="M2668" s="204" t="s">
        <v>3</v>
      </c>
      <c r="N2668" s="205" t="s">
        <v>40</v>
      </c>
      <c r="O2668" s="54"/>
      <c r="P2668" s="154">
        <f>O2668*H2668</f>
        <v>0</v>
      </c>
      <c r="Q2668" s="154">
        <v>0</v>
      </c>
      <c r="R2668" s="154">
        <f>Q2668*H2668</f>
        <v>0</v>
      </c>
      <c r="S2668" s="154">
        <v>0</v>
      </c>
      <c r="T2668" s="155">
        <f>S2668*H2668</f>
        <v>0</v>
      </c>
      <c r="U2668" s="33"/>
      <c r="V2668" s="33"/>
      <c r="W2668" s="33"/>
      <c r="X2668" s="33"/>
      <c r="Y2668" s="33"/>
      <c r="Z2668" s="33"/>
      <c r="AA2668" s="33"/>
      <c r="AB2668" s="33"/>
      <c r="AC2668" s="33"/>
      <c r="AD2668" s="33"/>
      <c r="AE2668" s="33"/>
      <c r="AR2668" s="156" t="s">
        <v>371</v>
      </c>
      <c r="AT2668" s="156" t="s">
        <v>425</v>
      </c>
      <c r="AU2668" s="156" t="s">
        <v>78</v>
      </c>
      <c r="AY2668" s="18" t="s">
        <v>238</v>
      </c>
      <c r="BE2668" s="157">
        <f>IF(N2668="základní",J2668,0)</f>
        <v>0</v>
      </c>
      <c r="BF2668" s="157">
        <f>IF(N2668="snížená",J2668,0)</f>
        <v>0</v>
      </c>
      <c r="BG2668" s="157">
        <f>IF(N2668="zákl. přenesená",J2668,0)</f>
        <v>0</v>
      </c>
      <c r="BH2668" s="157">
        <f>IF(N2668="sníž. přenesená",J2668,0)</f>
        <v>0</v>
      </c>
      <c r="BI2668" s="157">
        <f>IF(N2668="nulová",J2668,0)</f>
        <v>0</v>
      </c>
      <c r="BJ2668" s="18" t="s">
        <v>76</v>
      </c>
      <c r="BK2668" s="157">
        <f>ROUND(I2668*H2668,2)</f>
        <v>0</v>
      </c>
      <c r="BL2668" s="18" t="s">
        <v>295</v>
      </c>
      <c r="BM2668" s="156" t="s">
        <v>2331</v>
      </c>
    </row>
    <row r="2669" spans="1:65" s="2" customFormat="1" ht="19.5">
      <c r="A2669" s="33"/>
      <c r="B2669" s="34"/>
      <c r="C2669" s="33"/>
      <c r="D2669" s="158" t="s">
        <v>245</v>
      </c>
      <c r="E2669" s="33"/>
      <c r="F2669" s="159" t="s">
        <v>2330</v>
      </c>
      <c r="G2669" s="33"/>
      <c r="H2669" s="33"/>
      <c r="I2669" s="160"/>
      <c r="J2669" s="33"/>
      <c r="K2669" s="33"/>
      <c r="L2669" s="34"/>
      <c r="M2669" s="161"/>
      <c r="N2669" s="162"/>
      <c r="O2669" s="54"/>
      <c r="P2669" s="54"/>
      <c r="Q2669" s="54"/>
      <c r="R2669" s="54"/>
      <c r="S2669" s="54"/>
      <c r="T2669" s="55"/>
      <c r="U2669" s="33"/>
      <c r="V2669" s="33"/>
      <c r="W2669" s="33"/>
      <c r="X2669" s="33"/>
      <c r="Y2669" s="33"/>
      <c r="Z2669" s="33"/>
      <c r="AA2669" s="33"/>
      <c r="AB2669" s="33"/>
      <c r="AC2669" s="33"/>
      <c r="AD2669" s="33"/>
      <c r="AE2669" s="33"/>
      <c r="AT2669" s="18" t="s">
        <v>245</v>
      </c>
      <c r="AU2669" s="18" t="s">
        <v>78</v>
      </c>
    </row>
    <row r="2670" spans="1:65" s="2" customFormat="1" ht="33" customHeight="1">
      <c r="A2670" s="33"/>
      <c r="B2670" s="144"/>
      <c r="C2670" s="196" t="s">
        <v>2332</v>
      </c>
      <c r="D2670" s="196" t="s">
        <v>425</v>
      </c>
      <c r="E2670" s="197" t="s">
        <v>2333</v>
      </c>
      <c r="F2670" s="198" t="s">
        <v>2334</v>
      </c>
      <c r="G2670" s="199" t="s">
        <v>1253</v>
      </c>
      <c r="H2670" s="200">
        <v>1</v>
      </c>
      <c r="I2670" s="201"/>
      <c r="J2670" s="202">
        <f>ROUND(I2670*H2670,2)</f>
        <v>0</v>
      </c>
      <c r="K2670" s="198" t="s">
        <v>581</v>
      </c>
      <c r="L2670" s="203"/>
      <c r="M2670" s="204" t="s">
        <v>3</v>
      </c>
      <c r="N2670" s="205" t="s">
        <v>40</v>
      </c>
      <c r="O2670" s="54"/>
      <c r="P2670" s="154">
        <f>O2670*H2670</f>
        <v>0</v>
      </c>
      <c r="Q2670" s="154">
        <v>0</v>
      </c>
      <c r="R2670" s="154">
        <f>Q2670*H2670</f>
        <v>0</v>
      </c>
      <c r="S2670" s="154">
        <v>0</v>
      </c>
      <c r="T2670" s="155">
        <f>S2670*H2670</f>
        <v>0</v>
      </c>
      <c r="U2670" s="33"/>
      <c r="V2670" s="33"/>
      <c r="W2670" s="33"/>
      <c r="X2670" s="33"/>
      <c r="Y2670" s="33"/>
      <c r="Z2670" s="33"/>
      <c r="AA2670" s="33"/>
      <c r="AB2670" s="33"/>
      <c r="AC2670" s="33"/>
      <c r="AD2670" s="33"/>
      <c r="AE2670" s="33"/>
      <c r="AR2670" s="156" t="s">
        <v>371</v>
      </c>
      <c r="AT2670" s="156" t="s">
        <v>425</v>
      </c>
      <c r="AU2670" s="156" t="s">
        <v>78</v>
      </c>
      <c r="AY2670" s="18" t="s">
        <v>238</v>
      </c>
      <c r="BE2670" s="157">
        <f>IF(N2670="základní",J2670,0)</f>
        <v>0</v>
      </c>
      <c r="BF2670" s="157">
        <f>IF(N2670="snížená",J2670,0)</f>
        <v>0</v>
      </c>
      <c r="BG2670" s="157">
        <f>IF(N2670="zákl. přenesená",J2670,0)</f>
        <v>0</v>
      </c>
      <c r="BH2670" s="157">
        <f>IF(N2670="sníž. přenesená",J2670,0)</f>
        <v>0</v>
      </c>
      <c r="BI2670" s="157">
        <f>IF(N2670="nulová",J2670,0)</f>
        <v>0</v>
      </c>
      <c r="BJ2670" s="18" t="s">
        <v>76</v>
      </c>
      <c r="BK2670" s="157">
        <f>ROUND(I2670*H2670,2)</f>
        <v>0</v>
      </c>
      <c r="BL2670" s="18" t="s">
        <v>295</v>
      </c>
      <c r="BM2670" s="156" t="s">
        <v>2335</v>
      </c>
    </row>
    <row r="2671" spans="1:65" s="2" customFormat="1" ht="19.5">
      <c r="A2671" s="33"/>
      <c r="B2671" s="34"/>
      <c r="C2671" s="33"/>
      <c r="D2671" s="158" t="s">
        <v>245</v>
      </c>
      <c r="E2671" s="33"/>
      <c r="F2671" s="159" t="s">
        <v>2334</v>
      </c>
      <c r="G2671" s="33"/>
      <c r="H2671" s="33"/>
      <c r="I2671" s="160"/>
      <c r="J2671" s="33"/>
      <c r="K2671" s="33"/>
      <c r="L2671" s="34"/>
      <c r="M2671" s="161"/>
      <c r="N2671" s="162"/>
      <c r="O2671" s="54"/>
      <c r="P2671" s="54"/>
      <c r="Q2671" s="54"/>
      <c r="R2671" s="54"/>
      <c r="S2671" s="54"/>
      <c r="T2671" s="55"/>
      <c r="U2671" s="33"/>
      <c r="V2671" s="33"/>
      <c r="W2671" s="33"/>
      <c r="X2671" s="33"/>
      <c r="Y2671" s="33"/>
      <c r="Z2671" s="33"/>
      <c r="AA2671" s="33"/>
      <c r="AB2671" s="33"/>
      <c r="AC2671" s="33"/>
      <c r="AD2671" s="33"/>
      <c r="AE2671" s="33"/>
      <c r="AT2671" s="18" t="s">
        <v>245</v>
      </c>
      <c r="AU2671" s="18" t="s">
        <v>78</v>
      </c>
    </row>
    <row r="2672" spans="1:65" s="2" customFormat="1" ht="33" customHeight="1">
      <c r="A2672" s="33"/>
      <c r="B2672" s="144"/>
      <c r="C2672" s="196" t="s">
        <v>1655</v>
      </c>
      <c r="D2672" s="196" t="s">
        <v>425</v>
      </c>
      <c r="E2672" s="197" t="s">
        <v>2336</v>
      </c>
      <c r="F2672" s="198" t="s">
        <v>2337</v>
      </c>
      <c r="G2672" s="199" t="s">
        <v>1253</v>
      </c>
      <c r="H2672" s="200">
        <v>7</v>
      </c>
      <c r="I2672" s="201"/>
      <c r="J2672" s="202">
        <f>ROUND(I2672*H2672,2)</f>
        <v>0</v>
      </c>
      <c r="K2672" s="198" t="s">
        <v>581</v>
      </c>
      <c r="L2672" s="203"/>
      <c r="M2672" s="204" t="s">
        <v>3</v>
      </c>
      <c r="N2672" s="205" t="s">
        <v>40</v>
      </c>
      <c r="O2672" s="54"/>
      <c r="P2672" s="154">
        <f>O2672*H2672</f>
        <v>0</v>
      </c>
      <c r="Q2672" s="154">
        <v>0</v>
      </c>
      <c r="R2672" s="154">
        <f>Q2672*H2672</f>
        <v>0</v>
      </c>
      <c r="S2672" s="154">
        <v>0</v>
      </c>
      <c r="T2672" s="155">
        <f>S2672*H2672</f>
        <v>0</v>
      </c>
      <c r="U2672" s="33"/>
      <c r="V2672" s="33"/>
      <c r="W2672" s="33"/>
      <c r="X2672" s="33"/>
      <c r="Y2672" s="33"/>
      <c r="Z2672" s="33"/>
      <c r="AA2672" s="33"/>
      <c r="AB2672" s="33"/>
      <c r="AC2672" s="33"/>
      <c r="AD2672" s="33"/>
      <c r="AE2672" s="33"/>
      <c r="AR2672" s="156" t="s">
        <v>371</v>
      </c>
      <c r="AT2672" s="156" t="s">
        <v>425</v>
      </c>
      <c r="AU2672" s="156" t="s">
        <v>78</v>
      </c>
      <c r="AY2672" s="18" t="s">
        <v>238</v>
      </c>
      <c r="BE2672" s="157">
        <f>IF(N2672="základní",J2672,0)</f>
        <v>0</v>
      </c>
      <c r="BF2672" s="157">
        <f>IF(N2672="snížená",J2672,0)</f>
        <v>0</v>
      </c>
      <c r="BG2672" s="157">
        <f>IF(N2672="zákl. přenesená",J2672,0)</f>
        <v>0</v>
      </c>
      <c r="BH2672" s="157">
        <f>IF(N2672="sníž. přenesená",J2672,0)</f>
        <v>0</v>
      </c>
      <c r="BI2672" s="157">
        <f>IF(N2672="nulová",J2672,0)</f>
        <v>0</v>
      </c>
      <c r="BJ2672" s="18" t="s">
        <v>76</v>
      </c>
      <c r="BK2672" s="157">
        <f>ROUND(I2672*H2672,2)</f>
        <v>0</v>
      </c>
      <c r="BL2672" s="18" t="s">
        <v>295</v>
      </c>
      <c r="BM2672" s="156" t="s">
        <v>2338</v>
      </c>
    </row>
    <row r="2673" spans="1:65" s="2" customFormat="1" ht="19.5">
      <c r="A2673" s="33"/>
      <c r="B2673" s="34"/>
      <c r="C2673" s="33"/>
      <c r="D2673" s="158" t="s">
        <v>245</v>
      </c>
      <c r="E2673" s="33"/>
      <c r="F2673" s="159" t="s">
        <v>2337</v>
      </c>
      <c r="G2673" s="33"/>
      <c r="H2673" s="33"/>
      <c r="I2673" s="160"/>
      <c r="J2673" s="33"/>
      <c r="K2673" s="33"/>
      <c r="L2673" s="34"/>
      <c r="M2673" s="161"/>
      <c r="N2673" s="162"/>
      <c r="O2673" s="54"/>
      <c r="P2673" s="54"/>
      <c r="Q2673" s="54"/>
      <c r="R2673" s="54"/>
      <c r="S2673" s="54"/>
      <c r="T2673" s="55"/>
      <c r="U2673" s="33"/>
      <c r="V2673" s="33"/>
      <c r="W2673" s="33"/>
      <c r="X2673" s="33"/>
      <c r="Y2673" s="33"/>
      <c r="Z2673" s="33"/>
      <c r="AA2673" s="33"/>
      <c r="AB2673" s="33"/>
      <c r="AC2673" s="33"/>
      <c r="AD2673" s="33"/>
      <c r="AE2673" s="33"/>
      <c r="AT2673" s="18" t="s">
        <v>245</v>
      </c>
      <c r="AU2673" s="18" t="s">
        <v>78</v>
      </c>
    </row>
    <row r="2674" spans="1:65" s="2" customFormat="1" ht="33" customHeight="1">
      <c r="A2674" s="33"/>
      <c r="B2674" s="144"/>
      <c r="C2674" s="196" t="s">
        <v>2339</v>
      </c>
      <c r="D2674" s="196" t="s">
        <v>425</v>
      </c>
      <c r="E2674" s="197" t="s">
        <v>2340</v>
      </c>
      <c r="F2674" s="198" t="s">
        <v>2341</v>
      </c>
      <c r="G2674" s="199" t="s">
        <v>1253</v>
      </c>
      <c r="H2674" s="200">
        <v>3</v>
      </c>
      <c r="I2674" s="201"/>
      <c r="J2674" s="202">
        <f>ROUND(I2674*H2674,2)</f>
        <v>0</v>
      </c>
      <c r="K2674" s="198" t="s">
        <v>581</v>
      </c>
      <c r="L2674" s="203"/>
      <c r="M2674" s="204" t="s">
        <v>3</v>
      </c>
      <c r="N2674" s="205" t="s">
        <v>40</v>
      </c>
      <c r="O2674" s="54"/>
      <c r="P2674" s="154">
        <f>O2674*H2674</f>
        <v>0</v>
      </c>
      <c r="Q2674" s="154">
        <v>0</v>
      </c>
      <c r="R2674" s="154">
        <f>Q2674*H2674</f>
        <v>0</v>
      </c>
      <c r="S2674" s="154">
        <v>0</v>
      </c>
      <c r="T2674" s="155">
        <f>S2674*H2674</f>
        <v>0</v>
      </c>
      <c r="U2674" s="33"/>
      <c r="V2674" s="33"/>
      <c r="W2674" s="33"/>
      <c r="X2674" s="33"/>
      <c r="Y2674" s="33"/>
      <c r="Z2674" s="33"/>
      <c r="AA2674" s="33"/>
      <c r="AB2674" s="33"/>
      <c r="AC2674" s="33"/>
      <c r="AD2674" s="33"/>
      <c r="AE2674" s="33"/>
      <c r="AR2674" s="156" t="s">
        <v>371</v>
      </c>
      <c r="AT2674" s="156" t="s">
        <v>425</v>
      </c>
      <c r="AU2674" s="156" t="s">
        <v>78</v>
      </c>
      <c r="AY2674" s="18" t="s">
        <v>238</v>
      </c>
      <c r="BE2674" s="157">
        <f>IF(N2674="základní",J2674,0)</f>
        <v>0</v>
      </c>
      <c r="BF2674" s="157">
        <f>IF(N2674="snížená",J2674,0)</f>
        <v>0</v>
      </c>
      <c r="BG2674" s="157">
        <f>IF(N2674="zákl. přenesená",J2674,0)</f>
        <v>0</v>
      </c>
      <c r="BH2674" s="157">
        <f>IF(N2674="sníž. přenesená",J2674,0)</f>
        <v>0</v>
      </c>
      <c r="BI2674" s="157">
        <f>IF(N2674="nulová",J2674,0)</f>
        <v>0</v>
      </c>
      <c r="BJ2674" s="18" t="s">
        <v>76</v>
      </c>
      <c r="BK2674" s="157">
        <f>ROUND(I2674*H2674,2)</f>
        <v>0</v>
      </c>
      <c r="BL2674" s="18" t="s">
        <v>295</v>
      </c>
      <c r="BM2674" s="156" t="s">
        <v>2342</v>
      </c>
    </row>
    <row r="2675" spans="1:65" s="2" customFormat="1" ht="19.5">
      <c r="A2675" s="33"/>
      <c r="B2675" s="34"/>
      <c r="C2675" s="33"/>
      <c r="D2675" s="158" t="s">
        <v>245</v>
      </c>
      <c r="E2675" s="33"/>
      <c r="F2675" s="159" t="s">
        <v>2341</v>
      </c>
      <c r="G2675" s="33"/>
      <c r="H2675" s="33"/>
      <c r="I2675" s="160"/>
      <c r="J2675" s="33"/>
      <c r="K2675" s="33"/>
      <c r="L2675" s="34"/>
      <c r="M2675" s="161"/>
      <c r="N2675" s="162"/>
      <c r="O2675" s="54"/>
      <c r="P2675" s="54"/>
      <c r="Q2675" s="54"/>
      <c r="R2675" s="54"/>
      <c r="S2675" s="54"/>
      <c r="T2675" s="55"/>
      <c r="U2675" s="33"/>
      <c r="V2675" s="33"/>
      <c r="W2675" s="33"/>
      <c r="X2675" s="33"/>
      <c r="Y2675" s="33"/>
      <c r="Z2675" s="33"/>
      <c r="AA2675" s="33"/>
      <c r="AB2675" s="33"/>
      <c r="AC2675" s="33"/>
      <c r="AD2675" s="33"/>
      <c r="AE2675" s="33"/>
      <c r="AT2675" s="18" t="s">
        <v>245</v>
      </c>
      <c r="AU2675" s="18" t="s">
        <v>78</v>
      </c>
    </row>
    <row r="2676" spans="1:65" s="2" customFormat="1" ht="37.9" customHeight="1">
      <c r="A2676" s="33"/>
      <c r="B2676" s="144"/>
      <c r="C2676" s="196" t="s">
        <v>1662</v>
      </c>
      <c r="D2676" s="196" t="s">
        <v>425</v>
      </c>
      <c r="E2676" s="197" t="s">
        <v>2343</v>
      </c>
      <c r="F2676" s="198" t="s">
        <v>2344</v>
      </c>
      <c r="G2676" s="199" t="s">
        <v>1253</v>
      </c>
      <c r="H2676" s="200">
        <v>1</v>
      </c>
      <c r="I2676" s="201"/>
      <c r="J2676" s="202">
        <f>ROUND(I2676*H2676,2)</f>
        <v>0</v>
      </c>
      <c r="K2676" s="198" t="s">
        <v>581</v>
      </c>
      <c r="L2676" s="203"/>
      <c r="M2676" s="204" t="s">
        <v>3</v>
      </c>
      <c r="N2676" s="205" t="s">
        <v>40</v>
      </c>
      <c r="O2676" s="54"/>
      <c r="P2676" s="154">
        <f>O2676*H2676</f>
        <v>0</v>
      </c>
      <c r="Q2676" s="154">
        <v>0</v>
      </c>
      <c r="R2676" s="154">
        <f>Q2676*H2676</f>
        <v>0</v>
      </c>
      <c r="S2676" s="154">
        <v>0</v>
      </c>
      <c r="T2676" s="155">
        <f>S2676*H2676</f>
        <v>0</v>
      </c>
      <c r="U2676" s="33"/>
      <c r="V2676" s="33"/>
      <c r="W2676" s="33"/>
      <c r="X2676" s="33"/>
      <c r="Y2676" s="33"/>
      <c r="Z2676" s="33"/>
      <c r="AA2676" s="33"/>
      <c r="AB2676" s="33"/>
      <c r="AC2676" s="33"/>
      <c r="AD2676" s="33"/>
      <c r="AE2676" s="33"/>
      <c r="AR2676" s="156" t="s">
        <v>371</v>
      </c>
      <c r="AT2676" s="156" t="s">
        <v>425</v>
      </c>
      <c r="AU2676" s="156" t="s">
        <v>78</v>
      </c>
      <c r="AY2676" s="18" t="s">
        <v>238</v>
      </c>
      <c r="BE2676" s="157">
        <f>IF(N2676="základní",J2676,0)</f>
        <v>0</v>
      </c>
      <c r="BF2676" s="157">
        <f>IF(N2676="snížená",J2676,0)</f>
        <v>0</v>
      </c>
      <c r="BG2676" s="157">
        <f>IF(N2676="zákl. přenesená",J2676,0)</f>
        <v>0</v>
      </c>
      <c r="BH2676" s="157">
        <f>IF(N2676="sníž. přenesená",J2676,0)</f>
        <v>0</v>
      </c>
      <c r="BI2676" s="157">
        <f>IF(N2676="nulová",J2676,0)</f>
        <v>0</v>
      </c>
      <c r="BJ2676" s="18" t="s">
        <v>76</v>
      </c>
      <c r="BK2676" s="157">
        <f>ROUND(I2676*H2676,2)</f>
        <v>0</v>
      </c>
      <c r="BL2676" s="18" t="s">
        <v>295</v>
      </c>
      <c r="BM2676" s="156" t="s">
        <v>2345</v>
      </c>
    </row>
    <row r="2677" spans="1:65" s="2" customFormat="1" ht="19.5">
      <c r="A2677" s="33"/>
      <c r="B2677" s="34"/>
      <c r="C2677" s="33"/>
      <c r="D2677" s="158" t="s">
        <v>245</v>
      </c>
      <c r="E2677" s="33"/>
      <c r="F2677" s="159" t="s">
        <v>2344</v>
      </c>
      <c r="G2677" s="33"/>
      <c r="H2677" s="33"/>
      <c r="I2677" s="160"/>
      <c r="J2677" s="33"/>
      <c r="K2677" s="33"/>
      <c r="L2677" s="34"/>
      <c r="M2677" s="161"/>
      <c r="N2677" s="162"/>
      <c r="O2677" s="54"/>
      <c r="P2677" s="54"/>
      <c r="Q2677" s="54"/>
      <c r="R2677" s="54"/>
      <c r="S2677" s="54"/>
      <c r="T2677" s="55"/>
      <c r="U2677" s="33"/>
      <c r="V2677" s="33"/>
      <c r="W2677" s="33"/>
      <c r="X2677" s="33"/>
      <c r="Y2677" s="33"/>
      <c r="Z2677" s="33"/>
      <c r="AA2677" s="33"/>
      <c r="AB2677" s="33"/>
      <c r="AC2677" s="33"/>
      <c r="AD2677" s="33"/>
      <c r="AE2677" s="33"/>
      <c r="AT2677" s="18" t="s">
        <v>245</v>
      </c>
      <c r="AU2677" s="18" t="s">
        <v>78</v>
      </c>
    </row>
    <row r="2678" spans="1:65" s="2" customFormat="1" ht="33" customHeight="1">
      <c r="A2678" s="33"/>
      <c r="B2678" s="144"/>
      <c r="C2678" s="196" t="s">
        <v>2346</v>
      </c>
      <c r="D2678" s="196" t="s">
        <v>425</v>
      </c>
      <c r="E2678" s="197" t="s">
        <v>2347</v>
      </c>
      <c r="F2678" s="198" t="s">
        <v>2348</v>
      </c>
      <c r="G2678" s="199" t="s">
        <v>1253</v>
      </c>
      <c r="H2678" s="200">
        <v>2</v>
      </c>
      <c r="I2678" s="201"/>
      <c r="J2678" s="202">
        <f>ROUND(I2678*H2678,2)</f>
        <v>0</v>
      </c>
      <c r="K2678" s="198" t="s">
        <v>581</v>
      </c>
      <c r="L2678" s="203"/>
      <c r="M2678" s="204" t="s">
        <v>3</v>
      </c>
      <c r="N2678" s="205" t="s">
        <v>40</v>
      </c>
      <c r="O2678" s="54"/>
      <c r="P2678" s="154">
        <f>O2678*H2678</f>
        <v>0</v>
      </c>
      <c r="Q2678" s="154">
        <v>0</v>
      </c>
      <c r="R2678" s="154">
        <f>Q2678*H2678</f>
        <v>0</v>
      </c>
      <c r="S2678" s="154">
        <v>0</v>
      </c>
      <c r="T2678" s="155">
        <f>S2678*H2678</f>
        <v>0</v>
      </c>
      <c r="U2678" s="33"/>
      <c r="V2678" s="33"/>
      <c r="W2678" s="33"/>
      <c r="X2678" s="33"/>
      <c r="Y2678" s="33"/>
      <c r="Z2678" s="33"/>
      <c r="AA2678" s="33"/>
      <c r="AB2678" s="33"/>
      <c r="AC2678" s="33"/>
      <c r="AD2678" s="33"/>
      <c r="AE2678" s="33"/>
      <c r="AR2678" s="156" t="s">
        <v>371</v>
      </c>
      <c r="AT2678" s="156" t="s">
        <v>425</v>
      </c>
      <c r="AU2678" s="156" t="s">
        <v>78</v>
      </c>
      <c r="AY2678" s="18" t="s">
        <v>238</v>
      </c>
      <c r="BE2678" s="157">
        <f>IF(N2678="základní",J2678,0)</f>
        <v>0</v>
      </c>
      <c r="BF2678" s="157">
        <f>IF(N2678="snížená",J2678,0)</f>
        <v>0</v>
      </c>
      <c r="BG2678" s="157">
        <f>IF(N2678="zákl. přenesená",J2678,0)</f>
        <v>0</v>
      </c>
      <c r="BH2678" s="157">
        <f>IF(N2678="sníž. přenesená",J2678,0)</f>
        <v>0</v>
      </c>
      <c r="BI2678" s="157">
        <f>IF(N2678="nulová",J2678,0)</f>
        <v>0</v>
      </c>
      <c r="BJ2678" s="18" t="s">
        <v>76</v>
      </c>
      <c r="BK2678" s="157">
        <f>ROUND(I2678*H2678,2)</f>
        <v>0</v>
      </c>
      <c r="BL2678" s="18" t="s">
        <v>295</v>
      </c>
      <c r="BM2678" s="156" t="s">
        <v>2349</v>
      </c>
    </row>
    <row r="2679" spans="1:65" s="2" customFormat="1" ht="19.5">
      <c r="A2679" s="33"/>
      <c r="B2679" s="34"/>
      <c r="C2679" s="33"/>
      <c r="D2679" s="158" t="s">
        <v>245</v>
      </c>
      <c r="E2679" s="33"/>
      <c r="F2679" s="159" t="s">
        <v>2348</v>
      </c>
      <c r="G2679" s="33"/>
      <c r="H2679" s="33"/>
      <c r="I2679" s="160"/>
      <c r="J2679" s="33"/>
      <c r="K2679" s="33"/>
      <c r="L2679" s="34"/>
      <c r="M2679" s="161"/>
      <c r="N2679" s="162"/>
      <c r="O2679" s="54"/>
      <c r="P2679" s="54"/>
      <c r="Q2679" s="54"/>
      <c r="R2679" s="54"/>
      <c r="S2679" s="54"/>
      <c r="T2679" s="55"/>
      <c r="U2679" s="33"/>
      <c r="V2679" s="33"/>
      <c r="W2679" s="33"/>
      <c r="X2679" s="33"/>
      <c r="Y2679" s="33"/>
      <c r="Z2679" s="33"/>
      <c r="AA2679" s="33"/>
      <c r="AB2679" s="33"/>
      <c r="AC2679" s="33"/>
      <c r="AD2679" s="33"/>
      <c r="AE2679" s="33"/>
      <c r="AT2679" s="18" t="s">
        <v>245</v>
      </c>
      <c r="AU2679" s="18" t="s">
        <v>78</v>
      </c>
    </row>
    <row r="2680" spans="1:65" s="2" customFormat="1" ht="33" customHeight="1">
      <c r="A2680" s="33"/>
      <c r="B2680" s="144"/>
      <c r="C2680" s="196" t="s">
        <v>1669</v>
      </c>
      <c r="D2680" s="196" t="s">
        <v>425</v>
      </c>
      <c r="E2680" s="197" t="s">
        <v>2350</v>
      </c>
      <c r="F2680" s="198" t="s">
        <v>2351</v>
      </c>
      <c r="G2680" s="199" t="s">
        <v>1253</v>
      </c>
      <c r="H2680" s="200">
        <v>7</v>
      </c>
      <c r="I2680" s="201"/>
      <c r="J2680" s="202">
        <f>ROUND(I2680*H2680,2)</f>
        <v>0</v>
      </c>
      <c r="K2680" s="198" t="s">
        <v>581</v>
      </c>
      <c r="L2680" s="203"/>
      <c r="M2680" s="204" t="s">
        <v>3</v>
      </c>
      <c r="N2680" s="205" t="s">
        <v>40</v>
      </c>
      <c r="O2680" s="54"/>
      <c r="P2680" s="154">
        <f>O2680*H2680</f>
        <v>0</v>
      </c>
      <c r="Q2680" s="154">
        <v>0</v>
      </c>
      <c r="R2680" s="154">
        <f>Q2680*H2680</f>
        <v>0</v>
      </c>
      <c r="S2680" s="154">
        <v>0</v>
      </c>
      <c r="T2680" s="155">
        <f>S2680*H2680</f>
        <v>0</v>
      </c>
      <c r="U2680" s="33"/>
      <c r="V2680" s="33"/>
      <c r="W2680" s="33"/>
      <c r="X2680" s="33"/>
      <c r="Y2680" s="33"/>
      <c r="Z2680" s="33"/>
      <c r="AA2680" s="33"/>
      <c r="AB2680" s="33"/>
      <c r="AC2680" s="33"/>
      <c r="AD2680" s="33"/>
      <c r="AE2680" s="33"/>
      <c r="AR2680" s="156" t="s">
        <v>371</v>
      </c>
      <c r="AT2680" s="156" t="s">
        <v>425</v>
      </c>
      <c r="AU2680" s="156" t="s">
        <v>78</v>
      </c>
      <c r="AY2680" s="18" t="s">
        <v>238</v>
      </c>
      <c r="BE2680" s="157">
        <f>IF(N2680="základní",J2680,0)</f>
        <v>0</v>
      </c>
      <c r="BF2680" s="157">
        <f>IF(N2680="snížená",J2680,0)</f>
        <v>0</v>
      </c>
      <c r="BG2680" s="157">
        <f>IF(N2680="zákl. přenesená",J2680,0)</f>
        <v>0</v>
      </c>
      <c r="BH2680" s="157">
        <f>IF(N2680="sníž. přenesená",J2680,0)</f>
        <v>0</v>
      </c>
      <c r="BI2680" s="157">
        <f>IF(N2680="nulová",J2680,0)</f>
        <v>0</v>
      </c>
      <c r="BJ2680" s="18" t="s">
        <v>76</v>
      </c>
      <c r="BK2680" s="157">
        <f>ROUND(I2680*H2680,2)</f>
        <v>0</v>
      </c>
      <c r="BL2680" s="18" t="s">
        <v>295</v>
      </c>
      <c r="BM2680" s="156" t="s">
        <v>2352</v>
      </c>
    </row>
    <row r="2681" spans="1:65" s="2" customFormat="1" ht="19.5">
      <c r="A2681" s="33"/>
      <c r="B2681" s="34"/>
      <c r="C2681" s="33"/>
      <c r="D2681" s="158" t="s">
        <v>245</v>
      </c>
      <c r="E2681" s="33"/>
      <c r="F2681" s="159" t="s">
        <v>2351</v>
      </c>
      <c r="G2681" s="33"/>
      <c r="H2681" s="33"/>
      <c r="I2681" s="160"/>
      <c r="J2681" s="33"/>
      <c r="K2681" s="33"/>
      <c r="L2681" s="34"/>
      <c r="M2681" s="161"/>
      <c r="N2681" s="162"/>
      <c r="O2681" s="54"/>
      <c r="P2681" s="54"/>
      <c r="Q2681" s="54"/>
      <c r="R2681" s="54"/>
      <c r="S2681" s="54"/>
      <c r="T2681" s="55"/>
      <c r="U2681" s="33"/>
      <c r="V2681" s="33"/>
      <c r="W2681" s="33"/>
      <c r="X2681" s="33"/>
      <c r="Y2681" s="33"/>
      <c r="Z2681" s="33"/>
      <c r="AA2681" s="33"/>
      <c r="AB2681" s="33"/>
      <c r="AC2681" s="33"/>
      <c r="AD2681" s="33"/>
      <c r="AE2681" s="33"/>
      <c r="AT2681" s="18" t="s">
        <v>245</v>
      </c>
      <c r="AU2681" s="18" t="s">
        <v>78</v>
      </c>
    </row>
    <row r="2682" spans="1:65" s="2" customFormat="1" ht="37.9" customHeight="1">
      <c r="A2682" s="33"/>
      <c r="B2682" s="144"/>
      <c r="C2682" s="196" t="s">
        <v>2353</v>
      </c>
      <c r="D2682" s="196" t="s">
        <v>425</v>
      </c>
      <c r="E2682" s="197" t="s">
        <v>2354</v>
      </c>
      <c r="F2682" s="198" t="s">
        <v>2355</v>
      </c>
      <c r="G2682" s="199" t="s">
        <v>1253</v>
      </c>
      <c r="H2682" s="200">
        <v>1</v>
      </c>
      <c r="I2682" s="201"/>
      <c r="J2682" s="202">
        <f>ROUND(I2682*H2682,2)</f>
        <v>0</v>
      </c>
      <c r="K2682" s="198" t="s">
        <v>581</v>
      </c>
      <c r="L2682" s="203"/>
      <c r="M2682" s="204" t="s">
        <v>3</v>
      </c>
      <c r="N2682" s="205" t="s">
        <v>40</v>
      </c>
      <c r="O2682" s="54"/>
      <c r="P2682" s="154">
        <f>O2682*H2682</f>
        <v>0</v>
      </c>
      <c r="Q2682" s="154">
        <v>0</v>
      </c>
      <c r="R2682" s="154">
        <f>Q2682*H2682</f>
        <v>0</v>
      </c>
      <c r="S2682" s="154">
        <v>0</v>
      </c>
      <c r="T2682" s="155">
        <f>S2682*H2682</f>
        <v>0</v>
      </c>
      <c r="U2682" s="33"/>
      <c r="V2682" s="33"/>
      <c r="W2682" s="33"/>
      <c r="X2682" s="33"/>
      <c r="Y2682" s="33"/>
      <c r="Z2682" s="33"/>
      <c r="AA2682" s="33"/>
      <c r="AB2682" s="33"/>
      <c r="AC2682" s="33"/>
      <c r="AD2682" s="33"/>
      <c r="AE2682" s="33"/>
      <c r="AR2682" s="156" t="s">
        <v>371</v>
      </c>
      <c r="AT2682" s="156" t="s">
        <v>425</v>
      </c>
      <c r="AU2682" s="156" t="s">
        <v>78</v>
      </c>
      <c r="AY2682" s="18" t="s">
        <v>238</v>
      </c>
      <c r="BE2682" s="157">
        <f>IF(N2682="základní",J2682,0)</f>
        <v>0</v>
      </c>
      <c r="BF2682" s="157">
        <f>IF(N2682="snížená",J2682,0)</f>
        <v>0</v>
      </c>
      <c r="BG2682" s="157">
        <f>IF(N2682="zákl. přenesená",J2682,0)</f>
        <v>0</v>
      </c>
      <c r="BH2682" s="157">
        <f>IF(N2682="sníž. přenesená",J2682,0)</f>
        <v>0</v>
      </c>
      <c r="BI2682" s="157">
        <f>IF(N2682="nulová",J2682,0)</f>
        <v>0</v>
      </c>
      <c r="BJ2682" s="18" t="s">
        <v>76</v>
      </c>
      <c r="BK2682" s="157">
        <f>ROUND(I2682*H2682,2)</f>
        <v>0</v>
      </c>
      <c r="BL2682" s="18" t="s">
        <v>295</v>
      </c>
      <c r="BM2682" s="156" t="s">
        <v>2356</v>
      </c>
    </row>
    <row r="2683" spans="1:65" s="2" customFormat="1" ht="19.5">
      <c r="A2683" s="33"/>
      <c r="B2683" s="34"/>
      <c r="C2683" s="33"/>
      <c r="D2683" s="158" t="s">
        <v>245</v>
      </c>
      <c r="E2683" s="33"/>
      <c r="F2683" s="159" t="s">
        <v>2355</v>
      </c>
      <c r="G2683" s="33"/>
      <c r="H2683" s="33"/>
      <c r="I2683" s="160"/>
      <c r="J2683" s="33"/>
      <c r="K2683" s="33"/>
      <c r="L2683" s="34"/>
      <c r="M2683" s="161"/>
      <c r="N2683" s="162"/>
      <c r="O2683" s="54"/>
      <c r="P2683" s="54"/>
      <c r="Q2683" s="54"/>
      <c r="R2683" s="54"/>
      <c r="S2683" s="54"/>
      <c r="T2683" s="55"/>
      <c r="U2683" s="33"/>
      <c r="V2683" s="33"/>
      <c r="W2683" s="33"/>
      <c r="X2683" s="33"/>
      <c r="Y2683" s="33"/>
      <c r="Z2683" s="33"/>
      <c r="AA2683" s="33"/>
      <c r="AB2683" s="33"/>
      <c r="AC2683" s="33"/>
      <c r="AD2683" s="33"/>
      <c r="AE2683" s="33"/>
      <c r="AT2683" s="18" t="s">
        <v>245</v>
      </c>
      <c r="AU2683" s="18" t="s">
        <v>78</v>
      </c>
    </row>
    <row r="2684" spans="1:65" s="2" customFormat="1" ht="33" customHeight="1">
      <c r="A2684" s="33"/>
      <c r="B2684" s="144"/>
      <c r="C2684" s="196" t="s">
        <v>1673</v>
      </c>
      <c r="D2684" s="196" t="s">
        <v>425</v>
      </c>
      <c r="E2684" s="197" t="s">
        <v>2357</v>
      </c>
      <c r="F2684" s="198" t="s">
        <v>2358</v>
      </c>
      <c r="G2684" s="199" t="s">
        <v>1253</v>
      </c>
      <c r="H2684" s="200">
        <v>8</v>
      </c>
      <c r="I2684" s="201"/>
      <c r="J2684" s="202">
        <f>ROUND(I2684*H2684,2)</f>
        <v>0</v>
      </c>
      <c r="K2684" s="198" t="s">
        <v>581</v>
      </c>
      <c r="L2684" s="203"/>
      <c r="M2684" s="204" t="s">
        <v>3</v>
      </c>
      <c r="N2684" s="205" t="s">
        <v>40</v>
      </c>
      <c r="O2684" s="54"/>
      <c r="P2684" s="154">
        <f>O2684*H2684</f>
        <v>0</v>
      </c>
      <c r="Q2684" s="154">
        <v>0</v>
      </c>
      <c r="R2684" s="154">
        <f>Q2684*H2684</f>
        <v>0</v>
      </c>
      <c r="S2684" s="154">
        <v>0</v>
      </c>
      <c r="T2684" s="155">
        <f>S2684*H2684</f>
        <v>0</v>
      </c>
      <c r="U2684" s="33"/>
      <c r="V2684" s="33"/>
      <c r="W2684" s="33"/>
      <c r="X2684" s="33"/>
      <c r="Y2684" s="33"/>
      <c r="Z2684" s="33"/>
      <c r="AA2684" s="33"/>
      <c r="AB2684" s="33"/>
      <c r="AC2684" s="33"/>
      <c r="AD2684" s="33"/>
      <c r="AE2684" s="33"/>
      <c r="AR2684" s="156" t="s">
        <v>371</v>
      </c>
      <c r="AT2684" s="156" t="s">
        <v>425</v>
      </c>
      <c r="AU2684" s="156" t="s">
        <v>78</v>
      </c>
      <c r="AY2684" s="18" t="s">
        <v>238</v>
      </c>
      <c r="BE2684" s="157">
        <f>IF(N2684="základní",J2684,0)</f>
        <v>0</v>
      </c>
      <c r="BF2684" s="157">
        <f>IF(N2684="snížená",J2684,0)</f>
        <v>0</v>
      </c>
      <c r="BG2684" s="157">
        <f>IF(N2684="zákl. přenesená",J2684,0)</f>
        <v>0</v>
      </c>
      <c r="BH2684" s="157">
        <f>IF(N2684="sníž. přenesená",J2684,0)</f>
        <v>0</v>
      </c>
      <c r="BI2684" s="157">
        <f>IF(N2684="nulová",J2684,0)</f>
        <v>0</v>
      </c>
      <c r="BJ2684" s="18" t="s">
        <v>76</v>
      </c>
      <c r="BK2684" s="157">
        <f>ROUND(I2684*H2684,2)</f>
        <v>0</v>
      </c>
      <c r="BL2684" s="18" t="s">
        <v>295</v>
      </c>
      <c r="BM2684" s="156" t="s">
        <v>2359</v>
      </c>
    </row>
    <row r="2685" spans="1:65" s="2" customFormat="1" ht="19.5">
      <c r="A2685" s="33"/>
      <c r="B2685" s="34"/>
      <c r="C2685" s="33"/>
      <c r="D2685" s="158" t="s">
        <v>245</v>
      </c>
      <c r="E2685" s="33"/>
      <c r="F2685" s="159" t="s">
        <v>2358</v>
      </c>
      <c r="G2685" s="33"/>
      <c r="H2685" s="33"/>
      <c r="I2685" s="160"/>
      <c r="J2685" s="33"/>
      <c r="K2685" s="33"/>
      <c r="L2685" s="34"/>
      <c r="M2685" s="161"/>
      <c r="N2685" s="162"/>
      <c r="O2685" s="54"/>
      <c r="P2685" s="54"/>
      <c r="Q2685" s="54"/>
      <c r="R2685" s="54"/>
      <c r="S2685" s="54"/>
      <c r="T2685" s="55"/>
      <c r="U2685" s="33"/>
      <c r="V2685" s="33"/>
      <c r="W2685" s="33"/>
      <c r="X2685" s="33"/>
      <c r="Y2685" s="33"/>
      <c r="Z2685" s="33"/>
      <c r="AA2685" s="33"/>
      <c r="AB2685" s="33"/>
      <c r="AC2685" s="33"/>
      <c r="AD2685" s="33"/>
      <c r="AE2685" s="33"/>
      <c r="AT2685" s="18" t="s">
        <v>245</v>
      </c>
      <c r="AU2685" s="18" t="s">
        <v>78</v>
      </c>
    </row>
    <row r="2686" spans="1:65" s="2" customFormat="1" ht="24.2" customHeight="1">
      <c r="A2686" s="33"/>
      <c r="B2686" s="144"/>
      <c r="C2686" s="145" t="s">
        <v>2360</v>
      </c>
      <c r="D2686" s="145" t="s">
        <v>240</v>
      </c>
      <c r="E2686" s="146" t="s">
        <v>2361</v>
      </c>
      <c r="F2686" s="147" t="s">
        <v>2362</v>
      </c>
      <c r="G2686" s="148" t="s">
        <v>1253</v>
      </c>
      <c r="H2686" s="149">
        <v>2</v>
      </c>
      <c r="I2686" s="150"/>
      <c r="J2686" s="151">
        <f>ROUND(I2686*H2686,2)</f>
        <v>0</v>
      </c>
      <c r="K2686" s="147" t="s">
        <v>581</v>
      </c>
      <c r="L2686" s="34"/>
      <c r="M2686" s="152" t="s">
        <v>3</v>
      </c>
      <c r="N2686" s="153" t="s">
        <v>40</v>
      </c>
      <c r="O2686" s="54"/>
      <c r="P2686" s="154">
        <f>O2686*H2686</f>
        <v>0</v>
      </c>
      <c r="Q2686" s="154">
        <v>0</v>
      </c>
      <c r="R2686" s="154">
        <f>Q2686*H2686</f>
        <v>0</v>
      </c>
      <c r="S2686" s="154">
        <v>0</v>
      </c>
      <c r="T2686" s="155">
        <f>S2686*H2686</f>
        <v>0</v>
      </c>
      <c r="U2686" s="33"/>
      <c r="V2686" s="33"/>
      <c r="W2686" s="33"/>
      <c r="X2686" s="33"/>
      <c r="Y2686" s="33"/>
      <c r="Z2686" s="33"/>
      <c r="AA2686" s="33"/>
      <c r="AB2686" s="33"/>
      <c r="AC2686" s="33"/>
      <c r="AD2686" s="33"/>
      <c r="AE2686" s="33"/>
      <c r="AR2686" s="156" t="s">
        <v>295</v>
      </c>
      <c r="AT2686" s="156" t="s">
        <v>240</v>
      </c>
      <c r="AU2686" s="156" t="s">
        <v>78</v>
      </c>
      <c r="AY2686" s="18" t="s">
        <v>238</v>
      </c>
      <c r="BE2686" s="157">
        <f>IF(N2686="základní",J2686,0)</f>
        <v>0</v>
      </c>
      <c r="BF2686" s="157">
        <f>IF(N2686="snížená",J2686,0)</f>
        <v>0</v>
      </c>
      <c r="BG2686" s="157">
        <f>IF(N2686="zákl. přenesená",J2686,0)</f>
        <v>0</v>
      </c>
      <c r="BH2686" s="157">
        <f>IF(N2686="sníž. přenesená",J2686,0)</f>
        <v>0</v>
      </c>
      <c r="BI2686" s="157">
        <f>IF(N2686="nulová",J2686,0)</f>
        <v>0</v>
      </c>
      <c r="BJ2686" s="18" t="s">
        <v>76</v>
      </c>
      <c r="BK2686" s="157">
        <f>ROUND(I2686*H2686,2)</f>
        <v>0</v>
      </c>
      <c r="BL2686" s="18" t="s">
        <v>295</v>
      </c>
      <c r="BM2686" s="156" t="s">
        <v>2363</v>
      </c>
    </row>
    <row r="2687" spans="1:65" s="2" customFormat="1" ht="19.5">
      <c r="A2687" s="33"/>
      <c r="B2687" s="34"/>
      <c r="C2687" s="33"/>
      <c r="D2687" s="158" t="s">
        <v>245</v>
      </c>
      <c r="E2687" s="33"/>
      <c r="F2687" s="159" t="s">
        <v>2364</v>
      </c>
      <c r="G2687" s="33"/>
      <c r="H2687" s="33"/>
      <c r="I2687" s="160"/>
      <c r="J2687" s="33"/>
      <c r="K2687" s="33"/>
      <c r="L2687" s="34"/>
      <c r="M2687" s="161"/>
      <c r="N2687" s="162"/>
      <c r="O2687" s="54"/>
      <c r="P2687" s="54"/>
      <c r="Q2687" s="54"/>
      <c r="R2687" s="54"/>
      <c r="S2687" s="54"/>
      <c r="T2687" s="55"/>
      <c r="U2687" s="33"/>
      <c r="V2687" s="33"/>
      <c r="W2687" s="33"/>
      <c r="X2687" s="33"/>
      <c r="Y2687" s="33"/>
      <c r="Z2687" s="33"/>
      <c r="AA2687" s="33"/>
      <c r="AB2687" s="33"/>
      <c r="AC2687" s="33"/>
      <c r="AD2687" s="33"/>
      <c r="AE2687" s="33"/>
      <c r="AT2687" s="18" t="s">
        <v>245</v>
      </c>
      <c r="AU2687" s="18" t="s">
        <v>78</v>
      </c>
    </row>
    <row r="2688" spans="1:65" s="2" customFormat="1" ht="33" customHeight="1">
      <c r="A2688" s="33"/>
      <c r="B2688" s="144"/>
      <c r="C2688" s="145" t="s">
        <v>1678</v>
      </c>
      <c r="D2688" s="145" t="s">
        <v>240</v>
      </c>
      <c r="E2688" s="146" t="s">
        <v>2365</v>
      </c>
      <c r="F2688" s="147" t="s">
        <v>2366</v>
      </c>
      <c r="G2688" s="148" t="s">
        <v>1253</v>
      </c>
      <c r="H2688" s="149">
        <v>5</v>
      </c>
      <c r="I2688" s="150"/>
      <c r="J2688" s="151">
        <f>ROUND(I2688*H2688,2)</f>
        <v>0</v>
      </c>
      <c r="K2688" s="147" t="s">
        <v>581</v>
      </c>
      <c r="L2688" s="34"/>
      <c r="M2688" s="152" t="s">
        <v>3</v>
      </c>
      <c r="N2688" s="153" t="s">
        <v>40</v>
      </c>
      <c r="O2688" s="54"/>
      <c r="P2688" s="154">
        <f>O2688*H2688</f>
        <v>0</v>
      </c>
      <c r="Q2688" s="154">
        <v>0</v>
      </c>
      <c r="R2688" s="154">
        <f>Q2688*H2688</f>
        <v>0</v>
      </c>
      <c r="S2688" s="154">
        <v>0</v>
      </c>
      <c r="T2688" s="155">
        <f>S2688*H2688</f>
        <v>0</v>
      </c>
      <c r="U2688" s="33"/>
      <c r="V2688" s="33"/>
      <c r="W2688" s="33"/>
      <c r="X2688" s="33"/>
      <c r="Y2688" s="33"/>
      <c r="Z2688" s="33"/>
      <c r="AA2688" s="33"/>
      <c r="AB2688" s="33"/>
      <c r="AC2688" s="33"/>
      <c r="AD2688" s="33"/>
      <c r="AE2688" s="33"/>
      <c r="AR2688" s="156" t="s">
        <v>295</v>
      </c>
      <c r="AT2688" s="156" t="s">
        <v>240</v>
      </c>
      <c r="AU2688" s="156" t="s">
        <v>78</v>
      </c>
      <c r="AY2688" s="18" t="s">
        <v>238</v>
      </c>
      <c r="BE2688" s="157">
        <f>IF(N2688="základní",J2688,0)</f>
        <v>0</v>
      </c>
      <c r="BF2688" s="157">
        <f>IF(N2688="snížená",J2688,0)</f>
        <v>0</v>
      </c>
      <c r="BG2688" s="157">
        <f>IF(N2688="zákl. přenesená",J2688,0)</f>
        <v>0</v>
      </c>
      <c r="BH2688" s="157">
        <f>IF(N2688="sníž. přenesená",J2688,0)</f>
        <v>0</v>
      </c>
      <c r="BI2688" s="157">
        <f>IF(N2688="nulová",J2688,0)</f>
        <v>0</v>
      </c>
      <c r="BJ2688" s="18" t="s">
        <v>76</v>
      </c>
      <c r="BK2688" s="157">
        <f>ROUND(I2688*H2688,2)</f>
        <v>0</v>
      </c>
      <c r="BL2688" s="18" t="s">
        <v>295</v>
      </c>
      <c r="BM2688" s="156" t="s">
        <v>2367</v>
      </c>
    </row>
    <row r="2689" spans="1:65" s="2" customFormat="1" ht="19.5">
      <c r="A2689" s="33"/>
      <c r="B2689" s="34"/>
      <c r="C2689" s="33"/>
      <c r="D2689" s="158" t="s">
        <v>245</v>
      </c>
      <c r="E2689" s="33"/>
      <c r="F2689" s="159" t="s">
        <v>2368</v>
      </c>
      <c r="G2689" s="33"/>
      <c r="H2689" s="33"/>
      <c r="I2689" s="160"/>
      <c r="J2689" s="33"/>
      <c r="K2689" s="33"/>
      <c r="L2689" s="34"/>
      <c r="M2689" s="161"/>
      <c r="N2689" s="162"/>
      <c r="O2689" s="54"/>
      <c r="P2689" s="54"/>
      <c r="Q2689" s="54"/>
      <c r="R2689" s="54"/>
      <c r="S2689" s="54"/>
      <c r="T2689" s="55"/>
      <c r="U2689" s="33"/>
      <c r="V2689" s="33"/>
      <c r="W2689" s="33"/>
      <c r="X2689" s="33"/>
      <c r="Y2689" s="33"/>
      <c r="Z2689" s="33"/>
      <c r="AA2689" s="33"/>
      <c r="AB2689" s="33"/>
      <c r="AC2689" s="33"/>
      <c r="AD2689" s="33"/>
      <c r="AE2689" s="33"/>
      <c r="AT2689" s="18" t="s">
        <v>245</v>
      </c>
      <c r="AU2689" s="18" t="s">
        <v>78</v>
      </c>
    </row>
    <row r="2690" spans="1:65" s="2" customFormat="1" ht="33" customHeight="1">
      <c r="A2690" s="33"/>
      <c r="B2690" s="144"/>
      <c r="C2690" s="145" t="s">
        <v>2369</v>
      </c>
      <c r="D2690" s="145" t="s">
        <v>240</v>
      </c>
      <c r="E2690" s="146" t="s">
        <v>2370</v>
      </c>
      <c r="F2690" s="147" t="s">
        <v>2371</v>
      </c>
      <c r="G2690" s="148" t="s">
        <v>1253</v>
      </c>
      <c r="H2690" s="149">
        <v>1</v>
      </c>
      <c r="I2690" s="150"/>
      <c r="J2690" s="151">
        <f>ROUND(I2690*H2690,2)</f>
        <v>0</v>
      </c>
      <c r="K2690" s="147" t="s">
        <v>581</v>
      </c>
      <c r="L2690" s="34"/>
      <c r="M2690" s="152" t="s">
        <v>3</v>
      </c>
      <c r="N2690" s="153" t="s">
        <v>40</v>
      </c>
      <c r="O2690" s="54"/>
      <c r="P2690" s="154">
        <f>O2690*H2690</f>
        <v>0</v>
      </c>
      <c r="Q2690" s="154">
        <v>0</v>
      </c>
      <c r="R2690" s="154">
        <f>Q2690*H2690</f>
        <v>0</v>
      </c>
      <c r="S2690" s="154">
        <v>0</v>
      </c>
      <c r="T2690" s="155">
        <f>S2690*H2690</f>
        <v>0</v>
      </c>
      <c r="U2690" s="33"/>
      <c r="V2690" s="33"/>
      <c r="W2690" s="33"/>
      <c r="X2690" s="33"/>
      <c r="Y2690" s="33"/>
      <c r="Z2690" s="33"/>
      <c r="AA2690" s="33"/>
      <c r="AB2690" s="33"/>
      <c r="AC2690" s="33"/>
      <c r="AD2690" s="33"/>
      <c r="AE2690" s="33"/>
      <c r="AR2690" s="156" t="s">
        <v>295</v>
      </c>
      <c r="AT2690" s="156" t="s">
        <v>240</v>
      </c>
      <c r="AU2690" s="156" t="s">
        <v>78</v>
      </c>
      <c r="AY2690" s="18" t="s">
        <v>238</v>
      </c>
      <c r="BE2690" s="157">
        <f>IF(N2690="základní",J2690,0)</f>
        <v>0</v>
      </c>
      <c r="BF2690" s="157">
        <f>IF(N2690="snížená",J2690,0)</f>
        <v>0</v>
      </c>
      <c r="BG2690" s="157">
        <f>IF(N2690="zákl. přenesená",J2690,0)</f>
        <v>0</v>
      </c>
      <c r="BH2690" s="157">
        <f>IF(N2690="sníž. přenesená",J2690,0)</f>
        <v>0</v>
      </c>
      <c r="BI2690" s="157">
        <f>IF(N2690="nulová",J2690,0)</f>
        <v>0</v>
      </c>
      <c r="BJ2690" s="18" t="s">
        <v>76</v>
      </c>
      <c r="BK2690" s="157">
        <f>ROUND(I2690*H2690,2)</f>
        <v>0</v>
      </c>
      <c r="BL2690" s="18" t="s">
        <v>295</v>
      </c>
      <c r="BM2690" s="156" t="s">
        <v>2372</v>
      </c>
    </row>
    <row r="2691" spans="1:65" s="2" customFormat="1" ht="19.5">
      <c r="A2691" s="33"/>
      <c r="B2691" s="34"/>
      <c r="C2691" s="33"/>
      <c r="D2691" s="158" t="s">
        <v>245</v>
      </c>
      <c r="E2691" s="33"/>
      <c r="F2691" s="159" t="s">
        <v>2373</v>
      </c>
      <c r="G2691" s="33"/>
      <c r="H2691" s="33"/>
      <c r="I2691" s="160"/>
      <c r="J2691" s="33"/>
      <c r="K2691" s="33"/>
      <c r="L2691" s="34"/>
      <c r="M2691" s="161"/>
      <c r="N2691" s="162"/>
      <c r="O2691" s="54"/>
      <c r="P2691" s="54"/>
      <c r="Q2691" s="54"/>
      <c r="R2691" s="54"/>
      <c r="S2691" s="54"/>
      <c r="T2691" s="55"/>
      <c r="U2691" s="33"/>
      <c r="V2691" s="33"/>
      <c r="W2691" s="33"/>
      <c r="X2691" s="33"/>
      <c r="Y2691" s="33"/>
      <c r="Z2691" s="33"/>
      <c r="AA2691" s="33"/>
      <c r="AB2691" s="33"/>
      <c r="AC2691" s="33"/>
      <c r="AD2691" s="33"/>
      <c r="AE2691" s="33"/>
      <c r="AT2691" s="18" t="s">
        <v>245</v>
      </c>
      <c r="AU2691" s="18" t="s">
        <v>78</v>
      </c>
    </row>
    <row r="2692" spans="1:65" s="2" customFormat="1" ht="24.2" customHeight="1">
      <c r="A2692" s="33"/>
      <c r="B2692" s="144"/>
      <c r="C2692" s="145" t="s">
        <v>1682</v>
      </c>
      <c r="D2692" s="145" t="s">
        <v>240</v>
      </c>
      <c r="E2692" s="146" t="s">
        <v>2374</v>
      </c>
      <c r="F2692" s="147" t="s">
        <v>2375</v>
      </c>
      <c r="G2692" s="148" t="s">
        <v>1253</v>
      </c>
      <c r="H2692" s="149">
        <v>3</v>
      </c>
      <c r="I2692" s="150"/>
      <c r="J2692" s="151">
        <f>ROUND(I2692*H2692,2)</f>
        <v>0</v>
      </c>
      <c r="K2692" s="147" t="s">
        <v>581</v>
      </c>
      <c r="L2692" s="34"/>
      <c r="M2692" s="152" t="s">
        <v>3</v>
      </c>
      <c r="N2692" s="153" t="s">
        <v>40</v>
      </c>
      <c r="O2692" s="54"/>
      <c r="P2692" s="154">
        <f>O2692*H2692</f>
        <v>0</v>
      </c>
      <c r="Q2692" s="154">
        <v>0</v>
      </c>
      <c r="R2692" s="154">
        <f>Q2692*H2692</f>
        <v>0</v>
      </c>
      <c r="S2692" s="154">
        <v>0</v>
      </c>
      <c r="T2692" s="155">
        <f>S2692*H2692</f>
        <v>0</v>
      </c>
      <c r="U2692" s="33"/>
      <c r="V2692" s="33"/>
      <c r="W2692" s="33"/>
      <c r="X2692" s="33"/>
      <c r="Y2692" s="33"/>
      <c r="Z2692" s="33"/>
      <c r="AA2692" s="33"/>
      <c r="AB2692" s="33"/>
      <c r="AC2692" s="33"/>
      <c r="AD2692" s="33"/>
      <c r="AE2692" s="33"/>
      <c r="AR2692" s="156" t="s">
        <v>295</v>
      </c>
      <c r="AT2692" s="156" t="s">
        <v>240</v>
      </c>
      <c r="AU2692" s="156" t="s">
        <v>78</v>
      </c>
      <c r="AY2692" s="18" t="s">
        <v>238</v>
      </c>
      <c r="BE2692" s="157">
        <f>IF(N2692="základní",J2692,0)</f>
        <v>0</v>
      </c>
      <c r="BF2692" s="157">
        <f>IF(N2692="snížená",J2692,0)</f>
        <v>0</v>
      </c>
      <c r="BG2692" s="157">
        <f>IF(N2692="zákl. přenesená",J2692,0)</f>
        <v>0</v>
      </c>
      <c r="BH2692" s="157">
        <f>IF(N2692="sníž. přenesená",J2692,0)</f>
        <v>0</v>
      </c>
      <c r="BI2692" s="157">
        <f>IF(N2692="nulová",J2692,0)</f>
        <v>0</v>
      </c>
      <c r="BJ2692" s="18" t="s">
        <v>76</v>
      </c>
      <c r="BK2692" s="157">
        <f>ROUND(I2692*H2692,2)</f>
        <v>0</v>
      </c>
      <c r="BL2692" s="18" t="s">
        <v>295</v>
      </c>
      <c r="BM2692" s="156" t="s">
        <v>2376</v>
      </c>
    </row>
    <row r="2693" spans="1:65" s="2" customFormat="1" ht="19.5">
      <c r="A2693" s="33"/>
      <c r="B2693" s="34"/>
      <c r="C2693" s="33"/>
      <c r="D2693" s="158" t="s">
        <v>245</v>
      </c>
      <c r="E2693" s="33"/>
      <c r="F2693" s="159" t="s">
        <v>2377</v>
      </c>
      <c r="G2693" s="33"/>
      <c r="H2693" s="33"/>
      <c r="I2693" s="160"/>
      <c r="J2693" s="33"/>
      <c r="K2693" s="33"/>
      <c r="L2693" s="34"/>
      <c r="M2693" s="161"/>
      <c r="N2693" s="162"/>
      <c r="O2693" s="54"/>
      <c r="P2693" s="54"/>
      <c r="Q2693" s="54"/>
      <c r="R2693" s="54"/>
      <c r="S2693" s="54"/>
      <c r="T2693" s="55"/>
      <c r="U2693" s="33"/>
      <c r="V2693" s="33"/>
      <c r="W2693" s="33"/>
      <c r="X2693" s="33"/>
      <c r="Y2693" s="33"/>
      <c r="Z2693" s="33"/>
      <c r="AA2693" s="33"/>
      <c r="AB2693" s="33"/>
      <c r="AC2693" s="33"/>
      <c r="AD2693" s="33"/>
      <c r="AE2693" s="33"/>
      <c r="AT2693" s="18" t="s">
        <v>245</v>
      </c>
      <c r="AU2693" s="18" t="s">
        <v>78</v>
      </c>
    </row>
    <row r="2694" spans="1:65" s="2" customFormat="1" ht="55.5" customHeight="1">
      <c r="A2694" s="33"/>
      <c r="B2694" s="144"/>
      <c r="C2694" s="145" t="s">
        <v>2378</v>
      </c>
      <c r="D2694" s="145" t="s">
        <v>240</v>
      </c>
      <c r="E2694" s="146" t="s">
        <v>2379</v>
      </c>
      <c r="F2694" s="147" t="s">
        <v>2380</v>
      </c>
      <c r="G2694" s="148" t="s">
        <v>1253</v>
      </c>
      <c r="H2694" s="149">
        <v>1</v>
      </c>
      <c r="I2694" s="150"/>
      <c r="J2694" s="151">
        <f>ROUND(I2694*H2694,2)</f>
        <v>0</v>
      </c>
      <c r="K2694" s="147" t="s">
        <v>581</v>
      </c>
      <c r="L2694" s="34"/>
      <c r="M2694" s="152" t="s">
        <v>3</v>
      </c>
      <c r="N2694" s="153" t="s">
        <v>40</v>
      </c>
      <c r="O2694" s="54"/>
      <c r="P2694" s="154">
        <f>O2694*H2694</f>
        <v>0</v>
      </c>
      <c r="Q2694" s="154">
        <v>0</v>
      </c>
      <c r="R2694" s="154">
        <f>Q2694*H2694</f>
        <v>0</v>
      </c>
      <c r="S2694" s="154">
        <v>0</v>
      </c>
      <c r="T2694" s="155">
        <f>S2694*H2694</f>
        <v>0</v>
      </c>
      <c r="U2694" s="33"/>
      <c r="V2694" s="33"/>
      <c r="W2694" s="33"/>
      <c r="X2694" s="33"/>
      <c r="Y2694" s="33"/>
      <c r="Z2694" s="33"/>
      <c r="AA2694" s="33"/>
      <c r="AB2694" s="33"/>
      <c r="AC2694" s="33"/>
      <c r="AD2694" s="33"/>
      <c r="AE2694" s="33"/>
      <c r="AR2694" s="156" t="s">
        <v>295</v>
      </c>
      <c r="AT2694" s="156" t="s">
        <v>240</v>
      </c>
      <c r="AU2694" s="156" t="s">
        <v>78</v>
      </c>
      <c r="AY2694" s="18" t="s">
        <v>238</v>
      </c>
      <c r="BE2694" s="157">
        <f>IF(N2694="základní",J2694,0)</f>
        <v>0</v>
      </c>
      <c r="BF2694" s="157">
        <f>IF(N2694="snížená",J2694,0)</f>
        <v>0</v>
      </c>
      <c r="BG2694" s="157">
        <f>IF(N2694="zákl. přenesená",J2694,0)</f>
        <v>0</v>
      </c>
      <c r="BH2694" s="157">
        <f>IF(N2694="sníž. přenesená",J2694,0)</f>
        <v>0</v>
      </c>
      <c r="BI2694" s="157">
        <f>IF(N2694="nulová",J2694,0)</f>
        <v>0</v>
      </c>
      <c r="BJ2694" s="18" t="s">
        <v>76</v>
      </c>
      <c r="BK2694" s="157">
        <f>ROUND(I2694*H2694,2)</f>
        <v>0</v>
      </c>
      <c r="BL2694" s="18" t="s">
        <v>295</v>
      </c>
      <c r="BM2694" s="156" t="s">
        <v>2381</v>
      </c>
    </row>
    <row r="2695" spans="1:65" s="2" customFormat="1" ht="39">
      <c r="A2695" s="33"/>
      <c r="B2695" s="34"/>
      <c r="C2695" s="33"/>
      <c r="D2695" s="158" t="s">
        <v>245</v>
      </c>
      <c r="E2695" s="33"/>
      <c r="F2695" s="159" t="s">
        <v>2382</v>
      </c>
      <c r="G2695" s="33"/>
      <c r="H2695" s="33"/>
      <c r="I2695" s="160"/>
      <c r="J2695" s="33"/>
      <c r="K2695" s="33"/>
      <c r="L2695" s="34"/>
      <c r="M2695" s="161"/>
      <c r="N2695" s="162"/>
      <c r="O2695" s="54"/>
      <c r="P2695" s="54"/>
      <c r="Q2695" s="54"/>
      <c r="R2695" s="54"/>
      <c r="S2695" s="54"/>
      <c r="T2695" s="55"/>
      <c r="U2695" s="33"/>
      <c r="V2695" s="33"/>
      <c r="W2695" s="33"/>
      <c r="X2695" s="33"/>
      <c r="Y2695" s="33"/>
      <c r="Z2695" s="33"/>
      <c r="AA2695" s="33"/>
      <c r="AB2695" s="33"/>
      <c r="AC2695" s="33"/>
      <c r="AD2695" s="33"/>
      <c r="AE2695" s="33"/>
      <c r="AT2695" s="18" t="s">
        <v>245</v>
      </c>
      <c r="AU2695" s="18" t="s">
        <v>78</v>
      </c>
    </row>
    <row r="2696" spans="1:65" s="2" customFormat="1" ht="24.2" customHeight="1">
      <c r="A2696" s="33"/>
      <c r="B2696" s="144"/>
      <c r="C2696" s="145" t="s">
        <v>1688</v>
      </c>
      <c r="D2696" s="145" t="s">
        <v>240</v>
      </c>
      <c r="E2696" s="146" t="s">
        <v>2383</v>
      </c>
      <c r="F2696" s="147" t="s">
        <v>2384</v>
      </c>
      <c r="G2696" s="148" t="s">
        <v>1253</v>
      </c>
      <c r="H2696" s="149">
        <v>3</v>
      </c>
      <c r="I2696" s="150"/>
      <c r="J2696" s="151">
        <f>ROUND(I2696*H2696,2)</f>
        <v>0</v>
      </c>
      <c r="K2696" s="147" t="s">
        <v>581</v>
      </c>
      <c r="L2696" s="34"/>
      <c r="M2696" s="152" t="s">
        <v>3</v>
      </c>
      <c r="N2696" s="153" t="s">
        <v>40</v>
      </c>
      <c r="O2696" s="54"/>
      <c r="P2696" s="154">
        <f>O2696*H2696</f>
        <v>0</v>
      </c>
      <c r="Q2696" s="154">
        <v>0</v>
      </c>
      <c r="R2696" s="154">
        <f>Q2696*H2696</f>
        <v>0</v>
      </c>
      <c r="S2696" s="154">
        <v>0</v>
      </c>
      <c r="T2696" s="155">
        <f>S2696*H2696</f>
        <v>0</v>
      </c>
      <c r="U2696" s="33"/>
      <c r="V2696" s="33"/>
      <c r="W2696" s="33"/>
      <c r="X2696" s="33"/>
      <c r="Y2696" s="33"/>
      <c r="Z2696" s="33"/>
      <c r="AA2696" s="33"/>
      <c r="AB2696" s="33"/>
      <c r="AC2696" s="33"/>
      <c r="AD2696" s="33"/>
      <c r="AE2696" s="33"/>
      <c r="AR2696" s="156" t="s">
        <v>295</v>
      </c>
      <c r="AT2696" s="156" t="s">
        <v>240</v>
      </c>
      <c r="AU2696" s="156" t="s">
        <v>78</v>
      </c>
      <c r="AY2696" s="18" t="s">
        <v>238</v>
      </c>
      <c r="BE2696" s="157">
        <f>IF(N2696="základní",J2696,0)</f>
        <v>0</v>
      </c>
      <c r="BF2696" s="157">
        <f>IF(N2696="snížená",J2696,0)</f>
        <v>0</v>
      </c>
      <c r="BG2696" s="157">
        <f>IF(N2696="zákl. přenesená",J2696,0)</f>
        <v>0</v>
      </c>
      <c r="BH2696" s="157">
        <f>IF(N2696="sníž. přenesená",J2696,0)</f>
        <v>0</v>
      </c>
      <c r="BI2696" s="157">
        <f>IF(N2696="nulová",J2696,0)</f>
        <v>0</v>
      </c>
      <c r="BJ2696" s="18" t="s">
        <v>76</v>
      </c>
      <c r="BK2696" s="157">
        <f>ROUND(I2696*H2696,2)</f>
        <v>0</v>
      </c>
      <c r="BL2696" s="18" t="s">
        <v>295</v>
      </c>
      <c r="BM2696" s="156" t="s">
        <v>2385</v>
      </c>
    </row>
    <row r="2697" spans="1:65" s="2" customFormat="1" ht="19.5">
      <c r="A2697" s="33"/>
      <c r="B2697" s="34"/>
      <c r="C2697" s="33"/>
      <c r="D2697" s="158" t="s">
        <v>245</v>
      </c>
      <c r="E2697" s="33"/>
      <c r="F2697" s="159" t="s">
        <v>2386</v>
      </c>
      <c r="G2697" s="33"/>
      <c r="H2697" s="33"/>
      <c r="I2697" s="160"/>
      <c r="J2697" s="33"/>
      <c r="K2697" s="33"/>
      <c r="L2697" s="34"/>
      <c r="M2697" s="161"/>
      <c r="N2697" s="162"/>
      <c r="O2697" s="54"/>
      <c r="P2697" s="54"/>
      <c r="Q2697" s="54"/>
      <c r="R2697" s="54"/>
      <c r="S2697" s="54"/>
      <c r="T2697" s="55"/>
      <c r="U2697" s="33"/>
      <c r="V2697" s="33"/>
      <c r="W2697" s="33"/>
      <c r="X2697" s="33"/>
      <c r="Y2697" s="33"/>
      <c r="Z2697" s="33"/>
      <c r="AA2697" s="33"/>
      <c r="AB2697" s="33"/>
      <c r="AC2697" s="33"/>
      <c r="AD2697" s="33"/>
      <c r="AE2697" s="33"/>
      <c r="AT2697" s="18" t="s">
        <v>245</v>
      </c>
      <c r="AU2697" s="18" t="s">
        <v>78</v>
      </c>
    </row>
    <row r="2698" spans="1:65" s="2" customFormat="1" ht="37.9" customHeight="1">
      <c r="A2698" s="33"/>
      <c r="B2698" s="144"/>
      <c r="C2698" s="145" t="s">
        <v>2387</v>
      </c>
      <c r="D2698" s="145" t="s">
        <v>240</v>
      </c>
      <c r="E2698" s="146" t="s">
        <v>2388</v>
      </c>
      <c r="F2698" s="147" t="s">
        <v>2389</v>
      </c>
      <c r="G2698" s="148" t="s">
        <v>1253</v>
      </c>
      <c r="H2698" s="149">
        <v>1</v>
      </c>
      <c r="I2698" s="150"/>
      <c r="J2698" s="151">
        <f>ROUND(I2698*H2698,2)</f>
        <v>0</v>
      </c>
      <c r="K2698" s="147" t="s">
        <v>581</v>
      </c>
      <c r="L2698" s="34"/>
      <c r="M2698" s="152" t="s">
        <v>3</v>
      </c>
      <c r="N2698" s="153" t="s">
        <v>40</v>
      </c>
      <c r="O2698" s="54"/>
      <c r="P2698" s="154">
        <f>O2698*H2698</f>
        <v>0</v>
      </c>
      <c r="Q2698" s="154">
        <v>0</v>
      </c>
      <c r="R2698" s="154">
        <f>Q2698*H2698</f>
        <v>0</v>
      </c>
      <c r="S2698" s="154">
        <v>0</v>
      </c>
      <c r="T2698" s="155">
        <f>S2698*H2698</f>
        <v>0</v>
      </c>
      <c r="U2698" s="33"/>
      <c r="V2698" s="33"/>
      <c r="W2698" s="33"/>
      <c r="X2698" s="33"/>
      <c r="Y2698" s="33"/>
      <c r="Z2698" s="33"/>
      <c r="AA2698" s="33"/>
      <c r="AB2698" s="33"/>
      <c r="AC2698" s="33"/>
      <c r="AD2698" s="33"/>
      <c r="AE2698" s="33"/>
      <c r="AR2698" s="156" t="s">
        <v>295</v>
      </c>
      <c r="AT2698" s="156" t="s">
        <v>240</v>
      </c>
      <c r="AU2698" s="156" t="s">
        <v>78</v>
      </c>
      <c r="AY2698" s="18" t="s">
        <v>238</v>
      </c>
      <c r="BE2698" s="157">
        <f>IF(N2698="základní",J2698,0)</f>
        <v>0</v>
      </c>
      <c r="BF2698" s="157">
        <f>IF(N2698="snížená",J2698,0)</f>
        <v>0</v>
      </c>
      <c r="BG2698" s="157">
        <f>IF(N2698="zákl. přenesená",J2698,0)</f>
        <v>0</v>
      </c>
      <c r="BH2698" s="157">
        <f>IF(N2698="sníž. přenesená",J2698,0)</f>
        <v>0</v>
      </c>
      <c r="BI2698" s="157">
        <f>IF(N2698="nulová",J2698,0)</f>
        <v>0</v>
      </c>
      <c r="BJ2698" s="18" t="s">
        <v>76</v>
      </c>
      <c r="BK2698" s="157">
        <f>ROUND(I2698*H2698,2)</f>
        <v>0</v>
      </c>
      <c r="BL2698" s="18" t="s">
        <v>295</v>
      </c>
      <c r="BM2698" s="156" t="s">
        <v>2390</v>
      </c>
    </row>
    <row r="2699" spans="1:65" s="2" customFormat="1" ht="19.5">
      <c r="A2699" s="33"/>
      <c r="B2699" s="34"/>
      <c r="C2699" s="33"/>
      <c r="D2699" s="158" t="s">
        <v>245</v>
      </c>
      <c r="E2699" s="33"/>
      <c r="F2699" s="159" t="s">
        <v>2391</v>
      </c>
      <c r="G2699" s="33"/>
      <c r="H2699" s="33"/>
      <c r="I2699" s="160"/>
      <c r="J2699" s="33"/>
      <c r="K2699" s="33"/>
      <c r="L2699" s="34"/>
      <c r="M2699" s="161"/>
      <c r="N2699" s="162"/>
      <c r="O2699" s="54"/>
      <c r="P2699" s="54"/>
      <c r="Q2699" s="54"/>
      <c r="R2699" s="54"/>
      <c r="S2699" s="54"/>
      <c r="T2699" s="55"/>
      <c r="U2699" s="33"/>
      <c r="V2699" s="33"/>
      <c r="W2699" s="33"/>
      <c r="X2699" s="33"/>
      <c r="Y2699" s="33"/>
      <c r="Z2699" s="33"/>
      <c r="AA2699" s="33"/>
      <c r="AB2699" s="33"/>
      <c r="AC2699" s="33"/>
      <c r="AD2699" s="33"/>
      <c r="AE2699" s="33"/>
      <c r="AT2699" s="18" t="s">
        <v>245</v>
      </c>
      <c r="AU2699" s="18" t="s">
        <v>78</v>
      </c>
    </row>
    <row r="2700" spans="1:65" s="2" customFormat="1" ht="37.9" customHeight="1">
      <c r="A2700" s="33"/>
      <c r="B2700" s="144"/>
      <c r="C2700" s="145" t="s">
        <v>1693</v>
      </c>
      <c r="D2700" s="145" t="s">
        <v>240</v>
      </c>
      <c r="E2700" s="146" t="s">
        <v>2392</v>
      </c>
      <c r="F2700" s="147" t="s">
        <v>2393</v>
      </c>
      <c r="G2700" s="148" t="s">
        <v>1253</v>
      </c>
      <c r="H2700" s="149">
        <v>1</v>
      </c>
      <c r="I2700" s="150"/>
      <c r="J2700" s="151">
        <f>ROUND(I2700*H2700,2)</f>
        <v>0</v>
      </c>
      <c r="K2700" s="147" t="s">
        <v>581</v>
      </c>
      <c r="L2700" s="34"/>
      <c r="M2700" s="152" t="s">
        <v>3</v>
      </c>
      <c r="N2700" s="153" t="s">
        <v>40</v>
      </c>
      <c r="O2700" s="54"/>
      <c r="P2700" s="154">
        <f>O2700*H2700</f>
        <v>0</v>
      </c>
      <c r="Q2700" s="154">
        <v>0</v>
      </c>
      <c r="R2700" s="154">
        <f>Q2700*H2700</f>
        <v>0</v>
      </c>
      <c r="S2700" s="154">
        <v>0</v>
      </c>
      <c r="T2700" s="155">
        <f>S2700*H2700</f>
        <v>0</v>
      </c>
      <c r="U2700" s="33"/>
      <c r="V2700" s="33"/>
      <c r="W2700" s="33"/>
      <c r="X2700" s="33"/>
      <c r="Y2700" s="33"/>
      <c r="Z2700" s="33"/>
      <c r="AA2700" s="33"/>
      <c r="AB2700" s="33"/>
      <c r="AC2700" s="33"/>
      <c r="AD2700" s="33"/>
      <c r="AE2700" s="33"/>
      <c r="AR2700" s="156" t="s">
        <v>295</v>
      </c>
      <c r="AT2700" s="156" t="s">
        <v>240</v>
      </c>
      <c r="AU2700" s="156" t="s">
        <v>78</v>
      </c>
      <c r="AY2700" s="18" t="s">
        <v>238</v>
      </c>
      <c r="BE2700" s="157">
        <f>IF(N2700="základní",J2700,0)</f>
        <v>0</v>
      </c>
      <c r="BF2700" s="157">
        <f>IF(N2700="snížená",J2700,0)</f>
        <v>0</v>
      </c>
      <c r="BG2700" s="157">
        <f>IF(N2700="zákl. přenesená",J2700,0)</f>
        <v>0</v>
      </c>
      <c r="BH2700" s="157">
        <f>IF(N2700="sníž. přenesená",J2700,0)</f>
        <v>0</v>
      </c>
      <c r="BI2700" s="157">
        <f>IF(N2700="nulová",J2700,0)</f>
        <v>0</v>
      </c>
      <c r="BJ2700" s="18" t="s">
        <v>76</v>
      </c>
      <c r="BK2700" s="157">
        <f>ROUND(I2700*H2700,2)</f>
        <v>0</v>
      </c>
      <c r="BL2700" s="18" t="s">
        <v>295</v>
      </c>
      <c r="BM2700" s="156" t="s">
        <v>2394</v>
      </c>
    </row>
    <row r="2701" spans="1:65" s="2" customFormat="1" ht="19.5">
      <c r="A2701" s="33"/>
      <c r="B2701" s="34"/>
      <c r="C2701" s="33"/>
      <c r="D2701" s="158" t="s">
        <v>245</v>
      </c>
      <c r="E2701" s="33"/>
      <c r="F2701" s="159" t="s">
        <v>2395</v>
      </c>
      <c r="G2701" s="33"/>
      <c r="H2701" s="33"/>
      <c r="I2701" s="160"/>
      <c r="J2701" s="33"/>
      <c r="K2701" s="33"/>
      <c r="L2701" s="34"/>
      <c r="M2701" s="161"/>
      <c r="N2701" s="162"/>
      <c r="O2701" s="54"/>
      <c r="P2701" s="54"/>
      <c r="Q2701" s="54"/>
      <c r="R2701" s="54"/>
      <c r="S2701" s="54"/>
      <c r="T2701" s="55"/>
      <c r="U2701" s="33"/>
      <c r="V2701" s="33"/>
      <c r="W2701" s="33"/>
      <c r="X2701" s="33"/>
      <c r="Y2701" s="33"/>
      <c r="Z2701" s="33"/>
      <c r="AA2701" s="33"/>
      <c r="AB2701" s="33"/>
      <c r="AC2701" s="33"/>
      <c r="AD2701" s="33"/>
      <c r="AE2701" s="33"/>
      <c r="AT2701" s="18" t="s">
        <v>245</v>
      </c>
      <c r="AU2701" s="18" t="s">
        <v>78</v>
      </c>
    </row>
    <row r="2702" spans="1:65" s="2" customFormat="1" ht="66.75" customHeight="1">
      <c r="A2702" s="33"/>
      <c r="B2702" s="144"/>
      <c r="C2702" s="145" t="s">
        <v>2396</v>
      </c>
      <c r="D2702" s="145" t="s">
        <v>240</v>
      </c>
      <c r="E2702" s="146" t="s">
        <v>2397</v>
      </c>
      <c r="F2702" s="147" t="s">
        <v>2398</v>
      </c>
      <c r="G2702" s="148" t="s">
        <v>1253</v>
      </c>
      <c r="H2702" s="149">
        <v>1</v>
      </c>
      <c r="I2702" s="150"/>
      <c r="J2702" s="151">
        <f>ROUND(I2702*H2702,2)</f>
        <v>0</v>
      </c>
      <c r="K2702" s="147" t="s">
        <v>581</v>
      </c>
      <c r="L2702" s="34"/>
      <c r="M2702" s="152" t="s">
        <v>3</v>
      </c>
      <c r="N2702" s="153" t="s">
        <v>40</v>
      </c>
      <c r="O2702" s="54"/>
      <c r="P2702" s="154">
        <f>O2702*H2702</f>
        <v>0</v>
      </c>
      <c r="Q2702" s="154">
        <v>0</v>
      </c>
      <c r="R2702" s="154">
        <f>Q2702*H2702</f>
        <v>0</v>
      </c>
      <c r="S2702" s="154">
        <v>0</v>
      </c>
      <c r="T2702" s="155">
        <f>S2702*H2702</f>
        <v>0</v>
      </c>
      <c r="U2702" s="33"/>
      <c r="V2702" s="33"/>
      <c r="W2702" s="33"/>
      <c r="X2702" s="33"/>
      <c r="Y2702" s="33"/>
      <c r="Z2702" s="33"/>
      <c r="AA2702" s="33"/>
      <c r="AB2702" s="33"/>
      <c r="AC2702" s="33"/>
      <c r="AD2702" s="33"/>
      <c r="AE2702" s="33"/>
      <c r="AR2702" s="156" t="s">
        <v>295</v>
      </c>
      <c r="AT2702" s="156" t="s">
        <v>240</v>
      </c>
      <c r="AU2702" s="156" t="s">
        <v>78</v>
      </c>
      <c r="AY2702" s="18" t="s">
        <v>238</v>
      </c>
      <c r="BE2702" s="157">
        <f>IF(N2702="základní",J2702,0)</f>
        <v>0</v>
      </c>
      <c r="BF2702" s="157">
        <f>IF(N2702="snížená",J2702,0)</f>
        <v>0</v>
      </c>
      <c r="BG2702" s="157">
        <f>IF(N2702="zákl. přenesená",J2702,0)</f>
        <v>0</v>
      </c>
      <c r="BH2702" s="157">
        <f>IF(N2702="sníž. přenesená",J2702,0)</f>
        <v>0</v>
      </c>
      <c r="BI2702" s="157">
        <f>IF(N2702="nulová",J2702,0)</f>
        <v>0</v>
      </c>
      <c r="BJ2702" s="18" t="s">
        <v>76</v>
      </c>
      <c r="BK2702" s="157">
        <f>ROUND(I2702*H2702,2)</f>
        <v>0</v>
      </c>
      <c r="BL2702" s="18" t="s">
        <v>295</v>
      </c>
      <c r="BM2702" s="156" t="s">
        <v>2399</v>
      </c>
    </row>
    <row r="2703" spans="1:65" s="2" customFormat="1" ht="39">
      <c r="A2703" s="33"/>
      <c r="B2703" s="34"/>
      <c r="C2703" s="33"/>
      <c r="D2703" s="158" t="s">
        <v>245</v>
      </c>
      <c r="E2703" s="33"/>
      <c r="F2703" s="159" t="s">
        <v>2400</v>
      </c>
      <c r="G2703" s="33"/>
      <c r="H2703" s="33"/>
      <c r="I2703" s="160"/>
      <c r="J2703" s="33"/>
      <c r="K2703" s="33"/>
      <c r="L2703" s="34"/>
      <c r="M2703" s="161"/>
      <c r="N2703" s="162"/>
      <c r="O2703" s="54"/>
      <c r="P2703" s="54"/>
      <c r="Q2703" s="54"/>
      <c r="R2703" s="54"/>
      <c r="S2703" s="54"/>
      <c r="T2703" s="55"/>
      <c r="U2703" s="33"/>
      <c r="V2703" s="33"/>
      <c r="W2703" s="33"/>
      <c r="X2703" s="33"/>
      <c r="Y2703" s="33"/>
      <c r="Z2703" s="33"/>
      <c r="AA2703" s="33"/>
      <c r="AB2703" s="33"/>
      <c r="AC2703" s="33"/>
      <c r="AD2703" s="33"/>
      <c r="AE2703" s="33"/>
      <c r="AT2703" s="18" t="s">
        <v>245</v>
      </c>
      <c r="AU2703" s="18" t="s">
        <v>78</v>
      </c>
    </row>
    <row r="2704" spans="1:65" s="2" customFormat="1" ht="66.75" customHeight="1">
      <c r="A2704" s="33"/>
      <c r="B2704" s="144"/>
      <c r="C2704" s="145" t="s">
        <v>1700</v>
      </c>
      <c r="D2704" s="145" t="s">
        <v>240</v>
      </c>
      <c r="E2704" s="146" t="s">
        <v>2401</v>
      </c>
      <c r="F2704" s="147" t="s">
        <v>2402</v>
      </c>
      <c r="G2704" s="148" t="s">
        <v>1253</v>
      </c>
      <c r="H2704" s="149">
        <v>1</v>
      </c>
      <c r="I2704" s="150"/>
      <c r="J2704" s="151">
        <f>ROUND(I2704*H2704,2)</f>
        <v>0</v>
      </c>
      <c r="K2704" s="147" t="s">
        <v>581</v>
      </c>
      <c r="L2704" s="34"/>
      <c r="M2704" s="152" t="s">
        <v>3</v>
      </c>
      <c r="N2704" s="153" t="s">
        <v>40</v>
      </c>
      <c r="O2704" s="54"/>
      <c r="P2704" s="154">
        <f>O2704*H2704</f>
        <v>0</v>
      </c>
      <c r="Q2704" s="154">
        <v>0</v>
      </c>
      <c r="R2704" s="154">
        <f>Q2704*H2704</f>
        <v>0</v>
      </c>
      <c r="S2704" s="154">
        <v>0</v>
      </c>
      <c r="T2704" s="155">
        <f>S2704*H2704</f>
        <v>0</v>
      </c>
      <c r="U2704" s="33"/>
      <c r="V2704" s="33"/>
      <c r="W2704" s="33"/>
      <c r="X2704" s="33"/>
      <c r="Y2704" s="33"/>
      <c r="Z2704" s="33"/>
      <c r="AA2704" s="33"/>
      <c r="AB2704" s="33"/>
      <c r="AC2704" s="33"/>
      <c r="AD2704" s="33"/>
      <c r="AE2704" s="33"/>
      <c r="AR2704" s="156" t="s">
        <v>295</v>
      </c>
      <c r="AT2704" s="156" t="s">
        <v>240</v>
      </c>
      <c r="AU2704" s="156" t="s">
        <v>78</v>
      </c>
      <c r="AY2704" s="18" t="s">
        <v>238</v>
      </c>
      <c r="BE2704" s="157">
        <f>IF(N2704="základní",J2704,0)</f>
        <v>0</v>
      </c>
      <c r="BF2704" s="157">
        <f>IF(N2704="snížená",J2704,0)</f>
        <v>0</v>
      </c>
      <c r="BG2704" s="157">
        <f>IF(N2704="zákl. přenesená",J2704,0)</f>
        <v>0</v>
      </c>
      <c r="BH2704" s="157">
        <f>IF(N2704="sníž. přenesená",J2704,0)</f>
        <v>0</v>
      </c>
      <c r="BI2704" s="157">
        <f>IF(N2704="nulová",J2704,0)</f>
        <v>0</v>
      </c>
      <c r="BJ2704" s="18" t="s">
        <v>76</v>
      </c>
      <c r="BK2704" s="157">
        <f>ROUND(I2704*H2704,2)</f>
        <v>0</v>
      </c>
      <c r="BL2704" s="18" t="s">
        <v>295</v>
      </c>
      <c r="BM2704" s="156" t="s">
        <v>2403</v>
      </c>
    </row>
    <row r="2705" spans="1:65" s="2" customFormat="1" ht="39">
      <c r="A2705" s="33"/>
      <c r="B2705" s="34"/>
      <c r="C2705" s="33"/>
      <c r="D2705" s="158" t="s">
        <v>245</v>
      </c>
      <c r="E2705" s="33"/>
      <c r="F2705" s="159" t="s">
        <v>2404</v>
      </c>
      <c r="G2705" s="33"/>
      <c r="H2705" s="33"/>
      <c r="I2705" s="160"/>
      <c r="J2705" s="33"/>
      <c r="K2705" s="33"/>
      <c r="L2705" s="34"/>
      <c r="M2705" s="161"/>
      <c r="N2705" s="162"/>
      <c r="O2705" s="54"/>
      <c r="P2705" s="54"/>
      <c r="Q2705" s="54"/>
      <c r="R2705" s="54"/>
      <c r="S2705" s="54"/>
      <c r="T2705" s="55"/>
      <c r="U2705" s="33"/>
      <c r="V2705" s="33"/>
      <c r="W2705" s="33"/>
      <c r="X2705" s="33"/>
      <c r="Y2705" s="33"/>
      <c r="Z2705" s="33"/>
      <c r="AA2705" s="33"/>
      <c r="AB2705" s="33"/>
      <c r="AC2705" s="33"/>
      <c r="AD2705" s="33"/>
      <c r="AE2705" s="33"/>
      <c r="AT2705" s="18" t="s">
        <v>245</v>
      </c>
      <c r="AU2705" s="18" t="s">
        <v>78</v>
      </c>
    </row>
    <row r="2706" spans="1:65" s="2" customFormat="1" ht="33" customHeight="1">
      <c r="A2706" s="33"/>
      <c r="B2706" s="144"/>
      <c r="C2706" s="145" t="s">
        <v>2405</v>
      </c>
      <c r="D2706" s="145" t="s">
        <v>240</v>
      </c>
      <c r="E2706" s="146" t="s">
        <v>2406</v>
      </c>
      <c r="F2706" s="147" t="s">
        <v>2407</v>
      </c>
      <c r="G2706" s="148" t="s">
        <v>1253</v>
      </c>
      <c r="H2706" s="149">
        <v>6</v>
      </c>
      <c r="I2706" s="150"/>
      <c r="J2706" s="151">
        <f>ROUND(I2706*H2706,2)</f>
        <v>0</v>
      </c>
      <c r="K2706" s="147" t="s">
        <v>581</v>
      </c>
      <c r="L2706" s="34"/>
      <c r="M2706" s="152" t="s">
        <v>3</v>
      </c>
      <c r="N2706" s="153" t="s">
        <v>40</v>
      </c>
      <c r="O2706" s="54"/>
      <c r="P2706" s="154">
        <f>O2706*H2706</f>
        <v>0</v>
      </c>
      <c r="Q2706" s="154">
        <v>0</v>
      </c>
      <c r="R2706" s="154">
        <f>Q2706*H2706</f>
        <v>0</v>
      </c>
      <c r="S2706" s="154">
        <v>0</v>
      </c>
      <c r="T2706" s="155">
        <f>S2706*H2706</f>
        <v>0</v>
      </c>
      <c r="U2706" s="33"/>
      <c r="V2706" s="33"/>
      <c r="W2706" s="33"/>
      <c r="X2706" s="33"/>
      <c r="Y2706" s="33"/>
      <c r="Z2706" s="33"/>
      <c r="AA2706" s="33"/>
      <c r="AB2706" s="33"/>
      <c r="AC2706" s="33"/>
      <c r="AD2706" s="33"/>
      <c r="AE2706" s="33"/>
      <c r="AR2706" s="156" t="s">
        <v>295</v>
      </c>
      <c r="AT2706" s="156" t="s">
        <v>240</v>
      </c>
      <c r="AU2706" s="156" t="s">
        <v>78</v>
      </c>
      <c r="AY2706" s="18" t="s">
        <v>238</v>
      </c>
      <c r="BE2706" s="157">
        <f>IF(N2706="základní",J2706,0)</f>
        <v>0</v>
      </c>
      <c r="BF2706" s="157">
        <f>IF(N2706="snížená",J2706,0)</f>
        <v>0</v>
      </c>
      <c r="BG2706" s="157">
        <f>IF(N2706="zákl. přenesená",J2706,0)</f>
        <v>0</v>
      </c>
      <c r="BH2706" s="157">
        <f>IF(N2706="sníž. přenesená",J2706,0)</f>
        <v>0</v>
      </c>
      <c r="BI2706" s="157">
        <f>IF(N2706="nulová",J2706,0)</f>
        <v>0</v>
      </c>
      <c r="BJ2706" s="18" t="s">
        <v>76</v>
      </c>
      <c r="BK2706" s="157">
        <f>ROUND(I2706*H2706,2)</f>
        <v>0</v>
      </c>
      <c r="BL2706" s="18" t="s">
        <v>295</v>
      </c>
      <c r="BM2706" s="156" t="s">
        <v>2408</v>
      </c>
    </row>
    <row r="2707" spans="1:65" s="2" customFormat="1" ht="19.5">
      <c r="A2707" s="33"/>
      <c r="B2707" s="34"/>
      <c r="C2707" s="33"/>
      <c r="D2707" s="158" t="s">
        <v>245</v>
      </c>
      <c r="E2707" s="33"/>
      <c r="F2707" s="159" t="s">
        <v>2409</v>
      </c>
      <c r="G2707" s="33"/>
      <c r="H2707" s="33"/>
      <c r="I2707" s="160"/>
      <c r="J2707" s="33"/>
      <c r="K2707" s="33"/>
      <c r="L2707" s="34"/>
      <c r="M2707" s="161"/>
      <c r="N2707" s="162"/>
      <c r="O2707" s="54"/>
      <c r="P2707" s="54"/>
      <c r="Q2707" s="54"/>
      <c r="R2707" s="54"/>
      <c r="S2707" s="54"/>
      <c r="T2707" s="55"/>
      <c r="U2707" s="33"/>
      <c r="V2707" s="33"/>
      <c r="W2707" s="33"/>
      <c r="X2707" s="33"/>
      <c r="Y2707" s="33"/>
      <c r="Z2707" s="33"/>
      <c r="AA2707" s="33"/>
      <c r="AB2707" s="33"/>
      <c r="AC2707" s="33"/>
      <c r="AD2707" s="33"/>
      <c r="AE2707" s="33"/>
      <c r="AT2707" s="18" t="s">
        <v>245</v>
      </c>
      <c r="AU2707" s="18" t="s">
        <v>78</v>
      </c>
    </row>
    <row r="2708" spans="1:65" s="2" customFormat="1" ht="24.2" customHeight="1">
      <c r="A2708" s="33"/>
      <c r="B2708" s="144"/>
      <c r="C2708" s="145" t="s">
        <v>1818</v>
      </c>
      <c r="D2708" s="145" t="s">
        <v>240</v>
      </c>
      <c r="E2708" s="146" t="s">
        <v>2410</v>
      </c>
      <c r="F2708" s="147" t="s">
        <v>2411</v>
      </c>
      <c r="G2708" s="148" t="s">
        <v>1253</v>
      </c>
      <c r="H2708" s="149">
        <v>4</v>
      </c>
      <c r="I2708" s="150"/>
      <c r="J2708" s="151">
        <f>ROUND(I2708*H2708,2)</f>
        <v>0</v>
      </c>
      <c r="K2708" s="147" t="s">
        <v>581</v>
      </c>
      <c r="L2708" s="34"/>
      <c r="M2708" s="152" t="s">
        <v>3</v>
      </c>
      <c r="N2708" s="153" t="s">
        <v>40</v>
      </c>
      <c r="O2708" s="54"/>
      <c r="P2708" s="154">
        <f>O2708*H2708</f>
        <v>0</v>
      </c>
      <c r="Q2708" s="154">
        <v>0</v>
      </c>
      <c r="R2708" s="154">
        <f>Q2708*H2708</f>
        <v>0</v>
      </c>
      <c r="S2708" s="154">
        <v>0</v>
      </c>
      <c r="T2708" s="155">
        <f>S2708*H2708</f>
        <v>0</v>
      </c>
      <c r="U2708" s="33"/>
      <c r="V2708" s="33"/>
      <c r="W2708" s="33"/>
      <c r="X2708" s="33"/>
      <c r="Y2708" s="33"/>
      <c r="Z2708" s="33"/>
      <c r="AA2708" s="33"/>
      <c r="AB2708" s="33"/>
      <c r="AC2708" s="33"/>
      <c r="AD2708" s="33"/>
      <c r="AE2708" s="33"/>
      <c r="AR2708" s="156" t="s">
        <v>295</v>
      </c>
      <c r="AT2708" s="156" t="s">
        <v>240</v>
      </c>
      <c r="AU2708" s="156" t="s">
        <v>78</v>
      </c>
      <c r="AY2708" s="18" t="s">
        <v>238</v>
      </c>
      <c r="BE2708" s="157">
        <f>IF(N2708="základní",J2708,0)</f>
        <v>0</v>
      </c>
      <c r="BF2708" s="157">
        <f>IF(N2708="snížená",J2708,0)</f>
        <v>0</v>
      </c>
      <c r="BG2708" s="157">
        <f>IF(N2708="zákl. přenesená",J2708,0)</f>
        <v>0</v>
      </c>
      <c r="BH2708" s="157">
        <f>IF(N2708="sníž. přenesená",J2708,0)</f>
        <v>0</v>
      </c>
      <c r="BI2708" s="157">
        <f>IF(N2708="nulová",J2708,0)</f>
        <v>0</v>
      </c>
      <c r="BJ2708" s="18" t="s">
        <v>76</v>
      </c>
      <c r="BK2708" s="157">
        <f>ROUND(I2708*H2708,2)</f>
        <v>0</v>
      </c>
      <c r="BL2708" s="18" t="s">
        <v>295</v>
      </c>
      <c r="BM2708" s="156" t="s">
        <v>2412</v>
      </c>
    </row>
    <row r="2709" spans="1:65" s="2" customFormat="1" ht="19.5">
      <c r="A2709" s="33"/>
      <c r="B2709" s="34"/>
      <c r="C2709" s="33"/>
      <c r="D2709" s="158" t="s">
        <v>245</v>
      </c>
      <c r="E2709" s="33"/>
      <c r="F2709" s="159" t="s">
        <v>2413</v>
      </c>
      <c r="G2709" s="33"/>
      <c r="H2709" s="33"/>
      <c r="I2709" s="160"/>
      <c r="J2709" s="33"/>
      <c r="K2709" s="33"/>
      <c r="L2709" s="34"/>
      <c r="M2709" s="161"/>
      <c r="N2709" s="162"/>
      <c r="O2709" s="54"/>
      <c r="P2709" s="54"/>
      <c r="Q2709" s="54"/>
      <c r="R2709" s="54"/>
      <c r="S2709" s="54"/>
      <c r="T2709" s="55"/>
      <c r="U2709" s="33"/>
      <c r="V2709" s="33"/>
      <c r="W2709" s="33"/>
      <c r="X2709" s="33"/>
      <c r="Y2709" s="33"/>
      <c r="Z2709" s="33"/>
      <c r="AA2709" s="33"/>
      <c r="AB2709" s="33"/>
      <c r="AC2709" s="33"/>
      <c r="AD2709" s="33"/>
      <c r="AE2709" s="33"/>
      <c r="AT2709" s="18" t="s">
        <v>245</v>
      </c>
      <c r="AU2709" s="18" t="s">
        <v>78</v>
      </c>
    </row>
    <row r="2710" spans="1:65" s="2" customFormat="1" ht="33" customHeight="1">
      <c r="A2710" s="33"/>
      <c r="B2710" s="144"/>
      <c r="C2710" s="145" t="s">
        <v>2414</v>
      </c>
      <c r="D2710" s="145" t="s">
        <v>240</v>
      </c>
      <c r="E2710" s="146" t="s">
        <v>2415</v>
      </c>
      <c r="F2710" s="147" t="s">
        <v>2416</v>
      </c>
      <c r="G2710" s="148" t="s">
        <v>1253</v>
      </c>
      <c r="H2710" s="149">
        <v>1</v>
      </c>
      <c r="I2710" s="150"/>
      <c r="J2710" s="151">
        <f>ROUND(I2710*H2710,2)</f>
        <v>0</v>
      </c>
      <c r="K2710" s="147" t="s">
        <v>581</v>
      </c>
      <c r="L2710" s="34"/>
      <c r="M2710" s="152" t="s">
        <v>3</v>
      </c>
      <c r="N2710" s="153" t="s">
        <v>40</v>
      </c>
      <c r="O2710" s="54"/>
      <c r="P2710" s="154">
        <f>O2710*H2710</f>
        <v>0</v>
      </c>
      <c r="Q2710" s="154">
        <v>0</v>
      </c>
      <c r="R2710" s="154">
        <f>Q2710*H2710</f>
        <v>0</v>
      </c>
      <c r="S2710" s="154">
        <v>0</v>
      </c>
      <c r="T2710" s="155">
        <f>S2710*H2710</f>
        <v>0</v>
      </c>
      <c r="U2710" s="33"/>
      <c r="V2710" s="33"/>
      <c r="W2710" s="33"/>
      <c r="X2710" s="33"/>
      <c r="Y2710" s="33"/>
      <c r="Z2710" s="33"/>
      <c r="AA2710" s="33"/>
      <c r="AB2710" s="33"/>
      <c r="AC2710" s="33"/>
      <c r="AD2710" s="33"/>
      <c r="AE2710" s="33"/>
      <c r="AR2710" s="156" t="s">
        <v>295</v>
      </c>
      <c r="AT2710" s="156" t="s">
        <v>240</v>
      </c>
      <c r="AU2710" s="156" t="s">
        <v>78</v>
      </c>
      <c r="AY2710" s="18" t="s">
        <v>238</v>
      </c>
      <c r="BE2710" s="157">
        <f>IF(N2710="základní",J2710,0)</f>
        <v>0</v>
      </c>
      <c r="BF2710" s="157">
        <f>IF(N2710="snížená",J2710,0)</f>
        <v>0</v>
      </c>
      <c r="BG2710" s="157">
        <f>IF(N2710="zákl. přenesená",J2710,0)</f>
        <v>0</v>
      </c>
      <c r="BH2710" s="157">
        <f>IF(N2710="sníž. přenesená",J2710,0)</f>
        <v>0</v>
      </c>
      <c r="BI2710" s="157">
        <f>IF(N2710="nulová",J2710,0)</f>
        <v>0</v>
      </c>
      <c r="BJ2710" s="18" t="s">
        <v>76</v>
      </c>
      <c r="BK2710" s="157">
        <f>ROUND(I2710*H2710,2)</f>
        <v>0</v>
      </c>
      <c r="BL2710" s="18" t="s">
        <v>295</v>
      </c>
      <c r="BM2710" s="156" t="s">
        <v>2417</v>
      </c>
    </row>
    <row r="2711" spans="1:65" s="2" customFormat="1" ht="19.5">
      <c r="A2711" s="33"/>
      <c r="B2711" s="34"/>
      <c r="C2711" s="33"/>
      <c r="D2711" s="158" t="s">
        <v>245</v>
      </c>
      <c r="E2711" s="33"/>
      <c r="F2711" s="159" t="s">
        <v>2418</v>
      </c>
      <c r="G2711" s="33"/>
      <c r="H2711" s="33"/>
      <c r="I2711" s="160"/>
      <c r="J2711" s="33"/>
      <c r="K2711" s="33"/>
      <c r="L2711" s="34"/>
      <c r="M2711" s="161"/>
      <c r="N2711" s="162"/>
      <c r="O2711" s="54"/>
      <c r="P2711" s="54"/>
      <c r="Q2711" s="54"/>
      <c r="R2711" s="54"/>
      <c r="S2711" s="54"/>
      <c r="T2711" s="55"/>
      <c r="U2711" s="33"/>
      <c r="V2711" s="33"/>
      <c r="W2711" s="33"/>
      <c r="X2711" s="33"/>
      <c r="Y2711" s="33"/>
      <c r="Z2711" s="33"/>
      <c r="AA2711" s="33"/>
      <c r="AB2711" s="33"/>
      <c r="AC2711" s="33"/>
      <c r="AD2711" s="33"/>
      <c r="AE2711" s="33"/>
      <c r="AT2711" s="18" t="s">
        <v>245</v>
      </c>
      <c r="AU2711" s="18" t="s">
        <v>78</v>
      </c>
    </row>
    <row r="2712" spans="1:65" s="2" customFormat="1" ht="24.2" customHeight="1">
      <c r="A2712" s="33"/>
      <c r="B2712" s="144"/>
      <c r="C2712" s="145" t="s">
        <v>1823</v>
      </c>
      <c r="D2712" s="145" t="s">
        <v>240</v>
      </c>
      <c r="E2712" s="146" t="s">
        <v>2419</v>
      </c>
      <c r="F2712" s="147" t="s">
        <v>2420</v>
      </c>
      <c r="G2712" s="148" t="s">
        <v>1253</v>
      </c>
      <c r="H2712" s="149">
        <v>2</v>
      </c>
      <c r="I2712" s="150"/>
      <c r="J2712" s="151">
        <f>ROUND(I2712*H2712,2)</f>
        <v>0</v>
      </c>
      <c r="K2712" s="147" t="s">
        <v>581</v>
      </c>
      <c r="L2712" s="34"/>
      <c r="M2712" s="152" t="s">
        <v>3</v>
      </c>
      <c r="N2712" s="153" t="s">
        <v>40</v>
      </c>
      <c r="O2712" s="54"/>
      <c r="P2712" s="154">
        <f>O2712*H2712</f>
        <v>0</v>
      </c>
      <c r="Q2712" s="154">
        <v>0</v>
      </c>
      <c r="R2712" s="154">
        <f>Q2712*H2712</f>
        <v>0</v>
      </c>
      <c r="S2712" s="154">
        <v>0</v>
      </c>
      <c r="T2712" s="155">
        <f>S2712*H2712</f>
        <v>0</v>
      </c>
      <c r="U2712" s="33"/>
      <c r="V2712" s="33"/>
      <c r="W2712" s="33"/>
      <c r="X2712" s="33"/>
      <c r="Y2712" s="33"/>
      <c r="Z2712" s="33"/>
      <c r="AA2712" s="33"/>
      <c r="AB2712" s="33"/>
      <c r="AC2712" s="33"/>
      <c r="AD2712" s="33"/>
      <c r="AE2712" s="33"/>
      <c r="AR2712" s="156" t="s">
        <v>295</v>
      </c>
      <c r="AT2712" s="156" t="s">
        <v>240</v>
      </c>
      <c r="AU2712" s="156" t="s">
        <v>78</v>
      </c>
      <c r="AY2712" s="18" t="s">
        <v>238</v>
      </c>
      <c r="BE2712" s="157">
        <f>IF(N2712="základní",J2712,0)</f>
        <v>0</v>
      </c>
      <c r="BF2712" s="157">
        <f>IF(N2712="snížená",J2712,0)</f>
        <v>0</v>
      </c>
      <c r="BG2712" s="157">
        <f>IF(N2712="zákl. přenesená",J2712,0)</f>
        <v>0</v>
      </c>
      <c r="BH2712" s="157">
        <f>IF(N2712="sníž. přenesená",J2712,0)</f>
        <v>0</v>
      </c>
      <c r="BI2712" s="157">
        <f>IF(N2712="nulová",J2712,0)</f>
        <v>0</v>
      </c>
      <c r="BJ2712" s="18" t="s">
        <v>76</v>
      </c>
      <c r="BK2712" s="157">
        <f>ROUND(I2712*H2712,2)</f>
        <v>0</v>
      </c>
      <c r="BL2712" s="18" t="s">
        <v>295</v>
      </c>
      <c r="BM2712" s="156" t="s">
        <v>2421</v>
      </c>
    </row>
    <row r="2713" spans="1:65" s="2" customFormat="1" ht="19.5">
      <c r="A2713" s="33"/>
      <c r="B2713" s="34"/>
      <c r="C2713" s="33"/>
      <c r="D2713" s="158" t="s">
        <v>245</v>
      </c>
      <c r="E2713" s="33"/>
      <c r="F2713" s="159" t="s">
        <v>2422</v>
      </c>
      <c r="G2713" s="33"/>
      <c r="H2713" s="33"/>
      <c r="I2713" s="160"/>
      <c r="J2713" s="33"/>
      <c r="K2713" s="33"/>
      <c r="L2713" s="34"/>
      <c r="M2713" s="161"/>
      <c r="N2713" s="162"/>
      <c r="O2713" s="54"/>
      <c r="P2713" s="54"/>
      <c r="Q2713" s="54"/>
      <c r="R2713" s="54"/>
      <c r="S2713" s="54"/>
      <c r="T2713" s="55"/>
      <c r="U2713" s="33"/>
      <c r="V2713" s="33"/>
      <c r="W2713" s="33"/>
      <c r="X2713" s="33"/>
      <c r="Y2713" s="33"/>
      <c r="Z2713" s="33"/>
      <c r="AA2713" s="33"/>
      <c r="AB2713" s="33"/>
      <c r="AC2713" s="33"/>
      <c r="AD2713" s="33"/>
      <c r="AE2713" s="33"/>
      <c r="AT2713" s="18" t="s">
        <v>245</v>
      </c>
      <c r="AU2713" s="18" t="s">
        <v>78</v>
      </c>
    </row>
    <row r="2714" spans="1:65" s="2" customFormat="1" ht="44.25" customHeight="1">
      <c r="A2714" s="33"/>
      <c r="B2714" s="144"/>
      <c r="C2714" s="145" t="s">
        <v>2423</v>
      </c>
      <c r="D2714" s="145" t="s">
        <v>240</v>
      </c>
      <c r="E2714" s="146" t="s">
        <v>2424</v>
      </c>
      <c r="F2714" s="147" t="s">
        <v>2425</v>
      </c>
      <c r="G2714" s="148" t="s">
        <v>1253</v>
      </c>
      <c r="H2714" s="149">
        <v>7</v>
      </c>
      <c r="I2714" s="150"/>
      <c r="J2714" s="151">
        <f>ROUND(I2714*H2714,2)</f>
        <v>0</v>
      </c>
      <c r="K2714" s="147" t="s">
        <v>581</v>
      </c>
      <c r="L2714" s="34"/>
      <c r="M2714" s="152" t="s">
        <v>3</v>
      </c>
      <c r="N2714" s="153" t="s">
        <v>40</v>
      </c>
      <c r="O2714" s="54"/>
      <c r="P2714" s="154">
        <f>O2714*H2714</f>
        <v>0</v>
      </c>
      <c r="Q2714" s="154">
        <v>0</v>
      </c>
      <c r="R2714" s="154">
        <f>Q2714*H2714</f>
        <v>0</v>
      </c>
      <c r="S2714" s="154">
        <v>0</v>
      </c>
      <c r="T2714" s="155">
        <f>S2714*H2714</f>
        <v>0</v>
      </c>
      <c r="U2714" s="33"/>
      <c r="V2714" s="33"/>
      <c r="W2714" s="33"/>
      <c r="X2714" s="33"/>
      <c r="Y2714" s="33"/>
      <c r="Z2714" s="33"/>
      <c r="AA2714" s="33"/>
      <c r="AB2714" s="33"/>
      <c r="AC2714" s="33"/>
      <c r="AD2714" s="33"/>
      <c r="AE2714" s="33"/>
      <c r="AR2714" s="156" t="s">
        <v>295</v>
      </c>
      <c r="AT2714" s="156" t="s">
        <v>240</v>
      </c>
      <c r="AU2714" s="156" t="s">
        <v>78</v>
      </c>
      <c r="AY2714" s="18" t="s">
        <v>238</v>
      </c>
      <c r="BE2714" s="157">
        <f>IF(N2714="základní",J2714,0)</f>
        <v>0</v>
      </c>
      <c r="BF2714" s="157">
        <f>IF(N2714="snížená",J2714,0)</f>
        <v>0</v>
      </c>
      <c r="BG2714" s="157">
        <f>IF(N2714="zákl. přenesená",J2714,0)</f>
        <v>0</v>
      </c>
      <c r="BH2714" s="157">
        <f>IF(N2714="sníž. přenesená",J2714,0)</f>
        <v>0</v>
      </c>
      <c r="BI2714" s="157">
        <f>IF(N2714="nulová",J2714,0)</f>
        <v>0</v>
      </c>
      <c r="BJ2714" s="18" t="s">
        <v>76</v>
      </c>
      <c r="BK2714" s="157">
        <f>ROUND(I2714*H2714,2)</f>
        <v>0</v>
      </c>
      <c r="BL2714" s="18" t="s">
        <v>295</v>
      </c>
      <c r="BM2714" s="156" t="s">
        <v>2426</v>
      </c>
    </row>
    <row r="2715" spans="1:65" s="2" customFormat="1" ht="29.25">
      <c r="A2715" s="33"/>
      <c r="B2715" s="34"/>
      <c r="C2715" s="33"/>
      <c r="D2715" s="158" t="s">
        <v>245</v>
      </c>
      <c r="E2715" s="33"/>
      <c r="F2715" s="159" t="s">
        <v>2427</v>
      </c>
      <c r="G2715" s="33"/>
      <c r="H2715" s="33"/>
      <c r="I2715" s="160"/>
      <c r="J2715" s="33"/>
      <c r="K2715" s="33"/>
      <c r="L2715" s="34"/>
      <c r="M2715" s="161"/>
      <c r="N2715" s="162"/>
      <c r="O2715" s="54"/>
      <c r="P2715" s="54"/>
      <c r="Q2715" s="54"/>
      <c r="R2715" s="54"/>
      <c r="S2715" s="54"/>
      <c r="T2715" s="55"/>
      <c r="U2715" s="33"/>
      <c r="V2715" s="33"/>
      <c r="W2715" s="33"/>
      <c r="X2715" s="33"/>
      <c r="Y2715" s="33"/>
      <c r="Z2715" s="33"/>
      <c r="AA2715" s="33"/>
      <c r="AB2715" s="33"/>
      <c r="AC2715" s="33"/>
      <c r="AD2715" s="33"/>
      <c r="AE2715" s="33"/>
      <c r="AT2715" s="18" t="s">
        <v>245</v>
      </c>
      <c r="AU2715" s="18" t="s">
        <v>78</v>
      </c>
    </row>
    <row r="2716" spans="1:65" s="2" customFormat="1" ht="33" customHeight="1">
      <c r="A2716" s="33"/>
      <c r="B2716" s="144"/>
      <c r="C2716" s="145" t="s">
        <v>1901</v>
      </c>
      <c r="D2716" s="145" t="s">
        <v>240</v>
      </c>
      <c r="E2716" s="146" t="s">
        <v>2428</v>
      </c>
      <c r="F2716" s="147" t="s">
        <v>2429</v>
      </c>
      <c r="G2716" s="148" t="s">
        <v>1253</v>
      </c>
      <c r="H2716" s="149">
        <v>1</v>
      </c>
      <c r="I2716" s="150"/>
      <c r="J2716" s="151">
        <f>ROUND(I2716*H2716,2)</f>
        <v>0</v>
      </c>
      <c r="K2716" s="147" t="s">
        <v>581</v>
      </c>
      <c r="L2716" s="34"/>
      <c r="M2716" s="152" t="s">
        <v>3</v>
      </c>
      <c r="N2716" s="153" t="s">
        <v>40</v>
      </c>
      <c r="O2716" s="54"/>
      <c r="P2716" s="154">
        <f>O2716*H2716</f>
        <v>0</v>
      </c>
      <c r="Q2716" s="154">
        <v>0</v>
      </c>
      <c r="R2716" s="154">
        <f>Q2716*H2716</f>
        <v>0</v>
      </c>
      <c r="S2716" s="154">
        <v>0</v>
      </c>
      <c r="T2716" s="155">
        <f>S2716*H2716</f>
        <v>0</v>
      </c>
      <c r="U2716" s="33"/>
      <c r="V2716" s="33"/>
      <c r="W2716" s="33"/>
      <c r="X2716" s="33"/>
      <c r="Y2716" s="33"/>
      <c r="Z2716" s="33"/>
      <c r="AA2716" s="33"/>
      <c r="AB2716" s="33"/>
      <c r="AC2716" s="33"/>
      <c r="AD2716" s="33"/>
      <c r="AE2716" s="33"/>
      <c r="AR2716" s="156" t="s">
        <v>295</v>
      </c>
      <c r="AT2716" s="156" t="s">
        <v>240</v>
      </c>
      <c r="AU2716" s="156" t="s">
        <v>78</v>
      </c>
      <c r="AY2716" s="18" t="s">
        <v>238</v>
      </c>
      <c r="BE2716" s="157">
        <f>IF(N2716="základní",J2716,0)</f>
        <v>0</v>
      </c>
      <c r="BF2716" s="157">
        <f>IF(N2716="snížená",J2716,0)</f>
        <v>0</v>
      </c>
      <c r="BG2716" s="157">
        <f>IF(N2716="zákl. přenesená",J2716,0)</f>
        <v>0</v>
      </c>
      <c r="BH2716" s="157">
        <f>IF(N2716="sníž. přenesená",J2716,0)</f>
        <v>0</v>
      </c>
      <c r="BI2716" s="157">
        <f>IF(N2716="nulová",J2716,0)</f>
        <v>0</v>
      </c>
      <c r="BJ2716" s="18" t="s">
        <v>76</v>
      </c>
      <c r="BK2716" s="157">
        <f>ROUND(I2716*H2716,2)</f>
        <v>0</v>
      </c>
      <c r="BL2716" s="18" t="s">
        <v>295</v>
      </c>
      <c r="BM2716" s="156" t="s">
        <v>2430</v>
      </c>
    </row>
    <row r="2717" spans="1:65" s="2" customFormat="1" ht="19.5">
      <c r="A2717" s="33"/>
      <c r="B2717" s="34"/>
      <c r="C2717" s="33"/>
      <c r="D2717" s="158" t="s">
        <v>245</v>
      </c>
      <c r="E2717" s="33"/>
      <c r="F2717" s="159" t="s">
        <v>2431</v>
      </c>
      <c r="G2717" s="33"/>
      <c r="H2717" s="33"/>
      <c r="I2717" s="160"/>
      <c r="J2717" s="33"/>
      <c r="K2717" s="33"/>
      <c r="L2717" s="34"/>
      <c r="M2717" s="161"/>
      <c r="N2717" s="162"/>
      <c r="O2717" s="54"/>
      <c r="P2717" s="54"/>
      <c r="Q2717" s="54"/>
      <c r="R2717" s="54"/>
      <c r="S2717" s="54"/>
      <c r="T2717" s="55"/>
      <c r="U2717" s="33"/>
      <c r="V2717" s="33"/>
      <c r="W2717" s="33"/>
      <c r="X2717" s="33"/>
      <c r="Y2717" s="33"/>
      <c r="Z2717" s="33"/>
      <c r="AA2717" s="33"/>
      <c r="AB2717" s="33"/>
      <c r="AC2717" s="33"/>
      <c r="AD2717" s="33"/>
      <c r="AE2717" s="33"/>
      <c r="AT2717" s="18" t="s">
        <v>245</v>
      </c>
      <c r="AU2717" s="18" t="s">
        <v>78</v>
      </c>
    </row>
    <row r="2718" spans="1:65" s="2" customFormat="1" ht="44.25" customHeight="1">
      <c r="A2718" s="33"/>
      <c r="B2718" s="144"/>
      <c r="C2718" s="145" t="s">
        <v>2432</v>
      </c>
      <c r="D2718" s="145" t="s">
        <v>240</v>
      </c>
      <c r="E2718" s="146" t="s">
        <v>2433</v>
      </c>
      <c r="F2718" s="147" t="s">
        <v>2434</v>
      </c>
      <c r="G2718" s="148" t="s">
        <v>1253</v>
      </c>
      <c r="H2718" s="149">
        <v>4</v>
      </c>
      <c r="I2718" s="150"/>
      <c r="J2718" s="151">
        <f>ROUND(I2718*H2718,2)</f>
        <v>0</v>
      </c>
      <c r="K2718" s="147" t="s">
        <v>581</v>
      </c>
      <c r="L2718" s="34"/>
      <c r="M2718" s="152" t="s">
        <v>3</v>
      </c>
      <c r="N2718" s="153" t="s">
        <v>40</v>
      </c>
      <c r="O2718" s="54"/>
      <c r="P2718" s="154">
        <f>O2718*H2718</f>
        <v>0</v>
      </c>
      <c r="Q2718" s="154">
        <v>0</v>
      </c>
      <c r="R2718" s="154">
        <f>Q2718*H2718</f>
        <v>0</v>
      </c>
      <c r="S2718" s="154">
        <v>0</v>
      </c>
      <c r="T2718" s="155">
        <f>S2718*H2718</f>
        <v>0</v>
      </c>
      <c r="U2718" s="33"/>
      <c r="V2718" s="33"/>
      <c r="W2718" s="33"/>
      <c r="X2718" s="33"/>
      <c r="Y2718" s="33"/>
      <c r="Z2718" s="33"/>
      <c r="AA2718" s="33"/>
      <c r="AB2718" s="33"/>
      <c r="AC2718" s="33"/>
      <c r="AD2718" s="33"/>
      <c r="AE2718" s="33"/>
      <c r="AR2718" s="156" t="s">
        <v>295</v>
      </c>
      <c r="AT2718" s="156" t="s">
        <v>240</v>
      </c>
      <c r="AU2718" s="156" t="s">
        <v>78</v>
      </c>
      <c r="AY2718" s="18" t="s">
        <v>238</v>
      </c>
      <c r="BE2718" s="157">
        <f>IF(N2718="základní",J2718,0)</f>
        <v>0</v>
      </c>
      <c r="BF2718" s="157">
        <f>IF(N2718="snížená",J2718,0)</f>
        <v>0</v>
      </c>
      <c r="BG2718" s="157">
        <f>IF(N2718="zákl. přenesená",J2718,0)</f>
        <v>0</v>
      </c>
      <c r="BH2718" s="157">
        <f>IF(N2718="sníž. přenesená",J2718,0)</f>
        <v>0</v>
      </c>
      <c r="BI2718" s="157">
        <f>IF(N2718="nulová",J2718,0)</f>
        <v>0</v>
      </c>
      <c r="BJ2718" s="18" t="s">
        <v>76</v>
      </c>
      <c r="BK2718" s="157">
        <f>ROUND(I2718*H2718,2)</f>
        <v>0</v>
      </c>
      <c r="BL2718" s="18" t="s">
        <v>295</v>
      </c>
      <c r="BM2718" s="156" t="s">
        <v>2435</v>
      </c>
    </row>
    <row r="2719" spans="1:65" s="2" customFormat="1" ht="29.25">
      <c r="A2719" s="33"/>
      <c r="B2719" s="34"/>
      <c r="C2719" s="33"/>
      <c r="D2719" s="158" t="s">
        <v>245</v>
      </c>
      <c r="E2719" s="33"/>
      <c r="F2719" s="159" t="s">
        <v>2436</v>
      </c>
      <c r="G2719" s="33"/>
      <c r="H2719" s="33"/>
      <c r="I2719" s="160"/>
      <c r="J2719" s="33"/>
      <c r="K2719" s="33"/>
      <c r="L2719" s="34"/>
      <c r="M2719" s="161"/>
      <c r="N2719" s="162"/>
      <c r="O2719" s="54"/>
      <c r="P2719" s="54"/>
      <c r="Q2719" s="54"/>
      <c r="R2719" s="54"/>
      <c r="S2719" s="54"/>
      <c r="T2719" s="55"/>
      <c r="U2719" s="33"/>
      <c r="V2719" s="33"/>
      <c r="W2719" s="33"/>
      <c r="X2719" s="33"/>
      <c r="Y2719" s="33"/>
      <c r="Z2719" s="33"/>
      <c r="AA2719" s="33"/>
      <c r="AB2719" s="33"/>
      <c r="AC2719" s="33"/>
      <c r="AD2719" s="33"/>
      <c r="AE2719" s="33"/>
      <c r="AT2719" s="18" t="s">
        <v>245</v>
      </c>
      <c r="AU2719" s="18" t="s">
        <v>78</v>
      </c>
    </row>
    <row r="2720" spans="1:65" s="2" customFormat="1" ht="24.2" customHeight="1">
      <c r="A2720" s="33"/>
      <c r="B2720" s="144"/>
      <c r="C2720" s="145" t="s">
        <v>1923</v>
      </c>
      <c r="D2720" s="145" t="s">
        <v>240</v>
      </c>
      <c r="E2720" s="146" t="s">
        <v>2437</v>
      </c>
      <c r="F2720" s="147" t="s">
        <v>2438</v>
      </c>
      <c r="G2720" s="148" t="s">
        <v>281</v>
      </c>
      <c r="H2720" s="149">
        <v>4</v>
      </c>
      <c r="I2720" s="150"/>
      <c r="J2720" s="151">
        <f>ROUND(I2720*H2720,2)</f>
        <v>0</v>
      </c>
      <c r="K2720" s="147" t="s">
        <v>243</v>
      </c>
      <c r="L2720" s="34"/>
      <c r="M2720" s="152" t="s">
        <v>3</v>
      </c>
      <c r="N2720" s="153" t="s">
        <v>40</v>
      </c>
      <c r="O2720" s="54"/>
      <c r="P2720" s="154">
        <f>O2720*H2720</f>
        <v>0</v>
      </c>
      <c r="Q2720" s="154">
        <v>0</v>
      </c>
      <c r="R2720" s="154">
        <f>Q2720*H2720</f>
        <v>0</v>
      </c>
      <c r="S2720" s="154">
        <v>0</v>
      </c>
      <c r="T2720" s="155">
        <f>S2720*H2720</f>
        <v>0</v>
      </c>
      <c r="U2720" s="33"/>
      <c r="V2720" s="33"/>
      <c r="W2720" s="33"/>
      <c r="X2720" s="33"/>
      <c r="Y2720" s="33"/>
      <c r="Z2720" s="33"/>
      <c r="AA2720" s="33"/>
      <c r="AB2720" s="33"/>
      <c r="AC2720" s="33"/>
      <c r="AD2720" s="33"/>
      <c r="AE2720" s="33"/>
      <c r="AR2720" s="156" t="s">
        <v>295</v>
      </c>
      <c r="AT2720" s="156" t="s">
        <v>240</v>
      </c>
      <c r="AU2720" s="156" t="s">
        <v>78</v>
      </c>
      <c r="AY2720" s="18" t="s">
        <v>238</v>
      </c>
      <c r="BE2720" s="157">
        <f>IF(N2720="základní",J2720,0)</f>
        <v>0</v>
      </c>
      <c r="BF2720" s="157">
        <f>IF(N2720="snížená",J2720,0)</f>
        <v>0</v>
      </c>
      <c r="BG2720" s="157">
        <f>IF(N2720="zákl. přenesená",J2720,0)</f>
        <v>0</v>
      </c>
      <c r="BH2720" s="157">
        <f>IF(N2720="sníž. přenesená",J2720,0)</f>
        <v>0</v>
      </c>
      <c r="BI2720" s="157">
        <f>IF(N2720="nulová",J2720,0)</f>
        <v>0</v>
      </c>
      <c r="BJ2720" s="18" t="s">
        <v>76</v>
      </c>
      <c r="BK2720" s="157">
        <f>ROUND(I2720*H2720,2)</f>
        <v>0</v>
      </c>
      <c r="BL2720" s="18" t="s">
        <v>295</v>
      </c>
      <c r="BM2720" s="156" t="s">
        <v>2439</v>
      </c>
    </row>
    <row r="2721" spans="1:65" s="2" customFormat="1" ht="11.25">
      <c r="A2721" s="33"/>
      <c r="B2721" s="34"/>
      <c r="C2721" s="33"/>
      <c r="D2721" s="158" t="s">
        <v>245</v>
      </c>
      <c r="E2721" s="33"/>
      <c r="F2721" s="159" t="s">
        <v>2438</v>
      </c>
      <c r="G2721" s="33"/>
      <c r="H2721" s="33"/>
      <c r="I2721" s="160"/>
      <c r="J2721" s="33"/>
      <c r="K2721" s="33"/>
      <c r="L2721" s="34"/>
      <c r="M2721" s="161"/>
      <c r="N2721" s="162"/>
      <c r="O2721" s="54"/>
      <c r="P2721" s="54"/>
      <c r="Q2721" s="54"/>
      <c r="R2721" s="54"/>
      <c r="S2721" s="54"/>
      <c r="T2721" s="55"/>
      <c r="U2721" s="33"/>
      <c r="V2721" s="33"/>
      <c r="W2721" s="33"/>
      <c r="X2721" s="33"/>
      <c r="Y2721" s="33"/>
      <c r="Z2721" s="33"/>
      <c r="AA2721" s="33"/>
      <c r="AB2721" s="33"/>
      <c r="AC2721" s="33"/>
      <c r="AD2721" s="33"/>
      <c r="AE2721" s="33"/>
      <c r="AT2721" s="18" t="s">
        <v>245</v>
      </c>
      <c r="AU2721" s="18" t="s">
        <v>78</v>
      </c>
    </row>
    <row r="2722" spans="1:65" s="2" customFormat="1" ht="11.25">
      <c r="A2722" s="33"/>
      <c r="B2722" s="34"/>
      <c r="C2722" s="33"/>
      <c r="D2722" s="163" t="s">
        <v>246</v>
      </c>
      <c r="E2722" s="33"/>
      <c r="F2722" s="164" t="s">
        <v>2440</v>
      </c>
      <c r="G2722" s="33"/>
      <c r="H2722" s="33"/>
      <c r="I2722" s="160"/>
      <c r="J2722" s="33"/>
      <c r="K2722" s="33"/>
      <c r="L2722" s="34"/>
      <c r="M2722" s="161"/>
      <c r="N2722" s="162"/>
      <c r="O2722" s="54"/>
      <c r="P2722" s="54"/>
      <c r="Q2722" s="54"/>
      <c r="R2722" s="54"/>
      <c r="S2722" s="54"/>
      <c r="T2722" s="55"/>
      <c r="U2722" s="33"/>
      <c r="V2722" s="33"/>
      <c r="W2722" s="33"/>
      <c r="X2722" s="33"/>
      <c r="Y2722" s="33"/>
      <c r="Z2722" s="33"/>
      <c r="AA2722" s="33"/>
      <c r="AB2722" s="33"/>
      <c r="AC2722" s="33"/>
      <c r="AD2722" s="33"/>
      <c r="AE2722" s="33"/>
      <c r="AT2722" s="18" t="s">
        <v>246</v>
      </c>
      <c r="AU2722" s="18" t="s">
        <v>78</v>
      </c>
    </row>
    <row r="2723" spans="1:65" s="13" customFormat="1" ht="11.25">
      <c r="B2723" s="165"/>
      <c r="D2723" s="158" t="s">
        <v>248</v>
      </c>
      <c r="E2723" s="166" t="s">
        <v>3</v>
      </c>
      <c r="F2723" s="167" t="s">
        <v>533</v>
      </c>
      <c r="H2723" s="166" t="s">
        <v>3</v>
      </c>
      <c r="I2723" s="168"/>
      <c r="L2723" s="165"/>
      <c r="M2723" s="169"/>
      <c r="N2723" s="170"/>
      <c r="O2723" s="170"/>
      <c r="P2723" s="170"/>
      <c r="Q2723" s="170"/>
      <c r="R2723" s="170"/>
      <c r="S2723" s="170"/>
      <c r="T2723" s="171"/>
      <c r="AT2723" s="166" t="s">
        <v>248</v>
      </c>
      <c r="AU2723" s="166" t="s">
        <v>78</v>
      </c>
      <c r="AV2723" s="13" t="s">
        <v>76</v>
      </c>
      <c r="AW2723" s="13" t="s">
        <v>32</v>
      </c>
      <c r="AX2723" s="13" t="s">
        <v>69</v>
      </c>
      <c r="AY2723" s="166" t="s">
        <v>238</v>
      </c>
    </row>
    <row r="2724" spans="1:65" s="14" customFormat="1" ht="11.25">
      <c r="B2724" s="172"/>
      <c r="D2724" s="158" t="s">
        <v>248</v>
      </c>
      <c r="E2724" s="173" t="s">
        <v>3</v>
      </c>
      <c r="F2724" s="174" t="s">
        <v>963</v>
      </c>
      <c r="H2724" s="175">
        <v>3</v>
      </c>
      <c r="I2724" s="176"/>
      <c r="L2724" s="172"/>
      <c r="M2724" s="177"/>
      <c r="N2724" s="178"/>
      <c r="O2724" s="178"/>
      <c r="P2724" s="178"/>
      <c r="Q2724" s="178"/>
      <c r="R2724" s="178"/>
      <c r="S2724" s="178"/>
      <c r="T2724" s="179"/>
      <c r="AT2724" s="173" t="s">
        <v>248</v>
      </c>
      <c r="AU2724" s="173" t="s">
        <v>78</v>
      </c>
      <c r="AV2724" s="14" t="s">
        <v>78</v>
      </c>
      <c r="AW2724" s="14" t="s">
        <v>32</v>
      </c>
      <c r="AX2724" s="14" t="s">
        <v>69</v>
      </c>
      <c r="AY2724" s="173" t="s">
        <v>238</v>
      </c>
    </row>
    <row r="2725" spans="1:65" s="14" customFormat="1" ht="11.25">
      <c r="B2725" s="172"/>
      <c r="D2725" s="158" t="s">
        <v>248</v>
      </c>
      <c r="E2725" s="173" t="s">
        <v>3</v>
      </c>
      <c r="F2725" s="174" t="s">
        <v>964</v>
      </c>
      <c r="H2725" s="175">
        <v>1</v>
      </c>
      <c r="I2725" s="176"/>
      <c r="L2725" s="172"/>
      <c r="M2725" s="177"/>
      <c r="N2725" s="178"/>
      <c r="O2725" s="178"/>
      <c r="P2725" s="178"/>
      <c r="Q2725" s="178"/>
      <c r="R2725" s="178"/>
      <c r="S2725" s="178"/>
      <c r="T2725" s="179"/>
      <c r="AT2725" s="173" t="s">
        <v>248</v>
      </c>
      <c r="AU2725" s="173" t="s">
        <v>78</v>
      </c>
      <c r="AV2725" s="14" t="s">
        <v>78</v>
      </c>
      <c r="AW2725" s="14" t="s">
        <v>32</v>
      </c>
      <c r="AX2725" s="14" t="s">
        <v>69</v>
      </c>
      <c r="AY2725" s="173" t="s">
        <v>238</v>
      </c>
    </row>
    <row r="2726" spans="1:65" s="15" customFormat="1" ht="11.25">
      <c r="B2726" s="180"/>
      <c r="D2726" s="158" t="s">
        <v>248</v>
      </c>
      <c r="E2726" s="181" t="s">
        <v>3</v>
      </c>
      <c r="F2726" s="182" t="s">
        <v>253</v>
      </c>
      <c r="H2726" s="183">
        <v>4</v>
      </c>
      <c r="I2726" s="184"/>
      <c r="L2726" s="180"/>
      <c r="M2726" s="185"/>
      <c r="N2726" s="186"/>
      <c r="O2726" s="186"/>
      <c r="P2726" s="186"/>
      <c r="Q2726" s="186"/>
      <c r="R2726" s="186"/>
      <c r="S2726" s="186"/>
      <c r="T2726" s="187"/>
      <c r="AT2726" s="181" t="s">
        <v>248</v>
      </c>
      <c r="AU2726" s="181" t="s">
        <v>78</v>
      </c>
      <c r="AV2726" s="15" t="s">
        <v>244</v>
      </c>
      <c r="AW2726" s="15" t="s">
        <v>32</v>
      </c>
      <c r="AX2726" s="15" t="s">
        <v>76</v>
      </c>
      <c r="AY2726" s="181" t="s">
        <v>238</v>
      </c>
    </row>
    <row r="2727" spans="1:65" s="2" customFormat="1" ht="21.75" customHeight="1">
      <c r="A2727" s="33"/>
      <c r="B2727" s="144"/>
      <c r="C2727" s="196" t="s">
        <v>2441</v>
      </c>
      <c r="D2727" s="196" t="s">
        <v>425</v>
      </c>
      <c r="E2727" s="197" t="s">
        <v>2442</v>
      </c>
      <c r="F2727" s="198" t="s">
        <v>2443</v>
      </c>
      <c r="G2727" s="199" t="s">
        <v>281</v>
      </c>
      <c r="H2727" s="200">
        <v>4</v>
      </c>
      <c r="I2727" s="201"/>
      <c r="J2727" s="202">
        <f>ROUND(I2727*H2727,2)</f>
        <v>0</v>
      </c>
      <c r="K2727" s="198" t="s">
        <v>243</v>
      </c>
      <c r="L2727" s="203"/>
      <c r="M2727" s="204" t="s">
        <v>3</v>
      </c>
      <c r="N2727" s="205" t="s">
        <v>40</v>
      </c>
      <c r="O2727" s="54"/>
      <c r="P2727" s="154">
        <f>O2727*H2727</f>
        <v>0</v>
      </c>
      <c r="Q2727" s="154">
        <v>4.7000000000000002E-3</v>
      </c>
      <c r="R2727" s="154">
        <f>Q2727*H2727</f>
        <v>1.8800000000000001E-2</v>
      </c>
      <c r="S2727" s="154">
        <v>0</v>
      </c>
      <c r="T2727" s="155">
        <f>S2727*H2727</f>
        <v>0</v>
      </c>
      <c r="U2727" s="33"/>
      <c r="V2727" s="33"/>
      <c r="W2727" s="33"/>
      <c r="X2727" s="33"/>
      <c r="Y2727" s="33"/>
      <c r="Z2727" s="33"/>
      <c r="AA2727" s="33"/>
      <c r="AB2727" s="33"/>
      <c r="AC2727" s="33"/>
      <c r="AD2727" s="33"/>
      <c r="AE2727" s="33"/>
      <c r="AR2727" s="156" t="s">
        <v>371</v>
      </c>
      <c r="AT2727" s="156" t="s">
        <v>425</v>
      </c>
      <c r="AU2727" s="156" t="s">
        <v>78</v>
      </c>
      <c r="AY2727" s="18" t="s">
        <v>238</v>
      </c>
      <c r="BE2727" s="157">
        <f>IF(N2727="základní",J2727,0)</f>
        <v>0</v>
      </c>
      <c r="BF2727" s="157">
        <f>IF(N2727="snížená",J2727,0)</f>
        <v>0</v>
      </c>
      <c r="BG2727" s="157">
        <f>IF(N2727="zákl. přenesená",J2727,0)</f>
        <v>0</v>
      </c>
      <c r="BH2727" s="157">
        <f>IF(N2727="sníž. přenesená",J2727,0)</f>
        <v>0</v>
      </c>
      <c r="BI2727" s="157">
        <f>IF(N2727="nulová",J2727,0)</f>
        <v>0</v>
      </c>
      <c r="BJ2727" s="18" t="s">
        <v>76</v>
      </c>
      <c r="BK2727" s="157">
        <f>ROUND(I2727*H2727,2)</f>
        <v>0</v>
      </c>
      <c r="BL2727" s="18" t="s">
        <v>295</v>
      </c>
      <c r="BM2727" s="156" t="s">
        <v>2444</v>
      </c>
    </row>
    <row r="2728" spans="1:65" s="2" customFormat="1" ht="11.25">
      <c r="A2728" s="33"/>
      <c r="B2728" s="34"/>
      <c r="C2728" s="33"/>
      <c r="D2728" s="158" t="s">
        <v>245</v>
      </c>
      <c r="E2728" s="33"/>
      <c r="F2728" s="159" t="s">
        <v>2443</v>
      </c>
      <c r="G2728" s="33"/>
      <c r="H2728" s="33"/>
      <c r="I2728" s="160"/>
      <c r="J2728" s="33"/>
      <c r="K2728" s="33"/>
      <c r="L2728" s="34"/>
      <c r="M2728" s="161"/>
      <c r="N2728" s="162"/>
      <c r="O2728" s="54"/>
      <c r="P2728" s="54"/>
      <c r="Q2728" s="54"/>
      <c r="R2728" s="54"/>
      <c r="S2728" s="54"/>
      <c r="T2728" s="55"/>
      <c r="U2728" s="33"/>
      <c r="V2728" s="33"/>
      <c r="W2728" s="33"/>
      <c r="X2728" s="33"/>
      <c r="Y2728" s="33"/>
      <c r="Z2728" s="33"/>
      <c r="AA2728" s="33"/>
      <c r="AB2728" s="33"/>
      <c r="AC2728" s="33"/>
      <c r="AD2728" s="33"/>
      <c r="AE2728" s="33"/>
      <c r="AT2728" s="18" t="s">
        <v>245</v>
      </c>
      <c r="AU2728" s="18" t="s">
        <v>78</v>
      </c>
    </row>
    <row r="2729" spans="1:65" s="2" customFormat="1" ht="16.5" customHeight="1">
      <c r="A2729" s="33"/>
      <c r="B2729" s="144"/>
      <c r="C2729" s="145" t="s">
        <v>1934</v>
      </c>
      <c r="D2729" s="145" t="s">
        <v>240</v>
      </c>
      <c r="E2729" s="146" t="s">
        <v>2445</v>
      </c>
      <c r="F2729" s="147" t="s">
        <v>2446</v>
      </c>
      <c r="G2729" s="148" t="s">
        <v>281</v>
      </c>
      <c r="H2729" s="149">
        <v>1</v>
      </c>
      <c r="I2729" s="150"/>
      <c r="J2729" s="151">
        <f>ROUND(I2729*H2729,2)</f>
        <v>0</v>
      </c>
      <c r="K2729" s="147" t="s">
        <v>581</v>
      </c>
      <c r="L2729" s="34"/>
      <c r="M2729" s="152" t="s">
        <v>3</v>
      </c>
      <c r="N2729" s="153" t="s">
        <v>40</v>
      </c>
      <c r="O2729" s="54"/>
      <c r="P2729" s="154">
        <f>O2729*H2729</f>
        <v>0</v>
      </c>
      <c r="Q2729" s="154">
        <v>2.7E-4</v>
      </c>
      <c r="R2729" s="154">
        <f>Q2729*H2729</f>
        <v>2.7E-4</v>
      </c>
      <c r="S2729" s="154">
        <v>0</v>
      </c>
      <c r="T2729" s="155">
        <f>S2729*H2729</f>
        <v>0</v>
      </c>
      <c r="U2729" s="33"/>
      <c r="V2729" s="33"/>
      <c r="W2729" s="33"/>
      <c r="X2729" s="33"/>
      <c r="Y2729" s="33"/>
      <c r="Z2729" s="33"/>
      <c r="AA2729" s="33"/>
      <c r="AB2729" s="33"/>
      <c r="AC2729" s="33"/>
      <c r="AD2729" s="33"/>
      <c r="AE2729" s="33"/>
      <c r="AR2729" s="156" t="s">
        <v>295</v>
      </c>
      <c r="AT2729" s="156" t="s">
        <v>240</v>
      </c>
      <c r="AU2729" s="156" t="s">
        <v>78</v>
      </c>
      <c r="AY2729" s="18" t="s">
        <v>238</v>
      </c>
      <c r="BE2729" s="157">
        <f>IF(N2729="základní",J2729,0)</f>
        <v>0</v>
      </c>
      <c r="BF2729" s="157">
        <f>IF(N2729="snížená",J2729,0)</f>
        <v>0</v>
      </c>
      <c r="BG2729" s="157">
        <f>IF(N2729="zákl. přenesená",J2729,0)</f>
        <v>0</v>
      </c>
      <c r="BH2729" s="157">
        <f>IF(N2729="sníž. přenesená",J2729,0)</f>
        <v>0</v>
      </c>
      <c r="BI2729" s="157">
        <f>IF(N2729="nulová",J2729,0)</f>
        <v>0</v>
      </c>
      <c r="BJ2729" s="18" t="s">
        <v>76</v>
      </c>
      <c r="BK2729" s="157">
        <f>ROUND(I2729*H2729,2)</f>
        <v>0</v>
      </c>
      <c r="BL2729" s="18" t="s">
        <v>295</v>
      </c>
      <c r="BM2729" s="156" t="s">
        <v>2447</v>
      </c>
    </row>
    <row r="2730" spans="1:65" s="2" customFormat="1" ht="11.25">
      <c r="A2730" s="33"/>
      <c r="B2730" s="34"/>
      <c r="C2730" s="33"/>
      <c r="D2730" s="158" t="s">
        <v>245</v>
      </c>
      <c r="E2730" s="33"/>
      <c r="F2730" s="159" t="s">
        <v>2446</v>
      </c>
      <c r="G2730" s="33"/>
      <c r="H2730" s="33"/>
      <c r="I2730" s="160"/>
      <c r="J2730" s="33"/>
      <c r="K2730" s="33"/>
      <c r="L2730" s="34"/>
      <c r="M2730" s="161"/>
      <c r="N2730" s="162"/>
      <c r="O2730" s="54"/>
      <c r="P2730" s="54"/>
      <c r="Q2730" s="54"/>
      <c r="R2730" s="54"/>
      <c r="S2730" s="54"/>
      <c r="T2730" s="55"/>
      <c r="U2730" s="33"/>
      <c r="V2730" s="33"/>
      <c r="W2730" s="33"/>
      <c r="X2730" s="33"/>
      <c r="Y2730" s="33"/>
      <c r="Z2730" s="33"/>
      <c r="AA2730" s="33"/>
      <c r="AB2730" s="33"/>
      <c r="AC2730" s="33"/>
      <c r="AD2730" s="33"/>
      <c r="AE2730" s="33"/>
      <c r="AT2730" s="18" t="s">
        <v>245</v>
      </c>
      <c r="AU2730" s="18" t="s">
        <v>78</v>
      </c>
    </row>
    <row r="2731" spans="1:65" s="2" customFormat="1" ht="16.5" customHeight="1">
      <c r="A2731" s="33"/>
      <c r="B2731" s="144"/>
      <c r="C2731" s="196" t="s">
        <v>2448</v>
      </c>
      <c r="D2731" s="196" t="s">
        <v>425</v>
      </c>
      <c r="E2731" s="197" t="s">
        <v>2449</v>
      </c>
      <c r="F2731" s="198" t="s">
        <v>2450</v>
      </c>
      <c r="G2731" s="199" t="s">
        <v>281</v>
      </c>
      <c r="H2731" s="200">
        <v>1</v>
      </c>
      <c r="I2731" s="201"/>
      <c r="J2731" s="202">
        <f>ROUND(I2731*H2731,2)</f>
        <v>0</v>
      </c>
      <c r="K2731" s="198" t="s">
        <v>581</v>
      </c>
      <c r="L2731" s="203"/>
      <c r="M2731" s="204" t="s">
        <v>3</v>
      </c>
      <c r="N2731" s="205" t="s">
        <v>40</v>
      </c>
      <c r="O2731" s="54"/>
      <c r="P2731" s="154">
        <f>O2731*H2731</f>
        <v>0</v>
      </c>
      <c r="Q2731" s="154">
        <v>6.0000000000000001E-3</v>
      </c>
      <c r="R2731" s="154">
        <f>Q2731*H2731</f>
        <v>6.0000000000000001E-3</v>
      </c>
      <c r="S2731" s="154">
        <v>0</v>
      </c>
      <c r="T2731" s="155">
        <f>S2731*H2731</f>
        <v>0</v>
      </c>
      <c r="U2731" s="33"/>
      <c r="V2731" s="33"/>
      <c r="W2731" s="33"/>
      <c r="X2731" s="33"/>
      <c r="Y2731" s="33"/>
      <c r="Z2731" s="33"/>
      <c r="AA2731" s="33"/>
      <c r="AB2731" s="33"/>
      <c r="AC2731" s="33"/>
      <c r="AD2731" s="33"/>
      <c r="AE2731" s="33"/>
      <c r="AR2731" s="156" t="s">
        <v>371</v>
      </c>
      <c r="AT2731" s="156" t="s">
        <v>425</v>
      </c>
      <c r="AU2731" s="156" t="s">
        <v>78</v>
      </c>
      <c r="AY2731" s="18" t="s">
        <v>238</v>
      </c>
      <c r="BE2731" s="157">
        <f>IF(N2731="základní",J2731,0)</f>
        <v>0</v>
      </c>
      <c r="BF2731" s="157">
        <f>IF(N2731="snížená",J2731,0)</f>
        <v>0</v>
      </c>
      <c r="BG2731" s="157">
        <f>IF(N2731="zákl. přenesená",J2731,0)</f>
        <v>0</v>
      </c>
      <c r="BH2731" s="157">
        <f>IF(N2731="sníž. přenesená",J2731,0)</f>
        <v>0</v>
      </c>
      <c r="BI2731" s="157">
        <f>IF(N2731="nulová",J2731,0)</f>
        <v>0</v>
      </c>
      <c r="BJ2731" s="18" t="s">
        <v>76</v>
      </c>
      <c r="BK2731" s="157">
        <f>ROUND(I2731*H2731,2)</f>
        <v>0</v>
      </c>
      <c r="BL2731" s="18" t="s">
        <v>295</v>
      </c>
      <c r="BM2731" s="156" t="s">
        <v>2451</v>
      </c>
    </row>
    <row r="2732" spans="1:65" s="2" customFormat="1" ht="11.25">
      <c r="A2732" s="33"/>
      <c r="B2732" s="34"/>
      <c r="C2732" s="33"/>
      <c r="D2732" s="158" t="s">
        <v>245</v>
      </c>
      <c r="E2732" s="33"/>
      <c r="F2732" s="159" t="s">
        <v>2450</v>
      </c>
      <c r="G2732" s="33"/>
      <c r="H2732" s="33"/>
      <c r="I2732" s="160"/>
      <c r="J2732" s="33"/>
      <c r="K2732" s="33"/>
      <c r="L2732" s="34"/>
      <c r="M2732" s="161"/>
      <c r="N2732" s="162"/>
      <c r="O2732" s="54"/>
      <c r="P2732" s="54"/>
      <c r="Q2732" s="54"/>
      <c r="R2732" s="54"/>
      <c r="S2732" s="54"/>
      <c r="T2732" s="55"/>
      <c r="U2732" s="33"/>
      <c r="V2732" s="33"/>
      <c r="W2732" s="33"/>
      <c r="X2732" s="33"/>
      <c r="Y2732" s="33"/>
      <c r="Z2732" s="33"/>
      <c r="AA2732" s="33"/>
      <c r="AB2732" s="33"/>
      <c r="AC2732" s="33"/>
      <c r="AD2732" s="33"/>
      <c r="AE2732" s="33"/>
      <c r="AT2732" s="18" t="s">
        <v>245</v>
      </c>
      <c r="AU2732" s="18" t="s">
        <v>78</v>
      </c>
    </row>
    <row r="2733" spans="1:65" s="2" customFormat="1" ht="24.2" customHeight="1">
      <c r="A2733" s="33"/>
      <c r="B2733" s="144"/>
      <c r="C2733" s="145" t="s">
        <v>1945</v>
      </c>
      <c r="D2733" s="145" t="s">
        <v>240</v>
      </c>
      <c r="E2733" s="146" t="s">
        <v>2452</v>
      </c>
      <c r="F2733" s="147" t="s">
        <v>2453</v>
      </c>
      <c r="G2733" s="148" t="s">
        <v>281</v>
      </c>
      <c r="H2733" s="149">
        <v>51</v>
      </c>
      <c r="I2733" s="150"/>
      <c r="J2733" s="151">
        <f>ROUND(I2733*H2733,2)</f>
        <v>0</v>
      </c>
      <c r="K2733" s="147" t="s">
        <v>243</v>
      </c>
      <c r="L2733" s="34"/>
      <c r="M2733" s="152" t="s">
        <v>3</v>
      </c>
      <c r="N2733" s="153" t="s">
        <v>40</v>
      </c>
      <c r="O2733" s="54"/>
      <c r="P2733" s="154">
        <f>O2733*H2733</f>
        <v>0</v>
      </c>
      <c r="Q2733" s="154">
        <v>0</v>
      </c>
      <c r="R2733" s="154">
        <f>Q2733*H2733</f>
        <v>0</v>
      </c>
      <c r="S2733" s="154">
        <v>2.4E-2</v>
      </c>
      <c r="T2733" s="155">
        <f>S2733*H2733</f>
        <v>1.224</v>
      </c>
      <c r="U2733" s="33"/>
      <c r="V2733" s="33"/>
      <c r="W2733" s="33"/>
      <c r="X2733" s="33"/>
      <c r="Y2733" s="33"/>
      <c r="Z2733" s="33"/>
      <c r="AA2733" s="33"/>
      <c r="AB2733" s="33"/>
      <c r="AC2733" s="33"/>
      <c r="AD2733" s="33"/>
      <c r="AE2733" s="33"/>
      <c r="AR2733" s="156" t="s">
        <v>295</v>
      </c>
      <c r="AT2733" s="156" t="s">
        <v>240</v>
      </c>
      <c r="AU2733" s="156" t="s">
        <v>78</v>
      </c>
      <c r="AY2733" s="18" t="s">
        <v>238</v>
      </c>
      <c r="BE2733" s="157">
        <f>IF(N2733="základní",J2733,0)</f>
        <v>0</v>
      </c>
      <c r="BF2733" s="157">
        <f>IF(N2733="snížená",J2733,0)</f>
        <v>0</v>
      </c>
      <c r="BG2733" s="157">
        <f>IF(N2733="zákl. přenesená",J2733,0)</f>
        <v>0</v>
      </c>
      <c r="BH2733" s="157">
        <f>IF(N2733="sníž. přenesená",J2733,0)</f>
        <v>0</v>
      </c>
      <c r="BI2733" s="157">
        <f>IF(N2733="nulová",J2733,0)</f>
        <v>0</v>
      </c>
      <c r="BJ2733" s="18" t="s">
        <v>76</v>
      </c>
      <c r="BK2733" s="157">
        <f>ROUND(I2733*H2733,2)</f>
        <v>0</v>
      </c>
      <c r="BL2733" s="18" t="s">
        <v>295</v>
      </c>
      <c r="BM2733" s="156" t="s">
        <v>2454</v>
      </c>
    </row>
    <row r="2734" spans="1:65" s="2" customFormat="1" ht="11.25">
      <c r="A2734" s="33"/>
      <c r="B2734" s="34"/>
      <c r="C2734" s="33"/>
      <c r="D2734" s="158" t="s">
        <v>245</v>
      </c>
      <c r="E2734" s="33"/>
      <c r="F2734" s="159" t="s">
        <v>2453</v>
      </c>
      <c r="G2734" s="33"/>
      <c r="H2734" s="33"/>
      <c r="I2734" s="160"/>
      <c r="J2734" s="33"/>
      <c r="K2734" s="33"/>
      <c r="L2734" s="34"/>
      <c r="M2734" s="161"/>
      <c r="N2734" s="162"/>
      <c r="O2734" s="54"/>
      <c r="P2734" s="54"/>
      <c r="Q2734" s="54"/>
      <c r="R2734" s="54"/>
      <c r="S2734" s="54"/>
      <c r="T2734" s="55"/>
      <c r="U2734" s="33"/>
      <c r="V2734" s="33"/>
      <c r="W2734" s="33"/>
      <c r="X2734" s="33"/>
      <c r="Y2734" s="33"/>
      <c r="Z2734" s="33"/>
      <c r="AA2734" s="33"/>
      <c r="AB2734" s="33"/>
      <c r="AC2734" s="33"/>
      <c r="AD2734" s="33"/>
      <c r="AE2734" s="33"/>
      <c r="AT2734" s="18" t="s">
        <v>245</v>
      </c>
      <c r="AU2734" s="18" t="s">
        <v>78</v>
      </c>
    </row>
    <row r="2735" spans="1:65" s="2" customFormat="1" ht="11.25">
      <c r="A2735" s="33"/>
      <c r="B2735" s="34"/>
      <c r="C2735" s="33"/>
      <c r="D2735" s="163" t="s">
        <v>246</v>
      </c>
      <c r="E2735" s="33"/>
      <c r="F2735" s="164" t="s">
        <v>2455</v>
      </c>
      <c r="G2735" s="33"/>
      <c r="H2735" s="33"/>
      <c r="I2735" s="160"/>
      <c r="J2735" s="33"/>
      <c r="K2735" s="33"/>
      <c r="L2735" s="34"/>
      <c r="M2735" s="161"/>
      <c r="N2735" s="162"/>
      <c r="O2735" s="54"/>
      <c r="P2735" s="54"/>
      <c r="Q2735" s="54"/>
      <c r="R2735" s="54"/>
      <c r="S2735" s="54"/>
      <c r="T2735" s="55"/>
      <c r="U2735" s="33"/>
      <c r="V2735" s="33"/>
      <c r="W2735" s="33"/>
      <c r="X2735" s="33"/>
      <c r="Y2735" s="33"/>
      <c r="Z2735" s="33"/>
      <c r="AA2735" s="33"/>
      <c r="AB2735" s="33"/>
      <c r="AC2735" s="33"/>
      <c r="AD2735" s="33"/>
      <c r="AE2735" s="33"/>
      <c r="AT2735" s="18" t="s">
        <v>246</v>
      </c>
      <c r="AU2735" s="18" t="s">
        <v>78</v>
      </c>
    </row>
    <row r="2736" spans="1:65" s="13" customFormat="1" ht="11.25">
      <c r="B2736" s="165"/>
      <c r="D2736" s="158" t="s">
        <v>248</v>
      </c>
      <c r="E2736" s="166" t="s">
        <v>3</v>
      </c>
      <c r="F2736" s="167" t="s">
        <v>533</v>
      </c>
      <c r="H2736" s="166" t="s">
        <v>3</v>
      </c>
      <c r="I2736" s="168"/>
      <c r="L2736" s="165"/>
      <c r="M2736" s="169"/>
      <c r="N2736" s="170"/>
      <c r="O2736" s="170"/>
      <c r="P2736" s="170"/>
      <c r="Q2736" s="170"/>
      <c r="R2736" s="170"/>
      <c r="S2736" s="170"/>
      <c r="T2736" s="171"/>
      <c r="AT2736" s="166" t="s">
        <v>248</v>
      </c>
      <c r="AU2736" s="166" t="s">
        <v>78</v>
      </c>
      <c r="AV2736" s="13" t="s">
        <v>76</v>
      </c>
      <c r="AW2736" s="13" t="s">
        <v>32</v>
      </c>
      <c r="AX2736" s="13" t="s">
        <v>69</v>
      </c>
      <c r="AY2736" s="166" t="s">
        <v>238</v>
      </c>
    </row>
    <row r="2737" spans="2:51" s="13" customFormat="1" ht="22.5">
      <c r="B2737" s="165"/>
      <c r="D2737" s="158" t="s">
        <v>248</v>
      </c>
      <c r="E2737" s="166" t="s">
        <v>3</v>
      </c>
      <c r="F2737" s="167" t="s">
        <v>2456</v>
      </c>
      <c r="H2737" s="166" t="s">
        <v>3</v>
      </c>
      <c r="I2737" s="168"/>
      <c r="L2737" s="165"/>
      <c r="M2737" s="169"/>
      <c r="N2737" s="170"/>
      <c r="O2737" s="170"/>
      <c r="P2737" s="170"/>
      <c r="Q2737" s="170"/>
      <c r="R2737" s="170"/>
      <c r="S2737" s="170"/>
      <c r="T2737" s="171"/>
      <c r="AT2737" s="166" t="s">
        <v>248</v>
      </c>
      <c r="AU2737" s="166" t="s">
        <v>78</v>
      </c>
      <c r="AV2737" s="13" t="s">
        <v>76</v>
      </c>
      <c r="AW2737" s="13" t="s">
        <v>32</v>
      </c>
      <c r="AX2737" s="13" t="s">
        <v>69</v>
      </c>
      <c r="AY2737" s="166" t="s">
        <v>238</v>
      </c>
    </row>
    <row r="2738" spans="2:51" s="14" customFormat="1" ht="11.25">
      <c r="B2738" s="172"/>
      <c r="D2738" s="158" t="s">
        <v>248</v>
      </c>
      <c r="E2738" s="173" t="s">
        <v>3</v>
      </c>
      <c r="F2738" s="174" t="s">
        <v>2457</v>
      </c>
      <c r="H2738" s="175">
        <v>1</v>
      </c>
      <c r="I2738" s="176"/>
      <c r="L2738" s="172"/>
      <c r="M2738" s="177"/>
      <c r="N2738" s="178"/>
      <c r="O2738" s="178"/>
      <c r="P2738" s="178"/>
      <c r="Q2738" s="178"/>
      <c r="R2738" s="178"/>
      <c r="S2738" s="178"/>
      <c r="T2738" s="179"/>
      <c r="AT2738" s="173" t="s">
        <v>248</v>
      </c>
      <c r="AU2738" s="173" t="s">
        <v>78</v>
      </c>
      <c r="AV2738" s="14" t="s">
        <v>78</v>
      </c>
      <c r="AW2738" s="14" t="s">
        <v>32</v>
      </c>
      <c r="AX2738" s="14" t="s">
        <v>69</v>
      </c>
      <c r="AY2738" s="173" t="s">
        <v>238</v>
      </c>
    </row>
    <row r="2739" spans="2:51" s="14" customFormat="1" ht="11.25">
      <c r="B2739" s="172"/>
      <c r="D2739" s="158" t="s">
        <v>248</v>
      </c>
      <c r="E2739" s="173" t="s">
        <v>3</v>
      </c>
      <c r="F2739" s="174" t="s">
        <v>2458</v>
      </c>
      <c r="H2739" s="175">
        <v>3</v>
      </c>
      <c r="I2739" s="176"/>
      <c r="L2739" s="172"/>
      <c r="M2739" s="177"/>
      <c r="N2739" s="178"/>
      <c r="O2739" s="178"/>
      <c r="P2739" s="178"/>
      <c r="Q2739" s="178"/>
      <c r="R2739" s="178"/>
      <c r="S2739" s="178"/>
      <c r="T2739" s="179"/>
      <c r="AT2739" s="173" t="s">
        <v>248</v>
      </c>
      <c r="AU2739" s="173" t="s">
        <v>78</v>
      </c>
      <c r="AV2739" s="14" t="s">
        <v>78</v>
      </c>
      <c r="AW2739" s="14" t="s">
        <v>32</v>
      </c>
      <c r="AX2739" s="14" t="s">
        <v>69</v>
      </c>
      <c r="AY2739" s="173" t="s">
        <v>238</v>
      </c>
    </row>
    <row r="2740" spans="2:51" s="14" customFormat="1" ht="11.25">
      <c r="B2740" s="172"/>
      <c r="D2740" s="158" t="s">
        <v>248</v>
      </c>
      <c r="E2740" s="173" t="s">
        <v>3</v>
      </c>
      <c r="F2740" s="174" t="s">
        <v>2459</v>
      </c>
      <c r="H2740" s="175">
        <v>1</v>
      </c>
      <c r="I2740" s="176"/>
      <c r="L2740" s="172"/>
      <c r="M2740" s="177"/>
      <c r="N2740" s="178"/>
      <c r="O2740" s="178"/>
      <c r="P2740" s="178"/>
      <c r="Q2740" s="178"/>
      <c r="R2740" s="178"/>
      <c r="S2740" s="178"/>
      <c r="T2740" s="179"/>
      <c r="AT2740" s="173" t="s">
        <v>248</v>
      </c>
      <c r="AU2740" s="173" t="s">
        <v>78</v>
      </c>
      <c r="AV2740" s="14" t="s">
        <v>78</v>
      </c>
      <c r="AW2740" s="14" t="s">
        <v>32</v>
      </c>
      <c r="AX2740" s="14" t="s">
        <v>69</v>
      </c>
      <c r="AY2740" s="173" t="s">
        <v>238</v>
      </c>
    </row>
    <row r="2741" spans="2:51" s="14" customFormat="1" ht="11.25">
      <c r="B2741" s="172"/>
      <c r="D2741" s="158" t="s">
        <v>248</v>
      </c>
      <c r="E2741" s="173" t="s">
        <v>3</v>
      </c>
      <c r="F2741" s="174" t="s">
        <v>2460</v>
      </c>
      <c r="H2741" s="175">
        <v>1</v>
      </c>
      <c r="I2741" s="176"/>
      <c r="L2741" s="172"/>
      <c r="M2741" s="177"/>
      <c r="N2741" s="178"/>
      <c r="O2741" s="178"/>
      <c r="P2741" s="178"/>
      <c r="Q2741" s="178"/>
      <c r="R2741" s="178"/>
      <c r="S2741" s="178"/>
      <c r="T2741" s="179"/>
      <c r="AT2741" s="173" t="s">
        <v>248</v>
      </c>
      <c r="AU2741" s="173" t="s">
        <v>78</v>
      </c>
      <c r="AV2741" s="14" t="s">
        <v>78</v>
      </c>
      <c r="AW2741" s="14" t="s">
        <v>32</v>
      </c>
      <c r="AX2741" s="14" t="s">
        <v>69</v>
      </c>
      <c r="AY2741" s="173" t="s">
        <v>238</v>
      </c>
    </row>
    <row r="2742" spans="2:51" s="14" customFormat="1" ht="11.25">
      <c r="B2742" s="172"/>
      <c r="D2742" s="158" t="s">
        <v>248</v>
      </c>
      <c r="E2742" s="173" t="s">
        <v>3</v>
      </c>
      <c r="F2742" s="174" t="s">
        <v>2461</v>
      </c>
      <c r="H2742" s="175">
        <v>1</v>
      </c>
      <c r="I2742" s="176"/>
      <c r="L2742" s="172"/>
      <c r="M2742" s="177"/>
      <c r="N2742" s="178"/>
      <c r="O2742" s="178"/>
      <c r="P2742" s="178"/>
      <c r="Q2742" s="178"/>
      <c r="R2742" s="178"/>
      <c r="S2742" s="178"/>
      <c r="T2742" s="179"/>
      <c r="AT2742" s="173" t="s">
        <v>248</v>
      </c>
      <c r="AU2742" s="173" t="s">
        <v>78</v>
      </c>
      <c r="AV2742" s="14" t="s">
        <v>78</v>
      </c>
      <c r="AW2742" s="14" t="s">
        <v>32</v>
      </c>
      <c r="AX2742" s="14" t="s">
        <v>69</v>
      </c>
      <c r="AY2742" s="173" t="s">
        <v>238</v>
      </c>
    </row>
    <row r="2743" spans="2:51" s="14" customFormat="1" ht="11.25">
      <c r="B2743" s="172"/>
      <c r="D2743" s="158" t="s">
        <v>248</v>
      </c>
      <c r="E2743" s="173" t="s">
        <v>3</v>
      </c>
      <c r="F2743" s="174" t="s">
        <v>2462</v>
      </c>
      <c r="H2743" s="175">
        <v>1</v>
      </c>
      <c r="I2743" s="176"/>
      <c r="L2743" s="172"/>
      <c r="M2743" s="177"/>
      <c r="N2743" s="178"/>
      <c r="O2743" s="178"/>
      <c r="P2743" s="178"/>
      <c r="Q2743" s="178"/>
      <c r="R2743" s="178"/>
      <c r="S2743" s="178"/>
      <c r="T2743" s="179"/>
      <c r="AT2743" s="173" t="s">
        <v>248</v>
      </c>
      <c r="AU2743" s="173" t="s">
        <v>78</v>
      </c>
      <c r="AV2743" s="14" t="s">
        <v>78</v>
      </c>
      <c r="AW2743" s="14" t="s">
        <v>32</v>
      </c>
      <c r="AX2743" s="14" t="s">
        <v>69</v>
      </c>
      <c r="AY2743" s="173" t="s">
        <v>238</v>
      </c>
    </row>
    <row r="2744" spans="2:51" s="14" customFormat="1" ht="11.25">
      <c r="B2744" s="172"/>
      <c r="D2744" s="158" t="s">
        <v>248</v>
      </c>
      <c r="E2744" s="173" t="s">
        <v>3</v>
      </c>
      <c r="F2744" s="174" t="s">
        <v>2463</v>
      </c>
      <c r="H2744" s="175">
        <v>1</v>
      </c>
      <c r="I2744" s="176"/>
      <c r="L2744" s="172"/>
      <c r="M2744" s="177"/>
      <c r="N2744" s="178"/>
      <c r="O2744" s="178"/>
      <c r="P2744" s="178"/>
      <c r="Q2744" s="178"/>
      <c r="R2744" s="178"/>
      <c r="S2744" s="178"/>
      <c r="T2744" s="179"/>
      <c r="AT2744" s="173" t="s">
        <v>248</v>
      </c>
      <c r="AU2744" s="173" t="s">
        <v>78</v>
      </c>
      <c r="AV2744" s="14" t="s">
        <v>78</v>
      </c>
      <c r="AW2744" s="14" t="s">
        <v>32</v>
      </c>
      <c r="AX2744" s="14" t="s">
        <v>69</v>
      </c>
      <c r="AY2744" s="173" t="s">
        <v>238</v>
      </c>
    </row>
    <row r="2745" spans="2:51" s="14" customFormat="1" ht="11.25">
      <c r="B2745" s="172"/>
      <c r="D2745" s="158" t="s">
        <v>248</v>
      </c>
      <c r="E2745" s="173" t="s">
        <v>3</v>
      </c>
      <c r="F2745" s="174" t="s">
        <v>2464</v>
      </c>
      <c r="H2745" s="175">
        <v>1</v>
      </c>
      <c r="I2745" s="176"/>
      <c r="L2745" s="172"/>
      <c r="M2745" s="177"/>
      <c r="N2745" s="178"/>
      <c r="O2745" s="178"/>
      <c r="P2745" s="178"/>
      <c r="Q2745" s="178"/>
      <c r="R2745" s="178"/>
      <c r="S2745" s="178"/>
      <c r="T2745" s="179"/>
      <c r="AT2745" s="173" t="s">
        <v>248</v>
      </c>
      <c r="AU2745" s="173" t="s">
        <v>78</v>
      </c>
      <c r="AV2745" s="14" t="s">
        <v>78</v>
      </c>
      <c r="AW2745" s="14" t="s">
        <v>32</v>
      </c>
      <c r="AX2745" s="14" t="s">
        <v>69</v>
      </c>
      <c r="AY2745" s="173" t="s">
        <v>238</v>
      </c>
    </row>
    <row r="2746" spans="2:51" s="14" customFormat="1" ht="11.25">
      <c r="B2746" s="172"/>
      <c r="D2746" s="158" t="s">
        <v>248</v>
      </c>
      <c r="E2746" s="173" t="s">
        <v>3</v>
      </c>
      <c r="F2746" s="174" t="s">
        <v>2465</v>
      </c>
      <c r="H2746" s="175">
        <v>1</v>
      </c>
      <c r="I2746" s="176"/>
      <c r="L2746" s="172"/>
      <c r="M2746" s="177"/>
      <c r="N2746" s="178"/>
      <c r="O2746" s="178"/>
      <c r="P2746" s="178"/>
      <c r="Q2746" s="178"/>
      <c r="R2746" s="178"/>
      <c r="S2746" s="178"/>
      <c r="T2746" s="179"/>
      <c r="AT2746" s="173" t="s">
        <v>248</v>
      </c>
      <c r="AU2746" s="173" t="s">
        <v>78</v>
      </c>
      <c r="AV2746" s="14" t="s">
        <v>78</v>
      </c>
      <c r="AW2746" s="14" t="s">
        <v>32</v>
      </c>
      <c r="AX2746" s="14" t="s">
        <v>69</v>
      </c>
      <c r="AY2746" s="173" t="s">
        <v>238</v>
      </c>
    </row>
    <row r="2747" spans="2:51" s="14" customFormat="1" ht="11.25">
      <c r="B2747" s="172"/>
      <c r="D2747" s="158" t="s">
        <v>248</v>
      </c>
      <c r="E2747" s="173" t="s">
        <v>3</v>
      </c>
      <c r="F2747" s="174" t="s">
        <v>2466</v>
      </c>
      <c r="H2747" s="175">
        <v>2</v>
      </c>
      <c r="I2747" s="176"/>
      <c r="L2747" s="172"/>
      <c r="M2747" s="177"/>
      <c r="N2747" s="178"/>
      <c r="O2747" s="178"/>
      <c r="P2747" s="178"/>
      <c r="Q2747" s="178"/>
      <c r="R2747" s="178"/>
      <c r="S2747" s="178"/>
      <c r="T2747" s="179"/>
      <c r="AT2747" s="173" t="s">
        <v>248</v>
      </c>
      <c r="AU2747" s="173" t="s">
        <v>78</v>
      </c>
      <c r="AV2747" s="14" t="s">
        <v>78</v>
      </c>
      <c r="AW2747" s="14" t="s">
        <v>32</v>
      </c>
      <c r="AX2747" s="14" t="s">
        <v>69</v>
      </c>
      <c r="AY2747" s="173" t="s">
        <v>238</v>
      </c>
    </row>
    <row r="2748" spans="2:51" s="14" customFormat="1" ht="11.25">
      <c r="B2748" s="172"/>
      <c r="D2748" s="158" t="s">
        <v>248</v>
      </c>
      <c r="E2748" s="173" t="s">
        <v>3</v>
      </c>
      <c r="F2748" s="174" t="s">
        <v>2467</v>
      </c>
      <c r="H2748" s="175">
        <v>1</v>
      </c>
      <c r="I2748" s="176"/>
      <c r="L2748" s="172"/>
      <c r="M2748" s="177"/>
      <c r="N2748" s="178"/>
      <c r="O2748" s="178"/>
      <c r="P2748" s="178"/>
      <c r="Q2748" s="178"/>
      <c r="R2748" s="178"/>
      <c r="S2748" s="178"/>
      <c r="T2748" s="179"/>
      <c r="AT2748" s="173" t="s">
        <v>248</v>
      </c>
      <c r="AU2748" s="173" t="s">
        <v>78</v>
      </c>
      <c r="AV2748" s="14" t="s">
        <v>78</v>
      </c>
      <c r="AW2748" s="14" t="s">
        <v>32</v>
      </c>
      <c r="AX2748" s="14" t="s">
        <v>69</v>
      </c>
      <c r="AY2748" s="173" t="s">
        <v>238</v>
      </c>
    </row>
    <row r="2749" spans="2:51" s="14" customFormat="1" ht="11.25">
      <c r="B2749" s="172"/>
      <c r="D2749" s="158" t="s">
        <v>248</v>
      </c>
      <c r="E2749" s="173" t="s">
        <v>3</v>
      </c>
      <c r="F2749" s="174" t="s">
        <v>2468</v>
      </c>
      <c r="H2749" s="175">
        <v>1</v>
      </c>
      <c r="I2749" s="176"/>
      <c r="L2749" s="172"/>
      <c r="M2749" s="177"/>
      <c r="N2749" s="178"/>
      <c r="O2749" s="178"/>
      <c r="P2749" s="178"/>
      <c r="Q2749" s="178"/>
      <c r="R2749" s="178"/>
      <c r="S2749" s="178"/>
      <c r="T2749" s="179"/>
      <c r="AT2749" s="173" t="s">
        <v>248</v>
      </c>
      <c r="AU2749" s="173" t="s">
        <v>78</v>
      </c>
      <c r="AV2749" s="14" t="s">
        <v>78</v>
      </c>
      <c r="AW2749" s="14" t="s">
        <v>32</v>
      </c>
      <c r="AX2749" s="14" t="s">
        <v>69</v>
      </c>
      <c r="AY2749" s="173" t="s">
        <v>238</v>
      </c>
    </row>
    <row r="2750" spans="2:51" s="14" customFormat="1" ht="11.25">
      <c r="B2750" s="172"/>
      <c r="D2750" s="158" t="s">
        <v>248</v>
      </c>
      <c r="E2750" s="173" t="s">
        <v>3</v>
      </c>
      <c r="F2750" s="174" t="s">
        <v>2469</v>
      </c>
      <c r="H2750" s="175">
        <v>1</v>
      </c>
      <c r="I2750" s="176"/>
      <c r="L2750" s="172"/>
      <c r="M2750" s="177"/>
      <c r="N2750" s="178"/>
      <c r="O2750" s="178"/>
      <c r="P2750" s="178"/>
      <c r="Q2750" s="178"/>
      <c r="R2750" s="178"/>
      <c r="S2750" s="178"/>
      <c r="T2750" s="179"/>
      <c r="AT2750" s="173" t="s">
        <v>248</v>
      </c>
      <c r="AU2750" s="173" t="s">
        <v>78</v>
      </c>
      <c r="AV2750" s="14" t="s">
        <v>78</v>
      </c>
      <c r="AW2750" s="14" t="s">
        <v>32</v>
      </c>
      <c r="AX2750" s="14" t="s">
        <v>69</v>
      </c>
      <c r="AY2750" s="173" t="s">
        <v>238</v>
      </c>
    </row>
    <row r="2751" spans="2:51" s="14" customFormat="1" ht="11.25">
      <c r="B2751" s="172"/>
      <c r="D2751" s="158" t="s">
        <v>248</v>
      </c>
      <c r="E2751" s="173" t="s">
        <v>3</v>
      </c>
      <c r="F2751" s="174" t="s">
        <v>2470</v>
      </c>
      <c r="H2751" s="175">
        <v>2</v>
      </c>
      <c r="I2751" s="176"/>
      <c r="L2751" s="172"/>
      <c r="M2751" s="177"/>
      <c r="N2751" s="178"/>
      <c r="O2751" s="178"/>
      <c r="P2751" s="178"/>
      <c r="Q2751" s="178"/>
      <c r="R2751" s="178"/>
      <c r="S2751" s="178"/>
      <c r="T2751" s="179"/>
      <c r="AT2751" s="173" t="s">
        <v>248</v>
      </c>
      <c r="AU2751" s="173" t="s">
        <v>78</v>
      </c>
      <c r="AV2751" s="14" t="s">
        <v>78</v>
      </c>
      <c r="AW2751" s="14" t="s">
        <v>32</v>
      </c>
      <c r="AX2751" s="14" t="s">
        <v>69</v>
      </c>
      <c r="AY2751" s="173" t="s">
        <v>238</v>
      </c>
    </row>
    <row r="2752" spans="2:51" s="14" customFormat="1" ht="11.25">
      <c r="B2752" s="172"/>
      <c r="D2752" s="158" t="s">
        <v>248</v>
      </c>
      <c r="E2752" s="173" t="s">
        <v>3</v>
      </c>
      <c r="F2752" s="174" t="s">
        <v>2471</v>
      </c>
      <c r="H2752" s="175">
        <v>1</v>
      </c>
      <c r="I2752" s="176"/>
      <c r="L2752" s="172"/>
      <c r="M2752" s="177"/>
      <c r="N2752" s="178"/>
      <c r="O2752" s="178"/>
      <c r="P2752" s="178"/>
      <c r="Q2752" s="178"/>
      <c r="R2752" s="178"/>
      <c r="S2752" s="178"/>
      <c r="T2752" s="179"/>
      <c r="AT2752" s="173" t="s">
        <v>248</v>
      </c>
      <c r="AU2752" s="173" t="s">
        <v>78</v>
      </c>
      <c r="AV2752" s="14" t="s">
        <v>78</v>
      </c>
      <c r="AW2752" s="14" t="s">
        <v>32</v>
      </c>
      <c r="AX2752" s="14" t="s">
        <v>69</v>
      </c>
      <c r="AY2752" s="173" t="s">
        <v>238</v>
      </c>
    </row>
    <row r="2753" spans="2:51" s="14" customFormat="1" ht="11.25">
      <c r="B2753" s="172"/>
      <c r="D2753" s="158" t="s">
        <v>248</v>
      </c>
      <c r="E2753" s="173" t="s">
        <v>3</v>
      </c>
      <c r="F2753" s="174" t="s">
        <v>2472</v>
      </c>
      <c r="H2753" s="175">
        <v>1</v>
      </c>
      <c r="I2753" s="176"/>
      <c r="L2753" s="172"/>
      <c r="M2753" s="177"/>
      <c r="N2753" s="178"/>
      <c r="O2753" s="178"/>
      <c r="P2753" s="178"/>
      <c r="Q2753" s="178"/>
      <c r="R2753" s="178"/>
      <c r="S2753" s="178"/>
      <c r="T2753" s="179"/>
      <c r="AT2753" s="173" t="s">
        <v>248</v>
      </c>
      <c r="AU2753" s="173" t="s">
        <v>78</v>
      </c>
      <c r="AV2753" s="14" t="s">
        <v>78</v>
      </c>
      <c r="AW2753" s="14" t="s">
        <v>32</v>
      </c>
      <c r="AX2753" s="14" t="s">
        <v>69</v>
      </c>
      <c r="AY2753" s="173" t="s">
        <v>238</v>
      </c>
    </row>
    <row r="2754" spans="2:51" s="14" customFormat="1" ht="11.25">
      <c r="B2754" s="172"/>
      <c r="D2754" s="158" t="s">
        <v>248</v>
      </c>
      <c r="E2754" s="173" t="s">
        <v>3</v>
      </c>
      <c r="F2754" s="174" t="s">
        <v>2473</v>
      </c>
      <c r="H2754" s="175">
        <v>1</v>
      </c>
      <c r="I2754" s="176"/>
      <c r="L2754" s="172"/>
      <c r="M2754" s="177"/>
      <c r="N2754" s="178"/>
      <c r="O2754" s="178"/>
      <c r="P2754" s="178"/>
      <c r="Q2754" s="178"/>
      <c r="R2754" s="178"/>
      <c r="S2754" s="178"/>
      <c r="T2754" s="179"/>
      <c r="AT2754" s="173" t="s">
        <v>248</v>
      </c>
      <c r="AU2754" s="173" t="s">
        <v>78</v>
      </c>
      <c r="AV2754" s="14" t="s">
        <v>78</v>
      </c>
      <c r="AW2754" s="14" t="s">
        <v>32</v>
      </c>
      <c r="AX2754" s="14" t="s">
        <v>69</v>
      </c>
      <c r="AY2754" s="173" t="s">
        <v>238</v>
      </c>
    </row>
    <row r="2755" spans="2:51" s="14" customFormat="1" ht="11.25">
      <c r="B2755" s="172"/>
      <c r="D2755" s="158" t="s">
        <v>248</v>
      </c>
      <c r="E2755" s="173" t="s">
        <v>3</v>
      </c>
      <c r="F2755" s="174" t="s">
        <v>2474</v>
      </c>
      <c r="H2755" s="175">
        <v>1</v>
      </c>
      <c r="I2755" s="176"/>
      <c r="L2755" s="172"/>
      <c r="M2755" s="177"/>
      <c r="N2755" s="178"/>
      <c r="O2755" s="178"/>
      <c r="P2755" s="178"/>
      <c r="Q2755" s="178"/>
      <c r="R2755" s="178"/>
      <c r="S2755" s="178"/>
      <c r="T2755" s="179"/>
      <c r="AT2755" s="173" t="s">
        <v>248</v>
      </c>
      <c r="AU2755" s="173" t="s">
        <v>78</v>
      </c>
      <c r="AV2755" s="14" t="s">
        <v>78</v>
      </c>
      <c r="AW2755" s="14" t="s">
        <v>32</v>
      </c>
      <c r="AX2755" s="14" t="s">
        <v>69</v>
      </c>
      <c r="AY2755" s="173" t="s">
        <v>238</v>
      </c>
    </row>
    <row r="2756" spans="2:51" s="14" customFormat="1" ht="11.25">
      <c r="B2756" s="172"/>
      <c r="D2756" s="158" t="s">
        <v>248</v>
      </c>
      <c r="E2756" s="173" t="s">
        <v>3</v>
      </c>
      <c r="F2756" s="174" t="s">
        <v>2475</v>
      </c>
      <c r="H2756" s="175">
        <v>1</v>
      </c>
      <c r="I2756" s="176"/>
      <c r="L2756" s="172"/>
      <c r="M2756" s="177"/>
      <c r="N2756" s="178"/>
      <c r="O2756" s="178"/>
      <c r="P2756" s="178"/>
      <c r="Q2756" s="178"/>
      <c r="R2756" s="178"/>
      <c r="S2756" s="178"/>
      <c r="T2756" s="179"/>
      <c r="AT2756" s="173" t="s">
        <v>248</v>
      </c>
      <c r="AU2756" s="173" t="s">
        <v>78</v>
      </c>
      <c r="AV2756" s="14" t="s">
        <v>78</v>
      </c>
      <c r="AW2756" s="14" t="s">
        <v>32</v>
      </c>
      <c r="AX2756" s="14" t="s">
        <v>69</v>
      </c>
      <c r="AY2756" s="173" t="s">
        <v>238</v>
      </c>
    </row>
    <row r="2757" spans="2:51" s="14" customFormat="1" ht="11.25">
      <c r="B2757" s="172"/>
      <c r="D2757" s="158" t="s">
        <v>248</v>
      </c>
      <c r="E2757" s="173" t="s">
        <v>3</v>
      </c>
      <c r="F2757" s="174" t="s">
        <v>2476</v>
      </c>
      <c r="H2757" s="175">
        <v>1</v>
      </c>
      <c r="I2757" s="176"/>
      <c r="L2757" s="172"/>
      <c r="M2757" s="177"/>
      <c r="N2757" s="178"/>
      <c r="O2757" s="178"/>
      <c r="P2757" s="178"/>
      <c r="Q2757" s="178"/>
      <c r="R2757" s="178"/>
      <c r="S2757" s="178"/>
      <c r="T2757" s="179"/>
      <c r="AT2757" s="173" t="s">
        <v>248</v>
      </c>
      <c r="AU2757" s="173" t="s">
        <v>78</v>
      </c>
      <c r="AV2757" s="14" t="s">
        <v>78</v>
      </c>
      <c r="AW2757" s="14" t="s">
        <v>32</v>
      </c>
      <c r="AX2757" s="14" t="s">
        <v>69</v>
      </c>
      <c r="AY2757" s="173" t="s">
        <v>238</v>
      </c>
    </row>
    <row r="2758" spans="2:51" s="14" customFormat="1" ht="11.25">
      <c r="B2758" s="172"/>
      <c r="D2758" s="158" t="s">
        <v>248</v>
      </c>
      <c r="E2758" s="173" t="s">
        <v>3</v>
      </c>
      <c r="F2758" s="174" t="s">
        <v>2477</v>
      </c>
      <c r="H2758" s="175">
        <v>1</v>
      </c>
      <c r="I2758" s="176"/>
      <c r="L2758" s="172"/>
      <c r="M2758" s="177"/>
      <c r="N2758" s="178"/>
      <c r="O2758" s="178"/>
      <c r="P2758" s="178"/>
      <c r="Q2758" s="178"/>
      <c r="R2758" s="178"/>
      <c r="S2758" s="178"/>
      <c r="T2758" s="179"/>
      <c r="AT2758" s="173" t="s">
        <v>248</v>
      </c>
      <c r="AU2758" s="173" t="s">
        <v>78</v>
      </c>
      <c r="AV2758" s="14" t="s">
        <v>78</v>
      </c>
      <c r="AW2758" s="14" t="s">
        <v>32</v>
      </c>
      <c r="AX2758" s="14" t="s">
        <v>69</v>
      </c>
      <c r="AY2758" s="173" t="s">
        <v>238</v>
      </c>
    </row>
    <row r="2759" spans="2:51" s="14" customFormat="1" ht="11.25">
      <c r="B2759" s="172"/>
      <c r="D2759" s="158" t="s">
        <v>248</v>
      </c>
      <c r="E2759" s="173" t="s">
        <v>3</v>
      </c>
      <c r="F2759" s="174" t="s">
        <v>2478</v>
      </c>
      <c r="H2759" s="175">
        <v>1</v>
      </c>
      <c r="I2759" s="176"/>
      <c r="L2759" s="172"/>
      <c r="M2759" s="177"/>
      <c r="N2759" s="178"/>
      <c r="O2759" s="178"/>
      <c r="P2759" s="178"/>
      <c r="Q2759" s="178"/>
      <c r="R2759" s="178"/>
      <c r="S2759" s="178"/>
      <c r="T2759" s="179"/>
      <c r="AT2759" s="173" t="s">
        <v>248</v>
      </c>
      <c r="AU2759" s="173" t="s">
        <v>78</v>
      </c>
      <c r="AV2759" s="14" t="s">
        <v>78</v>
      </c>
      <c r="AW2759" s="14" t="s">
        <v>32</v>
      </c>
      <c r="AX2759" s="14" t="s">
        <v>69</v>
      </c>
      <c r="AY2759" s="173" t="s">
        <v>238</v>
      </c>
    </row>
    <row r="2760" spans="2:51" s="14" customFormat="1" ht="11.25">
      <c r="B2760" s="172"/>
      <c r="D2760" s="158" t="s">
        <v>248</v>
      </c>
      <c r="E2760" s="173" t="s">
        <v>3</v>
      </c>
      <c r="F2760" s="174" t="s">
        <v>2479</v>
      </c>
      <c r="H2760" s="175">
        <v>1</v>
      </c>
      <c r="I2760" s="176"/>
      <c r="L2760" s="172"/>
      <c r="M2760" s="177"/>
      <c r="N2760" s="178"/>
      <c r="O2760" s="178"/>
      <c r="P2760" s="178"/>
      <c r="Q2760" s="178"/>
      <c r="R2760" s="178"/>
      <c r="S2760" s="178"/>
      <c r="T2760" s="179"/>
      <c r="AT2760" s="173" t="s">
        <v>248</v>
      </c>
      <c r="AU2760" s="173" t="s">
        <v>78</v>
      </c>
      <c r="AV2760" s="14" t="s">
        <v>78</v>
      </c>
      <c r="AW2760" s="14" t="s">
        <v>32</v>
      </c>
      <c r="AX2760" s="14" t="s">
        <v>69</v>
      </c>
      <c r="AY2760" s="173" t="s">
        <v>238</v>
      </c>
    </row>
    <row r="2761" spans="2:51" s="14" customFormat="1" ht="11.25">
      <c r="B2761" s="172"/>
      <c r="D2761" s="158" t="s">
        <v>248</v>
      </c>
      <c r="E2761" s="173" t="s">
        <v>3</v>
      </c>
      <c r="F2761" s="174" t="s">
        <v>2480</v>
      </c>
      <c r="H2761" s="175">
        <v>2</v>
      </c>
      <c r="I2761" s="176"/>
      <c r="L2761" s="172"/>
      <c r="M2761" s="177"/>
      <c r="N2761" s="178"/>
      <c r="O2761" s="178"/>
      <c r="P2761" s="178"/>
      <c r="Q2761" s="178"/>
      <c r="R2761" s="178"/>
      <c r="S2761" s="178"/>
      <c r="T2761" s="179"/>
      <c r="AT2761" s="173" t="s">
        <v>248</v>
      </c>
      <c r="AU2761" s="173" t="s">
        <v>78</v>
      </c>
      <c r="AV2761" s="14" t="s">
        <v>78</v>
      </c>
      <c r="AW2761" s="14" t="s">
        <v>32</v>
      </c>
      <c r="AX2761" s="14" t="s">
        <v>69</v>
      </c>
      <c r="AY2761" s="173" t="s">
        <v>238</v>
      </c>
    </row>
    <row r="2762" spans="2:51" s="14" customFormat="1" ht="11.25">
      <c r="B2762" s="172"/>
      <c r="D2762" s="158" t="s">
        <v>248</v>
      </c>
      <c r="E2762" s="173" t="s">
        <v>3</v>
      </c>
      <c r="F2762" s="174" t="s">
        <v>2481</v>
      </c>
      <c r="H2762" s="175">
        <v>1</v>
      </c>
      <c r="I2762" s="176"/>
      <c r="L2762" s="172"/>
      <c r="M2762" s="177"/>
      <c r="N2762" s="178"/>
      <c r="O2762" s="178"/>
      <c r="P2762" s="178"/>
      <c r="Q2762" s="178"/>
      <c r="R2762" s="178"/>
      <c r="S2762" s="178"/>
      <c r="T2762" s="179"/>
      <c r="AT2762" s="173" t="s">
        <v>248</v>
      </c>
      <c r="AU2762" s="173" t="s">
        <v>78</v>
      </c>
      <c r="AV2762" s="14" t="s">
        <v>78</v>
      </c>
      <c r="AW2762" s="14" t="s">
        <v>32</v>
      </c>
      <c r="AX2762" s="14" t="s">
        <v>69</v>
      </c>
      <c r="AY2762" s="173" t="s">
        <v>238</v>
      </c>
    </row>
    <row r="2763" spans="2:51" s="14" customFormat="1" ht="11.25">
      <c r="B2763" s="172"/>
      <c r="D2763" s="158" t="s">
        <v>248</v>
      </c>
      <c r="E2763" s="173" t="s">
        <v>3</v>
      </c>
      <c r="F2763" s="174" t="s">
        <v>2482</v>
      </c>
      <c r="H2763" s="175">
        <v>1</v>
      </c>
      <c r="I2763" s="176"/>
      <c r="L2763" s="172"/>
      <c r="M2763" s="177"/>
      <c r="N2763" s="178"/>
      <c r="O2763" s="178"/>
      <c r="P2763" s="178"/>
      <c r="Q2763" s="178"/>
      <c r="R2763" s="178"/>
      <c r="S2763" s="178"/>
      <c r="T2763" s="179"/>
      <c r="AT2763" s="173" t="s">
        <v>248</v>
      </c>
      <c r="AU2763" s="173" t="s">
        <v>78</v>
      </c>
      <c r="AV2763" s="14" t="s">
        <v>78</v>
      </c>
      <c r="AW2763" s="14" t="s">
        <v>32</v>
      </c>
      <c r="AX2763" s="14" t="s">
        <v>69</v>
      </c>
      <c r="AY2763" s="173" t="s">
        <v>238</v>
      </c>
    </row>
    <row r="2764" spans="2:51" s="16" customFormat="1" ht="11.25">
      <c r="B2764" s="188"/>
      <c r="D2764" s="158" t="s">
        <v>248</v>
      </c>
      <c r="E2764" s="189" t="s">
        <v>3</v>
      </c>
      <c r="F2764" s="190" t="s">
        <v>561</v>
      </c>
      <c r="H2764" s="191">
        <v>31</v>
      </c>
      <c r="I2764" s="192"/>
      <c r="L2764" s="188"/>
      <c r="M2764" s="193"/>
      <c r="N2764" s="194"/>
      <c r="O2764" s="194"/>
      <c r="P2764" s="194"/>
      <c r="Q2764" s="194"/>
      <c r="R2764" s="194"/>
      <c r="S2764" s="194"/>
      <c r="T2764" s="195"/>
      <c r="AT2764" s="189" t="s">
        <v>248</v>
      </c>
      <c r="AU2764" s="189" t="s">
        <v>78</v>
      </c>
      <c r="AV2764" s="16" t="s">
        <v>109</v>
      </c>
      <c r="AW2764" s="16" t="s">
        <v>32</v>
      </c>
      <c r="AX2764" s="16" t="s">
        <v>69</v>
      </c>
      <c r="AY2764" s="189" t="s">
        <v>238</v>
      </c>
    </row>
    <row r="2765" spans="2:51" s="13" customFormat="1" ht="11.25">
      <c r="B2765" s="165"/>
      <c r="D2765" s="158" t="s">
        <v>248</v>
      </c>
      <c r="E2765" s="166" t="s">
        <v>3</v>
      </c>
      <c r="F2765" s="167" t="s">
        <v>2483</v>
      </c>
      <c r="H2765" s="166" t="s">
        <v>3</v>
      </c>
      <c r="I2765" s="168"/>
      <c r="L2765" s="165"/>
      <c r="M2765" s="169"/>
      <c r="N2765" s="170"/>
      <c r="O2765" s="170"/>
      <c r="P2765" s="170"/>
      <c r="Q2765" s="170"/>
      <c r="R2765" s="170"/>
      <c r="S2765" s="170"/>
      <c r="T2765" s="171"/>
      <c r="AT2765" s="166" t="s">
        <v>248</v>
      </c>
      <c r="AU2765" s="166" t="s">
        <v>78</v>
      </c>
      <c r="AV2765" s="13" t="s">
        <v>76</v>
      </c>
      <c r="AW2765" s="13" t="s">
        <v>32</v>
      </c>
      <c r="AX2765" s="13" t="s">
        <v>69</v>
      </c>
      <c r="AY2765" s="166" t="s">
        <v>238</v>
      </c>
    </row>
    <row r="2766" spans="2:51" s="14" customFormat="1" ht="11.25">
      <c r="B2766" s="172"/>
      <c r="D2766" s="158" t="s">
        <v>248</v>
      </c>
      <c r="E2766" s="173" t="s">
        <v>3</v>
      </c>
      <c r="F2766" s="174" t="s">
        <v>2484</v>
      </c>
      <c r="H2766" s="175">
        <v>1</v>
      </c>
      <c r="I2766" s="176"/>
      <c r="L2766" s="172"/>
      <c r="M2766" s="177"/>
      <c r="N2766" s="178"/>
      <c r="O2766" s="178"/>
      <c r="P2766" s="178"/>
      <c r="Q2766" s="178"/>
      <c r="R2766" s="178"/>
      <c r="S2766" s="178"/>
      <c r="T2766" s="179"/>
      <c r="AT2766" s="173" t="s">
        <v>248</v>
      </c>
      <c r="AU2766" s="173" t="s">
        <v>78</v>
      </c>
      <c r="AV2766" s="14" t="s">
        <v>78</v>
      </c>
      <c r="AW2766" s="14" t="s">
        <v>32</v>
      </c>
      <c r="AX2766" s="14" t="s">
        <v>69</v>
      </c>
      <c r="AY2766" s="173" t="s">
        <v>238</v>
      </c>
    </row>
    <row r="2767" spans="2:51" s="14" customFormat="1" ht="11.25">
      <c r="B2767" s="172"/>
      <c r="D2767" s="158" t="s">
        <v>248</v>
      </c>
      <c r="E2767" s="173" t="s">
        <v>3</v>
      </c>
      <c r="F2767" s="174" t="s">
        <v>2485</v>
      </c>
      <c r="H2767" s="175">
        <v>3</v>
      </c>
      <c r="I2767" s="176"/>
      <c r="L2767" s="172"/>
      <c r="M2767" s="177"/>
      <c r="N2767" s="178"/>
      <c r="O2767" s="178"/>
      <c r="P2767" s="178"/>
      <c r="Q2767" s="178"/>
      <c r="R2767" s="178"/>
      <c r="S2767" s="178"/>
      <c r="T2767" s="179"/>
      <c r="AT2767" s="173" t="s">
        <v>248</v>
      </c>
      <c r="AU2767" s="173" t="s">
        <v>78</v>
      </c>
      <c r="AV2767" s="14" t="s">
        <v>78</v>
      </c>
      <c r="AW2767" s="14" t="s">
        <v>32</v>
      </c>
      <c r="AX2767" s="14" t="s">
        <v>69</v>
      </c>
      <c r="AY2767" s="173" t="s">
        <v>238</v>
      </c>
    </row>
    <row r="2768" spans="2:51" s="14" customFormat="1" ht="11.25">
      <c r="B2768" s="172"/>
      <c r="D2768" s="158" t="s">
        <v>248</v>
      </c>
      <c r="E2768" s="173" t="s">
        <v>3</v>
      </c>
      <c r="F2768" s="174" t="s">
        <v>2486</v>
      </c>
      <c r="H2768" s="175">
        <v>1</v>
      </c>
      <c r="I2768" s="176"/>
      <c r="L2768" s="172"/>
      <c r="M2768" s="177"/>
      <c r="N2768" s="178"/>
      <c r="O2768" s="178"/>
      <c r="P2768" s="178"/>
      <c r="Q2768" s="178"/>
      <c r="R2768" s="178"/>
      <c r="S2768" s="178"/>
      <c r="T2768" s="179"/>
      <c r="AT2768" s="173" t="s">
        <v>248</v>
      </c>
      <c r="AU2768" s="173" t="s">
        <v>78</v>
      </c>
      <c r="AV2768" s="14" t="s">
        <v>78</v>
      </c>
      <c r="AW2768" s="14" t="s">
        <v>32</v>
      </c>
      <c r="AX2768" s="14" t="s">
        <v>69</v>
      </c>
      <c r="AY2768" s="173" t="s">
        <v>238</v>
      </c>
    </row>
    <row r="2769" spans="1:65" s="14" customFormat="1" ht="11.25">
      <c r="B2769" s="172"/>
      <c r="D2769" s="158" t="s">
        <v>248</v>
      </c>
      <c r="E2769" s="173" t="s">
        <v>3</v>
      </c>
      <c r="F2769" s="174" t="s">
        <v>2487</v>
      </c>
      <c r="H2769" s="175">
        <v>1</v>
      </c>
      <c r="I2769" s="176"/>
      <c r="L2769" s="172"/>
      <c r="M2769" s="177"/>
      <c r="N2769" s="178"/>
      <c r="O2769" s="178"/>
      <c r="P2769" s="178"/>
      <c r="Q2769" s="178"/>
      <c r="R2769" s="178"/>
      <c r="S2769" s="178"/>
      <c r="T2769" s="179"/>
      <c r="AT2769" s="173" t="s">
        <v>248</v>
      </c>
      <c r="AU2769" s="173" t="s">
        <v>78</v>
      </c>
      <c r="AV2769" s="14" t="s">
        <v>78</v>
      </c>
      <c r="AW2769" s="14" t="s">
        <v>32</v>
      </c>
      <c r="AX2769" s="14" t="s">
        <v>69</v>
      </c>
      <c r="AY2769" s="173" t="s">
        <v>238</v>
      </c>
    </row>
    <row r="2770" spans="1:65" s="14" customFormat="1" ht="11.25">
      <c r="B2770" s="172"/>
      <c r="D2770" s="158" t="s">
        <v>248</v>
      </c>
      <c r="E2770" s="173" t="s">
        <v>3</v>
      </c>
      <c r="F2770" s="174" t="s">
        <v>2488</v>
      </c>
      <c r="H2770" s="175">
        <v>1</v>
      </c>
      <c r="I2770" s="176"/>
      <c r="L2770" s="172"/>
      <c r="M2770" s="177"/>
      <c r="N2770" s="178"/>
      <c r="O2770" s="178"/>
      <c r="P2770" s="178"/>
      <c r="Q2770" s="178"/>
      <c r="R2770" s="178"/>
      <c r="S2770" s="178"/>
      <c r="T2770" s="179"/>
      <c r="AT2770" s="173" t="s">
        <v>248</v>
      </c>
      <c r="AU2770" s="173" t="s">
        <v>78</v>
      </c>
      <c r="AV2770" s="14" t="s">
        <v>78</v>
      </c>
      <c r="AW2770" s="14" t="s">
        <v>32</v>
      </c>
      <c r="AX2770" s="14" t="s">
        <v>69</v>
      </c>
      <c r="AY2770" s="173" t="s">
        <v>238</v>
      </c>
    </row>
    <row r="2771" spans="1:65" s="14" customFormat="1" ht="11.25">
      <c r="B2771" s="172"/>
      <c r="D2771" s="158" t="s">
        <v>248</v>
      </c>
      <c r="E2771" s="173" t="s">
        <v>3</v>
      </c>
      <c r="F2771" s="174" t="s">
        <v>2489</v>
      </c>
      <c r="H2771" s="175">
        <v>3</v>
      </c>
      <c r="I2771" s="176"/>
      <c r="L2771" s="172"/>
      <c r="M2771" s="177"/>
      <c r="N2771" s="178"/>
      <c r="O2771" s="178"/>
      <c r="P2771" s="178"/>
      <c r="Q2771" s="178"/>
      <c r="R2771" s="178"/>
      <c r="S2771" s="178"/>
      <c r="T2771" s="179"/>
      <c r="AT2771" s="173" t="s">
        <v>248</v>
      </c>
      <c r="AU2771" s="173" t="s">
        <v>78</v>
      </c>
      <c r="AV2771" s="14" t="s">
        <v>78</v>
      </c>
      <c r="AW2771" s="14" t="s">
        <v>32</v>
      </c>
      <c r="AX2771" s="14" t="s">
        <v>69</v>
      </c>
      <c r="AY2771" s="173" t="s">
        <v>238</v>
      </c>
    </row>
    <row r="2772" spans="1:65" s="14" customFormat="1" ht="11.25">
      <c r="B2772" s="172"/>
      <c r="D2772" s="158" t="s">
        <v>248</v>
      </c>
      <c r="E2772" s="173" t="s">
        <v>3</v>
      </c>
      <c r="F2772" s="174" t="s">
        <v>2490</v>
      </c>
      <c r="H2772" s="175">
        <v>1</v>
      </c>
      <c r="I2772" s="176"/>
      <c r="L2772" s="172"/>
      <c r="M2772" s="177"/>
      <c r="N2772" s="178"/>
      <c r="O2772" s="178"/>
      <c r="P2772" s="178"/>
      <c r="Q2772" s="178"/>
      <c r="R2772" s="178"/>
      <c r="S2772" s="178"/>
      <c r="T2772" s="179"/>
      <c r="AT2772" s="173" t="s">
        <v>248</v>
      </c>
      <c r="AU2772" s="173" t="s">
        <v>78</v>
      </c>
      <c r="AV2772" s="14" t="s">
        <v>78</v>
      </c>
      <c r="AW2772" s="14" t="s">
        <v>32</v>
      </c>
      <c r="AX2772" s="14" t="s">
        <v>69</v>
      </c>
      <c r="AY2772" s="173" t="s">
        <v>238</v>
      </c>
    </row>
    <row r="2773" spans="1:65" s="16" customFormat="1" ht="11.25">
      <c r="B2773" s="188"/>
      <c r="D2773" s="158" t="s">
        <v>248</v>
      </c>
      <c r="E2773" s="189" t="s">
        <v>3</v>
      </c>
      <c r="F2773" s="190" t="s">
        <v>561</v>
      </c>
      <c r="H2773" s="191">
        <v>11</v>
      </c>
      <c r="I2773" s="192"/>
      <c r="L2773" s="188"/>
      <c r="M2773" s="193"/>
      <c r="N2773" s="194"/>
      <c r="O2773" s="194"/>
      <c r="P2773" s="194"/>
      <c r="Q2773" s="194"/>
      <c r="R2773" s="194"/>
      <c r="S2773" s="194"/>
      <c r="T2773" s="195"/>
      <c r="AT2773" s="189" t="s">
        <v>248</v>
      </c>
      <c r="AU2773" s="189" t="s">
        <v>78</v>
      </c>
      <c r="AV2773" s="16" t="s">
        <v>109</v>
      </c>
      <c r="AW2773" s="16" t="s">
        <v>32</v>
      </c>
      <c r="AX2773" s="16" t="s">
        <v>69</v>
      </c>
      <c r="AY2773" s="189" t="s">
        <v>238</v>
      </c>
    </row>
    <row r="2774" spans="1:65" s="13" customFormat="1" ht="11.25">
      <c r="B2774" s="165"/>
      <c r="D2774" s="158" t="s">
        <v>248</v>
      </c>
      <c r="E2774" s="166" t="s">
        <v>3</v>
      </c>
      <c r="F2774" s="167" t="s">
        <v>2491</v>
      </c>
      <c r="H2774" s="166" t="s">
        <v>3</v>
      </c>
      <c r="I2774" s="168"/>
      <c r="L2774" s="165"/>
      <c r="M2774" s="169"/>
      <c r="N2774" s="170"/>
      <c r="O2774" s="170"/>
      <c r="P2774" s="170"/>
      <c r="Q2774" s="170"/>
      <c r="R2774" s="170"/>
      <c r="S2774" s="170"/>
      <c r="T2774" s="171"/>
      <c r="AT2774" s="166" t="s">
        <v>248</v>
      </c>
      <c r="AU2774" s="166" t="s">
        <v>78</v>
      </c>
      <c r="AV2774" s="13" t="s">
        <v>76</v>
      </c>
      <c r="AW2774" s="13" t="s">
        <v>32</v>
      </c>
      <c r="AX2774" s="13" t="s">
        <v>69</v>
      </c>
      <c r="AY2774" s="166" t="s">
        <v>238</v>
      </c>
    </row>
    <row r="2775" spans="1:65" s="14" customFormat="1" ht="11.25">
      <c r="B2775" s="172"/>
      <c r="D2775" s="158" t="s">
        <v>248</v>
      </c>
      <c r="E2775" s="173" t="s">
        <v>3</v>
      </c>
      <c r="F2775" s="174" t="s">
        <v>2492</v>
      </c>
      <c r="H2775" s="175">
        <v>1</v>
      </c>
      <c r="I2775" s="176"/>
      <c r="L2775" s="172"/>
      <c r="M2775" s="177"/>
      <c r="N2775" s="178"/>
      <c r="O2775" s="178"/>
      <c r="P2775" s="178"/>
      <c r="Q2775" s="178"/>
      <c r="R2775" s="178"/>
      <c r="S2775" s="178"/>
      <c r="T2775" s="179"/>
      <c r="AT2775" s="173" t="s">
        <v>248</v>
      </c>
      <c r="AU2775" s="173" t="s">
        <v>78</v>
      </c>
      <c r="AV2775" s="14" t="s">
        <v>78</v>
      </c>
      <c r="AW2775" s="14" t="s">
        <v>32</v>
      </c>
      <c r="AX2775" s="14" t="s">
        <v>69</v>
      </c>
      <c r="AY2775" s="173" t="s">
        <v>238</v>
      </c>
    </row>
    <row r="2776" spans="1:65" s="14" customFormat="1" ht="11.25">
      <c r="B2776" s="172"/>
      <c r="D2776" s="158" t="s">
        <v>248</v>
      </c>
      <c r="E2776" s="173" t="s">
        <v>3</v>
      </c>
      <c r="F2776" s="174" t="s">
        <v>2493</v>
      </c>
      <c r="H2776" s="175">
        <v>3</v>
      </c>
      <c r="I2776" s="176"/>
      <c r="L2776" s="172"/>
      <c r="M2776" s="177"/>
      <c r="N2776" s="178"/>
      <c r="O2776" s="178"/>
      <c r="P2776" s="178"/>
      <c r="Q2776" s="178"/>
      <c r="R2776" s="178"/>
      <c r="S2776" s="178"/>
      <c r="T2776" s="179"/>
      <c r="AT2776" s="173" t="s">
        <v>248</v>
      </c>
      <c r="AU2776" s="173" t="s">
        <v>78</v>
      </c>
      <c r="AV2776" s="14" t="s">
        <v>78</v>
      </c>
      <c r="AW2776" s="14" t="s">
        <v>32</v>
      </c>
      <c r="AX2776" s="14" t="s">
        <v>69</v>
      </c>
      <c r="AY2776" s="173" t="s">
        <v>238</v>
      </c>
    </row>
    <row r="2777" spans="1:65" s="14" customFormat="1" ht="11.25">
      <c r="B2777" s="172"/>
      <c r="D2777" s="158" t="s">
        <v>248</v>
      </c>
      <c r="E2777" s="173" t="s">
        <v>3</v>
      </c>
      <c r="F2777" s="174" t="s">
        <v>2494</v>
      </c>
      <c r="H2777" s="175">
        <v>1</v>
      </c>
      <c r="I2777" s="176"/>
      <c r="L2777" s="172"/>
      <c r="M2777" s="177"/>
      <c r="N2777" s="178"/>
      <c r="O2777" s="178"/>
      <c r="P2777" s="178"/>
      <c r="Q2777" s="178"/>
      <c r="R2777" s="178"/>
      <c r="S2777" s="178"/>
      <c r="T2777" s="179"/>
      <c r="AT2777" s="173" t="s">
        <v>248</v>
      </c>
      <c r="AU2777" s="173" t="s">
        <v>78</v>
      </c>
      <c r="AV2777" s="14" t="s">
        <v>78</v>
      </c>
      <c r="AW2777" s="14" t="s">
        <v>32</v>
      </c>
      <c r="AX2777" s="14" t="s">
        <v>69</v>
      </c>
      <c r="AY2777" s="173" t="s">
        <v>238</v>
      </c>
    </row>
    <row r="2778" spans="1:65" s="14" customFormat="1" ht="11.25">
      <c r="B2778" s="172"/>
      <c r="D2778" s="158" t="s">
        <v>248</v>
      </c>
      <c r="E2778" s="173" t="s">
        <v>3</v>
      </c>
      <c r="F2778" s="174" t="s">
        <v>2495</v>
      </c>
      <c r="H2778" s="175">
        <v>1</v>
      </c>
      <c r="I2778" s="176"/>
      <c r="L2778" s="172"/>
      <c r="M2778" s="177"/>
      <c r="N2778" s="178"/>
      <c r="O2778" s="178"/>
      <c r="P2778" s="178"/>
      <c r="Q2778" s="178"/>
      <c r="R2778" s="178"/>
      <c r="S2778" s="178"/>
      <c r="T2778" s="179"/>
      <c r="AT2778" s="173" t="s">
        <v>248</v>
      </c>
      <c r="AU2778" s="173" t="s">
        <v>78</v>
      </c>
      <c r="AV2778" s="14" t="s">
        <v>78</v>
      </c>
      <c r="AW2778" s="14" t="s">
        <v>32</v>
      </c>
      <c r="AX2778" s="14" t="s">
        <v>69</v>
      </c>
      <c r="AY2778" s="173" t="s">
        <v>238</v>
      </c>
    </row>
    <row r="2779" spans="1:65" s="14" customFormat="1" ht="11.25">
      <c r="B2779" s="172"/>
      <c r="D2779" s="158" t="s">
        <v>248</v>
      </c>
      <c r="E2779" s="173" t="s">
        <v>3</v>
      </c>
      <c r="F2779" s="174" t="s">
        <v>2496</v>
      </c>
      <c r="H2779" s="175">
        <v>1</v>
      </c>
      <c r="I2779" s="176"/>
      <c r="L2779" s="172"/>
      <c r="M2779" s="177"/>
      <c r="N2779" s="178"/>
      <c r="O2779" s="178"/>
      <c r="P2779" s="178"/>
      <c r="Q2779" s="178"/>
      <c r="R2779" s="178"/>
      <c r="S2779" s="178"/>
      <c r="T2779" s="179"/>
      <c r="AT2779" s="173" t="s">
        <v>248</v>
      </c>
      <c r="AU2779" s="173" t="s">
        <v>78</v>
      </c>
      <c r="AV2779" s="14" t="s">
        <v>78</v>
      </c>
      <c r="AW2779" s="14" t="s">
        <v>32</v>
      </c>
      <c r="AX2779" s="14" t="s">
        <v>69</v>
      </c>
      <c r="AY2779" s="173" t="s">
        <v>238</v>
      </c>
    </row>
    <row r="2780" spans="1:65" s="14" customFormat="1" ht="11.25">
      <c r="B2780" s="172"/>
      <c r="D2780" s="158" t="s">
        <v>248</v>
      </c>
      <c r="E2780" s="173" t="s">
        <v>3</v>
      </c>
      <c r="F2780" s="174" t="s">
        <v>2497</v>
      </c>
      <c r="H2780" s="175">
        <v>1</v>
      </c>
      <c r="I2780" s="176"/>
      <c r="L2780" s="172"/>
      <c r="M2780" s="177"/>
      <c r="N2780" s="178"/>
      <c r="O2780" s="178"/>
      <c r="P2780" s="178"/>
      <c r="Q2780" s="178"/>
      <c r="R2780" s="178"/>
      <c r="S2780" s="178"/>
      <c r="T2780" s="179"/>
      <c r="AT2780" s="173" t="s">
        <v>248</v>
      </c>
      <c r="AU2780" s="173" t="s">
        <v>78</v>
      </c>
      <c r="AV2780" s="14" t="s">
        <v>78</v>
      </c>
      <c r="AW2780" s="14" t="s">
        <v>32</v>
      </c>
      <c r="AX2780" s="14" t="s">
        <v>69</v>
      </c>
      <c r="AY2780" s="173" t="s">
        <v>238</v>
      </c>
    </row>
    <row r="2781" spans="1:65" s="14" customFormat="1" ht="11.25">
      <c r="B2781" s="172"/>
      <c r="D2781" s="158" t="s">
        <v>248</v>
      </c>
      <c r="E2781" s="173" t="s">
        <v>3</v>
      </c>
      <c r="F2781" s="174" t="s">
        <v>2498</v>
      </c>
      <c r="H2781" s="175">
        <v>1</v>
      </c>
      <c r="I2781" s="176"/>
      <c r="L2781" s="172"/>
      <c r="M2781" s="177"/>
      <c r="N2781" s="178"/>
      <c r="O2781" s="178"/>
      <c r="P2781" s="178"/>
      <c r="Q2781" s="178"/>
      <c r="R2781" s="178"/>
      <c r="S2781" s="178"/>
      <c r="T2781" s="179"/>
      <c r="AT2781" s="173" t="s">
        <v>248</v>
      </c>
      <c r="AU2781" s="173" t="s">
        <v>78</v>
      </c>
      <c r="AV2781" s="14" t="s">
        <v>78</v>
      </c>
      <c r="AW2781" s="14" t="s">
        <v>32</v>
      </c>
      <c r="AX2781" s="14" t="s">
        <v>69</v>
      </c>
      <c r="AY2781" s="173" t="s">
        <v>238</v>
      </c>
    </row>
    <row r="2782" spans="1:65" s="16" customFormat="1" ht="11.25">
      <c r="B2782" s="188"/>
      <c r="D2782" s="158" t="s">
        <v>248</v>
      </c>
      <c r="E2782" s="189" t="s">
        <v>3</v>
      </c>
      <c r="F2782" s="190" t="s">
        <v>561</v>
      </c>
      <c r="H2782" s="191">
        <v>9</v>
      </c>
      <c r="I2782" s="192"/>
      <c r="L2782" s="188"/>
      <c r="M2782" s="193"/>
      <c r="N2782" s="194"/>
      <c r="O2782" s="194"/>
      <c r="P2782" s="194"/>
      <c r="Q2782" s="194"/>
      <c r="R2782" s="194"/>
      <c r="S2782" s="194"/>
      <c r="T2782" s="195"/>
      <c r="AT2782" s="189" t="s">
        <v>248</v>
      </c>
      <c r="AU2782" s="189" t="s">
        <v>78</v>
      </c>
      <c r="AV2782" s="16" t="s">
        <v>109</v>
      </c>
      <c r="AW2782" s="16" t="s">
        <v>32</v>
      </c>
      <c r="AX2782" s="16" t="s">
        <v>69</v>
      </c>
      <c r="AY2782" s="189" t="s">
        <v>238</v>
      </c>
    </row>
    <row r="2783" spans="1:65" s="15" customFormat="1" ht="11.25">
      <c r="B2783" s="180"/>
      <c r="D2783" s="158" t="s">
        <v>248</v>
      </c>
      <c r="E2783" s="181" t="s">
        <v>3</v>
      </c>
      <c r="F2783" s="182" t="s">
        <v>253</v>
      </c>
      <c r="H2783" s="183">
        <v>51</v>
      </c>
      <c r="I2783" s="184"/>
      <c r="L2783" s="180"/>
      <c r="M2783" s="185"/>
      <c r="N2783" s="186"/>
      <c r="O2783" s="186"/>
      <c r="P2783" s="186"/>
      <c r="Q2783" s="186"/>
      <c r="R2783" s="186"/>
      <c r="S2783" s="186"/>
      <c r="T2783" s="187"/>
      <c r="AT2783" s="181" t="s">
        <v>248</v>
      </c>
      <c r="AU2783" s="181" t="s">
        <v>78</v>
      </c>
      <c r="AV2783" s="15" t="s">
        <v>244</v>
      </c>
      <c r="AW2783" s="15" t="s">
        <v>32</v>
      </c>
      <c r="AX2783" s="15" t="s">
        <v>76</v>
      </c>
      <c r="AY2783" s="181" t="s">
        <v>238</v>
      </c>
    </row>
    <row r="2784" spans="1:65" s="2" customFormat="1" ht="24.2" customHeight="1">
      <c r="A2784" s="33"/>
      <c r="B2784" s="144"/>
      <c r="C2784" s="145" t="s">
        <v>2499</v>
      </c>
      <c r="D2784" s="145" t="s">
        <v>240</v>
      </c>
      <c r="E2784" s="146" t="s">
        <v>2500</v>
      </c>
      <c r="F2784" s="147" t="s">
        <v>2501</v>
      </c>
      <c r="G2784" s="148" t="s">
        <v>281</v>
      </c>
      <c r="H2784" s="149">
        <v>61</v>
      </c>
      <c r="I2784" s="150"/>
      <c r="J2784" s="151">
        <f>ROUND(I2784*H2784,2)</f>
        <v>0</v>
      </c>
      <c r="K2784" s="147" t="s">
        <v>243</v>
      </c>
      <c r="L2784" s="34"/>
      <c r="M2784" s="152" t="s">
        <v>3</v>
      </c>
      <c r="N2784" s="153" t="s">
        <v>40</v>
      </c>
      <c r="O2784" s="54"/>
      <c r="P2784" s="154">
        <f>O2784*H2784</f>
        <v>0</v>
      </c>
      <c r="Q2784" s="154">
        <v>0</v>
      </c>
      <c r="R2784" s="154">
        <f>Q2784*H2784</f>
        <v>0</v>
      </c>
      <c r="S2784" s="154">
        <v>0</v>
      </c>
      <c r="T2784" s="155">
        <f>S2784*H2784</f>
        <v>0</v>
      </c>
      <c r="U2784" s="33"/>
      <c r="V2784" s="33"/>
      <c r="W2784" s="33"/>
      <c r="X2784" s="33"/>
      <c r="Y2784" s="33"/>
      <c r="Z2784" s="33"/>
      <c r="AA2784" s="33"/>
      <c r="AB2784" s="33"/>
      <c r="AC2784" s="33"/>
      <c r="AD2784" s="33"/>
      <c r="AE2784" s="33"/>
      <c r="AR2784" s="156" t="s">
        <v>295</v>
      </c>
      <c r="AT2784" s="156" t="s">
        <v>240</v>
      </c>
      <c r="AU2784" s="156" t="s">
        <v>78</v>
      </c>
      <c r="AY2784" s="18" t="s">
        <v>238</v>
      </c>
      <c r="BE2784" s="157">
        <f>IF(N2784="základní",J2784,0)</f>
        <v>0</v>
      </c>
      <c r="BF2784" s="157">
        <f>IF(N2784="snížená",J2784,0)</f>
        <v>0</v>
      </c>
      <c r="BG2784" s="157">
        <f>IF(N2784="zákl. přenesená",J2784,0)</f>
        <v>0</v>
      </c>
      <c r="BH2784" s="157">
        <f>IF(N2784="sníž. přenesená",J2784,0)</f>
        <v>0</v>
      </c>
      <c r="BI2784" s="157">
        <f>IF(N2784="nulová",J2784,0)</f>
        <v>0</v>
      </c>
      <c r="BJ2784" s="18" t="s">
        <v>76</v>
      </c>
      <c r="BK2784" s="157">
        <f>ROUND(I2784*H2784,2)</f>
        <v>0</v>
      </c>
      <c r="BL2784" s="18" t="s">
        <v>295</v>
      </c>
      <c r="BM2784" s="156" t="s">
        <v>2502</v>
      </c>
    </row>
    <row r="2785" spans="1:51" s="2" customFormat="1" ht="11.25">
      <c r="A2785" s="33"/>
      <c r="B2785" s="34"/>
      <c r="C2785" s="33"/>
      <c r="D2785" s="158" t="s">
        <v>245</v>
      </c>
      <c r="E2785" s="33"/>
      <c r="F2785" s="159" t="s">
        <v>2501</v>
      </c>
      <c r="G2785" s="33"/>
      <c r="H2785" s="33"/>
      <c r="I2785" s="160"/>
      <c r="J2785" s="33"/>
      <c r="K2785" s="33"/>
      <c r="L2785" s="34"/>
      <c r="M2785" s="161"/>
      <c r="N2785" s="162"/>
      <c r="O2785" s="54"/>
      <c r="P2785" s="54"/>
      <c r="Q2785" s="54"/>
      <c r="R2785" s="54"/>
      <c r="S2785" s="54"/>
      <c r="T2785" s="55"/>
      <c r="U2785" s="33"/>
      <c r="V2785" s="33"/>
      <c r="W2785" s="33"/>
      <c r="X2785" s="33"/>
      <c r="Y2785" s="33"/>
      <c r="Z2785" s="33"/>
      <c r="AA2785" s="33"/>
      <c r="AB2785" s="33"/>
      <c r="AC2785" s="33"/>
      <c r="AD2785" s="33"/>
      <c r="AE2785" s="33"/>
      <c r="AT2785" s="18" t="s">
        <v>245</v>
      </c>
      <c r="AU2785" s="18" t="s">
        <v>78</v>
      </c>
    </row>
    <row r="2786" spans="1:51" s="2" customFormat="1" ht="11.25">
      <c r="A2786" s="33"/>
      <c r="B2786" s="34"/>
      <c r="C2786" s="33"/>
      <c r="D2786" s="163" t="s">
        <v>246</v>
      </c>
      <c r="E2786" s="33"/>
      <c r="F2786" s="164" t="s">
        <v>2503</v>
      </c>
      <c r="G2786" s="33"/>
      <c r="H2786" s="33"/>
      <c r="I2786" s="160"/>
      <c r="J2786" s="33"/>
      <c r="K2786" s="33"/>
      <c r="L2786" s="34"/>
      <c r="M2786" s="161"/>
      <c r="N2786" s="162"/>
      <c r="O2786" s="54"/>
      <c r="P2786" s="54"/>
      <c r="Q2786" s="54"/>
      <c r="R2786" s="54"/>
      <c r="S2786" s="54"/>
      <c r="T2786" s="55"/>
      <c r="U2786" s="33"/>
      <c r="V2786" s="33"/>
      <c r="W2786" s="33"/>
      <c r="X2786" s="33"/>
      <c r="Y2786" s="33"/>
      <c r="Z2786" s="33"/>
      <c r="AA2786" s="33"/>
      <c r="AB2786" s="33"/>
      <c r="AC2786" s="33"/>
      <c r="AD2786" s="33"/>
      <c r="AE2786" s="33"/>
      <c r="AT2786" s="18" t="s">
        <v>246</v>
      </c>
      <c r="AU2786" s="18" t="s">
        <v>78</v>
      </c>
    </row>
    <row r="2787" spans="1:51" s="13" customFormat="1" ht="11.25">
      <c r="B2787" s="165"/>
      <c r="D2787" s="158" t="s">
        <v>248</v>
      </c>
      <c r="E2787" s="166" t="s">
        <v>3</v>
      </c>
      <c r="F2787" s="167" t="s">
        <v>321</v>
      </c>
      <c r="H2787" s="166" t="s">
        <v>3</v>
      </c>
      <c r="I2787" s="168"/>
      <c r="L2787" s="165"/>
      <c r="M2787" s="169"/>
      <c r="N2787" s="170"/>
      <c r="O2787" s="170"/>
      <c r="P2787" s="170"/>
      <c r="Q2787" s="170"/>
      <c r="R2787" s="170"/>
      <c r="S2787" s="170"/>
      <c r="T2787" s="171"/>
      <c r="AT2787" s="166" t="s">
        <v>248</v>
      </c>
      <c r="AU2787" s="166" t="s">
        <v>78</v>
      </c>
      <c r="AV2787" s="13" t="s">
        <v>76</v>
      </c>
      <c r="AW2787" s="13" t="s">
        <v>32</v>
      </c>
      <c r="AX2787" s="13" t="s">
        <v>69</v>
      </c>
      <c r="AY2787" s="166" t="s">
        <v>238</v>
      </c>
    </row>
    <row r="2788" spans="1:51" s="13" customFormat="1" ht="11.25">
      <c r="B2788" s="165"/>
      <c r="D2788" s="158" t="s">
        <v>248</v>
      </c>
      <c r="E2788" s="166" t="s">
        <v>3</v>
      </c>
      <c r="F2788" s="167" t="s">
        <v>2504</v>
      </c>
      <c r="H2788" s="166" t="s">
        <v>3</v>
      </c>
      <c r="I2788" s="168"/>
      <c r="L2788" s="165"/>
      <c r="M2788" s="169"/>
      <c r="N2788" s="170"/>
      <c r="O2788" s="170"/>
      <c r="P2788" s="170"/>
      <c r="Q2788" s="170"/>
      <c r="R2788" s="170"/>
      <c r="S2788" s="170"/>
      <c r="T2788" s="171"/>
      <c r="AT2788" s="166" t="s">
        <v>248</v>
      </c>
      <c r="AU2788" s="166" t="s">
        <v>78</v>
      </c>
      <c r="AV2788" s="13" t="s">
        <v>76</v>
      </c>
      <c r="AW2788" s="13" t="s">
        <v>32</v>
      </c>
      <c r="AX2788" s="13" t="s">
        <v>69</v>
      </c>
      <c r="AY2788" s="166" t="s">
        <v>238</v>
      </c>
    </row>
    <row r="2789" spans="1:51" s="14" customFormat="1" ht="11.25">
      <c r="B2789" s="172"/>
      <c r="D2789" s="158" t="s">
        <v>248</v>
      </c>
      <c r="E2789" s="173" t="s">
        <v>3</v>
      </c>
      <c r="F2789" s="174" t="s">
        <v>2505</v>
      </c>
      <c r="H2789" s="175">
        <v>1</v>
      </c>
      <c r="I2789" s="176"/>
      <c r="L2789" s="172"/>
      <c r="M2789" s="177"/>
      <c r="N2789" s="178"/>
      <c r="O2789" s="178"/>
      <c r="P2789" s="178"/>
      <c r="Q2789" s="178"/>
      <c r="R2789" s="178"/>
      <c r="S2789" s="178"/>
      <c r="T2789" s="179"/>
      <c r="AT2789" s="173" t="s">
        <v>248</v>
      </c>
      <c r="AU2789" s="173" t="s">
        <v>78</v>
      </c>
      <c r="AV2789" s="14" t="s">
        <v>78</v>
      </c>
      <c r="AW2789" s="14" t="s">
        <v>32</v>
      </c>
      <c r="AX2789" s="14" t="s">
        <v>69</v>
      </c>
      <c r="AY2789" s="173" t="s">
        <v>238</v>
      </c>
    </row>
    <row r="2790" spans="1:51" s="14" customFormat="1" ht="11.25">
      <c r="B2790" s="172"/>
      <c r="D2790" s="158" t="s">
        <v>248</v>
      </c>
      <c r="E2790" s="173" t="s">
        <v>3</v>
      </c>
      <c r="F2790" s="174" t="s">
        <v>2506</v>
      </c>
      <c r="H2790" s="175">
        <v>11</v>
      </c>
      <c r="I2790" s="176"/>
      <c r="L2790" s="172"/>
      <c r="M2790" s="177"/>
      <c r="N2790" s="178"/>
      <c r="O2790" s="178"/>
      <c r="P2790" s="178"/>
      <c r="Q2790" s="178"/>
      <c r="R2790" s="178"/>
      <c r="S2790" s="178"/>
      <c r="T2790" s="179"/>
      <c r="AT2790" s="173" t="s">
        <v>248</v>
      </c>
      <c r="AU2790" s="173" t="s">
        <v>78</v>
      </c>
      <c r="AV2790" s="14" t="s">
        <v>78</v>
      </c>
      <c r="AW2790" s="14" t="s">
        <v>32</v>
      </c>
      <c r="AX2790" s="14" t="s">
        <v>69</v>
      </c>
      <c r="AY2790" s="173" t="s">
        <v>238</v>
      </c>
    </row>
    <row r="2791" spans="1:51" s="14" customFormat="1" ht="11.25">
      <c r="B2791" s="172"/>
      <c r="D2791" s="158" t="s">
        <v>248</v>
      </c>
      <c r="E2791" s="173" t="s">
        <v>3</v>
      </c>
      <c r="F2791" s="174" t="s">
        <v>2507</v>
      </c>
      <c r="H2791" s="175">
        <v>1</v>
      </c>
      <c r="I2791" s="176"/>
      <c r="L2791" s="172"/>
      <c r="M2791" s="177"/>
      <c r="N2791" s="178"/>
      <c r="O2791" s="178"/>
      <c r="P2791" s="178"/>
      <c r="Q2791" s="178"/>
      <c r="R2791" s="178"/>
      <c r="S2791" s="178"/>
      <c r="T2791" s="179"/>
      <c r="AT2791" s="173" t="s">
        <v>248</v>
      </c>
      <c r="AU2791" s="173" t="s">
        <v>78</v>
      </c>
      <c r="AV2791" s="14" t="s">
        <v>78</v>
      </c>
      <c r="AW2791" s="14" t="s">
        <v>32</v>
      </c>
      <c r="AX2791" s="14" t="s">
        <v>69</v>
      </c>
      <c r="AY2791" s="173" t="s">
        <v>238</v>
      </c>
    </row>
    <row r="2792" spans="1:51" s="14" customFormat="1" ht="11.25">
      <c r="B2792" s="172"/>
      <c r="D2792" s="158" t="s">
        <v>248</v>
      </c>
      <c r="E2792" s="173" t="s">
        <v>3</v>
      </c>
      <c r="F2792" s="174" t="s">
        <v>2508</v>
      </c>
      <c r="H2792" s="175">
        <v>1</v>
      </c>
      <c r="I2792" s="176"/>
      <c r="L2792" s="172"/>
      <c r="M2792" s="177"/>
      <c r="N2792" s="178"/>
      <c r="O2792" s="178"/>
      <c r="P2792" s="178"/>
      <c r="Q2792" s="178"/>
      <c r="R2792" s="178"/>
      <c r="S2792" s="178"/>
      <c r="T2792" s="179"/>
      <c r="AT2792" s="173" t="s">
        <v>248</v>
      </c>
      <c r="AU2792" s="173" t="s">
        <v>78</v>
      </c>
      <c r="AV2792" s="14" t="s">
        <v>78</v>
      </c>
      <c r="AW2792" s="14" t="s">
        <v>32</v>
      </c>
      <c r="AX2792" s="14" t="s">
        <v>69</v>
      </c>
      <c r="AY2792" s="173" t="s">
        <v>238</v>
      </c>
    </row>
    <row r="2793" spans="1:51" s="14" customFormat="1" ht="11.25">
      <c r="B2793" s="172"/>
      <c r="D2793" s="158" t="s">
        <v>248</v>
      </c>
      <c r="E2793" s="173" t="s">
        <v>3</v>
      </c>
      <c r="F2793" s="174" t="s">
        <v>2509</v>
      </c>
      <c r="H2793" s="175">
        <v>10</v>
      </c>
      <c r="I2793" s="176"/>
      <c r="L2793" s="172"/>
      <c r="M2793" s="177"/>
      <c r="N2793" s="178"/>
      <c r="O2793" s="178"/>
      <c r="P2793" s="178"/>
      <c r="Q2793" s="178"/>
      <c r="R2793" s="178"/>
      <c r="S2793" s="178"/>
      <c r="T2793" s="179"/>
      <c r="AT2793" s="173" t="s">
        <v>248</v>
      </c>
      <c r="AU2793" s="173" t="s">
        <v>78</v>
      </c>
      <c r="AV2793" s="14" t="s">
        <v>78</v>
      </c>
      <c r="AW2793" s="14" t="s">
        <v>32</v>
      </c>
      <c r="AX2793" s="14" t="s">
        <v>69</v>
      </c>
      <c r="AY2793" s="173" t="s">
        <v>238</v>
      </c>
    </row>
    <row r="2794" spans="1:51" s="14" customFormat="1" ht="11.25">
      <c r="B2794" s="172"/>
      <c r="D2794" s="158" t="s">
        <v>248</v>
      </c>
      <c r="E2794" s="173" t="s">
        <v>3</v>
      </c>
      <c r="F2794" s="174" t="s">
        <v>2510</v>
      </c>
      <c r="H2794" s="175">
        <v>6</v>
      </c>
      <c r="I2794" s="176"/>
      <c r="L2794" s="172"/>
      <c r="M2794" s="177"/>
      <c r="N2794" s="178"/>
      <c r="O2794" s="178"/>
      <c r="P2794" s="178"/>
      <c r="Q2794" s="178"/>
      <c r="R2794" s="178"/>
      <c r="S2794" s="178"/>
      <c r="T2794" s="179"/>
      <c r="AT2794" s="173" t="s">
        <v>248</v>
      </c>
      <c r="AU2794" s="173" t="s">
        <v>78</v>
      </c>
      <c r="AV2794" s="14" t="s">
        <v>78</v>
      </c>
      <c r="AW2794" s="14" t="s">
        <v>32</v>
      </c>
      <c r="AX2794" s="14" t="s">
        <v>69</v>
      </c>
      <c r="AY2794" s="173" t="s">
        <v>238</v>
      </c>
    </row>
    <row r="2795" spans="1:51" s="14" customFormat="1" ht="11.25">
      <c r="B2795" s="172"/>
      <c r="D2795" s="158" t="s">
        <v>248</v>
      </c>
      <c r="E2795" s="173" t="s">
        <v>3</v>
      </c>
      <c r="F2795" s="174" t="s">
        <v>2511</v>
      </c>
      <c r="H2795" s="175">
        <v>2</v>
      </c>
      <c r="I2795" s="176"/>
      <c r="L2795" s="172"/>
      <c r="M2795" s="177"/>
      <c r="N2795" s="178"/>
      <c r="O2795" s="178"/>
      <c r="P2795" s="178"/>
      <c r="Q2795" s="178"/>
      <c r="R2795" s="178"/>
      <c r="S2795" s="178"/>
      <c r="T2795" s="179"/>
      <c r="AT2795" s="173" t="s">
        <v>248</v>
      </c>
      <c r="AU2795" s="173" t="s">
        <v>78</v>
      </c>
      <c r="AV2795" s="14" t="s">
        <v>78</v>
      </c>
      <c r="AW2795" s="14" t="s">
        <v>32</v>
      </c>
      <c r="AX2795" s="14" t="s">
        <v>69</v>
      </c>
      <c r="AY2795" s="173" t="s">
        <v>238</v>
      </c>
    </row>
    <row r="2796" spans="1:51" s="14" customFormat="1" ht="11.25">
      <c r="B2796" s="172"/>
      <c r="D2796" s="158" t="s">
        <v>248</v>
      </c>
      <c r="E2796" s="173" t="s">
        <v>3</v>
      </c>
      <c r="F2796" s="174" t="s">
        <v>2512</v>
      </c>
      <c r="H2796" s="175">
        <v>12</v>
      </c>
      <c r="I2796" s="176"/>
      <c r="L2796" s="172"/>
      <c r="M2796" s="177"/>
      <c r="N2796" s="178"/>
      <c r="O2796" s="178"/>
      <c r="P2796" s="178"/>
      <c r="Q2796" s="178"/>
      <c r="R2796" s="178"/>
      <c r="S2796" s="178"/>
      <c r="T2796" s="179"/>
      <c r="AT2796" s="173" t="s">
        <v>248</v>
      </c>
      <c r="AU2796" s="173" t="s">
        <v>78</v>
      </c>
      <c r="AV2796" s="14" t="s">
        <v>78</v>
      </c>
      <c r="AW2796" s="14" t="s">
        <v>32</v>
      </c>
      <c r="AX2796" s="14" t="s">
        <v>69</v>
      </c>
      <c r="AY2796" s="173" t="s">
        <v>238</v>
      </c>
    </row>
    <row r="2797" spans="1:51" s="14" customFormat="1" ht="11.25">
      <c r="B2797" s="172"/>
      <c r="D2797" s="158" t="s">
        <v>248</v>
      </c>
      <c r="E2797" s="173" t="s">
        <v>3</v>
      </c>
      <c r="F2797" s="174" t="s">
        <v>2513</v>
      </c>
      <c r="H2797" s="175">
        <v>14</v>
      </c>
      <c r="I2797" s="176"/>
      <c r="L2797" s="172"/>
      <c r="M2797" s="177"/>
      <c r="N2797" s="178"/>
      <c r="O2797" s="178"/>
      <c r="P2797" s="178"/>
      <c r="Q2797" s="178"/>
      <c r="R2797" s="178"/>
      <c r="S2797" s="178"/>
      <c r="T2797" s="179"/>
      <c r="AT2797" s="173" t="s">
        <v>248</v>
      </c>
      <c r="AU2797" s="173" t="s">
        <v>78</v>
      </c>
      <c r="AV2797" s="14" t="s">
        <v>78</v>
      </c>
      <c r="AW2797" s="14" t="s">
        <v>32</v>
      </c>
      <c r="AX2797" s="14" t="s">
        <v>69</v>
      </c>
      <c r="AY2797" s="173" t="s">
        <v>238</v>
      </c>
    </row>
    <row r="2798" spans="1:51" s="14" customFormat="1" ht="11.25">
      <c r="B2798" s="172"/>
      <c r="D2798" s="158" t="s">
        <v>248</v>
      </c>
      <c r="E2798" s="173" t="s">
        <v>3</v>
      </c>
      <c r="F2798" s="174" t="s">
        <v>2514</v>
      </c>
      <c r="H2798" s="175">
        <v>1</v>
      </c>
      <c r="I2798" s="176"/>
      <c r="L2798" s="172"/>
      <c r="M2798" s="177"/>
      <c r="N2798" s="178"/>
      <c r="O2798" s="178"/>
      <c r="P2798" s="178"/>
      <c r="Q2798" s="178"/>
      <c r="R2798" s="178"/>
      <c r="S2798" s="178"/>
      <c r="T2798" s="179"/>
      <c r="AT2798" s="173" t="s">
        <v>248</v>
      </c>
      <c r="AU2798" s="173" t="s">
        <v>78</v>
      </c>
      <c r="AV2798" s="14" t="s">
        <v>78</v>
      </c>
      <c r="AW2798" s="14" t="s">
        <v>32</v>
      </c>
      <c r="AX2798" s="14" t="s">
        <v>69</v>
      </c>
      <c r="AY2798" s="173" t="s">
        <v>238</v>
      </c>
    </row>
    <row r="2799" spans="1:51" s="14" customFormat="1" ht="11.25">
      <c r="B2799" s="172"/>
      <c r="D2799" s="158" t="s">
        <v>248</v>
      </c>
      <c r="E2799" s="173" t="s">
        <v>3</v>
      </c>
      <c r="F2799" s="174" t="s">
        <v>2515</v>
      </c>
      <c r="H2799" s="175">
        <v>2</v>
      </c>
      <c r="I2799" s="176"/>
      <c r="L2799" s="172"/>
      <c r="M2799" s="177"/>
      <c r="N2799" s="178"/>
      <c r="O2799" s="178"/>
      <c r="P2799" s="178"/>
      <c r="Q2799" s="178"/>
      <c r="R2799" s="178"/>
      <c r="S2799" s="178"/>
      <c r="T2799" s="179"/>
      <c r="AT2799" s="173" t="s">
        <v>248</v>
      </c>
      <c r="AU2799" s="173" t="s">
        <v>78</v>
      </c>
      <c r="AV2799" s="14" t="s">
        <v>78</v>
      </c>
      <c r="AW2799" s="14" t="s">
        <v>32</v>
      </c>
      <c r="AX2799" s="14" t="s">
        <v>69</v>
      </c>
      <c r="AY2799" s="173" t="s">
        <v>238</v>
      </c>
    </row>
    <row r="2800" spans="1:51" s="15" customFormat="1" ht="11.25">
      <c r="B2800" s="180"/>
      <c r="D2800" s="158" t="s">
        <v>248</v>
      </c>
      <c r="E2800" s="181" t="s">
        <v>3</v>
      </c>
      <c r="F2800" s="182" t="s">
        <v>253</v>
      </c>
      <c r="H2800" s="183">
        <v>61</v>
      </c>
      <c r="I2800" s="184"/>
      <c r="L2800" s="180"/>
      <c r="M2800" s="185"/>
      <c r="N2800" s="186"/>
      <c r="O2800" s="186"/>
      <c r="P2800" s="186"/>
      <c r="Q2800" s="186"/>
      <c r="R2800" s="186"/>
      <c r="S2800" s="186"/>
      <c r="T2800" s="187"/>
      <c r="AT2800" s="181" t="s">
        <v>248</v>
      </c>
      <c r="AU2800" s="181" t="s">
        <v>78</v>
      </c>
      <c r="AV2800" s="15" t="s">
        <v>244</v>
      </c>
      <c r="AW2800" s="15" t="s">
        <v>32</v>
      </c>
      <c r="AX2800" s="15" t="s">
        <v>76</v>
      </c>
      <c r="AY2800" s="181" t="s">
        <v>238</v>
      </c>
    </row>
    <row r="2801" spans="1:65" s="2" customFormat="1" ht="16.5" customHeight="1">
      <c r="A2801" s="33"/>
      <c r="B2801" s="144"/>
      <c r="C2801" s="196" t="s">
        <v>1952</v>
      </c>
      <c r="D2801" s="196" t="s">
        <v>425</v>
      </c>
      <c r="E2801" s="197" t="s">
        <v>2516</v>
      </c>
      <c r="F2801" s="198" t="s">
        <v>2517</v>
      </c>
      <c r="G2801" s="199" t="s">
        <v>107</v>
      </c>
      <c r="H2801" s="200">
        <v>107.732</v>
      </c>
      <c r="I2801" s="201"/>
      <c r="J2801" s="202">
        <f>ROUND(I2801*H2801,2)</f>
        <v>0</v>
      </c>
      <c r="K2801" s="198" t="s">
        <v>243</v>
      </c>
      <c r="L2801" s="203"/>
      <c r="M2801" s="204" t="s">
        <v>3</v>
      </c>
      <c r="N2801" s="205" t="s">
        <v>40</v>
      </c>
      <c r="O2801" s="54"/>
      <c r="P2801" s="154">
        <f>O2801*H2801</f>
        <v>0</v>
      </c>
      <c r="Q2801" s="154">
        <v>1.8E-3</v>
      </c>
      <c r="R2801" s="154">
        <f>Q2801*H2801</f>
        <v>0.1939176</v>
      </c>
      <c r="S2801" s="154">
        <v>0</v>
      </c>
      <c r="T2801" s="155">
        <f>S2801*H2801</f>
        <v>0</v>
      </c>
      <c r="U2801" s="33"/>
      <c r="V2801" s="33"/>
      <c r="W2801" s="33"/>
      <c r="X2801" s="33"/>
      <c r="Y2801" s="33"/>
      <c r="Z2801" s="33"/>
      <c r="AA2801" s="33"/>
      <c r="AB2801" s="33"/>
      <c r="AC2801" s="33"/>
      <c r="AD2801" s="33"/>
      <c r="AE2801" s="33"/>
      <c r="AR2801" s="156" t="s">
        <v>371</v>
      </c>
      <c r="AT2801" s="156" t="s">
        <v>425</v>
      </c>
      <c r="AU2801" s="156" t="s">
        <v>78</v>
      </c>
      <c r="AY2801" s="18" t="s">
        <v>238</v>
      </c>
      <c r="BE2801" s="157">
        <f>IF(N2801="základní",J2801,0)</f>
        <v>0</v>
      </c>
      <c r="BF2801" s="157">
        <f>IF(N2801="snížená",J2801,0)</f>
        <v>0</v>
      </c>
      <c r="BG2801" s="157">
        <f>IF(N2801="zákl. přenesená",J2801,0)</f>
        <v>0</v>
      </c>
      <c r="BH2801" s="157">
        <f>IF(N2801="sníž. přenesená",J2801,0)</f>
        <v>0</v>
      </c>
      <c r="BI2801" s="157">
        <f>IF(N2801="nulová",J2801,0)</f>
        <v>0</v>
      </c>
      <c r="BJ2801" s="18" t="s">
        <v>76</v>
      </c>
      <c r="BK2801" s="157">
        <f>ROUND(I2801*H2801,2)</f>
        <v>0</v>
      </c>
      <c r="BL2801" s="18" t="s">
        <v>295</v>
      </c>
      <c r="BM2801" s="156" t="s">
        <v>2518</v>
      </c>
    </row>
    <row r="2802" spans="1:65" s="2" customFormat="1" ht="11.25">
      <c r="A2802" s="33"/>
      <c r="B2802" s="34"/>
      <c r="C2802" s="33"/>
      <c r="D2802" s="158" t="s">
        <v>245</v>
      </c>
      <c r="E2802" s="33"/>
      <c r="F2802" s="159" t="s">
        <v>2517</v>
      </c>
      <c r="G2802" s="33"/>
      <c r="H2802" s="33"/>
      <c r="I2802" s="160"/>
      <c r="J2802" s="33"/>
      <c r="K2802" s="33"/>
      <c r="L2802" s="34"/>
      <c r="M2802" s="161"/>
      <c r="N2802" s="162"/>
      <c r="O2802" s="54"/>
      <c r="P2802" s="54"/>
      <c r="Q2802" s="54"/>
      <c r="R2802" s="54"/>
      <c r="S2802" s="54"/>
      <c r="T2802" s="55"/>
      <c r="U2802" s="33"/>
      <c r="V2802" s="33"/>
      <c r="W2802" s="33"/>
      <c r="X2802" s="33"/>
      <c r="Y2802" s="33"/>
      <c r="Z2802" s="33"/>
      <c r="AA2802" s="33"/>
      <c r="AB2802" s="33"/>
      <c r="AC2802" s="33"/>
      <c r="AD2802" s="33"/>
      <c r="AE2802" s="33"/>
      <c r="AT2802" s="18" t="s">
        <v>245</v>
      </c>
      <c r="AU2802" s="18" t="s">
        <v>78</v>
      </c>
    </row>
    <row r="2803" spans="1:65" s="13" customFormat="1" ht="11.25">
      <c r="B2803" s="165"/>
      <c r="D2803" s="158" t="s">
        <v>248</v>
      </c>
      <c r="E2803" s="166" t="s">
        <v>3</v>
      </c>
      <c r="F2803" s="167" t="s">
        <v>321</v>
      </c>
      <c r="H2803" s="166" t="s">
        <v>3</v>
      </c>
      <c r="I2803" s="168"/>
      <c r="L2803" s="165"/>
      <c r="M2803" s="169"/>
      <c r="N2803" s="170"/>
      <c r="O2803" s="170"/>
      <c r="P2803" s="170"/>
      <c r="Q2803" s="170"/>
      <c r="R2803" s="170"/>
      <c r="S2803" s="170"/>
      <c r="T2803" s="171"/>
      <c r="AT2803" s="166" t="s">
        <v>248</v>
      </c>
      <c r="AU2803" s="166" t="s">
        <v>78</v>
      </c>
      <c r="AV2803" s="13" t="s">
        <v>76</v>
      </c>
      <c r="AW2803" s="13" t="s">
        <v>32</v>
      </c>
      <c r="AX2803" s="13" t="s">
        <v>69</v>
      </c>
      <c r="AY2803" s="166" t="s">
        <v>238</v>
      </c>
    </row>
    <row r="2804" spans="1:65" s="13" customFormat="1" ht="11.25">
      <c r="B2804" s="165"/>
      <c r="D2804" s="158" t="s">
        <v>248</v>
      </c>
      <c r="E2804" s="166" t="s">
        <v>3</v>
      </c>
      <c r="F2804" s="167" t="s">
        <v>2504</v>
      </c>
      <c r="H2804" s="166" t="s">
        <v>3</v>
      </c>
      <c r="I2804" s="168"/>
      <c r="L2804" s="165"/>
      <c r="M2804" s="169"/>
      <c r="N2804" s="170"/>
      <c r="O2804" s="170"/>
      <c r="P2804" s="170"/>
      <c r="Q2804" s="170"/>
      <c r="R2804" s="170"/>
      <c r="S2804" s="170"/>
      <c r="T2804" s="171"/>
      <c r="AT2804" s="166" t="s">
        <v>248</v>
      </c>
      <c r="AU2804" s="166" t="s">
        <v>78</v>
      </c>
      <c r="AV2804" s="13" t="s">
        <v>76</v>
      </c>
      <c r="AW2804" s="13" t="s">
        <v>32</v>
      </c>
      <c r="AX2804" s="13" t="s">
        <v>69</v>
      </c>
      <c r="AY2804" s="166" t="s">
        <v>238</v>
      </c>
    </row>
    <row r="2805" spans="1:65" s="14" customFormat="1" ht="11.25">
      <c r="B2805" s="172"/>
      <c r="D2805" s="158" t="s">
        <v>248</v>
      </c>
      <c r="E2805" s="173" t="s">
        <v>3</v>
      </c>
      <c r="F2805" s="174" t="s">
        <v>2519</v>
      </c>
      <c r="H2805" s="175">
        <v>0.65</v>
      </c>
      <c r="I2805" s="176"/>
      <c r="L2805" s="172"/>
      <c r="M2805" s="177"/>
      <c r="N2805" s="178"/>
      <c r="O2805" s="178"/>
      <c r="P2805" s="178"/>
      <c r="Q2805" s="178"/>
      <c r="R2805" s="178"/>
      <c r="S2805" s="178"/>
      <c r="T2805" s="179"/>
      <c r="AT2805" s="173" t="s">
        <v>248</v>
      </c>
      <c r="AU2805" s="173" t="s">
        <v>78</v>
      </c>
      <c r="AV2805" s="14" t="s">
        <v>78</v>
      </c>
      <c r="AW2805" s="14" t="s">
        <v>32</v>
      </c>
      <c r="AX2805" s="14" t="s">
        <v>69</v>
      </c>
      <c r="AY2805" s="173" t="s">
        <v>238</v>
      </c>
    </row>
    <row r="2806" spans="1:65" s="14" customFormat="1" ht="11.25">
      <c r="B2806" s="172"/>
      <c r="D2806" s="158" t="s">
        <v>248</v>
      </c>
      <c r="E2806" s="173" t="s">
        <v>3</v>
      </c>
      <c r="F2806" s="174" t="s">
        <v>2520</v>
      </c>
      <c r="H2806" s="175">
        <v>9.9</v>
      </c>
      <c r="I2806" s="176"/>
      <c r="L2806" s="172"/>
      <c r="M2806" s="177"/>
      <c r="N2806" s="178"/>
      <c r="O2806" s="178"/>
      <c r="P2806" s="178"/>
      <c r="Q2806" s="178"/>
      <c r="R2806" s="178"/>
      <c r="S2806" s="178"/>
      <c r="T2806" s="179"/>
      <c r="AT2806" s="173" t="s">
        <v>248</v>
      </c>
      <c r="AU2806" s="173" t="s">
        <v>78</v>
      </c>
      <c r="AV2806" s="14" t="s">
        <v>78</v>
      </c>
      <c r="AW2806" s="14" t="s">
        <v>32</v>
      </c>
      <c r="AX2806" s="14" t="s">
        <v>69</v>
      </c>
      <c r="AY2806" s="173" t="s">
        <v>238</v>
      </c>
    </row>
    <row r="2807" spans="1:65" s="14" customFormat="1" ht="11.25">
      <c r="B2807" s="172"/>
      <c r="D2807" s="158" t="s">
        <v>248</v>
      </c>
      <c r="E2807" s="173" t="s">
        <v>3</v>
      </c>
      <c r="F2807" s="174" t="s">
        <v>2521</v>
      </c>
      <c r="H2807" s="175">
        <v>1</v>
      </c>
      <c r="I2807" s="176"/>
      <c r="L2807" s="172"/>
      <c r="M2807" s="177"/>
      <c r="N2807" s="178"/>
      <c r="O2807" s="178"/>
      <c r="P2807" s="178"/>
      <c r="Q2807" s="178"/>
      <c r="R2807" s="178"/>
      <c r="S2807" s="178"/>
      <c r="T2807" s="179"/>
      <c r="AT2807" s="173" t="s">
        <v>248</v>
      </c>
      <c r="AU2807" s="173" t="s">
        <v>78</v>
      </c>
      <c r="AV2807" s="14" t="s">
        <v>78</v>
      </c>
      <c r="AW2807" s="14" t="s">
        <v>32</v>
      </c>
      <c r="AX2807" s="14" t="s">
        <v>69</v>
      </c>
      <c r="AY2807" s="173" t="s">
        <v>238</v>
      </c>
    </row>
    <row r="2808" spans="1:65" s="14" customFormat="1" ht="11.25">
      <c r="B2808" s="172"/>
      <c r="D2808" s="158" t="s">
        <v>248</v>
      </c>
      <c r="E2808" s="173" t="s">
        <v>3</v>
      </c>
      <c r="F2808" s="174" t="s">
        <v>2522</v>
      </c>
      <c r="H2808" s="175">
        <v>1.28</v>
      </c>
      <c r="I2808" s="176"/>
      <c r="L2808" s="172"/>
      <c r="M2808" s="177"/>
      <c r="N2808" s="178"/>
      <c r="O2808" s="178"/>
      <c r="P2808" s="178"/>
      <c r="Q2808" s="178"/>
      <c r="R2808" s="178"/>
      <c r="S2808" s="178"/>
      <c r="T2808" s="179"/>
      <c r="AT2808" s="173" t="s">
        <v>248</v>
      </c>
      <c r="AU2808" s="173" t="s">
        <v>78</v>
      </c>
      <c r="AV2808" s="14" t="s">
        <v>78</v>
      </c>
      <c r="AW2808" s="14" t="s">
        <v>32</v>
      </c>
      <c r="AX2808" s="14" t="s">
        <v>69</v>
      </c>
      <c r="AY2808" s="173" t="s">
        <v>238</v>
      </c>
    </row>
    <row r="2809" spans="1:65" s="14" customFormat="1" ht="11.25">
      <c r="B2809" s="172"/>
      <c r="D2809" s="158" t="s">
        <v>248</v>
      </c>
      <c r="E2809" s="173" t="s">
        <v>3</v>
      </c>
      <c r="F2809" s="174" t="s">
        <v>2523</v>
      </c>
      <c r="H2809" s="175">
        <v>15</v>
      </c>
      <c r="I2809" s="176"/>
      <c r="L2809" s="172"/>
      <c r="M2809" s="177"/>
      <c r="N2809" s="178"/>
      <c r="O2809" s="178"/>
      <c r="P2809" s="178"/>
      <c r="Q2809" s="178"/>
      <c r="R2809" s="178"/>
      <c r="S2809" s="178"/>
      <c r="T2809" s="179"/>
      <c r="AT2809" s="173" t="s">
        <v>248</v>
      </c>
      <c r="AU2809" s="173" t="s">
        <v>78</v>
      </c>
      <c r="AV2809" s="14" t="s">
        <v>78</v>
      </c>
      <c r="AW2809" s="14" t="s">
        <v>32</v>
      </c>
      <c r="AX2809" s="14" t="s">
        <v>69</v>
      </c>
      <c r="AY2809" s="173" t="s">
        <v>238</v>
      </c>
    </row>
    <row r="2810" spans="1:65" s="14" customFormat="1" ht="11.25">
      <c r="B2810" s="172"/>
      <c r="D2810" s="158" t="s">
        <v>248</v>
      </c>
      <c r="E2810" s="173" t="s">
        <v>3</v>
      </c>
      <c r="F2810" s="174" t="s">
        <v>2524</v>
      </c>
      <c r="H2810" s="175">
        <v>9</v>
      </c>
      <c r="I2810" s="176"/>
      <c r="L2810" s="172"/>
      <c r="M2810" s="177"/>
      <c r="N2810" s="178"/>
      <c r="O2810" s="178"/>
      <c r="P2810" s="178"/>
      <c r="Q2810" s="178"/>
      <c r="R2810" s="178"/>
      <c r="S2810" s="178"/>
      <c r="T2810" s="179"/>
      <c r="AT2810" s="173" t="s">
        <v>248</v>
      </c>
      <c r="AU2810" s="173" t="s">
        <v>78</v>
      </c>
      <c r="AV2810" s="14" t="s">
        <v>78</v>
      </c>
      <c r="AW2810" s="14" t="s">
        <v>32</v>
      </c>
      <c r="AX2810" s="14" t="s">
        <v>69</v>
      </c>
      <c r="AY2810" s="173" t="s">
        <v>238</v>
      </c>
    </row>
    <row r="2811" spans="1:65" s="14" customFormat="1" ht="11.25">
      <c r="B2811" s="172"/>
      <c r="D2811" s="158" t="s">
        <v>248</v>
      </c>
      <c r="E2811" s="173" t="s">
        <v>3</v>
      </c>
      <c r="F2811" s="174" t="s">
        <v>2525</v>
      </c>
      <c r="H2811" s="175">
        <v>4.16</v>
      </c>
      <c r="I2811" s="176"/>
      <c r="L2811" s="172"/>
      <c r="M2811" s="177"/>
      <c r="N2811" s="178"/>
      <c r="O2811" s="178"/>
      <c r="P2811" s="178"/>
      <c r="Q2811" s="178"/>
      <c r="R2811" s="178"/>
      <c r="S2811" s="178"/>
      <c r="T2811" s="179"/>
      <c r="AT2811" s="173" t="s">
        <v>248</v>
      </c>
      <c r="AU2811" s="173" t="s">
        <v>78</v>
      </c>
      <c r="AV2811" s="14" t="s">
        <v>78</v>
      </c>
      <c r="AW2811" s="14" t="s">
        <v>32</v>
      </c>
      <c r="AX2811" s="14" t="s">
        <v>69</v>
      </c>
      <c r="AY2811" s="173" t="s">
        <v>238</v>
      </c>
    </row>
    <row r="2812" spans="1:65" s="14" customFormat="1" ht="11.25">
      <c r="B2812" s="172"/>
      <c r="D2812" s="158" t="s">
        <v>248</v>
      </c>
      <c r="E2812" s="173" t="s">
        <v>3</v>
      </c>
      <c r="F2812" s="174" t="s">
        <v>2526</v>
      </c>
      <c r="H2812" s="175">
        <v>14.4</v>
      </c>
      <c r="I2812" s="176"/>
      <c r="L2812" s="172"/>
      <c r="M2812" s="177"/>
      <c r="N2812" s="178"/>
      <c r="O2812" s="178"/>
      <c r="P2812" s="178"/>
      <c r="Q2812" s="178"/>
      <c r="R2812" s="178"/>
      <c r="S2812" s="178"/>
      <c r="T2812" s="179"/>
      <c r="AT2812" s="173" t="s">
        <v>248</v>
      </c>
      <c r="AU2812" s="173" t="s">
        <v>78</v>
      </c>
      <c r="AV2812" s="14" t="s">
        <v>78</v>
      </c>
      <c r="AW2812" s="14" t="s">
        <v>32</v>
      </c>
      <c r="AX2812" s="14" t="s">
        <v>69</v>
      </c>
      <c r="AY2812" s="173" t="s">
        <v>238</v>
      </c>
    </row>
    <row r="2813" spans="1:65" s="14" customFormat="1" ht="11.25">
      <c r="B2813" s="172"/>
      <c r="D2813" s="158" t="s">
        <v>248</v>
      </c>
      <c r="E2813" s="173" t="s">
        <v>3</v>
      </c>
      <c r="F2813" s="174" t="s">
        <v>2527</v>
      </c>
      <c r="H2813" s="175">
        <v>33.6</v>
      </c>
      <c r="I2813" s="176"/>
      <c r="L2813" s="172"/>
      <c r="M2813" s="177"/>
      <c r="N2813" s="178"/>
      <c r="O2813" s="178"/>
      <c r="P2813" s="178"/>
      <c r="Q2813" s="178"/>
      <c r="R2813" s="178"/>
      <c r="S2813" s="178"/>
      <c r="T2813" s="179"/>
      <c r="AT2813" s="173" t="s">
        <v>248</v>
      </c>
      <c r="AU2813" s="173" t="s">
        <v>78</v>
      </c>
      <c r="AV2813" s="14" t="s">
        <v>78</v>
      </c>
      <c r="AW2813" s="14" t="s">
        <v>32</v>
      </c>
      <c r="AX2813" s="14" t="s">
        <v>69</v>
      </c>
      <c r="AY2813" s="173" t="s">
        <v>238</v>
      </c>
    </row>
    <row r="2814" spans="1:65" s="14" customFormat="1" ht="11.25">
      <c r="B2814" s="172"/>
      <c r="D2814" s="158" t="s">
        <v>248</v>
      </c>
      <c r="E2814" s="173" t="s">
        <v>3</v>
      </c>
      <c r="F2814" s="174" t="s">
        <v>2528</v>
      </c>
      <c r="H2814" s="175">
        <v>1.35</v>
      </c>
      <c r="I2814" s="176"/>
      <c r="L2814" s="172"/>
      <c r="M2814" s="177"/>
      <c r="N2814" s="178"/>
      <c r="O2814" s="178"/>
      <c r="P2814" s="178"/>
      <c r="Q2814" s="178"/>
      <c r="R2814" s="178"/>
      <c r="S2814" s="178"/>
      <c r="T2814" s="179"/>
      <c r="AT2814" s="173" t="s">
        <v>248</v>
      </c>
      <c r="AU2814" s="173" t="s">
        <v>78</v>
      </c>
      <c r="AV2814" s="14" t="s">
        <v>78</v>
      </c>
      <c r="AW2814" s="14" t="s">
        <v>32</v>
      </c>
      <c r="AX2814" s="14" t="s">
        <v>69</v>
      </c>
      <c r="AY2814" s="173" t="s">
        <v>238</v>
      </c>
    </row>
    <row r="2815" spans="1:65" s="14" customFormat="1" ht="11.25">
      <c r="B2815" s="172"/>
      <c r="D2815" s="158" t="s">
        <v>248</v>
      </c>
      <c r="E2815" s="173" t="s">
        <v>3</v>
      </c>
      <c r="F2815" s="174" t="s">
        <v>2529</v>
      </c>
      <c r="H2815" s="175">
        <v>3.34</v>
      </c>
      <c r="I2815" s="176"/>
      <c r="L2815" s="172"/>
      <c r="M2815" s="177"/>
      <c r="N2815" s="178"/>
      <c r="O2815" s="178"/>
      <c r="P2815" s="178"/>
      <c r="Q2815" s="178"/>
      <c r="R2815" s="178"/>
      <c r="S2815" s="178"/>
      <c r="T2815" s="179"/>
      <c r="AT2815" s="173" t="s">
        <v>248</v>
      </c>
      <c r="AU2815" s="173" t="s">
        <v>78</v>
      </c>
      <c r="AV2815" s="14" t="s">
        <v>78</v>
      </c>
      <c r="AW2815" s="14" t="s">
        <v>32</v>
      </c>
      <c r="AX2815" s="14" t="s">
        <v>69</v>
      </c>
      <c r="AY2815" s="173" t="s">
        <v>238</v>
      </c>
    </row>
    <row r="2816" spans="1:65" s="15" customFormat="1" ht="11.25">
      <c r="B2816" s="180"/>
      <c r="D2816" s="158" t="s">
        <v>248</v>
      </c>
      <c r="E2816" s="181" t="s">
        <v>3</v>
      </c>
      <c r="F2816" s="182" t="s">
        <v>253</v>
      </c>
      <c r="H2816" s="183">
        <v>93.68</v>
      </c>
      <c r="I2816" s="184"/>
      <c r="L2816" s="180"/>
      <c r="M2816" s="185"/>
      <c r="N2816" s="186"/>
      <c r="O2816" s="186"/>
      <c r="P2816" s="186"/>
      <c r="Q2816" s="186"/>
      <c r="R2816" s="186"/>
      <c r="S2816" s="186"/>
      <c r="T2816" s="187"/>
      <c r="AT2816" s="181" t="s">
        <v>248</v>
      </c>
      <c r="AU2816" s="181" t="s">
        <v>78</v>
      </c>
      <c r="AV2816" s="15" t="s">
        <v>244</v>
      </c>
      <c r="AW2816" s="15" t="s">
        <v>32</v>
      </c>
      <c r="AX2816" s="15" t="s">
        <v>76</v>
      </c>
      <c r="AY2816" s="181" t="s">
        <v>238</v>
      </c>
    </row>
    <row r="2817" spans="1:65" s="14" customFormat="1" ht="11.25">
      <c r="B2817" s="172"/>
      <c r="D2817" s="158" t="s">
        <v>248</v>
      </c>
      <c r="F2817" s="174" t="s">
        <v>2530</v>
      </c>
      <c r="H2817" s="175">
        <v>107.732</v>
      </c>
      <c r="I2817" s="176"/>
      <c r="L2817" s="172"/>
      <c r="M2817" s="177"/>
      <c r="N2817" s="178"/>
      <c r="O2817" s="178"/>
      <c r="P2817" s="178"/>
      <c r="Q2817" s="178"/>
      <c r="R2817" s="178"/>
      <c r="S2817" s="178"/>
      <c r="T2817" s="179"/>
      <c r="AT2817" s="173" t="s">
        <v>248</v>
      </c>
      <c r="AU2817" s="173" t="s">
        <v>78</v>
      </c>
      <c r="AV2817" s="14" t="s">
        <v>78</v>
      </c>
      <c r="AW2817" s="14" t="s">
        <v>4</v>
      </c>
      <c r="AX2817" s="14" t="s">
        <v>76</v>
      </c>
      <c r="AY2817" s="173" t="s">
        <v>238</v>
      </c>
    </row>
    <row r="2818" spans="1:65" s="2" customFormat="1" ht="24.2" customHeight="1">
      <c r="A2818" s="33"/>
      <c r="B2818" s="144"/>
      <c r="C2818" s="145" t="s">
        <v>2531</v>
      </c>
      <c r="D2818" s="145" t="s">
        <v>240</v>
      </c>
      <c r="E2818" s="146" t="s">
        <v>2532</v>
      </c>
      <c r="F2818" s="147" t="s">
        <v>2533</v>
      </c>
      <c r="G2818" s="148" t="s">
        <v>281</v>
      </c>
      <c r="H2818" s="149">
        <v>11</v>
      </c>
      <c r="I2818" s="150"/>
      <c r="J2818" s="151">
        <f>ROUND(I2818*H2818,2)</f>
        <v>0</v>
      </c>
      <c r="K2818" s="147" t="s">
        <v>243</v>
      </c>
      <c r="L2818" s="34"/>
      <c r="M2818" s="152" t="s">
        <v>3</v>
      </c>
      <c r="N2818" s="153" t="s">
        <v>40</v>
      </c>
      <c r="O2818" s="54"/>
      <c r="P2818" s="154">
        <f>O2818*H2818</f>
        <v>0</v>
      </c>
      <c r="Q2818" s="154">
        <v>0</v>
      </c>
      <c r="R2818" s="154">
        <f>Q2818*H2818</f>
        <v>0</v>
      </c>
      <c r="S2818" s="154">
        <v>0</v>
      </c>
      <c r="T2818" s="155">
        <f>S2818*H2818</f>
        <v>0</v>
      </c>
      <c r="U2818" s="33"/>
      <c r="V2818" s="33"/>
      <c r="W2818" s="33"/>
      <c r="X2818" s="33"/>
      <c r="Y2818" s="33"/>
      <c r="Z2818" s="33"/>
      <c r="AA2818" s="33"/>
      <c r="AB2818" s="33"/>
      <c r="AC2818" s="33"/>
      <c r="AD2818" s="33"/>
      <c r="AE2818" s="33"/>
      <c r="AR2818" s="156" t="s">
        <v>295</v>
      </c>
      <c r="AT2818" s="156" t="s">
        <v>240</v>
      </c>
      <c r="AU2818" s="156" t="s">
        <v>78</v>
      </c>
      <c r="AY2818" s="18" t="s">
        <v>238</v>
      </c>
      <c r="BE2818" s="157">
        <f>IF(N2818="základní",J2818,0)</f>
        <v>0</v>
      </c>
      <c r="BF2818" s="157">
        <f>IF(N2818="snížená",J2818,0)</f>
        <v>0</v>
      </c>
      <c r="BG2818" s="157">
        <f>IF(N2818="zákl. přenesená",J2818,0)</f>
        <v>0</v>
      </c>
      <c r="BH2818" s="157">
        <f>IF(N2818="sníž. přenesená",J2818,0)</f>
        <v>0</v>
      </c>
      <c r="BI2818" s="157">
        <f>IF(N2818="nulová",J2818,0)</f>
        <v>0</v>
      </c>
      <c r="BJ2818" s="18" t="s">
        <v>76</v>
      </c>
      <c r="BK2818" s="157">
        <f>ROUND(I2818*H2818,2)</f>
        <v>0</v>
      </c>
      <c r="BL2818" s="18" t="s">
        <v>295</v>
      </c>
      <c r="BM2818" s="156" t="s">
        <v>2534</v>
      </c>
    </row>
    <row r="2819" spans="1:65" s="2" customFormat="1" ht="11.25">
      <c r="A2819" s="33"/>
      <c r="B2819" s="34"/>
      <c r="C2819" s="33"/>
      <c r="D2819" s="158" t="s">
        <v>245</v>
      </c>
      <c r="E2819" s="33"/>
      <c r="F2819" s="159" t="s">
        <v>2533</v>
      </c>
      <c r="G2819" s="33"/>
      <c r="H2819" s="33"/>
      <c r="I2819" s="160"/>
      <c r="J2819" s="33"/>
      <c r="K2819" s="33"/>
      <c r="L2819" s="34"/>
      <c r="M2819" s="161"/>
      <c r="N2819" s="162"/>
      <c r="O2819" s="54"/>
      <c r="P2819" s="54"/>
      <c r="Q2819" s="54"/>
      <c r="R2819" s="54"/>
      <c r="S2819" s="54"/>
      <c r="T2819" s="55"/>
      <c r="U2819" s="33"/>
      <c r="V2819" s="33"/>
      <c r="W2819" s="33"/>
      <c r="X2819" s="33"/>
      <c r="Y2819" s="33"/>
      <c r="Z2819" s="33"/>
      <c r="AA2819" s="33"/>
      <c r="AB2819" s="33"/>
      <c r="AC2819" s="33"/>
      <c r="AD2819" s="33"/>
      <c r="AE2819" s="33"/>
      <c r="AT2819" s="18" t="s">
        <v>245</v>
      </c>
      <c r="AU2819" s="18" t="s">
        <v>78</v>
      </c>
    </row>
    <row r="2820" spans="1:65" s="2" customFormat="1" ht="11.25">
      <c r="A2820" s="33"/>
      <c r="B2820" s="34"/>
      <c r="C2820" s="33"/>
      <c r="D2820" s="163" t="s">
        <v>246</v>
      </c>
      <c r="E2820" s="33"/>
      <c r="F2820" s="164" t="s">
        <v>2535</v>
      </c>
      <c r="G2820" s="33"/>
      <c r="H2820" s="33"/>
      <c r="I2820" s="160"/>
      <c r="J2820" s="33"/>
      <c r="K2820" s="33"/>
      <c r="L2820" s="34"/>
      <c r="M2820" s="161"/>
      <c r="N2820" s="162"/>
      <c r="O2820" s="54"/>
      <c r="P2820" s="54"/>
      <c r="Q2820" s="54"/>
      <c r="R2820" s="54"/>
      <c r="S2820" s="54"/>
      <c r="T2820" s="55"/>
      <c r="U2820" s="33"/>
      <c r="V2820" s="33"/>
      <c r="W2820" s="33"/>
      <c r="X2820" s="33"/>
      <c r="Y2820" s="33"/>
      <c r="Z2820" s="33"/>
      <c r="AA2820" s="33"/>
      <c r="AB2820" s="33"/>
      <c r="AC2820" s="33"/>
      <c r="AD2820" s="33"/>
      <c r="AE2820" s="33"/>
      <c r="AT2820" s="18" t="s">
        <v>246</v>
      </c>
      <c r="AU2820" s="18" t="s">
        <v>78</v>
      </c>
    </row>
    <row r="2821" spans="1:65" s="13" customFormat="1" ht="11.25">
      <c r="B2821" s="165"/>
      <c r="D2821" s="158" t="s">
        <v>248</v>
      </c>
      <c r="E2821" s="166" t="s">
        <v>3</v>
      </c>
      <c r="F2821" s="167" t="s">
        <v>2536</v>
      </c>
      <c r="H2821" s="166" t="s">
        <v>3</v>
      </c>
      <c r="I2821" s="168"/>
      <c r="L2821" s="165"/>
      <c r="M2821" s="169"/>
      <c r="N2821" s="170"/>
      <c r="O2821" s="170"/>
      <c r="P2821" s="170"/>
      <c r="Q2821" s="170"/>
      <c r="R2821" s="170"/>
      <c r="S2821" s="170"/>
      <c r="T2821" s="171"/>
      <c r="AT2821" s="166" t="s">
        <v>248</v>
      </c>
      <c r="AU2821" s="166" t="s">
        <v>78</v>
      </c>
      <c r="AV2821" s="13" t="s">
        <v>76</v>
      </c>
      <c r="AW2821" s="13" t="s">
        <v>32</v>
      </c>
      <c r="AX2821" s="13" t="s">
        <v>69</v>
      </c>
      <c r="AY2821" s="166" t="s">
        <v>238</v>
      </c>
    </row>
    <row r="2822" spans="1:65" s="14" customFormat="1" ht="11.25">
      <c r="B2822" s="172"/>
      <c r="D2822" s="158" t="s">
        <v>248</v>
      </c>
      <c r="E2822" s="173" t="s">
        <v>3</v>
      </c>
      <c r="F2822" s="174" t="s">
        <v>2537</v>
      </c>
      <c r="H2822" s="175">
        <v>11</v>
      </c>
      <c r="I2822" s="176"/>
      <c r="L2822" s="172"/>
      <c r="M2822" s="177"/>
      <c r="N2822" s="178"/>
      <c r="O2822" s="178"/>
      <c r="P2822" s="178"/>
      <c r="Q2822" s="178"/>
      <c r="R2822" s="178"/>
      <c r="S2822" s="178"/>
      <c r="T2822" s="179"/>
      <c r="AT2822" s="173" t="s">
        <v>248</v>
      </c>
      <c r="AU2822" s="173" t="s">
        <v>78</v>
      </c>
      <c r="AV2822" s="14" t="s">
        <v>78</v>
      </c>
      <c r="AW2822" s="14" t="s">
        <v>32</v>
      </c>
      <c r="AX2822" s="14" t="s">
        <v>69</v>
      </c>
      <c r="AY2822" s="173" t="s">
        <v>238</v>
      </c>
    </row>
    <row r="2823" spans="1:65" s="15" customFormat="1" ht="11.25">
      <c r="B2823" s="180"/>
      <c r="D2823" s="158" t="s">
        <v>248</v>
      </c>
      <c r="E2823" s="181" t="s">
        <v>3</v>
      </c>
      <c r="F2823" s="182" t="s">
        <v>253</v>
      </c>
      <c r="H2823" s="183">
        <v>11</v>
      </c>
      <c r="I2823" s="184"/>
      <c r="L2823" s="180"/>
      <c r="M2823" s="185"/>
      <c r="N2823" s="186"/>
      <c r="O2823" s="186"/>
      <c r="P2823" s="186"/>
      <c r="Q2823" s="186"/>
      <c r="R2823" s="186"/>
      <c r="S2823" s="186"/>
      <c r="T2823" s="187"/>
      <c r="AT2823" s="181" t="s">
        <v>248</v>
      </c>
      <c r="AU2823" s="181" t="s">
        <v>78</v>
      </c>
      <c r="AV2823" s="15" t="s">
        <v>244</v>
      </c>
      <c r="AW2823" s="15" t="s">
        <v>32</v>
      </c>
      <c r="AX2823" s="15" t="s">
        <v>76</v>
      </c>
      <c r="AY2823" s="181" t="s">
        <v>238</v>
      </c>
    </row>
    <row r="2824" spans="1:65" s="2" customFormat="1" ht="16.5" customHeight="1">
      <c r="A2824" s="33"/>
      <c r="B2824" s="144"/>
      <c r="C2824" s="196" t="s">
        <v>1964</v>
      </c>
      <c r="D2824" s="196" t="s">
        <v>425</v>
      </c>
      <c r="E2824" s="197" t="s">
        <v>2538</v>
      </c>
      <c r="F2824" s="198" t="s">
        <v>2539</v>
      </c>
      <c r="G2824" s="199" t="s">
        <v>107</v>
      </c>
      <c r="H2824" s="200">
        <v>9.9</v>
      </c>
      <c r="I2824" s="201"/>
      <c r="J2824" s="202">
        <f>ROUND(I2824*H2824,2)</f>
        <v>0</v>
      </c>
      <c r="K2824" s="198" t="s">
        <v>243</v>
      </c>
      <c r="L2824" s="203"/>
      <c r="M2824" s="204" t="s">
        <v>3</v>
      </c>
      <c r="N2824" s="205" t="s">
        <v>40</v>
      </c>
      <c r="O2824" s="54"/>
      <c r="P2824" s="154">
        <f>O2824*H2824</f>
        <v>0</v>
      </c>
      <c r="Q2824" s="154">
        <v>2.3999999999999998E-3</v>
      </c>
      <c r="R2824" s="154">
        <f>Q2824*H2824</f>
        <v>2.376E-2</v>
      </c>
      <c r="S2824" s="154">
        <v>0</v>
      </c>
      <c r="T2824" s="155">
        <f>S2824*H2824</f>
        <v>0</v>
      </c>
      <c r="U2824" s="33"/>
      <c r="V2824" s="33"/>
      <c r="W2824" s="33"/>
      <c r="X2824" s="33"/>
      <c r="Y2824" s="33"/>
      <c r="Z2824" s="33"/>
      <c r="AA2824" s="33"/>
      <c r="AB2824" s="33"/>
      <c r="AC2824" s="33"/>
      <c r="AD2824" s="33"/>
      <c r="AE2824" s="33"/>
      <c r="AR2824" s="156" t="s">
        <v>371</v>
      </c>
      <c r="AT2824" s="156" t="s">
        <v>425</v>
      </c>
      <c r="AU2824" s="156" t="s">
        <v>78</v>
      </c>
      <c r="AY2824" s="18" t="s">
        <v>238</v>
      </c>
      <c r="BE2824" s="157">
        <f>IF(N2824="základní",J2824,0)</f>
        <v>0</v>
      </c>
      <c r="BF2824" s="157">
        <f>IF(N2824="snížená",J2824,0)</f>
        <v>0</v>
      </c>
      <c r="BG2824" s="157">
        <f>IF(N2824="zákl. přenesená",J2824,0)</f>
        <v>0</v>
      </c>
      <c r="BH2824" s="157">
        <f>IF(N2824="sníž. přenesená",J2824,0)</f>
        <v>0</v>
      </c>
      <c r="BI2824" s="157">
        <f>IF(N2824="nulová",J2824,0)</f>
        <v>0</v>
      </c>
      <c r="BJ2824" s="18" t="s">
        <v>76</v>
      </c>
      <c r="BK2824" s="157">
        <f>ROUND(I2824*H2824,2)</f>
        <v>0</v>
      </c>
      <c r="BL2824" s="18" t="s">
        <v>295</v>
      </c>
      <c r="BM2824" s="156" t="s">
        <v>2540</v>
      </c>
    </row>
    <row r="2825" spans="1:65" s="2" customFormat="1" ht="11.25">
      <c r="A2825" s="33"/>
      <c r="B2825" s="34"/>
      <c r="C2825" s="33"/>
      <c r="D2825" s="158" t="s">
        <v>245</v>
      </c>
      <c r="E2825" s="33"/>
      <c r="F2825" s="159" t="s">
        <v>2539</v>
      </c>
      <c r="G2825" s="33"/>
      <c r="H2825" s="33"/>
      <c r="I2825" s="160"/>
      <c r="J2825" s="33"/>
      <c r="K2825" s="33"/>
      <c r="L2825" s="34"/>
      <c r="M2825" s="161"/>
      <c r="N2825" s="162"/>
      <c r="O2825" s="54"/>
      <c r="P2825" s="54"/>
      <c r="Q2825" s="54"/>
      <c r="R2825" s="54"/>
      <c r="S2825" s="54"/>
      <c r="T2825" s="55"/>
      <c r="U2825" s="33"/>
      <c r="V2825" s="33"/>
      <c r="W2825" s="33"/>
      <c r="X2825" s="33"/>
      <c r="Y2825" s="33"/>
      <c r="Z2825" s="33"/>
      <c r="AA2825" s="33"/>
      <c r="AB2825" s="33"/>
      <c r="AC2825" s="33"/>
      <c r="AD2825" s="33"/>
      <c r="AE2825" s="33"/>
      <c r="AT2825" s="18" t="s">
        <v>245</v>
      </c>
      <c r="AU2825" s="18" t="s">
        <v>78</v>
      </c>
    </row>
    <row r="2826" spans="1:65" s="14" customFormat="1" ht="11.25">
      <c r="B2826" s="172"/>
      <c r="D2826" s="158" t="s">
        <v>248</v>
      </c>
      <c r="E2826" s="173" t="s">
        <v>3</v>
      </c>
      <c r="F2826" s="174" t="s">
        <v>2541</v>
      </c>
      <c r="H2826" s="175">
        <v>9.9</v>
      </c>
      <c r="I2826" s="176"/>
      <c r="L2826" s="172"/>
      <c r="M2826" s="177"/>
      <c r="N2826" s="178"/>
      <c r="O2826" s="178"/>
      <c r="P2826" s="178"/>
      <c r="Q2826" s="178"/>
      <c r="R2826" s="178"/>
      <c r="S2826" s="178"/>
      <c r="T2826" s="179"/>
      <c r="AT2826" s="173" t="s">
        <v>248</v>
      </c>
      <c r="AU2826" s="173" t="s">
        <v>78</v>
      </c>
      <c r="AV2826" s="14" t="s">
        <v>78</v>
      </c>
      <c r="AW2826" s="14" t="s">
        <v>32</v>
      </c>
      <c r="AX2826" s="14" t="s">
        <v>69</v>
      </c>
      <c r="AY2826" s="173" t="s">
        <v>238</v>
      </c>
    </row>
    <row r="2827" spans="1:65" s="15" customFormat="1" ht="11.25">
      <c r="B2827" s="180"/>
      <c r="D2827" s="158" t="s">
        <v>248</v>
      </c>
      <c r="E2827" s="181" t="s">
        <v>3</v>
      </c>
      <c r="F2827" s="182" t="s">
        <v>253</v>
      </c>
      <c r="H2827" s="183">
        <v>9.9</v>
      </c>
      <c r="I2827" s="184"/>
      <c r="L2827" s="180"/>
      <c r="M2827" s="185"/>
      <c r="N2827" s="186"/>
      <c r="O2827" s="186"/>
      <c r="P2827" s="186"/>
      <c r="Q2827" s="186"/>
      <c r="R2827" s="186"/>
      <c r="S2827" s="186"/>
      <c r="T2827" s="187"/>
      <c r="AT2827" s="181" t="s">
        <v>248</v>
      </c>
      <c r="AU2827" s="181" t="s">
        <v>78</v>
      </c>
      <c r="AV2827" s="15" t="s">
        <v>244</v>
      </c>
      <c r="AW2827" s="15" t="s">
        <v>32</v>
      </c>
      <c r="AX2827" s="15" t="s">
        <v>76</v>
      </c>
      <c r="AY2827" s="181" t="s">
        <v>238</v>
      </c>
    </row>
    <row r="2828" spans="1:65" s="2" customFormat="1" ht="24.2" customHeight="1">
      <c r="A2828" s="33"/>
      <c r="B2828" s="144"/>
      <c r="C2828" s="145" t="s">
        <v>2542</v>
      </c>
      <c r="D2828" s="145" t="s">
        <v>240</v>
      </c>
      <c r="E2828" s="146" t="s">
        <v>2543</v>
      </c>
      <c r="F2828" s="147" t="s">
        <v>2544</v>
      </c>
      <c r="G2828" s="148" t="s">
        <v>281</v>
      </c>
      <c r="H2828" s="149">
        <v>9</v>
      </c>
      <c r="I2828" s="150"/>
      <c r="J2828" s="151">
        <f>ROUND(I2828*H2828,2)</f>
        <v>0</v>
      </c>
      <c r="K2828" s="147" t="s">
        <v>243</v>
      </c>
      <c r="L2828" s="34"/>
      <c r="M2828" s="152" t="s">
        <v>3</v>
      </c>
      <c r="N2828" s="153" t="s">
        <v>40</v>
      </c>
      <c r="O2828" s="54"/>
      <c r="P2828" s="154">
        <f>O2828*H2828</f>
        <v>0</v>
      </c>
      <c r="Q2828" s="154">
        <v>0</v>
      </c>
      <c r="R2828" s="154">
        <f>Q2828*H2828</f>
        <v>0</v>
      </c>
      <c r="S2828" s="154">
        <v>0</v>
      </c>
      <c r="T2828" s="155">
        <f>S2828*H2828</f>
        <v>0</v>
      </c>
      <c r="U2828" s="33"/>
      <c r="V2828" s="33"/>
      <c r="W2828" s="33"/>
      <c r="X2828" s="33"/>
      <c r="Y2828" s="33"/>
      <c r="Z2828" s="33"/>
      <c r="AA2828" s="33"/>
      <c r="AB2828" s="33"/>
      <c r="AC2828" s="33"/>
      <c r="AD2828" s="33"/>
      <c r="AE2828" s="33"/>
      <c r="AR2828" s="156" t="s">
        <v>295</v>
      </c>
      <c r="AT2828" s="156" t="s">
        <v>240</v>
      </c>
      <c r="AU2828" s="156" t="s">
        <v>78</v>
      </c>
      <c r="AY2828" s="18" t="s">
        <v>238</v>
      </c>
      <c r="BE2828" s="157">
        <f>IF(N2828="základní",J2828,0)</f>
        <v>0</v>
      </c>
      <c r="BF2828" s="157">
        <f>IF(N2828="snížená",J2828,0)</f>
        <v>0</v>
      </c>
      <c r="BG2828" s="157">
        <f>IF(N2828="zákl. přenesená",J2828,0)</f>
        <v>0</v>
      </c>
      <c r="BH2828" s="157">
        <f>IF(N2828="sníž. přenesená",J2828,0)</f>
        <v>0</v>
      </c>
      <c r="BI2828" s="157">
        <f>IF(N2828="nulová",J2828,0)</f>
        <v>0</v>
      </c>
      <c r="BJ2828" s="18" t="s">
        <v>76</v>
      </c>
      <c r="BK2828" s="157">
        <f>ROUND(I2828*H2828,2)</f>
        <v>0</v>
      </c>
      <c r="BL2828" s="18" t="s">
        <v>295</v>
      </c>
      <c r="BM2828" s="156" t="s">
        <v>2545</v>
      </c>
    </row>
    <row r="2829" spans="1:65" s="2" customFormat="1" ht="19.5">
      <c r="A2829" s="33"/>
      <c r="B2829" s="34"/>
      <c r="C2829" s="33"/>
      <c r="D2829" s="158" t="s">
        <v>245</v>
      </c>
      <c r="E2829" s="33"/>
      <c r="F2829" s="159" t="s">
        <v>2544</v>
      </c>
      <c r="G2829" s="33"/>
      <c r="H2829" s="33"/>
      <c r="I2829" s="160"/>
      <c r="J2829" s="33"/>
      <c r="K2829" s="33"/>
      <c r="L2829" s="34"/>
      <c r="M2829" s="161"/>
      <c r="N2829" s="162"/>
      <c r="O2829" s="54"/>
      <c r="P2829" s="54"/>
      <c r="Q2829" s="54"/>
      <c r="R2829" s="54"/>
      <c r="S2829" s="54"/>
      <c r="T2829" s="55"/>
      <c r="U2829" s="33"/>
      <c r="V2829" s="33"/>
      <c r="W2829" s="33"/>
      <c r="X2829" s="33"/>
      <c r="Y2829" s="33"/>
      <c r="Z2829" s="33"/>
      <c r="AA2829" s="33"/>
      <c r="AB2829" s="33"/>
      <c r="AC2829" s="33"/>
      <c r="AD2829" s="33"/>
      <c r="AE2829" s="33"/>
      <c r="AT2829" s="18" t="s">
        <v>245</v>
      </c>
      <c r="AU2829" s="18" t="s">
        <v>78</v>
      </c>
    </row>
    <row r="2830" spans="1:65" s="2" customFormat="1" ht="11.25">
      <c r="A2830" s="33"/>
      <c r="B2830" s="34"/>
      <c r="C2830" s="33"/>
      <c r="D2830" s="163" t="s">
        <v>246</v>
      </c>
      <c r="E2830" s="33"/>
      <c r="F2830" s="164" t="s">
        <v>2546</v>
      </c>
      <c r="G2830" s="33"/>
      <c r="H2830" s="33"/>
      <c r="I2830" s="160"/>
      <c r="J2830" s="33"/>
      <c r="K2830" s="33"/>
      <c r="L2830" s="34"/>
      <c r="M2830" s="161"/>
      <c r="N2830" s="162"/>
      <c r="O2830" s="54"/>
      <c r="P2830" s="54"/>
      <c r="Q2830" s="54"/>
      <c r="R2830" s="54"/>
      <c r="S2830" s="54"/>
      <c r="T2830" s="55"/>
      <c r="U2830" s="33"/>
      <c r="V2830" s="33"/>
      <c r="W2830" s="33"/>
      <c r="X2830" s="33"/>
      <c r="Y2830" s="33"/>
      <c r="Z2830" s="33"/>
      <c r="AA2830" s="33"/>
      <c r="AB2830" s="33"/>
      <c r="AC2830" s="33"/>
      <c r="AD2830" s="33"/>
      <c r="AE2830" s="33"/>
      <c r="AT2830" s="18" t="s">
        <v>246</v>
      </c>
      <c r="AU2830" s="18" t="s">
        <v>78</v>
      </c>
    </row>
    <row r="2831" spans="1:65" s="13" customFormat="1" ht="11.25">
      <c r="B2831" s="165"/>
      <c r="D2831" s="158" t="s">
        <v>248</v>
      </c>
      <c r="E2831" s="166" t="s">
        <v>3</v>
      </c>
      <c r="F2831" s="167" t="s">
        <v>2536</v>
      </c>
      <c r="H2831" s="166" t="s">
        <v>3</v>
      </c>
      <c r="I2831" s="168"/>
      <c r="L2831" s="165"/>
      <c r="M2831" s="169"/>
      <c r="N2831" s="170"/>
      <c r="O2831" s="170"/>
      <c r="P2831" s="170"/>
      <c r="Q2831" s="170"/>
      <c r="R2831" s="170"/>
      <c r="S2831" s="170"/>
      <c r="T2831" s="171"/>
      <c r="AT2831" s="166" t="s">
        <v>248</v>
      </c>
      <c r="AU2831" s="166" t="s">
        <v>78</v>
      </c>
      <c r="AV2831" s="13" t="s">
        <v>76</v>
      </c>
      <c r="AW2831" s="13" t="s">
        <v>32</v>
      </c>
      <c r="AX2831" s="13" t="s">
        <v>69</v>
      </c>
      <c r="AY2831" s="166" t="s">
        <v>238</v>
      </c>
    </row>
    <row r="2832" spans="1:65" s="14" customFormat="1" ht="11.25">
      <c r="B2832" s="172"/>
      <c r="D2832" s="158" t="s">
        <v>248</v>
      </c>
      <c r="E2832" s="173" t="s">
        <v>3</v>
      </c>
      <c r="F2832" s="174" t="s">
        <v>2547</v>
      </c>
      <c r="H2832" s="175">
        <v>1</v>
      </c>
      <c r="I2832" s="176"/>
      <c r="L2832" s="172"/>
      <c r="M2832" s="177"/>
      <c r="N2832" s="178"/>
      <c r="O2832" s="178"/>
      <c r="P2832" s="178"/>
      <c r="Q2832" s="178"/>
      <c r="R2832" s="178"/>
      <c r="S2832" s="178"/>
      <c r="T2832" s="179"/>
      <c r="AT2832" s="173" t="s">
        <v>248</v>
      </c>
      <c r="AU2832" s="173" t="s">
        <v>78</v>
      </c>
      <c r="AV2832" s="14" t="s">
        <v>78</v>
      </c>
      <c r="AW2832" s="14" t="s">
        <v>32</v>
      </c>
      <c r="AX2832" s="14" t="s">
        <v>69</v>
      </c>
      <c r="AY2832" s="173" t="s">
        <v>238</v>
      </c>
    </row>
    <row r="2833" spans="1:65" s="16" customFormat="1" ht="11.25">
      <c r="B2833" s="188"/>
      <c r="D2833" s="158" t="s">
        <v>248</v>
      </c>
      <c r="E2833" s="189" t="s">
        <v>3</v>
      </c>
      <c r="F2833" s="190" t="s">
        <v>561</v>
      </c>
      <c r="H2833" s="191">
        <v>1</v>
      </c>
      <c r="I2833" s="192"/>
      <c r="L2833" s="188"/>
      <c r="M2833" s="193"/>
      <c r="N2833" s="194"/>
      <c r="O2833" s="194"/>
      <c r="P2833" s="194"/>
      <c r="Q2833" s="194"/>
      <c r="R2833" s="194"/>
      <c r="S2833" s="194"/>
      <c r="T2833" s="195"/>
      <c r="AT2833" s="189" t="s">
        <v>248</v>
      </c>
      <c r="AU2833" s="189" t="s">
        <v>78</v>
      </c>
      <c r="AV2833" s="16" t="s">
        <v>109</v>
      </c>
      <c r="AW2833" s="16" t="s">
        <v>32</v>
      </c>
      <c r="AX2833" s="16" t="s">
        <v>69</v>
      </c>
      <c r="AY2833" s="189" t="s">
        <v>238</v>
      </c>
    </row>
    <row r="2834" spans="1:65" s="13" customFormat="1" ht="11.25">
      <c r="B2834" s="165"/>
      <c r="D2834" s="158" t="s">
        <v>248</v>
      </c>
      <c r="E2834" s="166" t="s">
        <v>3</v>
      </c>
      <c r="F2834" s="167" t="s">
        <v>533</v>
      </c>
      <c r="H2834" s="166" t="s">
        <v>3</v>
      </c>
      <c r="I2834" s="168"/>
      <c r="L2834" s="165"/>
      <c r="M2834" s="169"/>
      <c r="N2834" s="170"/>
      <c r="O2834" s="170"/>
      <c r="P2834" s="170"/>
      <c r="Q2834" s="170"/>
      <c r="R2834" s="170"/>
      <c r="S2834" s="170"/>
      <c r="T2834" s="171"/>
      <c r="AT2834" s="166" t="s">
        <v>248</v>
      </c>
      <c r="AU2834" s="166" t="s">
        <v>78</v>
      </c>
      <c r="AV2834" s="13" t="s">
        <v>76</v>
      </c>
      <c r="AW2834" s="13" t="s">
        <v>32</v>
      </c>
      <c r="AX2834" s="13" t="s">
        <v>69</v>
      </c>
      <c r="AY2834" s="166" t="s">
        <v>238</v>
      </c>
    </row>
    <row r="2835" spans="1:65" s="13" customFormat="1" ht="22.5">
      <c r="B2835" s="165"/>
      <c r="D2835" s="158" t="s">
        <v>248</v>
      </c>
      <c r="E2835" s="166" t="s">
        <v>3</v>
      </c>
      <c r="F2835" s="167" t="s">
        <v>2548</v>
      </c>
      <c r="H2835" s="166" t="s">
        <v>3</v>
      </c>
      <c r="I2835" s="168"/>
      <c r="L2835" s="165"/>
      <c r="M2835" s="169"/>
      <c r="N2835" s="170"/>
      <c r="O2835" s="170"/>
      <c r="P2835" s="170"/>
      <c r="Q2835" s="170"/>
      <c r="R2835" s="170"/>
      <c r="S2835" s="170"/>
      <c r="T2835" s="171"/>
      <c r="AT2835" s="166" t="s">
        <v>248</v>
      </c>
      <c r="AU2835" s="166" t="s">
        <v>78</v>
      </c>
      <c r="AV2835" s="13" t="s">
        <v>76</v>
      </c>
      <c r="AW2835" s="13" t="s">
        <v>32</v>
      </c>
      <c r="AX2835" s="13" t="s">
        <v>69</v>
      </c>
      <c r="AY2835" s="166" t="s">
        <v>238</v>
      </c>
    </row>
    <row r="2836" spans="1:65" s="14" customFormat="1" ht="11.25">
      <c r="B2836" s="172"/>
      <c r="D2836" s="158" t="s">
        <v>248</v>
      </c>
      <c r="E2836" s="173" t="s">
        <v>3</v>
      </c>
      <c r="F2836" s="174" t="s">
        <v>2549</v>
      </c>
      <c r="H2836" s="175">
        <v>2</v>
      </c>
      <c r="I2836" s="176"/>
      <c r="L2836" s="172"/>
      <c r="M2836" s="177"/>
      <c r="N2836" s="178"/>
      <c r="O2836" s="178"/>
      <c r="P2836" s="178"/>
      <c r="Q2836" s="178"/>
      <c r="R2836" s="178"/>
      <c r="S2836" s="178"/>
      <c r="T2836" s="179"/>
      <c r="AT2836" s="173" t="s">
        <v>248</v>
      </c>
      <c r="AU2836" s="173" t="s">
        <v>78</v>
      </c>
      <c r="AV2836" s="14" t="s">
        <v>78</v>
      </c>
      <c r="AW2836" s="14" t="s">
        <v>32</v>
      </c>
      <c r="AX2836" s="14" t="s">
        <v>69</v>
      </c>
      <c r="AY2836" s="173" t="s">
        <v>238</v>
      </c>
    </row>
    <row r="2837" spans="1:65" s="14" customFormat="1" ht="11.25">
      <c r="B2837" s="172"/>
      <c r="D2837" s="158" t="s">
        <v>248</v>
      </c>
      <c r="E2837" s="173" t="s">
        <v>3</v>
      </c>
      <c r="F2837" s="174" t="s">
        <v>2550</v>
      </c>
      <c r="H2837" s="175">
        <v>2</v>
      </c>
      <c r="I2837" s="176"/>
      <c r="L2837" s="172"/>
      <c r="M2837" s="177"/>
      <c r="N2837" s="178"/>
      <c r="O2837" s="178"/>
      <c r="P2837" s="178"/>
      <c r="Q2837" s="178"/>
      <c r="R2837" s="178"/>
      <c r="S2837" s="178"/>
      <c r="T2837" s="179"/>
      <c r="AT2837" s="173" t="s">
        <v>248</v>
      </c>
      <c r="AU2837" s="173" t="s">
        <v>78</v>
      </c>
      <c r="AV2837" s="14" t="s">
        <v>78</v>
      </c>
      <c r="AW2837" s="14" t="s">
        <v>32</v>
      </c>
      <c r="AX2837" s="14" t="s">
        <v>69</v>
      </c>
      <c r="AY2837" s="173" t="s">
        <v>238</v>
      </c>
    </row>
    <row r="2838" spans="1:65" s="16" customFormat="1" ht="11.25">
      <c r="B2838" s="188"/>
      <c r="D2838" s="158" t="s">
        <v>248</v>
      </c>
      <c r="E2838" s="189" t="s">
        <v>3</v>
      </c>
      <c r="F2838" s="190" t="s">
        <v>561</v>
      </c>
      <c r="H2838" s="191">
        <v>4</v>
      </c>
      <c r="I2838" s="192"/>
      <c r="L2838" s="188"/>
      <c r="M2838" s="193"/>
      <c r="N2838" s="194"/>
      <c r="O2838" s="194"/>
      <c r="P2838" s="194"/>
      <c r="Q2838" s="194"/>
      <c r="R2838" s="194"/>
      <c r="S2838" s="194"/>
      <c r="T2838" s="195"/>
      <c r="AT2838" s="189" t="s">
        <v>248</v>
      </c>
      <c r="AU2838" s="189" t="s">
        <v>78</v>
      </c>
      <c r="AV2838" s="16" t="s">
        <v>109</v>
      </c>
      <c r="AW2838" s="16" t="s">
        <v>32</v>
      </c>
      <c r="AX2838" s="16" t="s">
        <v>69</v>
      </c>
      <c r="AY2838" s="189" t="s">
        <v>238</v>
      </c>
    </row>
    <row r="2839" spans="1:65" s="13" customFormat="1" ht="22.5">
      <c r="B2839" s="165"/>
      <c r="D2839" s="158" t="s">
        <v>248</v>
      </c>
      <c r="E2839" s="166" t="s">
        <v>3</v>
      </c>
      <c r="F2839" s="167" t="s">
        <v>2551</v>
      </c>
      <c r="H2839" s="166" t="s">
        <v>3</v>
      </c>
      <c r="I2839" s="168"/>
      <c r="L2839" s="165"/>
      <c r="M2839" s="169"/>
      <c r="N2839" s="170"/>
      <c r="O2839" s="170"/>
      <c r="P2839" s="170"/>
      <c r="Q2839" s="170"/>
      <c r="R2839" s="170"/>
      <c r="S2839" s="170"/>
      <c r="T2839" s="171"/>
      <c r="AT2839" s="166" t="s">
        <v>248</v>
      </c>
      <c r="AU2839" s="166" t="s">
        <v>78</v>
      </c>
      <c r="AV2839" s="13" t="s">
        <v>76</v>
      </c>
      <c r="AW2839" s="13" t="s">
        <v>32</v>
      </c>
      <c r="AX2839" s="13" t="s">
        <v>69</v>
      </c>
      <c r="AY2839" s="166" t="s">
        <v>238</v>
      </c>
    </row>
    <row r="2840" spans="1:65" s="14" customFormat="1" ht="11.25">
      <c r="B2840" s="172"/>
      <c r="D2840" s="158" t="s">
        <v>248</v>
      </c>
      <c r="E2840" s="173" t="s">
        <v>3</v>
      </c>
      <c r="F2840" s="174" t="s">
        <v>2278</v>
      </c>
      <c r="H2840" s="175">
        <v>2</v>
      </c>
      <c r="I2840" s="176"/>
      <c r="L2840" s="172"/>
      <c r="M2840" s="177"/>
      <c r="N2840" s="178"/>
      <c r="O2840" s="178"/>
      <c r="P2840" s="178"/>
      <c r="Q2840" s="178"/>
      <c r="R2840" s="178"/>
      <c r="S2840" s="178"/>
      <c r="T2840" s="179"/>
      <c r="AT2840" s="173" t="s">
        <v>248</v>
      </c>
      <c r="AU2840" s="173" t="s">
        <v>78</v>
      </c>
      <c r="AV2840" s="14" t="s">
        <v>78</v>
      </c>
      <c r="AW2840" s="14" t="s">
        <v>32</v>
      </c>
      <c r="AX2840" s="14" t="s">
        <v>69</v>
      </c>
      <c r="AY2840" s="173" t="s">
        <v>238</v>
      </c>
    </row>
    <row r="2841" spans="1:65" s="14" customFormat="1" ht="11.25">
      <c r="B2841" s="172"/>
      <c r="D2841" s="158" t="s">
        <v>248</v>
      </c>
      <c r="E2841" s="173" t="s">
        <v>3</v>
      </c>
      <c r="F2841" s="174" t="s">
        <v>2279</v>
      </c>
      <c r="H2841" s="175">
        <v>2</v>
      </c>
      <c r="I2841" s="176"/>
      <c r="L2841" s="172"/>
      <c r="M2841" s="177"/>
      <c r="N2841" s="178"/>
      <c r="O2841" s="178"/>
      <c r="P2841" s="178"/>
      <c r="Q2841" s="178"/>
      <c r="R2841" s="178"/>
      <c r="S2841" s="178"/>
      <c r="T2841" s="179"/>
      <c r="AT2841" s="173" t="s">
        <v>248</v>
      </c>
      <c r="AU2841" s="173" t="s">
        <v>78</v>
      </c>
      <c r="AV2841" s="14" t="s">
        <v>78</v>
      </c>
      <c r="AW2841" s="14" t="s">
        <v>32</v>
      </c>
      <c r="AX2841" s="14" t="s">
        <v>69</v>
      </c>
      <c r="AY2841" s="173" t="s">
        <v>238</v>
      </c>
    </row>
    <row r="2842" spans="1:65" s="16" customFormat="1" ht="11.25">
      <c r="B2842" s="188"/>
      <c r="D2842" s="158" t="s">
        <v>248</v>
      </c>
      <c r="E2842" s="189" t="s">
        <v>3</v>
      </c>
      <c r="F2842" s="190" t="s">
        <v>561</v>
      </c>
      <c r="H2842" s="191">
        <v>4</v>
      </c>
      <c r="I2842" s="192"/>
      <c r="L2842" s="188"/>
      <c r="M2842" s="193"/>
      <c r="N2842" s="194"/>
      <c r="O2842" s="194"/>
      <c r="P2842" s="194"/>
      <c r="Q2842" s="194"/>
      <c r="R2842" s="194"/>
      <c r="S2842" s="194"/>
      <c r="T2842" s="195"/>
      <c r="AT2842" s="189" t="s">
        <v>248</v>
      </c>
      <c r="AU2842" s="189" t="s">
        <v>78</v>
      </c>
      <c r="AV2842" s="16" t="s">
        <v>109</v>
      </c>
      <c r="AW2842" s="16" t="s">
        <v>32</v>
      </c>
      <c r="AX2842" s="16" t="s">
        <v>69</v>
      </c>
      <c r="AY2842" s="189" t="s">
        <v>238</v>
      </c>
    </row>
    <row r="2843" spans="1:65" s="15" customFormat="1" ht="11.25">
      <c r="B2843" s="180"/>
      <c r="D2843" s="158" t="s">
        <v>248</v>
      </c>
      <c r="E2843" s="181" t="s">
        <v>3</v>
      </c>
      <c r="F2843" s="182" t="s">
        <v>253</v>
      </c>
      <c r="H2843" s="183">
        <v>9</v>
      </c>
      <c r="I2843" s="184"/>
      <c r="L2843" s="180"/>
      <c r="M2843" s="185"/>
      <c r="N2843" s="186"/>
      <c r="O2843" s="186"/>
      <c r="P2843" s="186"/>
      <c r="Q2843" s="186"/>
      <c r="R2843" s="186"/>
      <c r="S2843" s="186"/>
      <c r="T2843" s="187"/>
      <c r="AT2843" s="181" t="s">
        <v>248</v>
      </c>
      <c r="AU2843" s="181" t="s">
        <v>78</v>
      </c>
      <c r="AV2843" s="15" t="s">
        <v>244</v>
      </c>
      <c r="AW2843" s="15" t="s">
        <v>32</v>
      </c>
      <c r="AX2843" s="15" t="s">
        <v>76</v>
      </c>
      <c r="AY2843" s="181" t="s">
        <v>238</v>
      </c>
    </row>
    <row r="2844" spans="1:65" s="2" customFormat="1" ht="16.5" customHeight="1">
      <c r="A2844" s="33"/>
      <c r="B2844" s="144"/>
      <c r="C2844" s="196" t="s">
        <v>1984</v>
      </c>
      <c r="D2844" s="196" t="s">
        <v>425</v>
      </c>
      <c r="E2844" s="197" t="s">
        <v>2538</v>
      </c>
      <c r="F2844" s="198" t="s">
        <v>2539</v>
      </c>
      <c r="G2844" s="199" t="s">
        <v>107</v>
      </c>
      <c r="H2844" s="200">
        <v>13.28</v>
      </c>
      <c r="I2844" s="201"/>
      <c r="J2844" s="202">
        <f>ROUND(I2844*H2844,2)</f>
        <v>0</v>
      </c>
      <c r="K2844" s="198" t="s">
        <v>243</v>
      </c>
      <c r="L2844" s="203"/>
      <c r="M2844" s="204" t="s">
        <v>3</v>
      </c>
      <c r="N2844" s="205" t="s">
        <v>40</v>
      </c>
      <c r="O2844" s="54"/>
      <c r="P2844" s="154">
        <f>O2844*H2844</f>
        <v>0</v>
      </c>
      <c r="Q2844" s="154">
        <v>2.3999999999999998E-3</v>
      </c>
      <c r="R2844" s="154">
        <f>Q2844*H2844</f>
        <v>3.1871999999999998E-2</v>
      </c>
      <c r="S2844" s="154">
        <v>0</v>
      </c>
      <c r="T2844" s="155">
        <f>S2844*H2844</f>
        <v>0</v>
      </c>
      <c r="U2844" s="33"/>
      <c r="V2844" s="33"/>
      <c r="W2844" s="33"/>
      <c r="X2844" s="33"/>
      <c r="Y2844" s="33"/>
      <c r="Z2844" s="33"/>
      <c r="AA2844" s="33"/>
      <c r="AB2844" s="33"/>
      <c r="AC2844" s="33"/>
      <c r="AD2844" s="33"/>
      <c r="AE2844" s="33"/>
      <c r="AR2844" s="156" t="s">
        <v>371</v>
      </c>
      <c r="AT2844" s="156" t="s">
        <v>425</v>
      </c>
      <c r="AU2844" s="156" t="s">
        <v>78</v>
      </c>
      <c r="AY2844" s="18" t="s">
        <v>238</v>
      </c>
      <c r="BE2844" s="157">
        <f>IF(N2844="základní",J2844,0)</f>
        <v>0</v>
      </c>
      <c r="BF2844" s="157">
        <f>IF(N2844="snížená",J2844,0)</f>
        <v>0</v>
      </c>
      <c r="BG2844" s="157">
        <f>IF(N2844="zákl. přenesená",J2844,0)</f>
        <v>0</v>
      </c>
      <c r="BH2844" s="157">
        <f>IF(N2844="sníž. přenesená",J2844,0)</f>
        <v>0</v>
      </c>
      <c r="BI2844" s="157">
        <f>IF(N2844="nulová",J2844,0)</f>
        <v>0</v>
      </c>
      <c r="BJ2844" s="18" t="s">
        <v>76</v>
      </c>
      <c r="BK2844" s="157">
        <f>ROUND(I2844*H2844,2)</f>
        <v>0</v>
      </c>
      <c r="BL2844" s="18" t="s">
        <v>295</v>
      </c>
      <c r="BM2844" s="156" t="s">
        <v>2552</v>
      </c>
    </row>
    <row r="2845" spans="1:65" s="2" customFormat="1" ht="11.25">
      <c r="A2845" s="33"/>
      <c r="B2845" s="34"/>
      <c r="C2845" s="33"/>
      <c r="D2845" s="158" t="s">
        <v>245</v>
      </c>
      <c r="E2845" s="33"/>
      <c r="F2845" s="159" t="s">
        <v>2539</v>
      </c>
      <c r="G2845" s="33"/>
      <c r="H2845" s="33"/>
      <c r="I2845" s="160"/>
      <c r="J2845" s="33"/>
      <c r="K2845" s="33"/>
      <c r="L2845" s="34"/>
      <c r="M2845" s="161"/>
      <c r="N2845" s="162"/>
      <c r="O2845" s="54"/>
      <c r="P2845" s="54"/>
      <c r="Q2845" s="54"/>
      <c r="R2845" s="54"/>
      <c r="S2845" s="54"/>
      <c r="T2845" s="55"/>
      <c r="U2845" s="33"/>
      <c r="V2845" s="33"/>
      <c r="W2845" s="33"/>
      <c r="X2845" s="33"/>
      <c r="Y2845" s="33"/>
      <c r="Z2845" s="33"/>
      <c r="AA2845" s="33"/>
      <c r="AB2845" s="33"/>
      <c r="AC2845" s="33"/>
      <c r="AD2845" s="33"/>
      <c r="AE2845" s="33"/>
      <c r="AT2845" s="18" t="s">
        <v>245</v>
      </c>
      <c r="AU2845" s="18" t="s">
        <v>78</v>
      </c>
    </row>
    <row r="2846" spans="1:65" s="14" customFormat="1" ht="11.25">
      <c r="B2846" s="172"/>
      <c r="D2846" s="158" t="s">
        <v>248</v>
      </c>
      <c r="E2846" s="173" t="s">
        <v>3</v>
      </c>
      <c r="F2846" s="174" t="s">
        <v>2553</v>
      </c>
      <c r="H2846" s="175">
        <v>1.28</v>
      </c>
      <c r="I2846" s="176"/>
      <c r="L2846" s="172"/>
      <c r="M2846" s="177"/>
      <c r="N2846" s="178"/>
      <c r="O2846" s="178"/>
      <c r="P2846" s="178"/>
      <c r="Q2846" s="178"/>
      <c r="R2846" s="178"/>
      <c r="S2846" s="178"/>
      <c r="T2846" s="179"/>
      <c r="AT2846" s="173" t="s">
        <v>248</v>
      </c>
      <c r="AU2846" s="173" t="s">
        <v>78</v>
      </c>
      <c r="AV2846" s="14" t="s">
        <v>78</v>
      </c>
      <c r="AW2846" s="14" t="s">
        <v>32</v>
      </c>
      <c r="AX2846" s="14" t="s">
        <v>69</v>
      </c>
      <c r="AY2846" s="173" t="s">
        <v>238</v>
      </c>
    </row>
    <row r="2847" spans="1:65" s="16" customFormat="1" ht="11.25">
      <c r="B2847" s="188"/>
      <c r="D2847" s="158" t="s">
        <v>248</v>
      </c>
      <c r="E2847" s="189" t="s">
        <v>3</v>
      </c>
      <c r="F2847" s="190" t="s">
        <v>561</v>
      </c>
      <c r="H2847" s="191">
        <v>1.28</v>
      </c>
      <c r="I2847" s="192"/>
      <c r="L2847" s="188"/>
      <c r="M2847" s="193"/>
      <c r="N2847" s="194"/>
      <c r="O2847" s="194"/>
      <c r="P2847" s="194"/>
      <c r="Q2847" s="194"/>
      <c r="R2847" s="194"/>
      <c r="S2847" s="194"/>
      <c r="T2847" s="195"/>
      <c r="AT2847" s="189" t="s">
        <v>248</v>
      </c>
      <c r="AU2847" s="189" t="s">
        <v>78</v>
      </c>
      <c r="AV2847" s="16" t="s">
        <v>109</v>
      </c>
      <c r="AW2847" s="16" t="s">
        <v>32</v>
      </c>
      <c r="AX2847" s="16" t="s">
        <v>69</v>
      </c>
      <c r="AY2847" s="189" t="s">
        <v>238</v>
      </c>
    </row>
    <row r="2848" spans="1:65" s="13" customFormat="1" ht="11.25">
      <c r="B2848" s="165"/>
      <c r="D2848" s="158" t="s">
        <v>248</v>
      </c>
      <c r="E2848" s="166" t="s">
        <v>3</v>
      </c>
      <c r="F2848" s="167" t="s">
        <v>533</v>
      </c>
      <c r="H2848" s="166" t="s">
        <v>3</v>
      </c>
      <c r="I2848" s="168"/>
      <c r="L2848" s="165"/>
      <c r="M2848" s="169"/>
      <c r="N2848" s="170"/>
      <c r="O2848" s="170"/>
      <c r="P2848" s="170"/>
      <c r="Q2848" s="170"/>
      <c r="R2848" s="170"/>
      <c r="S2848" s="170"/>
      <c r="T2848" s="171"/>
      <c r="AT2848" s="166" t="s">
        <v>248</v>
      </c>
      <c r="AU2848" s="166" t="s">
        <v>78</v>
      </c>
      <c r="AV2848" s="13" t="s">
        <v>76</v>
      </c>
      <c r="AW2848" s="13" t="s">
        <v>32</v>
      </c>
      <c r="AX2848" s="13" t="s">
        <v>69</v>
      </c>
      <c r="AY2848" s="166" t="s">
        <v>238</v>
      </c>
    </row>
    <row r="2849" spans="1:65" s="13" customFormat="1" ht="22.5">
      <c r="B2849" s="165"/>
      <c r="D2849" s="158" t="s">
        <v>248</v>
      </c>
      <c r="E2849" s="166" t="s">
        <v>3</v>
      </c>
      <c r="F2849" s="167" t="s">
        <v>2548</v>
      </c>
      <c r="H2849" s="166" t="s">
        <v>3</v>
      </c>
      <c r="I2849" s="168"/>
      <c r="L2849" s="165"/>
      <c r="M2849" s="169"/>
      <c r="N2849" s="170"/>
      <c r="O2849" s="170"/>
      <c r="P2849" s="170"/>
      <c r="Q2849" s="170"/>
      <c r="R2849" s="170"/>
      <c r="S2849" s="170"/>
      <c r="T2849" s="171"/>
      <c r="AT2849" s="166" t="s">
        <v>248</v>
      </c>
      <c r="AU2849" s="166" t="s">
        <v>78</v>
      </c>
      <c r="AV2849" s="13" t="s">
        <v>76</v>
      </c>
      <c r="AW2849" s="13" t="s">
        <v>32</v>
      </c>
      <c r="AX2849" s="13" t="s">
        <v>69</v>
      </c>
      <c r="AY2849" s="166" t="s">
        <v>238</v>
      </c>
    </row>
    <row r="2850" spans="1:65" s="14" customFormat="1" ht="11.25">
      <c r="B2850" s="172"/>
      <c r="D2850" s="158" t="s">
        <v>248</v>
      </c>
      <c r="E2850" s="173" t="s">
        <v>3</v>
      </c>
      <c r="F2850" s="174" t="s">
        <v>2554</v>
      </c>
      <c r="H2850" s="175">
        <v>3</v>
      </c>
      <c r="I2850" s="176"/>
      <c r="L2850" s="172"/>
      <c r="M2850" s="177"/>
      <c r="N2850" s="178"/>
      <c r="O2850" s="178"/>
      <c r="P2850" s="178"/>
      <c r="Q2850" s="178"/>
      <c r="R2850" s="178"/>
      <c r="S2850" s="178"/>
      <c r="T2850" s="179"/>
      <c r="AT2850" s="173" t="s">
        <v>248</v>
      </c>
      <c r="AU2850" s="173" t="s">
        <v>78</v>
      </c>
      <c r="AV2850" s="14" t="s">
        <v>78</v>
      </c>
      <c r="AW2850" s="14" t="s">
        <v>32</v>
      </c>
      <c r="AX2850" s="14" t="s">
        <v>69</v>
      </c>
      <c r="AY2850" s="173" t="s">
        <v>238</v>
      </c>
    </row>
    <row r="2851" spans="1:65" s="14" customFormat="1" ht="11.25">
      <c r="B2851" s="172"/>
      <c r="D2851" s="158" t="s">
        <v>248</v>
      </c>
      <c r="E2851" s="173" t="s">
        <v>3</v>
      </c>
      <c r="F2851" s="174" t="s">
        <v>2555</v>
      </c>
      <c r="H2851" s="175">
        <v>3</v>
      </c>
      <c r="I2851" s="176"/>
      <c r="L2851" s="172"/>
      <c r="M2851" s="177"/>
      <c r="N2851" s="178"/>
      <c r="O2851" s="178"/>
      <c r="P2851" s="178"/>
      <c r="Q2851" s="178"/>
      <c r="R2851" s="178"/>
      <c r="S2851" s="178"/>
      <c r="T2851" s="179"/>
      <c r="AT2851" s="173" t="s">
        <v>248</v>
      </c>
      <c r="AU2851" s="173" t="s">
        <v>78</v>
      </c>
      <c r="AV2851" s="14" t="s">
        <v>78</v>
      </c>
      <c r="AW2851" s="14" t="s">
        <v>32</v>
      </c>
      <c r="AX2851" s="14" t="s">
        <v>69</v>
      </c>
      <c r="AY2851" s="173" t="s">
        <v>238</v>
      </c>
    </row>
    <row r="2852" spans="1:65" s="13" customFormat="1" ht="22.5">
      <c r="B2852" s="165"/>
      <c r="D2852" s="158" t="s">
        <v>248</v>
      </c>
      <c r="E2852" s="166" t="s">
        <v>3</v>
      </c>
      <c r="F2852" s="167" t="s">
        <v>2551</v>
      </c>
      <c r="H2852" s="166" t="s">
        <v>3</v>
      </c>
      <c r="I2852" s="168"/>
      <c r="L2852" s="165"/>
      <c r="M2852" s="169"/>
      <c r="N2852" s="170"/>
      <c r="O2852" s="170"/>
      <c r="P2852" s="170"/>
      <c r="Q2852" s="170"/>
      <c r="R2852" s="170"/>
      <c r="S2852" s="170"/>
      <c r="T2852" s="171"/>
      <c r="AT2852" s="166" t="s">
        <v>248</v>
      </c>
      <c r="AU2852" s="166" t="s">
        <v>78</v>
      </c>
      <c r="AV2852" s="13" t="s">
        <v>76</v>
      </c>
      <c r="AW2852" s="13" t="s">
        <v>32</v>
      </c>
      <c r="AX2852" s="13" t="s">
        <v>69</v>
      </c>
      <c r="AY2852" s="166" t="s">
        <v>238</v>
      </c>
    </row>
    <row r="2853" spans="1:65" s="14" customFormat="1" ht="11.25">
      <c r="B2853" s="172"/>
      <c r="D2853" s="158" t="s">
        <v>248</v>
      </c>
      <c r="E2853" s="173" t="s">
        <v>3</v>
      </c>
      <c r="F2853" s="174" t="s">
        <v>2556</v>
      </c>
      <c r="H2853" s="175">
        <v>3</v>
      </c>
      <c r="I2853" s="176"/>
      <c r="L2853" s="172"/>
      <c r="M2853" s="177"/>
      <c r="N2853" s="178"/>
      <c r="O2853" s="178"/>
      <c r="P2853" s="178"/>
      <c r="Q2853" s="178"/>
      <c r="R2853" s="178"/>
      <c r="S2853" s="178"/>
      <c r="T2853" s="179"/>
      <c r="AT2853" s="173" t="s">
        <v>248</v>
      </c>
      <c r="AU2853" s="173" t="s">
        <v>78</v>
      </c>
      <c r="AV2853" s="14" t="s">
        <v>78</v>
      </c>
      <c r="AW2853" s="14" t="s">
        <v>32</v>
      </c>
      <c r="AX2853" s="14" t="s">
        <v>69</v>
      </c>
      <c r="AY2853" s="173" t="s">
        <v>238</v>
      </c>
    </row>
    <row r="2854" spans="1:65" s="14" customFormat="1" ht="11.25">
      <c r="B2854" s="172"/>
      <c r="D2854" s="158" t="s">
        <v>248</v>
      </c>
      <c r="E2854" s="173" t="s">
        <v>3</v>
      </c>
      <c r="F2854" s="174" t="s">
        <v>2557</v>
      </c>
      <c r="H2854" s="175">
        <v>3</v>
      </c>
      <c r="I2854" s="176"/>
      <c r="L2854" s="172"/>
      <c r="M2854" s="177"/>
      <c r="N2854" s="178"/>
      <c r="O2854" s="178"/>
      <c r="P2854" s="178"/>
      <c r="Q2854" s="178"/>
      <c r="R2854" s="178"/>
      <c r="S2854" s="178"/>
      <c r="T2854" s="179"/>
      <c r="AT2854" s="173" t="s">
        <v>248</v>
      </c>
      <c r="AU2854" s="173" t="s">
        <v>78</v>
      </c>
      <c r="AV2854" s="14" t="s">
        <v>78</v>
      </c>
      <c r="AW2854" s="14" t="s">
        <v>32</v>
      </c>
      <c r="AX2854" s="14" t="s">
        <v>69</v>
      </c>
      <c r="AY2854" s="173" t="s">
        <v>238</v>
      </c>
    </row>
    <row r="2855" spans="1:65" s="16" customFormat="1" ht="11.25">
      <c r="B2855" s="188"/>
      <c r="D2855" s="158" t="s">
        <v>248</v>
      </c>
      <c r="E2855" s="189" t="s">
        <v>3</v>
      </c>
      <c r="F2855" s="190" t="s">
        <v>561</v>
      </c>
      <c r="H2855" s="191">
        <v>12</v>
      </c>
      <c r="I2855" s="192"/>
      <c r="L2855" s="188"/>
      <c r="M2855" s="193"/>
      <c r="N2855" s="194"/>
      <c r="O2855" s="194"/>
      <c r="P2855" s="194"/>
      <c r="Q2855" s="194"/>
      <c r="R2855" s="194"/>
      <c r="S2855" s="194"/>
      <c r="T2855" s="195"/>
      <c r="AT2855" s="189" t="s">
        <v>248</v>
      </c>
      <c r="AU2855" s="189" t="s">
        <v>78</v>
      </c>
      <c r="AV2855" s="16" t="s">
        <v>109</v>
      </c>
      <c r="AW2855" s="16" t="s">
        <v>32</v>
      </c>
      <c r="AX2855" s="16" t="s">
        <v>69</v>
      </c>
      <c r="AY2855" s="189" t="s">
        <v>238</v>
      </c>
    </row>
    <row r="2856" spans="1:65" s="15" customFormat="1" ht="11.25">
      <c r="B2856" s="180"/>
      <c r="D2856" s="158" t="s">
        <v>248</v>
      </c>
      <c r="E2856" s="181" t="s">
        <v>3</v>
      </c>
      <c r="F2856" s="182" t="s">
        <v>253</v>
      </c>
      <c r="H2856" s="183">
        <v>13.28</v>
      </c>
      <c r="I2856" s="184"/>
      <c r="L2856" s="180"/>
      <c r="M2856" s="185"/>
      <c r="N2856" s="186"/>
      <c r="O2856" s="186"/>
      <c r="P2856" s="186"/>
      <c r="Q2856" s="186"/>
      <c r="R2856" s="186"/>
      <c r="S2856" s="186"/>
      <c r="T2856" s="187"/>
      <c r="AT2856" s="181" t="s">
        <v>248</v>
      </c>
      <c r="AU2856" s="181" t="s">
        <v>78</v>
      </c>
      <c r="AV2856" s="15" t="s">
        <v>244</v>
      </c>
      <c r="AW2856" s="15" t="s">
        <v>32</v>
      </c>
      <c r="AX2856" s="15" t="s">
        <v>76</v>
      </c>
      <c r="AY2856" s="181" t="s">
        <v>238</v>
      </c>
    </row>
    <row r="2857" spans="1:65" s="2" customFormat="1" ht="16.5" customHeight="1">
      <c r="A2857" s="33"/>
      <c r="B2857" s="144"/>
      <c r="C2857" s="145" t="s">
        <v>2558</v>
      </c>
      <c r="D2857" s="145" t="s">
        <v>240</v>
      </c>
      <c r="E2857" s="146" t="s">
        <v>2559</v>
      </c>
      <c r="F2857" s="147" t="s">
        <v>2560</v>
      </c>
      <c r="G2857" s="148" t="s">
        <v>2561</v>
      </c>
      <c r="H2857" s="149">
        <v>1</v>
      </c>
      <c r="I2857" s="150"/>
      <c r="J2857" s="151">
        <f>ROUND(I2857*H2857,2)</f>
        <v>0</v>
      </c>
      <c r="K2857" s="147" t="s">
        <v>581</v>
      </c>
      <c r="L2857" s="34"/>
      <c r="M2857" s="152" t="s">
        <v>3</v>
      </c>
      <c r="N2857" s="153" t="s">
        <v>40</v>
      </c>
      <c r="O2857" s="54"/>
      <c r="P2857" s="154">
        <f>O2857*H2857</f>
        <v>0</v>
      </c>
      <c r="Q2857" s="154">
        <v>0</v>
      </c>
      <c r="R2857" s="154">
        <f>Q2857*H2857</f>
        <v>0</v>
      </c>
      <c r="S2857" s="154">
        <v>0</v>
      </c>
      <c r="T2857" s="155">
        <f>S2857*H2857</f>
        <v>0</v>
      </c>
      <c r="U2857" s="33"/>
      <c r="V2857" s="33"/>
      <c r="W2857" s="33"/>
      <c r="X2857" s="33"/>
      <c r="Y2857" s="33"/>
      <c r="Z2857" s="33"/>
      <c r="AA2857" s="33"/>
      <c r="AB2857" s="33"/>
      <c r="AC2857" s="33"/>
      <c r="AD2857" s="33"/>
      <c r="AE2857" s="33"/>
      <c r="AR2857" s="156" t="s">
        <v>295</v>
      </c>
      <c r="AT2857" s="156" t="s">
        <v>240</v>
      </c>
      <c r="AU2857" s="156" t="s">
        <v>78</v>
      </c>
      <c r="AY2857" s="18" t="s">
        <v>238</v>
      </c>
      <c r="BE2857" s="157">
        <f>IF(N2857="základní",J2857,0)</f>
        <v>0</v>
      </c>
      <c r="BF2857" s="157">
        <f>IF(N2857="snížená",J2857,0)</f>
        <v>0</v>
      </c>
      <c r="BG2857" s="157">
        <f>IF(N2857="zákl. přenesená",J2857,0)</f>
        <v>0</v>
      </c>
      <c r="BH2857" s="157">
        <f>IF(N2857="sníž. přenesená",J2857,0)</f>
        <v>0</v>
      </c>
      <c r="BI2857" s="157">
        <f>IF(N2857="nulová",J2857,0)</f>
        <v>0</v>
      </c>
      <c r="BJ2857" s="18" t="s">
        <v>76</v>
      </c>
      <c r="BK2857" s="157">
        <f>ROUND(I2857*H2857,2)</f>
        <v>0</v>
      </c>
      <c r="BL2857" s="18" t="s">
        <v>295</v>
      </c>
      <c r="BM2857" s="156" t="s">
        <v>2562</v>
      </c>
    </row>
    <row r="2858" spans="1:65" s="2" customFormat="1" ht="11.25">
      <c r="A2858" s="33"/>
      <c r="B2858" s="34"/>
      <c r="C2858" s="33"/>
      <c r="D2858" s="158" t="s">
        <v>245</v>
      </c>
      <c r="E2858" s="33"/>
      <c r="F2858" s="159" t="s">
        <v>2560</v>
      </c>
      <c r="G2858" s="33"/>
      <c r="H2858" s="33"/>
      <c r="I2858" s="160"/>
      <c r="J2858" s="33"/>
      <c r="K2858" s="33"/>
      <c r="L2858" s="34"/>
      <c r="M2858" s="161"/>
      <c r="N2858" s="162"/>
      <c r="O2858" s="54"/>
      <c r="P2858" s="54"/>
      <c r="Q2858" s="54"/>
      <c r="R2858" s="54"/>
      <c r="S2858" s="54"/>
      <c r="T2858" s="55"/>
      <c r="U2858" s="33"/>
      <c r="V2858" s="33"/>
      <c r="W2858" s="33"/>
      <c r="X2858" s="33"/>
      <c r="Y2858" s="33"/>
      <c r="Z2858" s="33"/>
      <c r="AA2858" s="33"/>
      <c r="AB2858" s="33"/>
      <c r="AC2858" s="33"/>
      <c r="AD2858" s="33"/>
      <c r="AE2858" s="33"/>
      <c r="AT2858" s="18" t="s">
        <v>245</v>
      </c>
      <c r="AU2858" s="18" t="s">
        <v>78</v>
      </c>
    </row>
    <row r="2859" spans="1:65" s="13" customFormat="1" ht="11.25">
      <c r="B2859" s="165"/>
      <c r="D2859" s="158" t="s">
        <v>248</v>
      </c>
      <c r="E2859" s="166" t="s">
        <v>3</v>
      </c>
      <c r="F2859" s="167" t="s">
        <v>321</v>
      </c>
      <c r="H2859" s="166" t="s">
        <v>3</v>
      </c>
      <c r="I2859" s="168"/>
      <c r="L2859" s="165"/>
      <c r="M2859" s="169"/>
      <c r="N2859" s="170"/>
      <c r="O2859" s="170"/>
      <c r="P2859" s="170"/>
      <c r="Q2859" s="170"/>
      <c r="R2859" s="170"/>
      <c r="S2859" s="170"/>
      <c r="T2859" s="171"/>
      <c r="AT2859" s="166" t="s">
        <v>248</v>
      </c>
      <c r="AU2859" s="166" t="s">
        <v>78</v>
      </c>
      <c r="AV2859" s="13" t="s">
        <v>76</v>
      </c>
      <c r="AW2859" s="13" t="s">
        <v>32</v>
      </c>
      <c r="AX2859" s="13" t="s">
        <v>69</v>
      </c>
      <c r="AY2859" s="166" t="s">
        <v>238</v>
      </c>
    </row>
    <row r="2860" spans="1:65" s="13" customFormat="1" ht="33.75">
      <c r="B2860" s="165"/>
      <c r="D2860" s="158" t="s">
        <v>248</v>
      </c>
      <c r="E2860" s="166" t="s">
        <v>3</v>
      </c>
      <c r="F2860" s="167" t="s">
        <v>2563</v>
      </c>
      <c r="H2860" s="166" t="s">
        <v>3</v>
      </c>
      <c r="I2860" s="168"/>
      <c r="L2860" s="165"/>
      <c r="M2860" s="169"/>
      <c r="N2860" s="170"/>
      <c r="O2860" s="170"/>
      <c r="P2860" s="170"/>
      <c r="Q2860" s="170"/>
      <c r="R2860" s="170"/>
      <c r="S2860" s="170"/>
      <c r="T2860" s="171"/>
      <c r="AT2860" s="166" t="s">
        <v>248</v>
      </c>
      <c r="AU2860" s="166" t="s">
        <v>78</v>
      </c>
      <c r="AV2860" s="13" t="s">
        <v>76</v>
      </c>
      <c r="AW2860" s="13" t="s">
        <v>32</v>
      </c>
      <c r="AX2860" s="13" t="s">
        <v>69</v>
      </c>
      <c r="AY2860" s="166" t="s">
        <v>238</v>
      </c>
    </row>
    <row r="2861" spans="1:65" s="13" customFormat="1" ht="11.25">
      <c r="B2861" s="165"/>
      <c r="D2861" s="158" t="s">
        <v>248</v>
      </c>
      <c r="E2861" s="166" t="s">
        <v>3</v>
      </c>
      <c r="F2861" s="167" t="s">
        <v>2564</v>
      </c>
      <c r="H2861" s="166" t="s">
        <v>3</v>
      </c>
      <c r="I2861" s="168"/>
      <c r="L2861" s="165"/>
      <c r="M2861" s="169"/>
      <c r="N2861" s="170"/>
      <c r="O2861" s="170"/>
      <c r="P2861" s="170"/>
      <c r="Q2861" s="170"/>
      <c r="R2861" s="170"/>
      <c r="S2861" s="170"/>
      <c r="T2861" s="171"/>
      <c r="AT2861" s="166" t="s">
        <v>248</v>
      </c>
      <c r="AU2861" s="166" t="s">
        <v>78</v>
      </c>
      <c r="AV2861" s="13" t="s">
        <v>76</v>
      </c>
      <c r="AW2861" s="13" t="s">
        <v>32</v>
      </c>
      <c r="AX2861" s="13" t="s">
        <v>69</v>
      </c>
      <c r="AY2861" s="166" t="s">
        <v>238</v>
      </c>
    </row>
    <row r="2862" spans="1:65" s="14" customFormat="1" ht="11.25">
      <c r="B2862" s="172"/>
      <c r="D2862" s="158" t="s">
        <v>248</v>
      </c>
      <c r="E2862" s="173" t="s">
        <v>3</v>
      </c>
      <c r="F2862" s="174" t="s">
        <v>76</v>
      </c>
      <c r="H2862" s="175">
        <v>1</v>
      </c>
      <c r="I2862" s="176"/>
      <c r="L2862" s="172"/>
      <c r="M2862" s="177"/>
      <c r="N2862" s="178"/>
      <c r="O2862" s="178"/>
      <c r="P2862" s="178"/>
      <c r="Q2862" s="178"/>
      <c r="R2862" s="178"/>
      <c r="S2862" s="178"/>
      <c r="T2862" s="179"/>
      <c r="AT2862" s="173" t="s">
        <v>248</v>
      </c>
      <c r="AU2862" s="173" t="s">
        <v>78</v>
      </c>
      <c r="AV2862" s="14" t="s">
        <v>78</v>
      </c>
      <c r="AW2862" s="14" t="s">
        <v>32</v>
      </c>
      <c r="AX2862" s="14" t="s">
        <v>69</v>
      </c>
      <c r="AY2862" s="173" t="s">
        <v>238</v>
      </c>
    </row>
    <row r="2863" spans="1:65" s="15" customFormat="1" ht="11.25">
      <c r="B2863" s="180"/>
      <c r="D2863" s="158" t="s">
        <v>248</v>
      </c>
      <c r="E2863" s="181" t="s">
        <v>3</v>
      </c>
      <c r="F2863" s="182" t="s">
        <v>253</v>
      </c>
      <c r="H2863" s="183">
        <v>1</v>
      </c>
      <c r="I2863" s="184"/>
      <c r="L2863" s="180"/>
      <c r="M2863" s="185"/>
      <c r="N2863" s="186"/>
      <c r="O2863" s="186"/>
      <c r="P2863" s="186"/>
      <c r="Q2863" s="186"/>
      <c r="R2863" s="186"/>
      <c r="S2863" s="186"/>
      <c r="T2863" s="187"/>
      <c r="AT2863" s="181" t="s">
        <v>248</v>
      </c>
      <c r="AU2863" s="181" t="s">
        <v>78</v>
      </c>
      <c r="AV2863" s="15" t="s">
        <v>244</v>
      </c>
      <c r="AW2863" s="15" t="s">
        <v>32</v>
      </c>
      <c r="AX2863" s="15" t="s">
        <v>76</v>
      </c>
      <c r="AY2863" s="181" t="s">
        <v>238</v>
      </c>
    </row>
    <row r="2864" spans="1:65" s="2" customFormat="1" ht="44.25" customHeight="1">
      <c r="A2864" s="33"/>
      <c r="B2864" s="144"/>
      <c r="C2864" s="196" t="s">
        <v>1989</v>
      </c>
      <c r="D2864" s="196" t="s">
        <v>425</v>
      </c>
      <c r="E2864" s="197" t="s">
        <v>2565</v>
      </c>
      <c r="F2864" s="198" t="s">
        <v>2566</v>
      </c>
      <c r="G2864" s="199" t="s">
        <v>2561</v>
      </c>
      <c r="H2864" s="200">
        <v>1</v>
      </c>
      <c r="I2864" s="201"/>
      <c r="J2864" s="202">
        <f>ROUND(I2864*H2864,2)</f>
        <v>0</v>
      </c>
      <c r="K2864" s="198" t="s">
        <v>581</v>
      </c>
      <c r="L2864" s="203"/>
      <c r="M2864" s="204" t="s">
        <v>3</v>
      </c>
      <c r="N2864" s="205" t="s">
        <v>40</v>
      </c>
      <c r="O2864" s="54"/>
      <c r="P2864" s="154">
        <f>O2864*H2864</f>
        <v>0</v>
      </c>
      <c r="Q2864" s="154">
        <v>0.2</v>
      </c>
      <c r="R2864" s="154">
        <f>Q2864*H2864</f>
        <v>0.2</v>
      </c>
      <c r="S2864" s="154">
        <v>0</v>
      </c>
      <c r="T2864" s="155">
        <f>S2864*H2864</f>
        <v>0</v>
      </c>
      <c r="U2864" s="33"/>
      <c r="V2864" s="33"/>
      <c r="W2864" s="33"/>
      <c r="X2864" s="33"/>
      <c r="Y2864" s="33"/>
      <c r="Z2864" s="33"/>
      <c r="AA2864" s="33"/>
      <c r="AB2864" s="33"/>
      <c r="AC2864" s="33"/>
      <c r="AD2864" s="33"/>
      <c r="AE2864" s="33"/>
      <c r="AR2864" s="156" t="s">
        <v>371</v>
      </c>
      <c r="AT2864" s="156" t="s">
        <v>425</v>
      </c>
      <c r="AU2864" s="156" t="s">
        <v>78</v>
      </c>
      <c r="AY2864" s="18" t="s">
        <v>238</v>
      </c>
      <c r="BE2864" s="157">
        <f>IF(N2864="základní",J2864,0)</f>
        <v>0</v>
      </c>
      <c r="BF2864" s="157">
        <f>IF(N2864="snížená",J2864,0)</f>
        <v>0</v>
      </c>
      <c r="BG2864" s="157">
        <f>IF(N2864="zákl. přenesená",J2864,0)</f>
        <v>0</v>
      </c>
      <c r="BH2864" s="157">
        <f>IF(N2864="sníž. přenesená",J2864,0)</f>
        <v>0</v>
      </c>
      <c r="BI2864" s="157">
        <f>IF(N2864="nulová",J2864,0)</f>
        <v>0</v>
      </c>
      <c r="BJ2864" s="18" t="s">
        <v>76</v>
      </c>
      <c r="BK2864" s="157">
        <f>ROUND(I2864*H2864,2)</f>
        <v>0</v>
      </c>
      <c r="BL2864" s="18" t="s">
        <v>295</v>
      </c>
      <c r="BM2864" s="156" t="s">
        <v>2567</v>
      </c>
    </row>
    <row r="2865" spans="1:65" s="2" customFormat="1" ht="29.25">
      <c r="A2865" s="33"/>
      <c r="B2865" s="34"/>
      <c r="C2865" s="33"/>
      <c r="D2865" s="158" t="s">
        <v>245</v>
      </c>
      <c r="E2865" s="33"/>
      <c r="F2865" s="159" t="s">
        <v>2566</v>
      </c>
      <c r="G2865" s="33"/>
      <c r="H2865" s="33"/>
      <c r="I2865" s="160"/>
      <c r="J2865" s="33"/>
      <c r="K2865" s="33"/>
      <c r="L2865" s="34"/>
      <c r="M2865" s="161"/>
      <c r="N2865" s="162"/>
      <c r="O2865" s="54"/>
      <c r="P2865" s="54"/>
      <c r="Q2865" s="54"/>
      <c r="R2865" s="54"/>
      <c r="S2865" s="54"/>
      <c r="T2865" s="55"/>
      <c r="U2865" s="33"/>
      <c r="V2865" s="33"/>
      <c r="W2865" s="33"/>
      <c r="X2865" s="33"/>
      <c r="Y2865" s="33"/>
      <c r="Z2865" s="33"/>
      <c r="AA2865" s="33"/>
      <c r="AB2865" s="33"/>
      <c r="AC2865" s="33"/>
      <c r="AD2865" s="33"/>
      <c r="AE2865" s="33"/>
      <c r="AT2865" s="18" t="s">
        <v>245</v>
      </c>
      <c r="AU2865" s="18" t="s">
        <v>78</v>
      </c>
    </row>
    <row r="2866" spans="1:65" s="2" customFormat="1" ht="24.2" customHeight="1">
      <c r="A2866" s="33"/>
      <c r="B2866" s="144"/>
      <c r="C2866" s="145" t="s">
        <v>2568</v>
      </c>
      <c r="D2866" s="145" t="s">
        <v>240</v>
      </c>
      <c r="E2866" s="146" t="s">
        <v>2569</v>
      </c>
      <c r="F2866" s="147" t="s">
        <v>2570</v>
      </c>
      <c r="G2866" s="148" t="s">
        <v>384</v>
      </c>
      <c r="H2866" s="149">
        <v>0.503</v>
      </c>
      <c r="I2866" s="150"/>
      <c r="J2866" s="151">
        <f>ROUND(I2866*H2866,2)</f>
        <v>0</v>
      </c>
      <c r="K2866" s="147" t="s">
        <v>243</v>
      </c>
      <c r="L2866" s="34"/>
      <c r="M2866" s="152" t="s">
        <v>3</v>
      </c>
      <c r="N2866" s="153" t="s">
        <v>40</v>
      </c>
      <c r="O2866" s="54"/>
      <c r="P2866" s="154">
        <f>O2866*H2866</f>
        <v>0</v>
      </c>
      <c r="Q2866" s="154">
        <v>0</v>
      </c>
      <c r="R2866" s="154">
        <f>Q2866*H2866</f>
        <v>0</v>
      </c>
      <c r="S2866" s="154">
        <v>0</v>
      </c>
      <c r="T2866" s="155">
        <f>S2866*H2866</f>
        <v>0</v>
      </c>
      <c r="U2866" s="33"/>
      <c r="V2866" s="33"/>
      <c r="W2866" s="33"/>
      <c r="X2866" s="33"/>
      <c r="Y2866" s="33"/>
      <c r="Z2866" s="33"/>
      <c r="AA2866" s="33"/>
      <c r="AB2866" s="33"/>
      <c r="AC2866" s="33"/>
      <c r="AD2866" s="33"/>
      <c r="AE2866" s="33"/>
      <c r="AR2866" s="156" t="s">
        <v>295</v>
      </c>
      <c r="AT2866" s="156" t="s">
        <v>240</v>
      </c>
      <c r="AU2866" s="156" t="s">
        <v>78</v>
      </c>
      <c r="AY2866" s="18" t="s">
        <v>238</v>
      </c>
      <c r="BE2866" s="157">
        <f>IF(N2866="základní",J2866,0)</f>
        <v>0</v>
      </c>
      <c r="BF2866" s="157">
        <f>IF(N2866="snížená",J2866,0)</f>
        <v>0</v>
      </c>
      <c r="BG2866" s="157">
        <f>IF(N2866="zákl. přenesená",J2866,0)</f>
        <v>0</v>
      </c>
      <c r="BH2866" s="157">
        <f>IF(N2866="sníž. přenesená",J2866,0)</f>
        <v>0</v>
      </c>
      <c r="BI2866" s="157">
        <f>IF(N2866="nulová",J2866,0)</f>
        <v>0</v>
      </c>
      <c r="BJ2866" s="18" t="s">
        <v>76</v>
      </c>
      <c r="BK2866" s="157">
        <f>ROUND(I2866*H2866,2)</f>
        <v>0</v>
      </c>
      <c r="BL2866" s="18" t="s">
        <v>295</v>
      </c>
      <c r="BM2866" s="156" t="s">
        <v>2571</v>
      </c>
    </row>
    <row r="2867" spans="1:65" s="2" customFormat="1" ht="19.5">
      <c r="A2867" s="33"/>
      <c r="B2867" s="34"/>
      <c r="C2867" s="33"/>
      <c r="D2867" s="158" t="s">
        <v>245</v>
      </c>
      <c r="E2867" s="33"/>
      <c r="F2867" s="159" t="s">
        <v>2570</v>
      </c>
      <c r="G2867" s="33"/>
      <c r="H2867" s="33"/>
      <c r="I2867" s="160"/>
      <c r="J2867" s="33"/>
      <c r="K2867" s="33"/>
      <c r="L2867" s="34"/>
      <c r="M2867" s="161"/>
      <c r="N2867" s="162"/>
      <c r="O2867" s="54"/>
      <c r="P2867" s="54"/>
      <c r="Q2867" s="54"/>
      <c r="R2867" s="54"/>
      <c r="S2867" s="54"/>
      <c r="T2867" s="55"/>
      <c r="U2867" s="33"/>
      <c r="V2867" s="33"/>
      <c r="W2867" s="33"/>
      <c r="X2867" s="33"/>
      <c r="Y2867" s="33"/>
      <c r="Z2867" s="33"/>
      <c r="AA2867" s="33"/>
      <c r="AB2867" s="33"/>
      <c r="AC2867" s="33"/>
      <c r="AD2867" s="33"/>
      <c r="AE2867" s="33"/>
      <c r="AT2867" s="18" t="s">
        <v>245</v>
      </c>
      <c r="AU2867" s="18" t="s">
        <v>78</v>
      </c>
    </row>
    <row r="2868" spans="1:65" s="2" customFormat="1" ht="11.25">
      <c r="A2868" s="33"/>
      <c r="B2868" s="34"/>
      <c r="C2868" s="33"/>
      <c r="D2868" s="163" t="s">
        <v>246</v>
      </c>
      <c r="E2868" s="33"/>
      <c r="F2868" s="164" t="s">
        <v>2572</v>
      </c>
      <c r="G2868" s="33"/>
      <c r="H2868" s="33"/>
      <c r="I2868" s="160"/>
      <c r="J2868" s="33"/>
      <c r="K2868" s="33"/>
      <c r="L2868" s="34"/>
      <c r="M2868" s="161"/>
      <c r="N2868" s="162"/>
      <c r="O2868" s="54"/>
      <c r="P2868" s="54"/>
      <c r="Q2868" s="54"/>
      <c r="R2868" s="54"/>
      <c r="S2868" s="54"/>
      <c r="T2868" s="55"/>
      <c r="U2868" s="33"/>
      <c r="V2868" s="33"/>
      <c r="W2868" s="33"/>
      <c r="X2868" s="33"/>
      <c r="Y2868" s="33"/>
      <c r="Z2868" s="33"/>
      <c r="AA2868" s="33"/>
      <c r="AB2868" s="33"/>
      <c r="AC2868" s="33"/>
      <c r="AD2868" s="33"/>
      <c r="AE2868" s="33"/>
      <c r="AT2868" s="18" t="s">
        <v>246</v>
      </c>
      <c r="AU2868" s="18" t="s">
        <v>78</v>
      </c>
    </row>
    <row r="2869" spans="1:65" s="2" customFormat="1" ht="24.2" customHeight="1">
      <c r="A2869" s="33"/>
      <c r="B2869" s="144"/>
      <c r="C2869" s="145" t="s">
        <v>2034</v>
      </c>
      <c r="D2869" s="145" t="s">
        <v>240</v>
      </c>
      <c r="E2869" s="146" t="s">
        <v>2573</v>
      </c>
      <c r="F2869" s="147" t="s">
        <v>2574</v>
      </c>
      <c r="G2869" s="148" t="s">
        <v>384</v>
      </c>
      <c r="H2869" s="149">
        <v>0.503</v>
      </c>
      <c r="I2869" s="150"/>
      <c r="J2869" s="151">
        <f>ROUND(I2869*H2869,2)</f>
        <v>0</v>
      </c>
      <c r="K2869" s="147" t="s">
        <v>243</v>
      </c>
      <c r="L2869" s="34"/>
      <c r="M2869" s="152" t="s">
        <v>3</v>
      </c>
      <c r="N2869" s="153" t="s">
        <v>40</v>
      </c>
      <c r="O2869" s="54"/>
      <c r="P2869" s="154">
        <f>O2869*H2869</f>
        <v>0</v>
      </c>
      <c r="Q2869" s="154">
        <v>0</v>
      </c>
      <c r="R2869" s="154">
        <f>Q2869*H2869</f>
        <v>0</v>
      </c>
      <c r="S2869" s="154">
        <v>0</v>
      </c>
      <c r="T2869" s="155">
        <f>S2869*H2869</f>
        <v>0</v>
      </c>
      <c r="U2869" s="33"/>
      <c r="V2869" s="33"/>
      <c r="W2869" s="33"/>
      <c r="X2869" s="33"/>
      <c r="Y2869" s="33"/>
      <c r="Z2869" s="33"/>
      <c r="AA2869" s="33"/>
      <c r="AB2869" s="33"/>
      <c r="AC2869" s="33"/>
      <c r="AD2869" s="33"/>
      <c r="AE2869" s="33"/>
      <c r="AR2869" s="156" t="s">
        <v>295</v>
      </c>
      <c r="AT2869" s="156" t="s">
        <v>240</v>
      </c>
      <c r="AU2869" s="156" t="s">
        <v>78</v>
      </c>
      <c r="AY2869" s="18" t="s">
        <v>238</v>
      </c>
      <c r="BE2869" s="157">
        <f>IF(N2869="základní",J2869,0)</f>
        <v>0</v>
      </c>
      <c r="BF2869" s="157">
        <f>IF(N2869="snížená",J2869,0)</f>
        <v>0</v>
      </c>
      <c r="BG2869" s="157">
        <f>IF(N2869="zákl. přenesená",J2869,0)</f>
        <v>0</v>
      </c>
      <c r="BH2869" s="157">
        <f>IF(N2869="sníž. přenesená",J2869,0)</f>
        <v>0</v>
      </c>
      <c r="BI2869" s="157">
        <f>IF(N2869="nulová",J2869,0)</f>
        <v>0</v>
      </c>
      <c r="BJ2869" s="18" t="s">
        <v>76</v>
      </c>
      <c r="BK2869" s="157">
        <f>ROUND(I2869*H2869,2)</f>
        <v>0</v>
      </c>
      <c r="BL2869" s="18" t="s">
        <v>295</v>
      </c>
      <c r="BM2869" s="156" t="s">
        <v>2575</v>
      </c>
    </row>
    <row r="2870" spans="1:65" s="2" customFormat="1" ht="19.5">
      <c r="A2870" s="33"/>
      <c r="B2870" s="34"/>
      <c r="C2870" s="33"/>
      <c r="D2870" s="158" t="s">
        <v>245</v>
      </c>
      <c r="E2870" s="33"/>
      <c r="F2870" s="159" t="s">
        <v>2574</v>
      </c>
      <c r="G2870" s="33"/>
      <c r="H2870" s="33"/>
      <c r="I2870" s="160"/>
      <c r="J2870" s="33"/>
      <c r="K2870" s="33"/>
      <c r="L2870" s="34"/>
      <c r="M2870" s="161"/>
      <c r="N2870" s="162"/>
      <c r="O2870" s="54"/>
      <c r="P2870" s="54"/>
      <c r="Q2870" s="54"/>
      <c r="R2870" s="54"/>
      <c r="S2870" s="54"/>
      <c r="T2870" s="55"/>
      <c r="U2870" s="33"/>
      <c r="V2870" s="33"/>
      <c r="W2870" s="33"/>
      <c r="X2870" s="33"/>
      <c r="Y2870" s="33"/>
      <c r="Z2870" s="33"/>
      <c r="AA2870" s="33"/>
      <c r="AB2870" s="33"/>
      <c r="AC2870" s="33"/>
      <c r="AD2870" s="33"/>
      <c r="AE2870" s="33"/>
      <c r="AT2870" s="18" t="s">
        <v>245</v>
      </c>
      <c r="AU2870" s="18" t="s">
        <v>78</v>
      </c>
    </row>
    <row r="2871" spans="1:65" s="2" customFormat="1" ht="11.25">
      <c r="A2871" s="33"/>
      <c r="B2871" s="34"/>
      <c r="C2871" s="33"/>
      <c r="D2871" s="163" t="s">
        <v>246</v>
      </c>
      <c r="E2871" s="33"/>
      <c r="F2871" s="164" t="s">
        <v>2576</v>
      </c>
      <c r="G2871" s="33"/>
      <c r="H2871" s="33"/>
      <c r="I2871" s="160"/>
      <c r="J2871" s="33"/>
      <c r="K2871" s="33"/>
      <c r="L2871" s="34"/>
      <c r="M2871" s="161"/>
      <c r="N2871" s="162"/>
      <c r="O2871" s="54"/>
      <c r="P2871" s="54"/>
      <c r="Q2871" s="54"/>
      <c r="R2871" s="54"/>
      <c r="S2871" s="54"/>
      <c r="T2871" s="55"/>
      <c r="U2871" s="33"/>
      <c r="V2871" s="33"/>
      <c r="W2871" s="33"/>
      <c r="X2871" s="33"/>
      <c r="Y2871" s="33"/>
      <c r="Z2871" s="33"/>
      <c r="AA2871" s="33"/>
      <c r="AB2871" s="33"/>
      <c r="AC2871" s="33"/>
      <c r="AD2871" s="33"/>
      <c r="AE2871" s="33"/>
      <c r="AT2871" s="18" t="s">
        <v>246</v>
      </c>
      <c r="AU2871" s="18" t="s">
        <v>78</v>
      </c>
    </row>
    <row r="2872" spans="1:65" s="12" customFormat="1" ht="22.9" customHeight="1">
      <c r="B2872" s="131"/>
      <c r="D2872" s="132" t="s">
        <v>68</v>
      </c>
      <c r="E2872" s="142" t="s">
        <v>2577</v>
      </c>
      <c r="F2872" s="142" t="s">
        <v>2578</v>
      </c>
      <c r="I2872" s="134"/>
      <c r="J2872" s="143">
        <f>BK2872</f>
        <v>0</v>
      </c>
      <c r="L2872" s="131"/>
      <c r="M2872" s="136"/>
      <c r="N2872" s="137"/>
      <c r="O2872" s="137"/>
      <c r="P2872" s="138">
        <f>SUM(P2873:P3022)</f>
        <v>0</v>
      </c>
      <c r="Q2872" s="137"/>
      <c r="R2872" s="138">
        <f>SUM(R2873:R3022)</f>
        <v>1.6534272560000001</v>
      </c>
      <c r="S2872" s="137"/>
      <c r="T2872" s="139">
        <f>SUM(T2873:T3022)</f>
        <v>1.3701000000000001</v>
      </c>
      <c r="AR2872" s="132" t="s">
        <v>78</v>
      </c>
      <c r="AT2872" s="140" t="s">
        <v>68</v>
      </c>
      <c r="AU2872" s="140" t="s">
        <v>76</v>
      </c>
      <c r="AY2872" s="132" t="s">
        <v>238</v>
      </c>
      <c r="BK2872" s="141">
        <f>SUM(BK2873:BK3022)</f>
        <v>0</v>
      </c>
    </row>
    <row r="2873" spans="1:65" s="2" customFormat="1" ht="33" customHeight="1">
      <c r="A2873" s="33"/>
      <c r="B2873" s="144"/>
      <c r="C2873" s="145" t="s">
        <v>2579</v>
      </c>
      <c r="D2873" s="145" t="s">
        <v>240</v>
      </c>
      <c r="E2873" s="146" t="s">
        <v>2580</v>
      </c>
      <c r="F2873" s="147" t="s">
        <v>2581</v>
      </c>
      <c r="G2873" s="148" t="s">
        <v>107</v>
      </c>
      <c r="H2873" s="149">
        <v>14.64</v>
      </c>
      <c r="I2873" s="150"/>
      <c r="J2873" s="151">
        <f>ROUND(I2873*H2873,2)</f>
        <v>0</v>
      </c>
      <c r="K2873" s="147" t="s">
        <v>243</v>
      </c>
      <c r="L2873" s="34"/>
      <c r="M2873" s="152" t="s">
        <v>3</v>
      </c>
      <c r="N2873" s="153" t="s">
        <v>40</v>
      </c>
      <c r="O2873" s="54"/>
      <c r="P2873" s="154">
        <f>O2873*H2873</f>
        <v>0</v>
      </c>
      <c r="Q2873" s="154">
        <v>0</v>
      </c>
      <c r="R2873" s="154">
        <f>Q2873*H2873</f>
        <v>0</v>
      </c>
      <c r="S2873" s="154">
        <v>2.5000000000000001E-2</v>
      </c>
      <c r="T2873" s="155">
        <f>S2873*H2873</f>
        <v>0.36600000000000005</v>
      </c>
      <c r="U2873" s="33"/>
      <c r="V2873" s="33"/>
      <c r="W2873" s="33"/>
      <c r="X2873" s="33"/>
      <c r="Y2873" s="33"/>
      <c r="Z2873" s="33"/>
      <c r="AA2873" s="33"/>
      <c r="AB2873" s="33"/>
      <c r="AC2873" s="33"/>
      <c r="AD2873" s="33"/>
      <c r="AE2873" s="33"/>
      <c r="AR2873" s="156" t="s">
        <v>295</v>
      </c>
      <c r="AT2873" s="156" t="s">
        <v>240</v>
      </c>
      <c r="AU2873" s="156" t="s">
        <v>78</v>
      </c>
      <c r="AY2873" s="18" t="s">
        <v>238</v>
      </c>
      <c r="BE2873" s="157">
        <f>IF(N2873="základní",J2873,0)</f>
        <v>0</v>
      </c>
      <c r="BF2873" s="157">
        <f>IF(N2873="snížená",J2873,0)</f>
        <v>0</v>
      </c>
      <c r="BG2873" s="157">
        <f>IF(N2873="zákl. přenesená",J2873,0)</f>
        <v>0</v>
      </c>
      <c r="BH2873" s="157">
        <f>IF(N2873="sníž. přenesená",J2873,0)</f>
        <v>0</v>
      </c>
      <c r="BI2873" s="157">
        <f>IF(N2873="nulová",J2873,0)</f>
        <v>0</v>
      </c>
      <c r="BJ2873" s="18" t="s">
        <v>76</v>
      </c>
      <c r="BK2873" s="157">
        <f>ROUND(I2873*H2873,2)</f>
        <v>0</v>
      </c>
      <c r="BL2873" s="18" t="s">
        <v>295</v>
      </c>
      <c r="BM2873" s="156" t="s">
        <v>2582</v>
      </c>
    </row>
    <row r="2874" spans="1:65" s="2" customFormat="1" ht="19.5">
      <c r="A2874" s="33"/>
      <c r="B2874" s="34"/>
      <c r="C2874" s="33"/>
      <c r="D2874" s="158" t="s">
        <v>245</v>
      </c>
      <c r="E2874" s="33"/>
      <c r="F2874" s="159" t="s">
        <v>2581</v>
      </c>
      <c r="G2874" s="33"/>
      <c r="H2874" s="33"/>
      <c r="I2874" s="160"/>
      <c r="J2874" s="33"/>
      <c r="K2874" s="33"/>
      <c r="L2874" s="34"/>
      <c r="M2874" s="161"/>
      <c r="N2874" s="162"/>
      <c r="O2874" s="54"/>
      <c r="P2874" s="54"/>
      <c r="Q2874" s="54"/>
      <c r="R2874" s="54"/>
      <c r="S2874" s="54"/>
      <c r="T2874" s="55"/>
      <c r="U2874" s="33"/>
      <c r="V2874" s="33"/>
      <c r="W2874" s="33"/>
      <c r="X2874" s="33"/>
      <c r="Y2874" s="33"/>
      <c r="Z2874" s="33"/>
      <c r="AA2874" s="33"/>
      <c r="AB2874" s="33"/>
      <c r="AC2874" s="33"/>
      <c r="AD2874" s="33"/>
      <c r="AE2874" s="33"/>
      <c r="AT2874" s="18" t="s">
        <v>245</v>
      </c>
      <c r="AU2874" s="18" t="s">
        <v>78</v>
      </c>
    </row>
    <row r="2875" spans="1:65" s="2" customFormat="1" ht="11.25">
      <c r="A2875" s="33"/>
      <c r="B2875" s="34"/>
      <c r="C2875" s="33"/>
      <c r="D2875" s="163" t="s">
        <v>246</v>
      </c>
      <c r="E2875" s="33"/>
      <c r="F2875" s="164" t="s">
        <v>2583</v>
      </c>
      <c r="G2875" s="33"/>
      <c r="H2875" s="33"/>
      <c r="I2875" s="160"/>
      <c r="J2875" s="33"/>
      <c r="K2875" s="33"/>
      <c r="L2875" s="34"/>
      <c r="M2875" s="161"/>
      <c r="N2875" s="162"/>
      <c r="O2875" s="54"/>
      <c r="P2875" s="54"/>
      <c r="Q2875" s="54"/>
      <c r="R2875" s="54"/>
      <c r="S2875" s="54"/>
      <c r="T2875" s="55"/>
      <c r="U2875" s="33"/>
      <c r="V2875" s="33"/>
      <c r="W2875" s="33"/>
      <c r="X2875" s="33"/>
      <c r="Y2875" s="33"/>
      <c r="Z2875" s="33"/>
      <c r="AA2875" s="33"/>
      <c r="AB2875" s="33"/>
      <c r="AC2875" s="33"/>
      <c r="AD2875" s="33"/>
      <c r="AE2875" s="33"/>
      <c r="AT2875" s="18" t="s">
        <v>246</v>
      </c>
      <c r="AU2875" s="18" t="s">
        <v>78</v>
      </c>
    </row>
    <row r="2876" spans="1:65" s="13" customFormat="1" ht="11.25">
      <c r="B2876" s="165"/>
      <c r="D2876" s="158" t="s">
        <v>248</v>
      </c>
      <c r="E2876" s="166" t="s">
        <v>3</v>
      </c>
      <c r="F2876" s="167" t="s">
        <v>533</v>
      </c>
      <c r="H2876" s="166" t="s">
        <v>3</v>
      </c>
      <c r="I2876" s="168"/>
      <c r="L2876" s="165"/>
      <c r="M2876" s="169"/>
      <c r="N2876" s="170"/>
      <c r="O2876" s="170"/>
      <c r="P2876" s="170"/>
      <c r="Q2876" s="170"/>
      <c r="R2876" s="170"/>
      <c r="S2876" s="170"/>
      <c r="T2876" s="171"/>
      <c r="AT2876" s="166" t="s">
        <v>248</v>
      </c>
      <c r="AU2876" s="166" t="s">
        <v>78</v>
      </c>
      <c r="AV2876" s="13" t="s">
        <v>76</v>
      </c>
      <c r="AW2876" s="13" t="s">
        <v>32</v>
      </c>
      <c r="AX2876" s="13" t="s">
        <v>69</v>
      </c>
      <c r="AY2876" s="166" t="s">
        <v>238</v>
      </c>
    </row>
    <row r="2877" spans="1:65" s="13" customFormat="1" ht="11.25">
      <c r="B2877" s="165"/>
      <c r="D2877" s="158" t="s">
        <v>248</v>
      </c>
      <c r="E2877" s="166" t="s">
        <v>3</v>
      </c>
      <c r="F2877" s="167" t="s">
        <v>2584</v>
      </c>
      <c r="H2877" s="166" t="s">
        <v>3</v>
      </c>
      <c r="I2877" s="168"/>
      <c r="L2877" s="165"/>
      <c r="M2877" s="169"/>
      <c r="N2877" s="170"/>
      <c r="O2877" s="170"/>
      <c r="P2877" s="170"/>
      <c r="Q2877" s="170"/>
      <c r="R2877" s="170"/>
      <c r="S2877" s="170"/>
      <c r="T2877" s="171"/>
      <c r="AT2877" s="166" t="s">
        <v>248</v>
      </c>
      <c r="AU2877" s="166" t="s">
        <v>78</v>
      </c>
      <c r="AV2877" s="13" t="s">
        <v>76</v>
      </c>
      <c r="AW2877" s="13" t="s">
        <v>32</v>
      </c>
      <c r="AX2877" s="13" t="s">
        <v>69</v>
      </c>
      <c r="AY2877" s="166" t="s">
        <v>238</v>
      </c>
    </row>
    <row r="2878" spans="1:65" s="14" customFormat="1" ht="11.25">
      <c r="B2878" s="172"/>
      <c r="D2878" s="158" t="s">
        <v>248</v>
      </c>
      <c r="E2878" s="173" t="s">
        <v>3</v>
      </c>
      <c r="F2878" s="174" t="s">
        <v>2585</v>
      </c>
      <c r="H2878" s="175">
        <v>6.72</v>
      </c>
      <c r="I2878" s="176"/>
      <c r="L2878" s="172"/>
      <c r="M2878" s="177"/>
      <c r="N2878" s="178"/>
      <c r="O2878" s="178"/>
      <c r="P2878" s="178"/>
      <c r="Q2878" s="178"/>
      <c r="R2878" s="178"/>
      <c r="S2878" s="178"/>
      <c r="T2878" s="179"/>
      <c r="AT2878" s="173" t="s">
        <v>248</v>
      </c>
      <c r="AU2878" s="173" t="s">
        <v>78</v>
      </c>
      <c r="AV2878" s="14" t="s">
        <v>78</v>
      </c>
      <c r="AW2878" s="14" t="s">
        <v>32</v>
      </c>
      <c r="AX2878" s="14" t="s">
        <v>69</v>
      </c>
      <c r="AY2878" s="173" t="s">
        <v>238</v>
      </c>
    </row>
    <row r="2879" spans="1:65" s="14" customFormat="1" ht="11.25">
      <c r="B2879" s="172"/>
      <c r="D2879" s="158" t="s">
        <v>248</v>
      </c>
      <c r="E2879" s="173" t="s">
        <v>3</v>
      </c>
      <c r="F2879" s="174" t="s">
        <v>2586</v>
      </c>
      <c r="H2879" s="175">
        <v>0.6</v>
      </c>
      <c r="I2879" s="176"/>
      <c r="L2879" s="172"/>
      <c r="M2879" s="177"/>
      <c r="N2879" s="178"/>
      <c r="O2879" s="178"/>
      <c r="P2879" s="178"/>
      <c r="Q2879" s="178"/>
      <c r="R2879" s="178"/>
      <c r="S2879" s="178"/>
      <c r="T2879" s="179"/>
      <c r="AT2879" s="173" t="s">
        <v>248</v>
      </c>
      <c r="AU2879" s="173" t="s">
        <v>78</v>
      </c>
      <c r="AV2879" s="14" t="s">
        <v>78</v>
      </c>
      <c r="AW2879" s="14" t="s">
        <v>32</v>
      </c>
      <c r="AX2879" s="14" t="s">
        <v>69</v>
      </c>
      <c r="AY2879" s="173" t="s">
        <v>238</v>
      </c>
    </row>
    <row r="2880" spans="1:65" s="16" customFormat="1" ht="11.25">
      <c r="B2880" s="188"/>
      <c r="D2880" s="158" t="s">
        <v>248</v>
      </c>
      <c r="E2880" s="189" t="s">
        <v>3</v>
      </c>
      <c r="F2880" s="190" t="s">
        <v>561</v>
      </c>
      <c r="H2880" s="191">
        <v>7.32</v>
      </c>
      <c r="I2880" s="192"/>
      <c r="L2880" s="188"/>
      <c r="M2880" s="193"/>
      <c r="N2880" s="194"/>
      <c r="O2880" s="194"/>
      <c r="P2880" s="194"/>
      <c r="Q2880" s="194"/>
      <c r="R2880" s="194"/>
      <c r="S2880" s="194"/>
      <c r="T2880" s="195"/>
      <c r="AT2880" s="189" t="s">
        <v>248</v>
      </c>
      <c r="AU2880" s="189" t="s">
        <v>78</v>
      </c>
      <c r="AV2880" s="16" t="s">
        <v>109</v>
      </c>
      <c r="AW2880" s="16" t="s">
        <v>32</v>
      </c>
      <c r="AX2880" s="16" t="s">
        <v>69</v>
      </c>
      <c r="AY2880" s="189" t="s">
        <v>238</v>
      </c>
    </row>
    <row r="2881" spans="1:65" s="13" customFormat="1" ht="11.25">
      <c r="B2881" s="165"/>
      <c r="D2881" s="158" t="s">
        <v>248</v>
      </c>
      <c r="E2881" s="166" t="s">
        <v>3</v>
      </c>
      <c r="F2881" s="167" t="s">
        <v>2587</v>
      </c>
      <c r="H2881" s="166" t="s">
        <v>3</v>
      </c>
      <c r="I2881" s="168"/>
      <c r="L2881" s="165"/>
      <c r="M2881" s="169"/>
      <c r="N2881" s="170"/>
      <c r="O2881" s="170"/>
      <c r="P2881" s="170"/>
      <c r="Q2881" s="170"/>
      <c r="R2881" s="170"/>
      <c r="S2881" s="170"/>
      <c r="T2881" s="171"/>
      <c r="AT2881" s="166" t="s">
        <v>248</v>
      </c>
      <c r="AU2881" s="166" t="s">
        <v>78</v>
      </c>
      <c r="AV2881" s="13" t="s">
        <v>76</v>
      </c>
      <c r="AW2881" s="13" t="s">
        <v>32</v>
      </c>
      <c r="AX2881" s="13" t="s">
        <v>69</v>
      </c>
      <c r="AY2881" s="166" t="s">
        <v>238</v>
      </c>
    </row>
    <row r="2882" spans="1:65" s="14" customFormat="1" ht="11.25">
      <c r="B2882" s="172"/>
      <c r="D2882" s="158" t="s">
        <v>248</v>
      </c>
      <c r="E2882" s="173" t="s">
        <v>3</v>
      </c>
      <c r="F2882" s="174" t="s">
        <v>2585</v>
      </c>
      <c r="H2882" s="175">
        <v>6.72</v>
      </c>
      <c r="I2882" s="176"/>
      <c r="L2882" s="172"/>
      <c r="M2882" s="177"/>
      <c r="N2882" s="178"/>
      <c r="O2882" s="178"/>
      <c r="P2882" s="178"/>
      <c r="Q2882" s="178"/>
      <c r="R2882" s="178"/>
      <c r="S2882" s="178"/>
      <c r="T2882" s="179"/>
      <c r="AT2882" s="173" t="s">
        <v>248</v>
      </c>
      <c r="AU2882" s="173" t="s">
        <v>78</v>
      </c>
      <c r="AV2882" s="14" t="s">
        <v>78</v>
      </c>
      <c r="AW2882" s="14" t="s">
        <v>32</v>
      </c>
      <c r="AX2882" s="14" t="s">
        <v>69</v>
      </c>
      <c r="AY2882" s="173" t="s">
        <v>238</v>
      </c>
    </row>
    <row r="2883" spans="1:65" s="14" customFormat="1" ht="11.25">
      <c r="B2883" s="172"/>
      <c r="D2883" s="158" t="s">
        <v>248</v>
      </c>
      <c r="E2883" s="173" t="s">
        <v>3</v>
      </c>
      <c r="F2883" s="174" t="s">
        <v>2586</v>
      </c>
      <c r="H2883" s="175">
        <v>0.6</v>
      </c>
      <c r="I2883" s="176"/>
      <c r="L2883" s="172"/>
      <c r="M2883" s="177"/>
      <c r="N2883" s="178"/>
      <c r="O2883" s="178"/>
      <c r="P2883" s="178"/>
      <c r="Q2883" s="178"/>
      <c r="R2883" s="178"/>
      <c r="S2883" s="178"/>
      <c r="T2883" s="179"/>
      <c r="AT2883" s="173" t="s">
        <v>248</v>
      </c>
      <c r="AU2883" s="173" t="s">
        <v>78</v>
      </c>
      <c r="AV2883" s="14" t="s">
        <v>78</v>
      </c>
      <c r="AW2883" s="14" t="s">
        <v>32</v>
      </c>
      <c r="AX2883" s="14" t="s">
        <v>69</v>
      </c>
      <c r="AY2883" s="173" t="s">
        <v>238</v>
      </c>
    </row>
    <row r="2884" spans="1:65" s="16" customFormat="1" ht="11.25">
      <c r="B2884" s="188"/>
      <c r="D2884" s="158" t="s">
        <v>248</v>
      </c>
      <c r="E2884" s="189" t="s">
        <v>3</v>
      </c>
      <c r="F2884" s="190" t="s">
        <v>561</v>
      </c>
      <c r="H2884" s="191">
        <v>7.32</v>
      </c>
      <c r="I2884" s="192"/>
      <c r="L2884" s="188"/>
      <c r="M2884" s="193"/>
      <c r="N2884" s="194"/>
      <c r="O2884" s="194"/>
      <c r="P2884" s="194"/>
      <c r="Q2884" s="194"/>
      <c r="R2884" s="194"/>
      <c r="S2884" s="194"/>
      <c r="T2884" s="195"/>
      <c r="AT2884" s="189" t="s">
        <v>248</v>
      </c>
      <c r="AU2884" s="189" t="s">
        <v>78</v>
      </c>
      <c r="AV2884" s="16" t="s">
        <v>109</v>
      </c>
      <c r="AW2884" s="16" t="s">
        <v>32</v>
      </c>
      <c r="AX2884" s="16" t="s">
        <v>69</v>
      </c>
      <c r="AY2884" s="189" t="s">
        <v>238</v>
      </c>
    </row>
    <row r="2885" spans="1:65" s="15" customFormat="1" ht="11.25">
      <c r="B2885" s="180"/>
      <c r="D2885" s="158" t="s">
        <v>248</v>
      </c>
      <c r="E2885" s="181" t="s">
        <v>3</v>
      </c>
      <c r="F2885" s="182" t="s">
        <v>253</v>
      </c>
      <c r="H2885" s="183">
        <v>14.64</v>
      </c>
      <c r="I2885" s="184"/>
      <c r="L2885" s="180"/>
      <c r="M2885" s="185"/>
      <c r="N2885" s="186"/>
      <c r="O2885" s="186"/>
      <c r="P2885" s="186"/>
      <c r="Q2885" s="186"/>
      <c r="R2885" s="186"/>
      <c r="S2885" s="186"/>
      <c r="T2885" s="187"/>
      <c r="AT2885" s="181" t="s">
        <v>248</v>
      </c>
      <c r="AU2885" s="181" t="s">
        <v>78</v>
      </c>
      <c r="AV2885" s="15" t="s">
        <v>244</v>
      </c>
      <c r="AW2885" s="15" t="s">
        <v>32</v>
      </c>
      <c r="AX2885" s="15" t="s">
        <v>76</v>
      </c>
      <c r="AY2885" s="181" t="s">
        <v>238</v>
      </c>
    </row>
    <row r="2886" spans="1:65" s="2" customFormat="1" ht="16.5" customHeight="1">
      <c r="A2886" s="33"/>
      <c r="B2886" s="144"/>
      <c r="C2886" s="145" t="s">
        <v>1997</v>
      </c>
      <c r="D2886" s="145" t="s">
        <v>240</v>
      </c>
      <c r="E2886" s="146" t="s">
        <v>2588</v>
      </c>
      <c r="F2886" s="147" t="s">
        <v>2589</v>
      </c>
      <c r="G2886" s="148" t="s">
        <v>107</v>
      </c>
      <c r="H2886" s="149">
        <v>28.08</v>
      </c>
      <c r="I2886" s="150"/>
      <c r="J2886" s="151">
        <f>ROUND(I2886*H2886,2)</f>
        <v>0</v>
      </c>
      <c r="K2886" s="147" t="s">
        <v>243</v>
      </c>
      <c r="L2886" s="34"/>
      <c r="M2886" s="152" t="s">
        <v>3</v>
      </c>
      <c r="N2886" s="153" t="s">
        <v>40</v>
      </c>
      <c r="O2886" s="54"/>
      <c r="P2886" s="154">
        <f>O2886*H2886</f>
        <v>0</v>
      </c>
      <c r="Q2886" s="154">
        <v>0</v>
      </c>
      <c r="R2886" s="154">
        <f>Q2886*H2886</f>
        <v>0</v>
      </c>
      <c r="S2886" s="154">
        <v>3.0000000000000001E-3</v>
      </c>
      <c r="T2886" s="155">
        <f>S2886*H2886</f>
        <v>8.4239999999999995E-2</v>
      </c>
      <c r="U2886" s="33"/>
      <c r="V2886" s="33"/>
      <c r="W2886" s="33"/>
      <c r="X2886" s="33"/>
      <c r="Y2886" s="33"/>
      <c r="Z2886" s="33"/>
      <c r="AA2886" s="33"/>
      <c r="AB2886" s="33"/>
      <c r="AC2886" s="33"/>
      <c r="AD2886" s="33"/>
      <c r="AE2886" s="33"/>
      <c r="AR2886" s="156" t="s">
        <v>295</v>
      </c>
      <c r="AT2886" s="156" t="s">
        <v>240</v>
      </c>
      <c r="AU2886" s="156" t="s">
        <v>78</v>
      </c>
      <c r="AY2886" s="18" t="s">
        <v>238</v>
      </c>
      <c r="BE2886" s="157">
        <f>IF(N2886="základní",J2886,0)</f>
        <v>0</v>
      </c>
      <c r="BF2886" s="157">
        <f>IF(N2886="snížená",J2886,0)</f>
        <v>0</v>
      </c>
      <c r="BG2886" s="157">
        <f>IF(N2886="zákl. přenesená",J2886,0)</f>
        <v>0</v>
      </c>
      <c r="BH2886" s="157">
        <f>IF(N2886="sníž. přenesená",J2886,0)</f>
        <v>0</v>
      </c>
      <c r="BI2886" s="157">
        <f>IF(N2886="nulová",J2886,0)</f>
        <v>0</v>
      </c>
      <c r="BJ2886" s="18" t="s">
        <v>76</v>
      </c>
      <c r="BK2886" s="157">
        <f>ROUND(I2886*H2886,2)</f>
        <v>0</v>
      </c>
      <c r="BL2886" s="18" t="s">
        <v>295</v>
      </c>
      <c r="BM2886" s="156" t="s">
        <v>2590</v>
      </c>
    </row>
    <row r="2887" spans="1:65" s="2" customFormat="1" ht="11.25">
      <c r="A2887" s="33"/>
      <c r="B2887" s="34"/>
      <c r="C2887" s="33"/>
      <c r="D2887" s="158" t="s">
        <v>245</v>
      </c>
      <c r="E2887" s="33"/>
      <c r="F2887" s="159" t="s">
        <v>2589</v>
      </c>
      <c r="G2887" s="33"/>
      <c r="H2887" s="33"/>
      <c r="I2887" s="160"/>
      <c r="J2887" s="33"/>
      <c r="K2887" s="33"/>
      <c r="L2887" s="34"/>
      <c r="M2887" s="161"/>
      <c r="N2887" s="162"/>
      <c r="O2887" s="54"/>
      <c r="P2887" s="54"/>
      <c r="Q2887" s="54"/>
      <c r="R2887" s="54"/>
      <c r="S2887" s="54"/>
      <c r="T2887" s="55"/>
      <c r="U2887" s="33"/>
      <c r="V2887" s="33"/>
      <c r="W2887" s="33"/>
      <c r="X2887" s="33"/>
      <c r="Y2887" s="33"/>
      <c r="Z2887" s="33"/>
      <c r="AA2887" s="33"/>
      <c r="AB2887" s="33"/>
      <c r="AC2887" s="33"/>
      <c r="AD2887" s="33"/>
      <c r="AE2887" s="33"/>
      <c r="AT2887" s="18" t="s">
        <v>245</v>
      </c>
      <c r="AU2887" s="18" t="s">
        <v>78</v>
      </c>
    </row>
    <row r="2888" spans="1:65" s="2" customFormat="1" ht="11.25">
      <c r="A2888" s="33"/>
      <c r="B2888" s="34"/>
      <c r="C2888" s="33"/>
      <c r="D2888" s="163" t="s">
        <v>246</v>
      </c>
      <c r="E2888" s="33"/>
      <c r="F2888" s="164" t="s">
        <v>2591</v>
      </c>
      <c r="G2888" s="33"/>
      <c r="H2888" s="33"/>
      <c r="I2888" s="160"/>
      <c r="J2888" s="33"/>
      <c r="K2888" s="33"/>
      <c r="L2888" s="34"/>
      <c r="M2888" s="161"/>
      <c r="N2888" s="162"/>
      <c r="O2888" s="54"/>
      <c r="P2888" s="54"/>
      <c r="Q2888" s="54"/>
      <c r="R2888" s="54"/>
      <c r="S2888" s="54"/>
      <c r="T2888" s="55"/>
      <c r="U2888" s="33"/>
      <c r="V2888" s="33"/>
      <c r="W2888" s="33"/>
      <c r="X2888" s="33"/>
      <c r="Y2888" s="33"/>
      <c r="Z2888" s="33"/>
      <c r="AA2888" s="33"/>
      <c r="AB2888" s="33"/>
      <c r="AC2888" s="33"/>
      <c r="AD2888" s="33"/>
      <c r="AE2888" s="33"/>
      <c r="AT2888" s="18" t="s">
        <v>246</v>
      </c>
      <c r="AU2888" s="18" t="s">
        <v>78</v>
      </c>
    </row>
    <row r="2889" spans="1:65" s="13" customFormat="1" ht="11.25">
      <c r="B2889" s="165"/>
      <c r="D2889" s="158" t="s">
        <v>248</v>
      </c>
      <c r="E2889" s="166" t="s">
        <v>3</v>
      </c>
      <c r="F2889" s="167" t="s">
        <v>533</v>
      </c>
      <c r="H2889" s="166" t="s">
        <v>3</v>
      </c>
      <c r="I2889" s="168"/>
      <c r="L2889" s="165"/>
      <c r="M2889" s="169"/>
      <c r="N2889" s="170"/>
      <c r="O2889" s="170"/>
      <c r="P2889" s="170"/>
      <c r="Q2889" s="170"/>
      <c r="R2889" s="170"/>
      <c r="S2889" s="170"/>
      <c r="T2889" s="171"/>
      <c r="AT2889" s="166" t="s">
        <v>248</v>
      </c>
      <c r="AU2889" s="166" t="s">
        <v>78</v>
      </c>
      <c r="AV2889" s="13" t="s">
        <v>76</v>
      </c>
      <c r="AW2889" s="13" t="s">
        <v>32</v>
      </c>
      <c r="AX2889" s="13" t="s">
        <v>69</v>
      </c>
      <c r="AY2889" s="166" t="s">
        <v>238</v>
      </c>
    </row>
    <row r="2890" spans="1:65" s="13" customFormat="1" ht="11.25">
      <c r="B2890" s="165"/>
      <c r="D2890" s="158" t="s">
        <v>248</v>
      </c>
      <c r="E2890" s="166" t="s">
        <v>3</v>
      </c>
      <c r="F2890" s="167" t="s">
        <v>2584</v>
      </c>
      <c r="H2890" s="166" t="s">
        <v>3</v>
      </c>
      <c r="I2890" s="168"/>
      <c r="L2890" s="165"/>
      <c r="M2890" s="169"/>
      <c r="N2890" s="170"/>
      <c r="O2890" s="170"/>
      <c r="P2890" s="170"/>
      <c r="Q2890" s="170"/>
      <c r="R2890" s="170"/>
      <c r="S2890" s="170"/>
      <c r="T2890" s="171"/>
      <c r="AT2890" s="166" t="s">
        <v>248</v>
      </c>
      <c r="AU2890" s="166" t="s">
        <v>78</v>
      </c>
      <c r="AV2890" s="13" t="s">
        <v>76</v>
      </c>
      <c r="AW2890" s="13" t="s">
        <v>32</v>
      </c>
      <c r="AX2890" s="13" t="s">
        <v>69</v>
      </c>
      <c r="AY2890" s="166" t="s">
        <v>238</v>
      </c>
    </row>
    <row r="2891" spans="1:65" s="14" customFormat="1" ht="11.25">
      <c r="B2891" s="172"/>
      <c r="D2891" s="158" t="s">
        <v>248</v>
      </c>
      <c r="E2891" s="173" t="s">
        <v>3</v>
      </c>
      <c r="F2891" s="174" t="s">
        <v>2592</v>
      </c>
      <c r="H2891" s="175">
        <v>13.44</v>
      </c>
      <c r="I2891" s="176"/>
      <c r="L2891" s="172"/>
      <c r="M2891" s="177"/>
      <c r="N2891" s="178"/>
      <c r="O2891" s="178"/>
      <c r="P2891" s="178"/>
      <c r="Q2891" s="178"/>
      <c r="R2891" s="178"/>
      <c r="S2891" s="178"/>
      <c r="T2891" s="179"/>
      <c r="AT2891" s="173" t="s">
        <v>248</v>
      </c>
      <c r="AU2891" s="173" t="s">
        <v>78</v>
      </c>
      <c r="AV2891" s="14" t="s">
        <v>78</v>
      </c>
      <c r="AW2891" s="14" t="s">
        <v>32</v>
      </c>
      <c r="AX2891" s="14" t="s">
        <v>69</v>
      </c>
      <c r="AY2891" s="173" t="s">
        <v>238</v>
      </c>
    </row>
    <row r="2892" spans="1:65" s="14" customFormat="1" ht="11.25">
      <c r="B2892" s="172"/>
      <c r="D2892" s="158" t="s">
        <v>248</v>
      </c>
      <c r="E2892" s="173" t="s">
        <v>3</v>
      </c>
      <c r="F2892" s="174" t="s">
        <v>2586</v>
      </c>
      <c r="H2892" s="175">
        <v>0.6</v>
      </c>
      <c r="I2892" s="176"/>
      <c r="L2892" s="172"/>
      <c r="M2892" s="177"/>
      <c r="N2892" s="178"/>
      <c r="O2892" s="178"/>
      <c r="P2892" s="178"/>
      <c r="Q2892" s="178"/>
      <c r="R2892" s="178"/>
      <c r="S2892" s="178"/>
      <c r="T2892" s="179"/>
      <c r="AT2892" s="173" t="s">
        <v>248</v>
      </c>
      <c r="AU2892" s="173" t="s">
        <v>78</v>
      </c>
      <c r="AV2892" s="14" t="s">
        <v>78</v>
      </c>
      <c r="AW2892" s="14" t="s">
        <v>32</v>
      </c>
      <c r="AX2892" s="14" t="s">
        <v>69</v>
      </c>
      <c r="AY2892" s="173" t="s">
        <v>238</v>
      </c>
    </row>
    <row r="2893" spans="1:65" s="16" customFormat="1" ht="11.25">
      <c r="B2893" s="188"/>
      <c r="D2893" s="158" t="s">
        <v>248</v>
      </c>
      <c r="E2893" s="189" t="s">
        <v>3</v>
      </c>
      <c r="F2893" s="190" t="s">
        <v>561</v>
      </c>
      <c r="H2893" s="191">
        <v>14.04</v>
      </c>
      <c r="I2893" s="192"/>
      <c r="L2893" s="188"/>
      <c r="M2893" s="193"/>
      <c r="N2893" s="194"/>
      <c r="O2893" s="194"/>
      <c r="P2893" s="194"/>
      <c r="Q2893" s="194"/>
      <c r="R2893" s="194"/>
      <c r="S2893" s="194"/>
      <c r="T2893" s="195"/>
      <c r="AT2893" s="189" t="s">
        <v>248</v>
      </c>
      <c r="AU2893" s="189" t="s">
        <v>78</v>
      </c>
      <c r="AV2893" s="16" t="s">
        <v>109</v>
      </c>
      <c r="AW2893" s="16" t="s">
        <v>32</v>
      </c>
      <c r="AX2893" s="16" t="s">
        <v>69</v>
      </c>
      <c r="AY2893" s="189" t="s">
        <v>238</v>
      </c>
    </row>
    <row r="2894" spans="1:65" s="13" customFormat="1" ht="11.25">
      <c r="B2894" s="165"/>
      <c r="D2894" s="158" t="s">
        <v>248</v>
      </c>
      <c r="E2894" s="166" t="s">
        <v>3</v>
      </c>
      <c r="F2894" s="167" t="s">
        <v>2587</v>
      </c>
      <c r="H2894" s="166" t="s">
        <v>3</v>
      </c>
      <c r="I2894" s="168"/>
      <c r="L2894" s="165"/>
      <c r="M2894" s="169"/>
      <c r="N2894" s="170"/>
      <c r="O2894" s="170"/>
      <c r="P2894" s="170"/>
      <c r="Q2894" s="170"/>
      <c r="R2894" s="170"/>
      <c r="S2894" s="170"/>
      <c r="T2894" s="171"/>
      <c r="AT2894" s="166" t="s">
        <v>248</v>
      </c>
      <c r="AU2894" s="166" t="s">
        <v>78</v>
      </c>
      <c r="AV2894" s="13" t="s">
        <v>76</v>
      </c>
      <c r="AW2894" s="13" t="s">
        <v>32</v>
      </c>
      <c r="AX2894" s="13" t="s">
        <v>69</v>
      </c>
      <c r="AY2894" s="166" t="s">
        <v>238</v>
      </c>
    </row>
    <row r="2895" spans="1:65" s="14" customFormat="1" ht="11.25">
      <c r="B2895" s="172"/>
      <c r="D2895" s="158" t="s">
        <v>248</v>
      </c>
      <c r="E2895" s="173" t="s">
        <v>3</v>
      </c>
      <c r="F2895" s="174" t="s">
        <v>2592</v>
      </c>
      <c r="H2895" s="175">
        <v>13.44</v>
      </c>
      <c r="I2895" s="176"/>
      <c r="L2895" s="172"/>
      <c r="M2895" s="177"/>
      <c r="N2895" s="178"/>
      <c r="O2895" s="178"/>
      <c r="P2895" s="178"/>
      <c r="Q2895" s="178"/>
      <c r="R2895" s="178"/>
      <c r="S2895" s="178"/>
      <c r="T2895" s="179"/>
      <c r="AT2895" s="173" t="s">
        <v>248</v>
      </c>
      <c r="AU2895" s="173" t="s">
        <v>78</v>
      </c>
      <c r="AV2895" s="14" t="s">
        <v>78</v>
      </c>
      <c r="AW2895" s="14" t="s">
        <v>32</v>
      </c>
      <c r="AX2895" s="14" t="s">
        <v>69</v>
      </c>
      <c r="AY2895" s="173" t="s">
        <v>238</v>
      </c>
    </row>
    <row r="2896" spans="1:65" s="14" customFormat="1" ht="11.25">
      <c r="B2896" s="172"/>
      <c r="D2896" s="158" t="s">
        <v>248</v>
      </c>
      <c r="E2896" s="173" t="s">
        <v>3</v>
      </c>
      <c r="F2896" s="174" t="s">
        <v>2586</v>
      </c>
      <c r="H2896" s="175">
        <v>0.6</v>
      </c>
      <c r="I2896" s="176"/>
      <c r="L2896" s="172"/>
      <c r="M2896" s="177"/>
      <c r="N2896" s="178"/>
      <c r="O2896" s="178"/>
      <c r="P2896" s="178"/>
      <c r="Q2896" s="178"/>
      <c r="R2896" s="178"/>
      <c r="S2896" s="178"/>
      <c r="T2896" s="179"/>
      <c r="AT2896" s="173" t="s">
        <v>248</v>
      </c>
      <c r="AU2896" s="173" t="s">
        <v>78</v>
      </c>
      <c r="AV2896" s="14" t="s">
        <v>78</v>
      </c>
      <c r="AW2896" s="14" t="s">
        <v>32</v>
      </c>
      <c r="AX2896" s="14" t="s">
        <v>69</v>
      </c>
      <c r="AY2896" s="173" t="s">
        <v>238</v>
      </c>
    </row>
    <row r="2897" spans="1:65" s="16" customFormat="1" ht="11.25">
      <c r="B2897" s="188"/>
      <c r="D2897" s="158" t="s">
        <v>248</v>
      </c>
      <c r="E2897" s="189" t="s">
        <v>3</v>
      </c>
      <c r="F2897" s="190" t="s">
        <v>561</v>
      </c>
      <c r="H2897" s="191">
        <v>14.04</v>
      </c>
      <c r="I2897" s="192"/>
      <c r="L2897" s="188"/>
      <c r="M2897" s="193"/>
      <c r="N2897" s="194"/>
      <c r="O2897" s="194"/>
      <c r="P2897" s="194"/>
      <c r="Q2897" s="194"/>
      <c r="R2897" s="194"/>
      <c r="S2897" s="194"/>
      <c r="T2897" s="195"/>
      <c r="AT2897" s="189" t="s">
        <v>248</v>
      </c>
      <c r="AU2897" s="189" t="s">
        <v>78</v>
      </c>
      <c r="AV2897" s="16" t="s">
        <v>109</v>
      </c>
      <c r="AW2897" s="16" t="s">
        <v>32</v>
      </c>
      <c r="AX2897" s="16" t="s">
        <v>69</v>
      </c>
      <c r="AY2897" s="189" t="s">
        <v>238</v>
      </c>
    </row>
    <row r="2898" spans="1:65" s="15" customFormat="1" ht="11.25">
      <c r="B2898" s="180"/>
      <c r="D2898" s="158" t="s">
        <v>248</v>
      </c>
      <c r="E2898" s="181" t="s">
        <v>3</v>
      </c>
      <c r="F2898" s="182" t="s">
        <v>253</v>
      </c>
      <c r="H2898" s="183">
        <v>28.08</v>
      </c>
      <c r="I2898" s="184"/>
      <c r="L2898" s="180"/>
      <c r="M2898" s="185"/>
      <c r="N2898" s="186"/>
      <c r="O2898" s="186"/>
      <c r="P2898" s="186"/>
      <c r="Q2898" s="186"/>
      <c r="R2898" s="186"/>
      <c r="S2898" s="186"/>
      <c r="T2898" s="187"/>
      <c r="AT2898" s="181" t="s">
        <v>248</v>
      </c>
      <c r="AU2898" s="181" t="s">
        <v>78</v>
      </c>
      <c r="AV2898" s="15" t="s">
        <v>244</v>
      </c>
      <c r="AW2898" s="15" t="s">
        <v>32</v>
      </c>
      <c r="AX2898" s="15" t="s">
        <v>76</v>
      </c>
      <c r="AY2898" s="181" t="s">
        <v>238</v>
      </c>
    </row>
    <row r="2899" spans="1:65" s="2" customFormat="1" ht="49.15" customHeight="1">
      <c r="A2899" s="33"/>
      <c r="B2899" s="144"/>
      <c r="C2899" s="145" t="s">
        <v>2593</v>
      </c>
      <c r="D2899" s="145" t="s">
        <v>240</v>
      </c>
      <c r="E2899" s="146" t="s">
        <v>2594</v>
      </c>
      <c r="F2899" s="147" t="s">
        <v>2595</v>
      </c>
      <c r="G2899" s="148" t="s">
        <v>107</v>
      </c>
      <c r="H2899" s="149">
        <v>14.64</v>
      </c>
      <c r="I2899" s="150"/>
      <c r="J2899" s="151">
        <f>ROUND(I2899*H2899,2)</f>
        <v>0</v>
      </c>
      <c r="K2899" s="147" t="s">
        <v>581</v>
      </c>
      <c r="L2899" s="34"/>
      <c r="M2899" s="152" t="s">
        <v>3</v>
      </c>
      <c r="N2899" s="153" t="s">
        <v>40</v>
      </c>
      <c r="O2899" s="54"/>
      <c r="P2899" s="154">
        <f>O2899*H2899</f>
        <v>0</v>
      </c>
      <c r="Q2899" s="154">
        <v>0.04</v>
      </c>
      <c r="R2899" s="154">
        <f>Q2899*H2899</f>
        <v>0.58560000000000001</v>
      </c>
      <c r="S2899" s="154">
        <v>2.5000000000000001E-2</v>
      </c>
      <c r="T2899" s="155">
        <f>S2899*H2899</f>
        <v>0.36600000000000005</v>
      </c>
      <c r="U2899" s="33"/>
      <c r="V2899" s="33"/>
      <c r="W2899" s="33"/>
      <c r="X2899" s="33"/>
      <c r="Y2899" s="33"/>
      <c r="Z2899" s="33"/>
      <c r="AA2899" s="33"/>
      <c r="AB2899" s="33"/>
      <c r="AC2899" s="33"/>
      <c r="AD2899" s="33"/>
      <c r="AE2899" s="33"/>
      <c r="AR2899" s="156" t="s">
        <v>295</v>
      </c>
      <c r="AT2899" s="156" t="s">
        <v>240</v>
      </c>
      <c r="AU2899" s="156" t="s">
        <v>78</v>
      </c>
      <c r="AY2899" s="18" t="s">
        <v>238</v>
      </c>
      <c r="BE2899" s="157">
        <f>IF(N2899="základní",J2899,0)</f>
        <v>0</v>
      </c>
      <c r="BF2899" s="157">
        <f>IF(N2899="snížená",J2899,0)</f>
        <v>0</v>
      </c>
      <c r="BG2899" s="157">
        <f>IF(N2899="zákl. přenesená",J2899,0)</f>
        <v>0</v>
      </c>
      <c r="BH2899" s="157">
        <f>IF(N2899="sníž. přenesená",J2899,0)</f>
        <v>0</v>
      </c>
      <c r="BI2899" s="157">
        <f>IF(N2899="nulová",J2899,0)</f>
        <v>0</v>
      </c>
      <c r="BJ2899" s="18" t="s">
        <v>76</v>
      </c>
      <c r="BK2899" s="157">
        <f>ROUND(I2899*H2899,2)</f>
        <v>0</v>
      </c>
      <c r="BL2899" s="18" t="s">
        <v>295</v>
      </c>
      <c r="BM2899" s="156" t="s">
        <v>2596</v>
      </c>
    </row>
    <row r="2900" spans="1:65" s="2" customFormat="1" ht="29.25">
      <c r="A2900" s="33"/>
      <c r="B2900" s="34"/>
      <c r="C2900" s="33"/>
      <c r="D2900" s="158" t="s">
        <v>245</v>
      </c>
      <c r="E2900" s="33"/>
      <c r="F2900" s="159" t="s">
        <v>2595</v>
      </c>
      <c r="G2900" s="33"/>
      <c r="H2900" s="33"/>
      <c r="I2900" s="160"/>
      <c r="J2900" s="33"/>
      <c r="K2900" s="33"/>
      <c r="L2900" s="34"/>
      <c r="M2900" s="161"/>
      <c r="N2900" s="162"/>
      <c r="O2900" s="54"/>
      <c r="P2900" s="54"/>
      <c r="Q2900" s="54"/>
      <c r="R2900" s="54"/>
      <c r="S2900" s="54"/>
      <c r="T2900" s="55"/>
      <c r="U2900" s="33"/>
      <c r="V2900" s="33"/>
      <c r="W2900" s="33"/>
      <c r="X2900" s="33"/>
      <c r="Y2900" s="33"/>
      <c r="Z2900" s="33"/>
      <c r="AA2900" s="33"/>
      <c r="AB2900" s="33"/>
      <c r="AC2900" s="33"/>
      <c r="AD2900" s="33"/>
      <c r="AE2900" s="33"/>
      <c r="AT2900" s="18" t="s">
        <v>245</v>
      </c>
      <c r="AU2900" s="18" t="s">
        <v>78</v>
      </c>
    </row>
    <row r="2901" spans="1:65" s="13" customFormat="1" ht="11.25">
      <c r="B2901" s="165"/>
      <c r="D2901" s="158" t="s">
        <v>248</v>
      </c>
      <c r="E2901" s="166" t="s">
        <v>3</v>
      </c>
      <c r="F2901" s="167" t="s">
        <v>533</v>
      </c>
      <c r="H2901" s="166" t="s">
        <v>3</v>
      </c>
      <c r="I2901" s="168"/>
      <c r="L2901" s="165"/>
      <c r="M2901" s="169"/>
      <c r="N2901" s="170"/>
      <c r="O2901" s="170"/>
      <c r="P2901" s="170"/>
      <c r="Q2901" s="170"/>
      <c r="R2901" s="170"/>
      <c r="S2901" s="170"/>
      <c r="T2901" s="171"/>
      <c r="AT2901" s="166" t="s">
        <v>248</v>
      </c>
      <c r="AU2901" s="166" t="s">
        <v>78</v>
      </c>
      <c r="AV2901" s="13" t="s">
        <v>76</v>
      </c>
      <c r="AW2901" s="13" t="s">
        <v>32</v>
      </c>
      <c r="AX2901" s="13" t="s">
        <v>69</v>
      </c>
      <c r="AY2901" s="166" t="s">
        <v>238</v>
      </c>
    </row>
    <row r="2902" spans="1:65" s="13" customFormat="1" ht="11.25">
      <c r="B2902" s="165"/>
      <c r="D2902" s="158" t="s">
        <v>248</v>
      </c>
      <c r="E2902" s="166" t="s">
        <v>3</v>
      </c>
      <c r="F2902" s="167" t="s">
        <v>2597</v>
      </c>
      <c r="H2902" s="166" t="s">
        <v>3</v>
      </c>
      <c r="I2902" s="168"/>
      <c r="L2902" s="165"/>
      <c r="M2902" s="169"/>
      <c r="N2902" s="170"/>
      <c r="O2902" s="170"/>
      <c r="P2902" s="170"/>
      <c r="Q2902" s="170"/>
      <c r="R2902" s="170"/>
      <c r="S2902" s="170"/>
      <c r="T2902" s="171"/>
      <c r="AT2902" s="166" t="s">
        <v>248</v>
      </c>
      <c r="AU2902" s="166" t="s">
        <v>78</v>
      </c>
      <c r="AV2902" s="13" t="s">
        <v>76</v>
      </c>
      <c r="AW2902" s="13" t="s">
        <v>32</v>
      </c>
      <c r="AX2902" s="13" t="s">
        <v>69</v>
      </c>
      <c r="AY2902" s="166" t="s">
        <v>238</v>
      </c>
    </row>
    <row r="2903" spans="1:65" s="14" customFormat="1" ht="11.25">
      <c r="B2903" s="172"/>
      <c r="D2903" s="158" t="s">
        <v>248</v>
      </c>
      <c r="E2903" s="173" t="s">
        <v>3</v>
      </c>
      <c r="F2903" s="174" t="s">
        <v>2585</v>
      </c>
      <c r="H2903" s="175">
        <v>6.72</v>
      </c>
      <c r="I2903" s="176"/>
      <c r="L2903" s="172"/>
      <c r="M2903" s="177"/>
      <c r="N2903" s="178"/>
      <c r="O2903" s="178"/>
      <c r="P2903" s="178"/>
      <c r="Q2903" s="178"/>
      <c r="R2903" s="178"/>
      <c r="S2903" s="178"/>
      <c r="T2903" s="179"/>
      <c r="AT2903" s="173" t="s">
        <v>248</v>
      </c>
      <c r="AU2903" s="173" t="s">
        <v>78</v>
      </c>
      <c r="AV2903" s="14" t="s">
        <v>78</v>
      </c>
      <c r="AW2903" s="14" t="s">
        <v>32</v>
      </c>
      <c r="AX2903" s="14" t="s">
        <v>69</v>
      </c>
      <c r="AY2903" s="173" t="s">
        <v>238</v>
      </c>
    </row>
    <row r="2904" spans="1:65" s="14" customFormat="1" ht="11.25">
      <c r="B2904" s="172"/>
      <c r="D2904" s="158" t="s">
        <v>248</v>
      </c>
      <c r="E2904" s="173" t="s">
        <v>3</v>
      </c>
      <c r="F2904" s="174" t="s">
        <v>2586</v>
      </c>
      <c r="H2904" s="175">
        <v>0.6</v>
      </c>
      <c r="I2904" s="176"/>
      <c r="L2904" s="172"/>
      <c r="M2904" s="177"/>
      <c r="N2904" s="178"/>
      <c r="O2904" s="178"/>
      <c r="P2904" s="178"/>
      <c r="Q2904" s="178"/>
      <c r="R2904" s="178"/>
      <c r="S2904" s="178"/>
      <c r="T2904" s="179"/>
      <c r="AT2904" s="173" t="s">
        <v>248</v>
      </c>
      <c r="AU2904" s="173" t="s">
        <v>78</v>
      </c>
      <c r="AV2904" s="14" t="s">
        <v>78</v>
      </c>
      <c r="AW2904" s="14" t="s">
        <v>32</v>
      </c>
      <c r="AX2904" s="14" t="s">
        <v>69</v>
      </c>
      <c r="AY2904" s="173" t="s">
        <v>238</v>
      </c>
    </row>
    <row r="2905" spans="1:65" s="16" customFormat="1" ht="11.25">
      <c r="B2905" s="188"/>
      <c r="D2905" s="158" t="s">
        <v>248</v>
      </c>
      <c r="E2905" s="189" t="s">
        <v>3</v>
      </c>
      <c r="F2905" s="190" t="s">
        <v>561</v>
      </c>
      <c r="H2905" s="191">
        <v>7.32</v>
      </c>
      <c r="I2905" s="192"/>
      <c r="L2905" s="188"/>
      <c r="M2905" s="193"/>
      <c r="N2905" s="194"/>
      <c r="O2905" s="194"/>
      <c r="P2905" s="194"/>
      <c r="Q2905" s="194"/>
      <c r="R2905" s="194"/>
      <c r="S2905" s="194"/>
      <c r="T2905" s="195"/>
      <c r="AT2905" s="189" t="s">
        <v>248</v>
      </c>
      <c r="AU2905" s="189" t="s">
        <v>78</v>
      </c>
      <c r="AV2905" s="16" t="s">
        <v>109</v>
      </c>
      <c r="AW2905" s="16" t="s">
        <v>32</v>
      </c>
      <c r="AX2905" s="16" t="s">
        <v>69</v>
      </c>
      <c r="AY2905" s="189" t="s">
        <v>238</v>
      </c>
    </row>
    <row r="2906" spans="1:65" s="13" customFormat="1" ht="11.25">
      <c r="B2906" s="165"/>
      <c r="D2906" s="158" t="s">
        <v>248</v>
      </c>
      <c r="E2906" s="166" t="s">
        <v>3</v>
      </c>
      <c r="F2906" s="167" t="s">
        <v>2598</v>
      </c>
      <c r="H2906" s="166" t="s">
        <v>3</v>
      </c>
      <c r="I2906" s="168"/>
      <c r="L2906" s="165"/>
      <c r="M2906" s="169"/>
      <c r="N2906" s="170"/>
      <c r="O2906" s="170"/>
      <c r="P2906" s="170"/>
      <c r="Q2906" s="170"/>
      <c r="R2906" s="170"/>
      <c r="S2906" s="170"/>
      <c r="T2906" s="171"/>
      <c r="AT2906" s="166" t="s">
        <v>248</v>
      </c>
      <c r="AU2906" s="166" t="s">
        <v>78</v>
      </c>
      <c r="AV2906" s="13" t="s">
        <v>76</v>
      </c>
      <c r="AW2906" s="13" t="s">
        <v>32</v>
      </c>
      <c r="AX2906" s="13" t="s">
        <v>69</v>
      </c>
      <c r="AY2906" s="166" t="s">
        <v>238</v>
      </c>
    </row>
    <row r="2907" spans="1:65" s="14" customFormat="1" ht="11.25">
      <c r="B2907" s="172"/>
      <c r="D2907" s="158" t="s">
        <v>248</v>
      </c>
      <c r="E2907" s="173" t="s">
        <v>3</v>
      </c>
      <c r="F2907" s="174" t="s">
        <v>2585</v>
      </c>
      <c r="H2907" s="175">
        <v>6.72</v>
      </c>
      <c r="I2907" s="176"/>
      <c r="L2907" s="172"/>
      <c r="M2907" s="177"/>
      <c r="N2907" s="178"/>
      <c r="O2907" s="178"/>
      <c r="P2907" s="178"/>
      <c r="Q2907" s="178"/>
      <c r="R2907" s="178"/>
      <c r="S2907" s="178"/>
      <c r="T2907" s="179"/>
      <c r="AT2907" s="173" t="s">
        <v>248</v>
      </c>
      <c r="AU2907" s="173" t="s">
        <v>78</v>
      </c>
      <c r="AV2907" s="14" t="s">
        <v>78</v>
      </c>
      <c r="AW2907" s="14" t="s">
        <v>32</v>
      </c>
      <c r="AX2907" s="14" t="s">
        <v>69</v>
      </c>
      <c r="AY2907" s="173" t="s">
        <v>238</v>
      </c>
    </row>
    <row r="2908" spans="1:65" s="14" customFormat="1" ht="11.25">
      <c r="B2908" s="172"/>
      <c r="D2908" s="158" t="s">
        <v>248</v>
      </c>
      <c r="E2908" s="173" t="s">
        <v>3</v>
      </c>
      <c r="F2908" s="174" t="s">
        <v>2586</v>
      </c>
      <c r="H2908" s="175">
        <v>0.6</v>
      </c>
      <c r="I2908" s="176"/>
      <c r="L2908" s="172"/>
      <c r="M2908" s="177"/>
      <c r="N2908" s="178"/>
      <c r="O2908" s="178"/>
      <c r="P2908" s="178"/>
      <c r="Q2908" s="178"/>
      <c r="R2908" s="178"/>
      <c r="S2908" s="178"/>
      <c r="T2908" s="179"/>
      <c r="AT2908" s="173" t="s">
        <v>248</v>
      </c>
      <c r="AU2908" s="173" t="s">
        <v>78</v>
      </c>
      <c r="AV2908" s="14" t="s">
        <v>78</v>
      </c>
      <c r="AW2908" s="14" t="s">
        <v>32</v>
      </c>
      <c r="AX2908" s="14" t="s">
        <v>69</v>
      </c>
      <c r="AY2908" s="173" t="s">
        <v>238</v>
      </c>
    </row>
    <row r="2909" spans="1:65" s="16" customFormat="1" ht="11.25">
      <c r="B2909" s="188"/>
      <c r="D2909" s="158" t="s">
        <v>248</v>
      </c>
      <c r="E2909" s="189" t="s">
        <v>3</v>
      </c>
      <c r="F2909" s="190" t="s">
        <v>561</v>
      </c>
      <c r="H2909" s="191">
        <v>7.32</v>
      </c>
      <c r="I2909" s="192"/>
      <c r="L2909" s="188"/>
      <c r="M2909" s="193"/>
      <c r="N2909" s="194"/>
      <c r="O2909" s="194"/>
      <c r="P2909" s="194"/>
      <c r="Q2909" s="194"/>
      <c r="R2909" s="194"/>
      <c r="S2909" s="194"/>
      <c r="T2909" s="195"/>
      <c r="AT2909" s="189" t="s">
        <v>248</v>
      </c>
      <c r="AU2909" s="189" t="s">
        <v>78</v>
      </c>
      <c r="AV2909" s="16" t="s">
        <v>109</v>
      </c>
      <c r="AW2909" s="16" t="s">
        <v>32</v>
      </c>
      <c r="AX2909" s="16" t="s">
        <v>69</v>
      </c>
      <c r="AY2909" s="189" t="s">
        <v>238</v>
      </c>
    </row>
    <row r="2910" spans="1:65" s="15" customFormat="1" ht="11.25">
      <c r="B2910" s="180"/>
      <c r="D2910" s="158" t="s">
        <v>248</v>
      </c>
      <c r="E2910" s="181" t="s">
        <v>3</v>
      </c>
      <c r="F2910" s="182" t="s">
        <v>253</v>
      </c>
      <c r="H2910" s="183">
        <v>14.64</v>
      </c>
      <c r="I2910" s="184"/>
      <c r="L2910" s="180"/>
      <c r="M2910" s="185"/>
      <c r="N2910" s="186"/>
      <c r="O2910" s="186"/>
      <c r="P2910" s="186"/>
      <c r="Q2910" s="186"/>
      <c r="R2910" s="186"/>
      <c r="S2910" s="186"/>
      <c r="T2910" s="187"/>
      <c r="AT2910" s="181" t="s">
        <v>248</v>
      </c>
      <c r="AU2910" s="181" t="s">
        <v>78</v>
      </c>
      <c r="AV2910" s="15" t="s">
        <v>244</v>
      </c>
      <c r="AW2910" s="15" t="s">
        <v>32</v>
      </c>
      <c r="AX2910" s="15" t="s">
        <v>76</v>
      </c>
      <c r="AY2910" s="181" t="s">
        <v>238</v>
      </c>
    </row>
    <row r="2911" spans="1:65" s="2" customFormat="1" ht="44.25" customHeight="1">
      <c r="A2911" s="33"/>
      <c r="B2911" s="144"/>
      <c r="C2911" s="145" t="s">
        <v>2003</v>
      </c>
      <c r="D2911" s="145" t="s">
        <v>240</v>
      </c>
      <c r="E2911" s="146" t="s">
        <v>2599</v>
      </c>
      <c r="F2911" s="147" t="s">
        <v>2600</v>
      </c>
      <c r="G2911" s="148" t="s">
        <v>1253</v>
      </c>
      <c r="H2911" s="149">
        <v>2</v>
      </c>
      <c r="I2911" s="150"/>
      <c r="J2911" s="151">
        <f>ROUND(I2911*H2911,2)</f>
        <v>0</v>
      </c>
      <c r="K2911" s="147" t="s">
        <v>581</v>
      </c>
      <c r="L2911" s="34"/>
      <c r="M2911" s="152" t="s">
        <v>3</v>
      </c>
      <c r="N2911" s="153" t="s">
        <v>40</v>
      </c>
      <c r="O2911" s="54"/>
      <c r="P2911" s="154">
        <f>O2911*H2911</f>
        <v>0</v>
      </c>
      <c r="Q2911" s="154">
        <v>0.03</v>
      </c>
      <c r="R2911" s="154">
        <f>Q2911*H2911</f>
        <v>0.06</v>
      </c>
      <c r="S2911" s="154">
        <v>2.5000000000000001E-2</v>
      </c>
      <c r="T2911" s="155">
        <f>S2911*H2911</f>
        <v>0.05</v>
      </c>
      <c r="U2911" s="33"/>
      <c r="V2911" s="33"/>
      <c r="W2911" s="33"/>
      <c r="X2911" s="33"/>
      <c r="Y2911" s="33"/>
      <c r="Z2911" s="33"/>
      <c r="AA2911" s="33"/>
      <c r="AB2911" s="33"/>
      <c r="AC2911" s="33"/>
      <c r="AD2911" s="33"/>
      <c r="AE2911" s="33"/>
      <c r="AR2911" s="156" t="s">
        <v>295</v>
      </c>
      <c r="AT2911" s="156" t="s">
        <v>240</v>
      </c>
      <c r="AU2911" s="156" t="s">
        <v>78</v>
      </c>
      <c r="AY2911" s="18" t="s">
        <v>238</v>
      </c>
      <c r="BE2911" s="157">
        <f>IF(N2911="základní",J2911,0)</f>
        <v>0</v>
      </c>
      <c r="BF2911" s="157">
        <f>IF(N2911="snížená",J2911,0)</f>
        <v>0</v>
      </c>
      <c r="BG2911" s="157">
        <f>IF(N2911="zákl. přenesená",J2911,0)</f>
        <v>0</v>
      </c>
      <c r="BH2911" s="157">
        <f>IF(N2911="sníž. přenesená",J2911,0)</f>
        <v>0</v>
      </c>
      <c r="BI2911" s="157">
        <f>IF(N2911="nulová",J2911,0)</f>
        <v>0</v>
      </c>
      <c r="BJ2911" s="18" t="s">
        <v>76</v>
      </c>
      <c r="BK2911" s="157">
        <f>ROUND(I2911*H2911,2)</f>
        <v>0</v>
      </c>
      <c r="BL2911" s="18" t="s">
        <v>295</v>
      </c>
      <c r="BM2911" s="156" t="s">
        <v>2601</v>
      </c>
    </row>
    <row r="2912" spans="1:65" s="2" customFormat="1" ht="29.25">
      <c r="A2912" s="33"/>
      <c r="B2912" s="34"/>
      <c r="C2912" s="33"/>
      <c r="D2912" s="158" t="s">
        <v>245</v>
      </c>
      <c r="E2912" s="33"/>
      <c r="F2912" s="159" t="s">
        <v>2600</v>
      </c>
      <c r="G2912" s="33"/>
      <c r="H2912" s="33"/>
      <c r="I2912" s="160"/>
      <c r="J2912" s="33"/>
      <c r="K2912" s="33"/>
      <c r="L2912" s="34"/>
      <c r="M2912" s="161"/>
      <c r="N2912" s="162"/>
      <c r="O2912" s="54"/>
      <c r="P2912" s="54"/>
      <c r="Q2912" s="54"/>
      <c r="R2912" s="54"/>
      <c r="S2912" s="54"/>
      <c r="T2912" s="55"/>
      <c r="U2912" s="33"/>
      <c r="V2912" s="33"/>
      <c r="W2912" s="33"/>
      <c r="X2912" s="33"/>
      <c r="Y2912" s="33"/>
      <c r="Z2912" s="33"/>
      <c r="AA2912" s="33"/>
      <c r="AB2912" s="33"/>
      <c r="AC2912" s="33"/>
      <c r="AD2912" s="33"/>
      <c r="AE2912" s="33"/>
      <c r="AT2912" s="18" t="s">
        <v>245</v>
      </c>
      <c r="AU2912" s="18" t="s">
        <v>78</v>
      </c>
    </row>
    <row r="2913" spans="1:65" s="2" customFormat="1" ht="24.2" customHeight="1">
      <c r="A2913" s="33"/>
      <c r="B2913" s="144"/>
      <c r="C2913" s="145" t="s">
        <v>2602</v>
      </c>
      <c r="D2913" s="145" t="s">
        <v>240</v>
      </c>
      <c r="E2913" s="146" t="s">
        <v>2603</v>
      </c>
      <c r="F2913" s="147" t="s">
        <v>2604</v>
      </c>
      <c r="G2913" s="148" t="s">
        <v>1253</v>
      </c>
      <c r="H2913" s="149">
        <v>2</v>
      </c>
      <c r="I2913" s="150"/>
      <c r="J2913" s="151">
        <f>ROUND(I2913*H2913,2)</f>
        <v>0</v>
      </c>
      <c r="K2913" s="147" t="s">
        <v>581</v>
      </c>
      <c r="L2913" s="34"/>
      <c r="M2913" s="152" t="s">
        <v>3</v>
      </c>
      <c r="N2913" s="153" t="s">
        <v>40</v>
      </c>
      <c r="O2913" s="54"/>
      <c r="P2913" s="154">
        <f>O2913*H2913</f>
        <v>0</v>
      </c>
      <c r="Q2913" s="154">
        <v>0.03</v>
      </c>
      <c r="R2913" s="154">
        <f>Q2913*H2913</f>
        <v>0.06</v>
      </c>
      <c r="S2913" s="154">
        <v>2.5000000000000001E-2</v>
      </c>
      <c r="T2913" s="155">
        <f>S2913*H2913</f>
        <v>0.05</v>
      </c>
      <c r="U2913" s="33"/>
      <c r="V2913" s="33"/>
      <c r="W2913" s="33"/>
      <c r="X2913" s="33"/>
      <c r="Y2913" s="33"/>
      <c r="Z2913" s="33"/>
      <c r="AA2913" s="33"/>
      <c r="AB2913" s="33"/>
      <c r="AC2913" s="33"/>
      <c r="AD2913" s="33"/>
      <c r="AE2913" s="33"/>
      <c r="AR2913" s="156" t="s">
        <v>295</v>
      </c>
      <c r="AT2913" s="156" t="s">
        <v>240</v>
      </c>
      <c r="AU2913" s="156" t="s">
        <v>78</v>
      </c>
      <c r="AY2913" s="18" t="s">
        <v>238</v>
      </c>
      <c r="BE2913" s="157">
        <f>IF(N2913="základní",J2913,0)</f>
        <v>0</v>
      </c>
      <c r="BF2913" s="157">
        <f>IF(N2913="snížená",J2913,0)</f>
        <v>0</v>
      </c>
      <c r="BG2913" s="157">
        <f>IF(N2913="zákl. přenesená",J2913,0)</f>
        <v>0</v>
      </c>
      <c r="BH2913" s="157">
        <f>IF(N2913="sníž. přenesená",J2913,0)</f>
        <v>0</v>
      </c>
      <c r="BI2913" s="157">
        <f>IF(N2913="nulová",J2913,0)</f>
        <v>0</v>
      </c>
      <c r="BJ2913" s="18" t="s">
        <v>76</v>
      </c>
      <c r="BK2913" s="157">
        <f>ROUND(I2913*H2913,2)</f>
        <v>0</v>
      </c>
      <c r="BL2913" s="18" t="s">
        <v>295</v>
      </c>
      <c r="BM2913" s="156" t="s">
        <v>2605</v>
      </c>
    </row>
    <row r="2914" spans="1:65" s="2" customFormat="1" ht="19.5">
      <c r="A2914" s="33"/>
      <c r="B2914" s="34"/>
      <c r="C2914" s="33"/>
      <c r="D2914" s="158" t="s">
        <v>245</v>
      </c>
      <c r="E2914" s="33"/>
      <c r="F2914" s="159" t="s">
        <v>2604</v>
      </c>
      <c r="G2914" s="33"/>
      <c r="H2914" s="33"/>
      <c r="I2914" s="160"/>
      <c r="J2914" s="33"/>
      <c r="K2914" s="33"/>
      <c r="L2914" s="34"/>
      <c r="M2914" s="161"/>
      <c r="N2914" s="162"/>
      <c r="O2914" s="54"/>
      <c r="P2914" s="54"/>
      <c r="Q2914" s="54"/>
      <c r="R2914" s="54"/>
      <c r="S2914" s="54"/>
      <c r="T2914" s="55"/>
      <c r="U2914" s="33"/>
      <c r="V2914" s="33"/>
      <c r="W2914" s="33"/>
      <c r="X2914" s="33"/>
      <c r="Y2914" s="33"/>
      <c r="Z2914" s="33"/>
      <c r="AA2914" s="33"/>
      <c r="AB2914" s="33"/>
      <c r="AC2914" s="33"/>
      <c r="AD2914" s="33"/>
      <c r="AE2914" s="33"/>
      <c r="AT2914" s="18" t="s">
        <v>245</v>
      </c>
      <c r="AU2914" s="18" t="s">
        <v>78</v>
      </c>
    </row>
    <row r="2915" spans="1:65" s="2" customFormat="1" ht="24.2" customHeight="1">
      <c r="A2915" s="33"/>
      <c r="B2915" s="144"/>
      <c r="C2915" s="145" t="s">
        <v>2011</v>
      </c>
      <c r="D2915" s="145" t="s">
        <v>240</v>
      </c>
      <c r="E2915" s="146" t="s">
        <v>2606</v>
      </c>
      <c r="F2915" s="147" t="s">
        <v>2607</v>
      </c>
      <c r="G2915" s="148" t="s">
        <v>112</v>
      </c>
      <c r="H2915" s="149">
        <v>8.4</v>
      </c>
      <c r="I2915" s="150"/>
      <c r="J2915" s="151">
        <f>ROUND(I2915*H2915,2)</f>
        <v>0</v>
      </c>
      <c r="K2915" s="147" t="s">
        <v>243</v>
      </c>
      <c r="L2915" s="34"/>
      <c r="M2915" s="152" t="s">
        <v>3</v>
      </c>
      <c r="N2915" s="153" t="s">
        <v>40</v>
      </c>
      <c r="O2915" s="54"/>
      <c r="P2915" s="154">
        <f>O2915*H2915</f>
        <v>0</v>
      </c>
      <c r="Q2915" s="154">
        <v>2.7E-4</v>
      </c>
      <c r="R2915" s="154">
        <f>Q2915*H2915</f>
        <v>2.2680000000000001E-3</v>
      </c>
      <c r="S2915" s="154">
        <v>0</v>
      </c>
      <c r="T2915" s="155">
        <f>S2915*H2915</f>
        <v>0</v>
      </c>
      <c r="U2915" s="33"/>
      <c r="V2915" s="33"/>
      <c r="W2915" s="33"/>
      <c r="X2915" s="33"/>
      <c r="Y2915" s="33"/>
      <c r="Z2915" s="33"/>
      <c r="AA2915" s="33"/>
      <c r="AB2915" s="33"/>
      <c r="AC2915" s="33"/>
      <c r="AD2915" s="33"/>
      <c r="AE2915" s="33"/>
      <c r="AR2915" s="156" t="s">
        <v>295</v>
      </c>
      <c r="AT2915" s="156" t="s">
        <v>240</v>
      </c>
      <c r="AU2915" s="156" t="s">
        <v>78</v>
      </c>
      <c r="AY2915" s="18" t="s">
        <v>238</v>
      </c>
      <c r="BE2915" s="157">
        <f>IF(N2915="základní",J2915,0)</f>
        <v>0</v>
      </c>
      <c r="BF2915" s="157">
        <f>IF(N2915="snížená",J2915,0)</f>
        <v>0</v>
      </c>
      <c r="BG2915" s="157">
        <f>IF(N2915="zákl. přenesená",J2915,0)</f>
        <v>0</v>
      </c>
      <c r="BH2915" s="157">
        <f>IF(N2915="sníž. přenesená",J2915,0)</f>
        <v>0</v>
      </c>
      <c r="BI2915" s="157">
        <f>IF(N2915="nulová",J2915,0)</f>
        <v>0</v>
      </c>
      <c r="BJ2915" s="18" t="s">
        <v>76</v>
      </c>
      <c r="BK2915" s="157">
        <f>ROUND(I2915*H2915,2)</f>
        <v>0</v>
      </c>
      <c r="BL2915" s="18" t="s">
        <v>295</v>
      </c>
      <c r="BM2915" s="156" t="s">
        <v>2608</v>
      </c>
    </row>
    <row r="2916" spans="1:65" s="2" customFormat="1" ht="19.5">
      <c r="A2916" s="33"/>
      <c r="B2916" s="34"/>
      <c r="C2916" s="33"/>
      <c r="D2916" s="158" t="s">
        <v>245</v>
      </c>
      <c r="E2916" s="33"/>
      <c r="F2916" s="159" t="s">
        <v>2607</v>
      </c>
      <c r="G2916" s="33"/>
      <c r="H2916" s="33"/>
      <c r="I2916" s="160"/>
      <c r="J2916" s="33"/>
      <c r="K2916" s="33"/>
      <c r="L2916" s="34"/>
      <c r="M2916" s="161"/>
      <c r="N2916" s="162"/>
      <c r="O2916" s="54"/>
      <c r="P2916" s="54"/>
      <c r="Q2916" s="54"/>
      <c r="R2916" s="54"/>
      <c r="S2916" s="54"/>
      <c r="T2916" s="55"/>
      <c r="U2916" s="33"/>
      <c r="V2916" s="33"/>
      <c r="W2916" s="33"/>
      <c r="X2916" s="33"/>
      <c r="Y2916" s="33"/>
      <c r="Z2916" s="33"/>
      <c r="AA2916" s="33"/>
      <c r="AB2916" s="33"/>
      <c r="AC2916" s="33"/>
      <c r="AD2916" s="33"/>
      <c r="AE2916" s="33"/>
      <c r="AT2916" s="18" t="s">
        <v>245</v>
      </c>
      <c r="AU2916" s="18" t="s">
        <v>78</v>
      </c>
    </row>
    <row r="2917" spans="1:65" s="2" customFormat="1" ht="11.25">
      <c r="A2917" s="33"/>
      <c r="B2917" s="34"/>
      <c r="C2917" s="33"/>
      <c r="D2917" s="163" t="s">
        <v>246</v>
      </c>
      <c r="E2917" s="33"/>
      <c r="F2917" s="164" t="s">
        <v>2609</v>
      </c>
      <c r="G2917" s="33"/>
      <c r="H2917" s="33"/>
      <c r="I2917" s="160"/>
      <c r="J2917" s="33"/>
      <c r="K2917" s="33"/>
      <c r="L2917" s="34"/>
      <c r="M2917" s="161"/>
      <c r="N2917" s="162"/>
      <c r="O2917" s="54"/>
      <c r="P2917" s="54"/>
      <c r="Q2917" s="54"/>
      <c r="R2917" s="54"/>
      <c r="S2917" s="54"/>
      <c r="T2917" s="55"/>
      <c r="U2917" s="33"/>
      <c r="V2917" s="33"/>
      <c r="W2917" s="33"/>
      <c r="X2917" s="33"/>
      <c r="Y2917" s="33"/>
      <c r="Z2917" s="33"/>
      <c r="AA2917" s="33"/>
      <c r="AB2917" s="33"/>
      <c r="AC2917" s="33"/>
      <c r="AD2917" s="33"/>
      <c r="AE2917" s="33"/>
      <c r="AT2917" s="18" t="s">
        <v>246</v>
      </c>
      <c r="AU2917" s="18" t="s">
        <v>78</v>
      </c>
    </row>
    <row r="2918" spans="1:65" s="13" customFormat="1" ht="11.25">
      <c r="B2918" s="165"/>
      <c r="D2918" s="158" t="s">
        <v>248</v>
      </c>
      <c r="E2918" s="166" t="s">
        <v>3</v>
      </c>
      <c r="F2918" s="167" t="s">
        <v>421</v>
      </c>
      <c r="H2918" s="166" t="s">
        <v>3</v>
      </c>
      <c r="I2918" s="168"/>
      <c r="L2918" s="165"/>
      <c r="M2918" s="169"/>
      <c r="N2918" s="170"/>
      <c r="O2918" s="170"/>
      <c r="P2918" s="170"/>
      <c r="Q2918" s="170"/>
      <c r="R2918" s="170"/>
      <c r="S2918" s="170"/>
      <c r="T2918" s="171"/>
      <c r="AT2918" s="166" t="s">
        <v>248</v>
      </c>
      <c r="AU2918" s="166" t="s">
        <v>78</v>
      </c>
      <c r="AV2918" s="13" t="s">
        <v>76</v>
      </c>
      <c r="AW2918" s="13" t="s">
        <v>32</v>
      </c>
      <c r="AX2918" s="13" t="s">
        <v>69</v>
      </c>
      <c r="AY2918" s="166" t="s">
        <v>238</v>
      </c>
    </row>
    <row r="2919" spans="1:65" s="14" customFormat="1" ht="11.25">
      <c r="B2919" s="172"/>
      <c r="D2919" s="158" t="s">
        <v>248</v>
      </c>
      <c r="E2919" s="173" t="s">
        <v>3</v>
      </c>
      <c r="F2919" s="174" t="s">
        <v>2610</v>
      </c>
      <c r="H2919" s="175">
        <v>4.2</v>
      </c>
      <c r="I2919" s="176"/>
      <c r="L2919" s="172"/>
      <c r="M2919" s="177"/>
      <c r="N2919" s="178"/>
      <c r="O2919" s="178"/>
      <c r="P2919" s="178"/>
      <c r="Q2919" s="178"/>
      <c r="R2919" s="178"/>
      <c r="S2919" s="178"/>
      <c r="T2919" s="179"/>
      <c r="AT2919" s="173" t="s">
        <v>248</v>
      </c>
      <c r="AU2919" s="173" t="s">
        <v>78</v>
      </c>
      <c r="AV2919" s="14" t="s">
        <v>78</v>
      </c>
      <c r="AW2919" s="14" t="s">
        <v>32</v>
      </c>
      <c r="AX2919" s="14" t="s">
        <v>69</v>
      </c>
      <c r="AY2919" s="173" t="s">
        <v>238</v>
      </c>
    </row>
    <row r="2920" spans="1:65" s="14" customFormat="1" ht="11.25">
      <c r="B2920" s="172"/>
      <c r="D2920" s="158" t="s">
        <v>248</v>
      </c>
      <c r="E2920" s="173" t="s">
        <v>3</v>
      </c>
      <c r="F2920" s="174" t="s">
        <v>2610</v>
      </c>
      <c r="H2920" s="175">
        <v>4.2</v>
      </c>
      <c r="I2920" s="176"/>
      <c r="L2920" s="172"/>
      <c r="M2920" s="177"/>
      <c r="N2920" s="178"/>
      <c r="O2920" s="178"/>
      <c r="P2920" s="178"/>
      <c r="Q2920" s="178"/>
      <c r="R2920" s="178"/>
      <c r="S2920" s="178"/>
      <c r="T2920" s="179"/>
      <c r="AT2920" s="173" t="s">
        <v>248</v>
      </c>
      <c r="AU2920" s="173" t="s">
        <v>78</v>
      </c>
      <c r="AV2920" s="14" t="s">
        <v>78</v>
      </c>
      <c r="AW2920" s="14" t="s">
        <v>32</v>
      </c>
      <c r="AX2920" s="14" t="s">
        <v>69</v>
      </c>
      <c r="AY2920" s="173" t="s">
        <v>238</v>
      </c>
    </row>
    <row r="2921" spans="1:65" s="16" customFormat="1" ht="11.25">
      <c r="B2921" s="188"/>
      <c r="D2921" s="158" t="s">
        <v>248</v>
      </c>
      <c r="E2921" s="189" t="s">
        <v>3</v>
      </c>
      <c r="F2921" s="190" t="s">
        <v>264</v>
      </c>
      <c r="H2921" s="191">
        <v>8.4</v>
      </c>
      <c r="I2921" s="192"/>
      <c r="L2921" s="188"/>
      <c r="M2921" s="193"/>
      <c r="N2921" s="194"/>
      <c r="O2921" s="194"/>
      <c r="P2921" s="194"/>
      <c r="Q2921" s="194"/>
      <c r="R2921" s="194"/>
      <c r="S2921" s="194"/>
      <c r="T2921" s="195"/>
      <c r="AT2921" s="189" t="s">
        <v>248</v>
      </c>
      <c r="AU2921" s="189" t="s">
        <v>78</v>
      </c>
      <c r="AV2921" s="16" t="s">
        <v>109</v>
      </c>
      <c r="AW2921" s="16" t="s">
        <v>32</v>
      </c>
      <c r="AX2921" s="16" t="s">
        <v>69</v>
      </c>
      <c r="AY2921" s="189" t="s">
        <v>238</v>
      </c>
    </row>
    <row r="2922" spans="1:65" s="15" customFormat="1" ht="11.25">
      <c r="B2922" s="180"/>
      <c r="D2922" s="158" t="s">
        <v>248</v>
      </c>
      <c r="E2922" s="181" t="s">
        <v>3</v>
      </c>
      <c r="F2922" s="182" t="s">
        <v>253</v>
      </c>
      <c r="H2922" s="183">
        <v>8.4</v>
      </c>
      <c r="I2922" s="184"/>
      <c r="L2922" s="180"/>
      <c r="M2922" s="185"/>
      <c r="N2922" s="186"/>
      <c r="O2922" s="186"/>
      <c r="P2922" s="186"/>
      <c r="Q2922" s="186"/>
      <c r="R2922" s="186"/>
      <c r="S2922" s="186"/>
      <c r="T2922" s="187"/>
      <c r="AT2922" s="181" t="s">
        <v>248</v>
      </c>
      <c r="AU2922" s="181" t="s">
        <v>78</v>
      </c>
      <c r="AV2922" s="15" t="s">
        <v>244</v>
      </c>
      <c r="AW2922" s="15" t="s">
        <v>32</v>
      </c>
      <c r="AX2922" s="15" t="s">
        <v>76</v>
      </c>
      <c r="AY2922" s="181" t="s">
        <v>238</v>
      </c>
    </row>
    <row r="2923" spans="1:65" s="2" customFormat="1" ht="24.2" customHeight="1">
      <c r="A2923" s="33"/>
      <c r="B2923" s="144"/>
      <c r="C2923" s="196" t="s">
        <v>2611</v>
      </c>
      <c r="D2923" s="196" t="s">
        <v>425</v>
      </c>
      <c r="E2923" s="197" t="s">
        <v>2612</v>
      </c>
      <c r="F2923" s="198" t="s">
        <v>2613</v>
      </c>
      <c r="G2923" s="199" t="s">
        <v>112</v>
      </c>
      <c r="H2923" s="200">
        <v>8.4</v>
      </c>
      <c r="I2923" s="201"/>
      <c r="J2923" s="202">
        <f>ROUND(I2923*H2923,2)</f>
        <v>0</v>
      </c>
      <c r="K2923" s="198" t="s">
        <v>243</v>
      </c>
      <c r="L2923" s="203"/>
      <c r="M2923" s="204" t="s">
        <v>3</v>
      </c>
      <c r="N2923" s="205" t="s">
        <v>40</v>
      </c>
      <c r="O2923" s="54"/>
      <c r="P2923" s="154">
        <f>O2923*H2923</f>
        <v>0</v>
      </c>
      <c r="Q2923" s="154">
        <v>1.787E-2</v>
      </c>
      <c r="R2923" s="154">
        <f>Q2923*H2923</f>
        <v>0.15010800000000002</v>
      </c>
      <c r="S2923" s="154">
        <v>0</v>
      </c>
      <c r="T2923" s="155">
        <f>S2923*H2923</f>
        <v>0</v>
      </c>
      <c r="U2923" s="33"/>
      <c r="V2923" s="33"/>
      <c r="W2923" s="33"/>
      <c r="X2923" s="33"/>
      <c r="Y2923" s="33"/>
      <c r="Z2923" s="33"/>
      <c r="AA2923" s="33"/>
      <c r="AB2923" s="33"/>
      <c r="AC2923" s="33"/>
      <c r="AD2923" s="33"/>
      <c r="AE2923" s="33"/>
      <c r="AR2923" s="156" t="s">
        <v>371</v>
      </c>
      <c r="AT2923" s="156" t="s">
        <v>425</v>
      </c>
      <c r="AU2923" s="156" t="s">
        <v>78</v>
      </c>
      <c r="AY2923" s="18" t="s">
        <v>238</v>
      </c>
      <c r="BE2923" s="157">
        <f>IF(N2923="základní",J2923,0)</f>
        <v>0</v>
      </c>
      <c r="BF2923" s="157">
        <f>IF(N2923="snížená",J2923,0)</f>
        <v>0</v>
      </c>
      <c r="BG2923" s="157">
        <f>IF(N2923="zákl. přenesená",J2923,0)</f>
        <v>0</v>
      </c>
      <c r="BH2923" s="157">
        <f>IF(N2923="sníž. přenesená",J2923,0)</f>
        <v>0</v>
      </c>
      <c r="BI2923" s="157">
        <f>IF(N2923="nulová",J2923,0)</f>
        <v>0</v>
      </c>
      <c r="BJ2923" s="18" t="s">
        <v>76</v>
      </c>
      <c r="BK2923" s="157">
        <f>ROUND(I2923*H2923,2)</f>
        <v>0</v>
      </c>
      <c r="BL2923" s="18" t="s">
        <v>295</v>
      </c>
      <c r="BM2923" s="156" t="s">
        <v>2614</v>
      </c>
    </row>
    <row r="2924" spans="1:65" s="2" customFormat="1" ht="11.25">
      <c r="A2924" s="33"/>
      <c r="B2924" s="34"/>
      <c r="C2924" s="33"/>
      <c r="D2924" s="158" t="s">
        <v>245</v>
      </c>
      <c r="E2924" s="33"/>
      <c r="F2924" s="159" t="s">
        <v>2613</v>
      </c>
      <c r="G2924" s="33"/>
      <c r="H2924" s="33"/>
      <c r="I2924" s="160"/>
      <c r="J2924" s="33"/>
      <c r="K2924" s="33"/>
      <c r="L2924" s="34"/>
      <c r="M2924" s="161"/>
      <c r="N2924" s="162"/>
      <c r="O2924" s="54"/>
      <c r="P2924" s="54"/>
      <c r="Q2924" s="54"/>
      <c r="R2924" s="54"/>
      <c r="S2924" s="54"/>
      <c r="T2924" s="55"/>
      <c r="U2924" s="33"/>
      <c r="V2924" s="33"/>
      <c r="W2924" s="33"/>
      <c r="X2924" s="33"/>
      <c r="Y2924" s="33"/>
      <c r="Z2924" s="33"/>
      <c r="AA2924" s="33"/>
      <c r="AB2924" s="33"/>
      <c r="AC2924" s="33"/>
      <c r="AD2924" s="33"/>
      <c r="AE2924" s="33"/>
      <c r="AT2924" s="18" t="s">
        <v>245</v>
      </c>
      <c r="AU2924" s="18" t="s">
        <v>78</v>
      </c>
    </row>
    <row r="2925" spans="1:65" s="2" customFormat="1" ht="33" customHeight="1">
      <c r="A2925" s="33"/>
      <c r="B2925" s="144"/>
      <c r="C2925" s="145" t="s">
        <v>2015</v>
      </c>
      <c r="D2925" s="145" t="s">
        <v>240</v>
      </c>
      <c r="E2925" s="146" t="s">
        <v>2615</v>
      </c>
      <c r="F2925" s="147" t="s">
        <v>2616</v>
      </c>
      <c r="G2925" s="148" t="s">
        <v>281</v>
      </c>
      <c r="H2925" s="149">
        <v>1</v>
      </c>
      <c r="I2925" s="150"/>
      <c r="J2925" s="151">
        <f>ROUND(I2925*H2925,2)</f>
        <v>0</v>
      </c>
      <c r="K2925" s="147" t="s">
        <v>243</v>
      </c>
      <c r="L2925" s="34"/>
      <c r="M2925" s="152" t="s">
        <v>3</v>
      </c>
      <c r="N2925" s="153" t="s">
        <v>40</v>
      </c>
      <c r="O2925" s="54"/>
      <c r="P2925" s="154">
        <f>O2925*H2925</f>
        <v>0</v>
      </c>
      <c r="Q2925" s="154">
        <v>0</v>
      </c>
      <c r="R2925" s="154">
        <f>Q2925*H2925</f>
        <v>0</v>
      </c>
      <c r="S2925" s="154">
        <v>0</v>
      </c>
      <c r="T2925" s="155">
        <f>S2925*H2925</f>
        <v>0</v>
      </c>
      <c r="U2925" s="33"/>
      <c r="V2925" s="33"/>
      <c r="W2925" s="33"/>
      <c r="X2925" s="33"/>
      <c r="Y2925" s="33"/>
      <c r="Z2925" s="33"/>
      <c r="AA2925" s="33"/>
      <c r="AB2925" s="33"/>
      <c r="AC2925" s="33"/>
      <c r="AD2925" s="33"/>
      <c r="AE2925" s="33"/>
      <c r="AR2925" s="156" t="s">
        <v>295</v>
      </c>
      <c r="AT2925" s="156" t="s">
        <v>240</v>
      </c>
      <c r="AU2925" s="156" t="s">
        <v>78</v>
      </c>
      <c r="AY2925" s="18" t="s">
        <v>238</v>
      </c>
      <c r="BE2925" s="157">
        <f>IF(N2925="základní",J2925,0)</f>
        <v>0</v>
      </c>
      <c r="BF2925" s="157">
        <f>IF(N2925="snížená",J2925,0)</f>
        <v>0</v>
      </c>
      <c r="BG2925" s="157">
        <f>IF(N2925="zákl. přenesená",J2925,0)</f>
        <v>0</v>
      </c>
      <c r="BH2925" s="157">
        <f>IF(N2925="sníž. přenesená",J2925,0)</f>
        <v>0</v>
      </c>
      <c r="BI2925" s="157">
        <f>IF(N2925="nulová",J2925,0)</f>
        <v>0</v>
      </c>
      <c r="BJ2925" s="18" t="s">
        <v>76</v>
      </c>
      <c r="BK2925" s="157">
        <f>ROUND(I2925*H2925,2)</f>
        <v>0</v>
      </c>
      <c r="BL2925" s="18" t="s">
        <v>295</v>
      </c>
      <c r="BM2925" s="156" t="s">
        <v>2617</v>
      </c>
    </row>
    <row r="2926" spans="1:65" s="2" customFormat="1" ht="19.5">
      <c r="A2926" s="33"/>
      <c r="B2926" s="34"/>
      <c r="C2926" s="33"/>
      <c r="D2926" s="158" t="s">
        <v>245</v>
      </c>
      <c r="E2926" s="33"/>
      <c r="F2926" s="159" t="s">
        <v>2616</v>
      </c>
      <c r="G2926" s="33"/>
      <c r="H2926" s="33"/>
      <c r="I2926" s="160"/>
      <c r="J2926" s="33"/>
      <c r="K2926" s="33"/>
      <c r="L2926" s="34"/>
      <c r="M2926" s="161"/>
      <c r="N2926" s="162"/>
      <c r="O2926" s="54"/>
      <c r="P2926" s="54"/>
      <c r="Q2926" s="54"/>
      <c r="R2926" s="54"/>
      <c r="S2926" s="54"/>
      <c r="T2926" s="55"/>
      <c r="U2926" s="33"/>
      <c r="V2926" s="33"/>
      <c r="W2926" s="33"/>
      <c r="X2926" s="33"/>
      <c r="Y2926" s="33"/>
      <c r="Z2926" s="33"/>
      <c r="AA2926" s="33"/>
      <c r="AB2926" s="33"/>
      <c r="AC2926" s="33"/>
      <c r="AD2926" s="33"/>
      <c r="AE2926" s="33"/>
      <c r="AT2926" s="18" t="s">
        <v>245</v>
      </c>
      <c r="AU2926" s="18" t="s">
        <v>78</v>
      </c>
    </row>
    <row r="2927" spans="1:65" s="2" customFormat="1" ht="11.25">
      <c r="A2927" s="33"/>
      <c r="B2927" s="34"/>
      <c r="C2927" s="33"/>
      <c r="D2927" s="163" t="s">
        <v>246</v>
      </c>
      <c r="E2927" s="33"/>
      <c r="F2927" s="164" t="s">
        <v>2618</v>
      </c>
      <c r="G2927" s="33"/>
      <c r="H2927" s="33"/>
      <c r="I2927" s="160"/>
      <c r="J2927" s="33"/>
      <c r="K2927" s="33"/>
      <c r="L2927" s="34"/>
      <c r="M2927" s="161"/>
      <c r="N2927" s="162"/>
      <c r="O2927" s="54"/>
      <c r="P2927" s="54"/>
      <c r="Q2927" s="54"/>
      <c r="R2927" s="54"/>
      <c r="S2927" s="54"/>
      <c r="T2927" s="55"/>
      <c r="U2927" s="33"/>
      <c r="V2927" s="33"/>
      <c r="W2927" s="33"/>
      <c r="X2927" s="33"/>
      <c r="Y2927" s="33"/>
      <c r="Z2927" s="33"/>
      <c r="AA2927" s="33"/>
      <c r="AB2927" s="33"/>
      <c r="AC2927" s="33"/>
      <c r="AD2927" s="33"/>
      <c r="AE2927" s="33"/>
      <c r="AT2927" s="18" t="s">
        <v>246</v>
      </c>
      <c r="AU2927" s="18" t="s">
        <v>78</v>
      </c>
    </row>
    <row r="2928" spans="1:65" s="13" customFormat="1" ht="11.25">
      <c r="B2928" s="165"/>
      <c r="D2928" s="158" t="s">
        <v>248</v>
      </c>
      <c r="E2928" s="166" t="s">
        <v>3</v>
      </c>
      <c r="F2928" s="167" t="s">
        <v>321</v>
      </c>
      <c r="H2928" s="166" t="s">
        <v>3</v>
      </c>
      <c r="I2928" s="168"/>
      <c r="L2928" s="165"/>
      <c r="M2928" s="169"/>
      <c r="N2928" s="170"/>
      <c r="O2928" s="170"/>
      <c r="P2928" s="170"/>
      <c r="Q2928" s="170"/>
      <c r="R2928" s="170"/>
      <c r="S2928" s="170"/>
      <c r="T2928" s="171"/>
      <c r="AT2928" s="166" t="s">
        <v>248</v>
      </c>
      <c r="AU2928" s="166" t="s">
        <v>78</v>
      </c>
      <c r="AV2928" s="13" t="s">
        <v>76</v>
      </c>
      <c r="AW2928" s="13" t="s">
        <v>32</v>
      </c>
      <c r="AX2928" s="13" t="s">
        <v>69</v>
      </c>
      <c r="AY2928" s="166" t="s">
        <v>238</v>
      </c>
    </row>
    <row r="2929" spans="1:65" s="14" customFormat="1" ht="11.25">
      <c r="B2929" s="172"/>
      <c r="D2929" s="158" t="s">
        <v>248</v>
      </c>
      <c r="E2929" s="173" t="s">
        <v>3</v>
      </c>
      <c r="F2929" s="174" t="s">
        <v>76</v>
      </c>
      <c r="H2929" s="175">
        <v>1</v>
      </c>
      <c r="I2929" s="176"/>
      <c r="L2929" s="172"/>
      <c r="M2929" s="177"/>
      <c r="N2929" s="178"/>
      <c r="O2929" s="178"/>
      <c r="P2929" s="178"/>
      <c r="Q2929" s="178"/>
      <c r="R2929" s="178"/>
      <c r="S2929" s="178"/>
      <c r="T2929" s="179"/>
      <c r="AT2929" s="173" t="s">
        <v>248</v>
      </c>
      <c r="AU2929" s="173" t="s">
        <v>78</v>
      </c>
      <c r="AV2929" s="14" t="s">
        <v>78</v>
      </c>
      <c r="AW2929" s="14" t="s">
        <v>32</v>
      </c>
      <c r="AX2929" s="14" t="s">
        <v>69</v>
      </c>
      <c r="AY2929" s="173" t="s">
        <v>238</v>
      </c>
    </row>
    <row r="2930" spans="1:65" s="15" customFormat="1" ht="11.25">
      <c r="B2930" s="180"/>
      <c r="D2930" s="158" t="s">
        <v>248</v>
      </c>
      <c r="E2930" s="181" t="s">
        <v>3</v>
      </c>
      <c r="F2930" s="182" t="s">
        <v>253</v>
      </c>
      <c r="H2930" s="183">
        <v>1</v>
      </c>
      <c r="I2930" s="184"/>
      <c r="L2930" s="180"/>
      <c r="M2930" s="185"/>
      <c r="N2930" s="186"/>
      <c r="O2930" s="186"/>
      <c r="P2930" s="186"/>
      <c r="Q2930" s="186"/>
      <c r="R2930" s="186"/>
      <c r="S2930" s="186"/>
      <c r="T2930" s="187"/>
      <c r="AT2930" s="181" t="s">
        <v>248</v>
      </c>
      <c r="AU2930" s="181" t="s">
        <v>78</v>
      </c>
      <c r="AV2930" s="15" t="s">
        <v>244</v>
      </c>
      <c r="AW2930" s="15" t="s">
        <v>32</v>
      </c>
      <c r="AX2930" s="15" t="s">
        <v>76</v>
      </c>
      <c r="AY2930" s="181" t="s">
        <v>238</v>
      </c>
    </row>
    <row r="2931" spans="1:65" s="2" customFormat="1" ht="33" customHeight="1">
      <c r="A2931" s="33"/>
      <c r="B2931" s="144"/>
      <c r="C2931" s="196" t="s">
        <v>2619</v>
      </c>
      <c r="D2931" s="196" t="s">
        <v>425</v>
      </c>
      <c r="E2931" s="197" t="s">
        <v>2620</v>
      </c>
      <c r="F2931" s="198" t="s">
        <v>2621</v>
      </c>
      <c r="G2931" s="199" t="s">
        <v>112</v>
      </c>
      <c r="H2931" s="200">
        <v>3.0979999999999999</v>
      </c>
      <c r="I2931" s="201"/>
      <c r="J2931" s="202">
        <f>ROUND(I2931*H2931,2)</f>
        <v>0</v>
      </c>
      <c r="K2931" s="198" t="s">
        <v>243</v>
      </c>
      <c r="L2931" s="203"/>
      <c r="M2931" s="204" t="s">
        <v>3</v>
      </c>
      <c r="N2931" s="205" t="s">
        <v>40</v>
      </c>
      <c r="O2931" s="54"/>
      <c r="P2931" s="154">
        <f>O2931*H2931</f>
        <v>0</v>
      </c>
      <c r="Q2931" s="154">
        <v>3.227E-2</v>
      </c>
      <c r="R2931" s="154">
        <f>Q2931*H2931</f>
        <v>9.9972459999999999E-2</v>
      </c>
      <c r="S2931" s="154">
        <v>0</v>
      </c>
      <c r="T2931" s="155">
        <f>S2931*H2931</f>
        <v>0</v>
      </c>
      <c r="U2931" s="33"/>
      <c r="V2931" s="33"/>
      <c r="W2931" s="33"/>
      <c r="X2931" s="33"/>
      <c r="Y2931" s="33"/>
      <c r="Z2931" s="33"/>
      <c r="AA2931" s="33"/>
      <c r="AB2931" s="33"/>
      <c r="AC2931" s="33"/>
      <c r="AD2931" s="33"/>
      <c r="AE2931" s="33"/>
      <c r="AR2931" s="156" t="s">
        <v>371</v>
      </c>
      <c r="AT2931" s="156" t="s">
        <v>425</v>
      </c>
      <c r="AU2931" s="156" t="s">
        <v>78</v>
      </c>
      <c r="AY2931" s="18" t="s">
        <v>238</v>
      </c>
      <c r="BE2931" s="157">
        <f>IF(N2931="základní",J2931,0)</f>
        <v>0</v>
      </c>
      <c r="BF2931" s="157">
        <f>IF(N2931="snížená",J2931,0)</f>
        <v>0</v>
      </c>
      <c r="BG2931" s="157">
        <f>IF(N2931="zákl. přenesená",J2931,0)</f>
        <v>0</v>
      </c>
      <c r="BH2931" s="157">
        <f>IF(N2931="sníž. přenesená",J2931,0)</f>
        <v>0</v>
      </c>
      <c r="BI2931" s="157">
        <f>IF(N2931="nulová",J2931,0)</f>
        <v>0</v>
      </c>
      <c r="BJ2931" s="18" t="s">
        <v>76</v>
      </c>
      <c r="BK2931" s="157">
        <f>ROUND(I2931*H2931,2)</f>
        <v>0</v>
      </c>
      <c r="BL2931" s="18" t="s">
        <v>295</v>
      </c>
      <c r="BM2931" s="156" t="s">
        <v>2622</v>
      </c>
    </row>
    <row r="2932" spans="1:65" s="2" customFormat="1" ht="19.5">
      <c r="A2932" s="33"/>
      <c r="B2932" s="34"/>
      <c r="C2932" s="33"/>
      <c r="D2932" s="158" t="s">
        <v>245</v>
      </c>
      <c r="E2932" s="33"/>
      <c r="F2932" s="159" t="s">
        <v>2621</v>
      </c>
      <c r="G2932" s="33"/>
      <c r="H2932" s="33"/>
      <c r="I2932" s="160"/>
      <c r="J2932" s="33"/>
      <c r="K2932" s="33"/>
      <c r="L2932" s="34"/>
      <c r="M2932" s="161"/>
      <c r="N2932" s="162"/>
      <c r="O2932" s="54"/>
      <c r="P2932" s="54"/>
      <c r="Q2932" s="54"/>
      <c r="R2932" s="54"/>
      <c r="S2932" s="54"/>
      <c r="T2932" s="55"/>
      <c r="U2932" s="33"/>
      <c r="V2932" s="33"/>
      <c r="W2932" s="33"/>
      <c r="X2932" s="33"/>
      <c r="Y2932" s="33"/>
      <c r="Z2932" s="33"/>
      <c r="AA2932" s="33"/>
      <c r="AB2932" s="33"/>
      <c r="AC2932" s="33"/>
      <c r="AD2932" s="33"/>
      <c r="AE2932" s="33"/>
      <c r="AT2932" s="18" t="s">
        <v>245</v>
      </c>
      <c r="AU2932" s="18" t="s">
        <v>78</v>
      </c>
    </row>
    <row r="2933" spans="1:65" s="13" customFormat="1" ht="11.25">
      <c r="B2933" s="165"/>
      <c r="D2933" s="158" t="s">
        <v>248</v>
      </c>
      <c r="E2933" s="166" t="s">
        <v>3</v>
      </c>
      <c r="F2933" s="167" t="s">
        <v>321</v>
      </c>
      <c r="H2933" s="166" t="s">
        <v>3</v>
      </c>
      <c r="I2933" s="168"/>
      <c r="L2933" s="165"/>
      <c r="M2933" s="169"/>
      <c r="N2933" s="170"/>
      <c r="O2933" s="170"/>
      <c r="P2933" s="170"/>
      <c r="Q2933" s="170"/>
      <c r="R2933" s="170"/>
      <c r="S2933" s="170"/>
      <c r="T2933" s="171"/>
      <c r="AT2933" s="166" t="s">
        <v>248</v>
      </c>
      <c r="AU2933" s="166" t="s">
        <v>78</v>
      </c>
      <c r="AV2933" s="13" t="s">
        <v>76</v>
      </c>
      <c r="AW2933" s="13" t="s">
        <v>32</v>
      </c>
      <c r="AX2933" s="13" t="s">
        <v>69</v>
      </c>
      <c r="AY2933" s="166" t="s">
        <v>238</v>
      </c>
    </row>
    <row r="2934" spans="1:65" s="14" customFormat="1" ht="11.25">
      <c r="B2934" s="172"/>
      <c r="D2934" s="158" t="s">
        <v>248</v>
      </c>
      <c r="E2934" s="173" t="s">
        <v>3</v>
      </c>
      <c r="F2934" s="174" t="s">
        <v>1396</v>
      </c>
      <c r="H2934" s="175">
        <v>3.0975000000000001</v>
      </c>
      <c r="I2934" s="176"/>
      <c r="L2934" s="172"/>
      <c r="M2934" s="177"/>
      <c r="N2934" s="178"/>
      <c r="O2934" s="178"/>
      <c r="P2934" s="178"/>
      <c r="Q2934" s="178"/>
      <c r="R2934" s="178"/>
      <c r="S2934" s="178"/>
      <c r="T2934" s="179"/>
      <c r="AT2934" s="173" t="s">
        <v>248</v>
      </c>
      <c r="AU2934" s="173" t="s">
        <v>78</v>
      </c>
      <c r="AV2934" s="14" t="s">
        <v>78</v>
      </c>
      <c r="AW2934" s="14" t="s">
        <v>32</v>
      </c>
      <c r="AX2934" s="14" t="s">
        <v>69</v>
      </c>
      <c r="AY2934" s="173" t="s">
        <v>238</v>
      </c>
    </row>
    <row r="2935" spans="1:65" s="15" customFormat="1" ht="11.25">
      <c r="B2935" s="180"/>
      <c r="D2935" s="158" t="s">
        <v>248</v>
      </c>
      <c r="E2935" s="181" t="s">
        <v>3</v>
      </c>
      <c r="F2935" s="182" t="s">
        <v>253</v>
      </c>
      <c r="H2935" s="183">
        <v>3.0975000000000001</v>
      </c>
      <c r="I2935" s="184"/>
      <c r="L2935" s="180"/>
      <c r="M2935" s="185"/>
      <c r="N2935" s="186"/>
      <c r="O2935" s="186"/>
      <c r="P2935" s="186"/>
      <c r="Q2935" s="186"/>
      <c r="R2935" s="186"/>
      <c r="S2935" s="186"/>
      <c r="T2935" s="187"/>
      <c r="AT2935" s="181" t="s">
        <v>248</v>
      </c>
      <c r="AU2935" s="181" t="s">
        <v>78</v>
      </c>
      <c r="AV2935" s="15" t="s">
        <v>244</v>
      </c>
      <c r="AW2935" s="15" t="s">
        <v>32</v>
      </c>
      <c r="AX2935" s="15" t="s">
        <v>76</v>
      </c>
      <c r="AY2935" s="181" t="s">
        <v>238</v>
      </c>
    </row>
    <row r="2936" spans="1:65" s="2" customFormat="1" ht="37.9" customHeight="1">
      <c r="A2936" s="33"/>
      <c r="B2936" s="144"/>
      <c r="C2936" s="145" t="s">
        <v>2022</v>
      </c>
      <c r="D2936" s="145" t="s">
        <v>240</v>
      </c>
      <c r="E2936" s="146" t="s">
        <v>2623</v>
      </c>
      <c r="F2936" s="147" t="s">
        <v>2624</v>
      </c>
      <c r="G2936" s="148" t="s">
        <v>281</v>
      </c>
      <c r="H2936" s="149">
        <v>1</v>
      </c>
      <c r="I2936" s="150"/>
      <c r="J2936" s="151">
        <f>ROUND(I2936*H2936,2)</f>
        <v>0</v>
      </c>
      <c r="K2936" s="147" t="s">
        <v>243</v>
      </c>
      <c r="L2936" s="34"/>
      <c r="M2936" s="152" t="s">
        <v>3</v>
      </c>
      <c r="N2936" s="153" t="s">
        <v>40</v>
      </c>
      <c r="O2936" s="54"/>
      <c r="P2936" s="154">
        <f>O2936*H2936</f>
        <v>0</v>
      </c>
      <c r="Q2936" s="154">
        <v>0</v>
      </c>
      <c r="R2936" s="154">
        <f>Q2936*H2936</f>
        <v>0</v>
      </c>
      <c r="S2936" s="154">
        <v>0</v>
      </c>
      <c r="T2936" s="155">
        <f>S2936*H2936</f>
        <v>0</v>
      </c>
      <c r="U2936" s="33"/>
      <c r="V2936" s="33"/>
      <c r="W2936" s="33"/>
      <c r="X2936" s="33"/>
      <c r="Y2936" s="33"/>
      <c r="Z2936" s="33"/>
      <c r="AA2936" s="33"/>
      <c r="AB2936" s="33"/>
      <c r="AC2936" s="33"/>
      <c r="AD2936" s="33"/>
      <c r="AE2936" s="33"/>
      <c r="AR2936" s="156" t="s">
        <v>295</v>
      </c>
      <c r="AT2936" s="156" t="s">
        <v>240</v>
      </c>
      <c r="AU2936" s="156" t="s">
        <v>78</v>
      </c>
      <c r="AY2936" s="18" t="s">
        <v>238</v>
      </c>
      <c r="BE2936" s="157">
        <f>IF(N2936="základní",J2936,0)</f>
        <v>0</v>
      </c>
      <c r="BF2936" s="157">
        <f>IF(N2936="snížená",J2936,0)</f>
        <v>0</v>
      </c>
      <c r="BG2936" s="157">
        <f>IF(N2936="zákl. přenesená",J2936,0)</f>
        <v>0</v>
      </c>
      <c r="BH2936" s="157">
        <f>IF(N2936="sníž. přenesená",J2936,0)</f>
        <v>0</v>
      </c>
      <c r="BI2936" s="157">
        <f>IF(N2936="nulová",J2936,0)</f>
        <v>0</v>
      </c>
      <c r="BJ2936" s="18" t="s">
        <v>76</v>
      </c>
      <c r="BK2936" s="157">
        <f>ROUND(I2936*H2936,2)</f>
        <v>0</v>
      </c>
      <c r="BL2936" s="18" t="s">
        <v>295</v>
      </c>
      <c r="BM2936" s="156" t="s">
        <v>2625</v>
      </c>
    </row>
    <row r="2937" spans="1:65" s="2" customFormat="1" ht="19.5">
      <c r="A2937" s="33"/>
      <c r="B2937" s="34"/>
      <c r="C2937" s="33"/>
      <c r="D2937" s="158" t="s">
        <v>245</v>
      </c>
      <c r="E2937" s="33"/>
      <c r="F2937" s="159" t="s">
        <v>2624</v>
      </c>
      <c r="G2937" s="33"/>
      <c r="H2937" s="33"/>
      <c r="I2937" s="160"/>
      <c r="J2937" s="33"/>
      <c r="K2937" s="33"/>
      <c r="L2937" s="34"/>
      <c r="M2937" s="161"/>
      <c r="N2937" s="162"/>
      <c r="O2937" s="54"/>
      <c r="P2937" s="54"/>
      <c r="Q2937" s="54"/>
      <c r="R2937" s="54"/>
      <c r="S2937" s="54"/>
      <c r="T2937" s="55"/>
      <c r="U2937" s="33"/>
      <c r="V2937" s="33"/>
      <c r="W2937" s="33"/>
      <c r="X2937" s="33"/>
      <c r="Y2937" s="33"/>
      <c r="Z2937" s="33"/>
      <c r="AA2937" s="33"/>
      <c r="AB2937" s="33"/>
      <c r="AC2937" s="33"/>
      <c r="AD2937" s="33"/>
      <c r="AE2937" s="33"/>
      <c r="AT2937" s="18" t="s">
        <v>245</v>
      </c>
      <c r="AU2937" s="18" t="s">
        <v>78</v>
      </c>
    </row>
    <row r="2938" spans="1:65" s="2" customFormat="1" ht="11.25">
      <c r="A2938" s="33"/>
      <c r="B2938" s="34"/>
      <c r="C2938" s="33"/>
      <c r="D2938" s="163" t="s">
        <v>246</v>
      </c>
      <c r="E2938" s="33"/>
      <c r="F2938" s="164" t="s">
        <v>2626</v>
      </c>
      <c r="G2938" s="33"/>
      <c r="H2938" s="33"/>
      <c r="I2938" s="160"/>
      <c r="J2938" s="33"/>
      <c r="K2938" s="33"/>
      <c r="L2938" s="34"/>
      <c r="M2938" s="161"/>
      <c r="N2938" s="162"/>
      <c r="O2938" s="54"/>
      <c r="P2938" s="54"/>
      <c r="Q2938" s="54"/>
      <c r="R2938" s="54"/>
      <c r="S2938" s="54"/>
      <c r="T2938" s="55"/>
      <c r="U2938" s="33"/>
      <c r="V2938" s="33"/>
      <c r="W2938" s="33"/>
      <c r="X2938" s="33"/>
      <c r="Y2938" s="33"/>
      <c r="Z2938" s="33"/>
      <c r="AA2938" s="33"/>
      <c r="AB2938" s="33"/>
      <c r="AC2938" s="33"/>
      <c r="AD2938" s="33"/>
      <c r="AE2938" s="33"/>
      <c r="AT2938" s="18" t="s">
        <v>246</v>
      </c>
      <c r="AU2938" s="18" t="s">
        <v>78</v>
      </c>
    </row>
    <row r="2939" spans="1:65" s="13" customFormat="1" ht="11.25">
      <c r="B2939" s="165"/>
      <c r="D2939" s="158" t="s">
        <v>248</v>
      </c>
      <c r="E2939" s="166" t="s">
        <v>3</v>
      </c>
      <c r="F2939" s="167" t="s">
        <v>421</v>
      </c>
      <c r="H2939" s="166" t="s">
        <v>3</v>
      </c>
      <c r="I2939" s="168"/>
      <c r="L2939" s="165"/>
      <c r="M2939" s="169"/>
      <c r="N2939" s="170"/>
      <c r="O2939" s="170"/>
      <c r="P2939" s="170"/>
      <c r="Q2939" s="170"/>
      <c r="R2939" s="170"/>
      <c r="S2939" s="170"/>
      <c r="T2939" s="171"/>
      <c r="AT2939" s="166" t="s">
        <v>248</v>
      </c>
      <c r="AU2939" s="166" t="s">
        <v>78</v>
      </c>
      <c r="AV2939" s="13" t="s">
        <v>76</v>
      </c>
      <c r="AW2939" s="13" t="s">
        <v>32</v>
      </c>
      <c r="AX2939" s="13" t="s">
        <v>69</v>
      </c>
      <c r="AY2939" s="166" t="s">
        <v>238</v>
      </c>
    </row>
    <row r="2940" spans="1:65" s="14" customFormat="1" ht="11.25">
      <c r="B2940" s="172"/>
      <c r="D2940" s="158" t="s">
        <v>248</v>
      </c>
      <c r="E2940" s="173" t="s">
        <v>3</v>
      </c>
      <c r="F2940" s="174" t="s">
        <v>2627</v>
      </c>
      <c r="H2940" s="175">
        <v>1</v>
      </c>
      <c r="I2940" s="176"/>
      <c r="L2940" s="172"/>
      <c r="M2940" s="177"/>
      <c r="N2940" s="178"/>
      <c r="O2940" s="178"/>
      <c r="P2940" s="178"/>
      <c r="Q2940" s="178"/>
      <c r="R2940" s="178"/>
      <c r="S2940" s="178"/>
      <c r="T2940" s="179"/>
      <c r="AT2940" s="173" t="s">
        <v>248</v>
      </c>
      <c r="AU2940" s="173" t="s">
        <v>78</v>
      </c>
      <c r="AV2940" s="14" t="s">
        <v>78</v>
      </c>
      <c r="AW2940" s="14" t="s">
        <v>32</v>
      </c>
      <c r="AX2940" s="14" t="s">
        <v>69</v>
      </c>
      <c r="AY2940" s="173" t="s">
        <v>238</v>
      </c>
    </row>
    <row r="2941" spans="1:65" s="16" customFormat="1" ht="11.25">
      <c r="B2941" s="188"/>
      <c r="D2941" s="158" t="s">
        <v>248</v>
      </c>
      <c r="E2941" s="189" t="s">
        <v>3</v>
      </c>
      <c r="F2941" s="190" t="s">
        <v>264</v>
      </c>
      <c r="H2941" s="191">
        <v>1</v>
      </c>
      <c r="I2941" s="192"/>
      <c r="L2941" s="188"/>
      <c r="M2941" s="193"/>
      <c r="N2941" s="194"/>
      <c r="O2941" s="194"/>
      <c r="P2941" s="194"/>
      <c r="Q2941" s="194"/>
      <c r="R2941" s="194"/>
      <c r="S2941" s="194"/>
      <c r="T2941" s="195"/>
      <c r="AT2941" s="189" t="s">
        <v>248</v>
      </c>
      <c r="AU2941" s="189" t="s">
        <v>78</v>
      </c>
      <c r="AV2941" s="16" t="s">
        <v>109</v>
      </c>
      <c r="AW2941" s="16" t="s">
        <v>32</v>
      </c>
      <c r="AX2941" s="16" t="s">
        <v>69</v>
      </c>
      <c r="AY2941" s="189" t="s">
        <v>238</v>
      </c>
    </row>
    <row r="2942" spans="1:65" s="15" customFormat="1" ht="11.25">
      <c r="B2942" s="180"/>
      <c r="D2942" s="158" t="s">
        <v>248</v>
      </c>
      <c r="E2942" s="181" t="s">
        <v>3</v>
      </c>
      <c r="F2942" s="182" t="s">
        <v>253</v>
      </c>
      <c r="H2942" s="183">
        <v>1</v>
      </c>
      <c r="I2942" s="184"/>
      <c r="L2942" s="180"/>
      <c r="M2942" s="185"/>
      <c r="N2942" s="186"/>
      <c r="O2942" s="186"/>
      <c r="P2942" s="186"/>
      <c r="Q2942" s="186"/>
      <c r="R2942" s="186"/>
      <c r="S2942" s="186"/>
      <c r="T2942" s="187"/>
      <c r="AT2942" s="181" t="s">
        <v>248</v>
      </c>
      <c r="AU2942" s="181" t="s">
        <v>78</v>
      </c>
      <c r="AV2942" s="15" t="s">
        <v>244</v>
      </c>
      <c r="AW2942" s="15" t="s">
        <v>32</v>
      </c>
      <c r="AX2942" s="15" t="s">
        <v>76</v>
      </c>
      <c r="AY2942" s="181" t="s">
        <v>238</v>
      </c>
    </row>
    <row r="2943" spans="1:65" s="2" customFormat="1" ht="24.2" customHeight="1">
      <c r="A2943" s="33"/>
      <c r="B2943" s="144"/>
      <c r="C2943" s="196" t="s">
        <v>2628</v>
      </c>
      <c r="D2943" s="196" t="s">
        <v>425</v>
      </c>
      <c r="E2943" s="197" t="s">
        <v>2629</v>
      </c>
      <c r="F2943" s="198" t="s">
        <v>2630</v>
      </c>
      <c r="G2943" s="199" t="s">
        <v>112</v>
      </c>
      <c r="H2943" s="200">
        <v>3.7</v>
      </c>
      <c r="I2943" s="201"/>
      <c r="J2943" s="202">
        <f>ROUND(I2943*H2943,2)</f>
        <v>0</v>
      </c>
      <c r="K2943" s="198" t="s">
        <v>581</v>
      </c>
      <c r="L2943" s="203"/>
      <c r="M2943" s="204" t="s">
        <v>3</v>
      </c>
      <c r="N2943" s="205" t="s">
        <v>40</v>
      </c>
      <c r="O2943" s="54"/>
      <c r="P2943" s="154">
        <f>O2943*H2943</f>
        <v>0</v>
      </c>
      <c r="Q2943" s="154">
        <v>0.1</v>
      </c>
      <c r="R2943" s="154">
        <f>Q2943*H2943</f>
        <v>0.37000000000000005</v>
      </c>
      <c r="S2943" s="154">
        <v>0</v>
      </c>
      <c r="T2943" s="155">
        <f>S2943*H2943</f>
        <v>0</v>
      </c>
      <c r="U2943" s="33"/>
      <c r="V2943" s="33"/>
      <c r="W2943" s="33"/>
      <c r="X2943" s="33"/>
      <c r="Y2943" s="33"/>
      <c r="Z2943" s="33"/>
      <c r="AA2943" s="33"/>
      <c r="AB2943" s="33"/>
      <c r="AC2943" s="33"/>
      <c r="AD2943" s="33"/>
      <c r="AE2943" s="33"/>
      <c r="AR2943" s="156" t="s">
        <v>371</v>
      </c>
      <c r="AT2943" s="156" t="s">
        <v>425</v>
      </c>
      <c r="AU2943" s="156" t="s">
        <v>78</v>
      </c>
      <c r="AY2943" s="18" t="s">
        <v>238</v>
      </c>
      <c r="BE2943" s="157">
        <f>IF(N2943="základní",J2943,0)</f>
        <v>0</v>
      </c>
      <c r="BF2943" s="157">
        <f>IF(N2943="snížená",J2943,0)</f>
        <v>0</v>
      </c>
      <c r="BG2943" s="157">
        <f>IF(N2943="zákl. přenesená",J2943,0)</f>
        <v>0</v>
      </c>
      <c r="BH2943" s="157">
        <f>IF(N2943="sníž. přenesená",J2943,0)</f>
        <v>0</v>
      </c>
      <c r="BI2943" s="157">
        <f>IF(N2943="nulová",J2943,0)</f>
        <v>0</v>
      </c>
      <c r="BJ2943" s="18" t="s">
        <v>76</v>
      </c>
      <c r="BK2943" s="157">
        <f>ROUND(I2943*H2943,2)</f>
        <v>0</v>
      </c>
      <c r="BL2943" s="18" t="s">
        <v>295</v>
      </c>
      <c r="BM2943" s="156" t="s">
        <v>2631</v>
      </c>
    </row>
    <row r="2944" spans="1:65" s="2" customFormat="1" ht="19.5">
      <c r="A2944" s="33"/>
      <c r="B2944" s="34"/>
      <c r="C2944" s="33"/>
      <c r="D2944" s="158" t="s">
        <v>245</v>
      </c>
      <c r="E2944" s="33"/>
      <c r="F2944" s="159" t="s">
        <v>2630</v>
      </c>
      <c r="G2944" s="33"/>
      <c r="H2944" s="33"/>
      <c r="I2944" s="160"/>
      <c r="J2944" s="33"/>
      <c r="K2944" s="33"/>
      <c r="L2944" s="34"/>
      <c r="M2944" s="161"/>
      <c r="N2944" s="162"/>
      <c r="O2944" s="54"/>
      <c r="P2944" s="54"/>
      <c r="Q2944" s="54"/>
      <c r="R2944" s="54"/>
      <c r="S2944" s="54"/>
      <c r="T2944" s="55"/>
      <c r="U2944" s="33"/>
      <c r="V2944" s="33"/>
      <c r="W2944" s="33"/>
      <c r="X2944" s="33"/>
      <c r="Y2944" s="33"/>
      <c r="Z2944" s="33"/>
      <c r="AA2944" s="33"/>
      <c r="AB2944" s="33"/>
      <c r="AC2944" s="33"/>
      <c r="AD2944" s="33"/>
      <c r="AE2944" s="33"/>
      <c r="AT2944" s="18" t="s">
        <v>245</v>
      </c>
      <c r="AU2944" s="18" t="s">
        <v>78</v>
      </c>
    </row>
    <row r="2945" spans="1:65" s="14" customFormat="1" ht="11.25">
      <c r="B2945" s="172"/>
      <c r="D2945" s="158" t="s">
        <v>248</v>
      </c>
      <c r="E2945" s="173" t="s">
        <v>3</v>
      </c>
      <c r="F2945" s="174" t="s">
        <v>2632</v>
      </c>
      <c r="H2945" s="175">
        <v>3.7</v>
      </c>
      <c r="I2945" s="176"/>
      <c r="L2945" s="172"/>
      <c r="M2945" s="177"/>
      <c r="N2945" s="178"/>
      <c r="O2945" s="178"/>
      <c r="P2945" s="178"/>
      <c r="Q2945" s="178"/>
      <c r="R2945" s="178"/>
      <c r="S2945" s="178"/>
      <c r="T2945" s="179"/>
      <c r="AT2945" s="173" t="s">
        <v>248</v>
      </c>
      <c r="AU2945" s="173" t="s">
        <v>78</v>
      </c>
      <c r="AV2945" s="14" t="s">
        <v>78</v>
      </c>
      <c r="AW2945" s="14" t="s">
        <v>32</v>
      </c>
      <c r="AX2945" s="14" t="s">
        <v>69</v>
      </c>
      <c r="AY2945" s="173" t="s">
        <v>238</v>
      </c>
    </row>
    <row r="2946" spans="1:65" s="15" customFormat="1" ht="11.25">
      <c r="B2946" s="180"/>
      <c r="D2946" s="158" t="s">
        <v>248</v>
      </c>
      <c r="E2946" s="181" t="s">
        <v>3</v>
      </c>
      <c r="F2946" s="182" t="s">
        <v>253</v>
      </c>
      <c r="H2946" s="183">
        <v>3.7</v>
      </c>
      <c r="I2946" s="184"/>
      <c r="L2946" s="180"/>
      <c r="M2946" s="185"/>
      <c r="N2946" s="186"/>
      <c r="O2946" s="186"/>
      <c r="P2946" s="186"/>
      <c r="Q2946" s="186"/>
      <c r="R2946" s="186"/>
      <c r="S2946" s="186"/>
      <c r="T2946" s="187"/>
      <c r="AT2946" s="181" t="s">
        <v>248</v>
      </c>
      <c r="AU2946" s="181" t="s">
        <v>78</v>
      </c>
      <c r="AV2946" s="15" t="s">
        <v>244</v>
      </c>
      <c r="AW2946" s="15" t="s">
        <v>32</v>
      </c>
      <c r="AX2946" s="15" t="s">
        <v>76</v>
      </c>
      <c r="AY2946" s="181" t="s">
        <v>238</v>
      </c>
    </row>
    <row r="2947" spans="1:65" s="2" customFormat="1" ht="24.2" customHeight="1">
      <c r="A2947" s="33"/>
      <c r="B2947" s="144"/>
      <c r="C2947" s="145" t="s">
        <v>2028</v>
      </c>
      <c r="D2947" s="145" t="s">
        <v>240</v>
      </c>
      <c r="E2947" s="146" t="s">
        <v>2633</v>
      </c>
      <c r="F2947" s="147" t="s">
        <v>2634</v>
      </c>
      <c r="G2947" s="148" t="s">
        <v>281</v>
      </c>
      <c r="H2947" s="149">
        <v>1</v>
      </c>
      <c r="I2947" s="150"/>
      <c r="J2947" s="151">
        <f>ROUND(I2947*H2947,2)</f>
        <v>0</v>
      </c>
      <c r="K2947" s="147" t="s">
        <v>243</v>
      </c>
      <c r="L2947" s="34"/>
      <c r="M2947" s="152" t="s">
        <v>3</v>
      </c>
      <c r="N2947" s="153" t="s">
        <v>40</v>
      </c>
      <c r="O2947" s="54"/>
      <c r="P2947" s="154">
        <f>O2947*H2947</f>
        <v>0</v>
      </c>
      <c r="Q2947" s="154">
        <v>0</v>
      </c>
      <c r="R2947" s="154">
        <f>Q2947*H2947</f>
        <v>0</v>
      </c>
      <c r="S2947" s="154">
        <v>0</v>
      </c>
      <c r="T2947" s="155">
        <f>S2947*H2947</f>
        <v>0</v>
      </c>
      <c r="U2947" s="33"/>
      <c r="V2947" s="33"/>
      <c r="W2947" s="33"/>
      <c r="X2947" s="33"/>
      <c r="Y2947" s="33"/>
      <c r="Z2947" s="33"/>
      <c r="AA2947" s="33"/>
      <c r="AB2947" s="33"/>
      <c r="AC2947" s="33"/>
      <c r="AD2947" s="33"/>
      <c r="AE2947" s="33"/>
      <c r="AR2947" s="156" t="s">
        <v>295</v>
      </c>
      <c r="AT2947" s="156" t="s">
        <v>240</v>
      </c>
      <c r="AU2947" s="156" t="s">
        <v>78</v>
      </c>
      <c r="AY2947" s="18" t="s">
        <v>238</v>
      </c>
      <c r="BE2947" s="157">
        <f>IF(N2947="základní",J2947,0)</f>
        <v>0</v>
      </c>
      <c r="BF2947" s="157">
        <f>IF(N2947="snížená",J2947,0)</f>
        <v>0</v>
      </c>
      <c r="BG2947" s="157">
        <f>IF(N2947="zákl. přenesená",J2947,0)</f>
        <v>0</v>
      </c>
      <c r="BH2947" s="157">
        <f>IF(N2947="sníž. přenesená",J2947,0)</f>
        <v>0</v>
      </c>
      <c r="BI2947" s="157">
        <f>IF(N2947="nulová",J2947,0)</f>
        <v>0</v>
      </c>
      <c r="BJ2947" s="18" t="s">
        <v>76</v>
      </c>
      <c r="BK2947" s="157">
        <f>ROUND(I2947*H2947,2)</f>
        <v>0</v>
      </c>
      <c r="BL2947" s="18" t="s">
        <v>295</v>
      </c>
      <c r="BM2947" s="156" t="s">
        <v>2635</v>
      </c>
    </row>
    <row r="2948" spans="1:65" s="2" customFormat="1" ht="19.5">
      <c r="A2948" s="33"/>
      <c r="B2948" s="34"/>
      <c r="C2948" s="33"/>
      <c r="D2948" s="158" t="s">
        <v>245</v>
      </c>
      <c r="E2948" s="33"/>
      <c r="F2948" s="159" t="s">
        <v>2634</v>
      </c>
      <c r="G2948" s="33"/>
      <c r="H2948" s="33"/>
      <c r="I2948" s="160"/>
      <c r="J2948" s="33"/>
      <c r="K2948" s="33"/>
      <c r="L2948" s="34"/>
      <c r="M2948" s="161"/>
      <c r="N2948" s="162"/>
      <c r="O2948" s="54"/>
      <c r="P2948" s="54"/>
      <c r="Q2948" s="54"/>
      <c r="R2948" s="54"/>
      <c r="S2948" s="54"/>
      <c r="T2948" s="55"/>
      <c r="U2948" s="33"/>
      <c r="V2948" s="33"/>
      <c r="W2948" s="33"/>
      <c r="X2948" s="33"/>
      <c r="Y2948" s="33"/>
      <c r="Z2948" s="33"/>
      <c r="AA2948" s="33"/>
      <c r="AB2948" s="33"/>
      <c r="AC2948" s="33"/>
      <c r="AD2948" s="33"/>
      <c r="AE2948" s="33"/>
      <c r="AT2948" s="18" t="s">
        <v>245</v>
      </c>
      <c r="AU2948" s="18" t="s">
        <v>78</v>
      </c>
    </row>
    <row r="2949" spans="1:65" s="2" customFormat="1" ht="11.25">
      <c r="A2949" s="33"/>
      <c r="B2949" s="34"/>
      <c r="C2949" s="33"/>
      <c r="D2949" s="163" t="s">
        <v>246</v>
      </c>
      <c r="E2949" s="33"/>
      <c r="F2949" s="164" t="s">
        <v>2636</v>
      </c>
      <c r="G2949" s="33"/>
      <c r="H2949" s="33"/>
      <c r="I2949" s="160"/>
      <c r="J2949" s="33"/>
      <c r="K2949" s="33"/>
      <c r="L2949" s="34"/>
      <c r="M2949" s="161"/>
      <c r="N2949" s="162"/>
      <c r="O2949" s="54"/>
      <c r="P2949" s="54"/>
      <c r="Q2949" s="54"/>
      <c r="R2949" s="54"/>
      <c r="S2949" s="54"/>
      <c r="T2949" s="55"/>
      <c r="U2949" s="33"/>
      <c r="V2949" s="33"/>
      <c r="W2949" s="33"/>
      <c r="X2949" s="33"/>
      <c r="Y2949" s="33"/>
      <c r="Z2949" s="33"/>
      <c r="AA2949" s="33"/>
      <c r="AB2949" s="33"/>
      <c r="AC2949" s="33"/>
      <c r="AD2949" s="33"/>
      <c r="AE2949" s="33"/>
      <c r="AT2949" s="18" t="s">
        <v>246</v>
      </c>
      <c r="AU2949" s="18" t="s">
        <v>78</v>
      </c>
    </row>
    <row r="2950" spans="1:65" s="13" customFormat="1" ht="11.25">
      <c r="B2950" s="165"/>
      <c r="D2950" s="158" t="s">
        <v>248</v>
      </c>
      <c r="E2950" s="166" t="s">
        <v>3</v>
      </c>
      <c r="F2950" s="167" t="s">
        <v>421</v>
      </c>
      <c r="H2950" s="166" t="s">
        <v>3</v>
      </c>
      <c r="I2950" s="168"/>
      <c r="L2950" s="165"/>
      <c r="M2950" s="169"/>
      <c r="N2950" s="170"/>
      <c r="O2950" s="170"/>
      <c r="P2950" s="170"/>
      <c r="Q2950" s="170"/>
      <c r="R2950" s="170"/>
      <c r="S2950" s="170"/>
      <c r="T2950" s="171"/>
      <c r="AT2950" s="166" t="s">
        <v>248</v>
      </c>
      <c r="AU2950" s="166" t="s">
        <v>78</v>
      </c>
      <c r="AV2950" s="13" t="s">
        <v>76</v>
      </c>
      <c r="AW2950" s="13" t="s">
        <v>32</v>
      </c>
      <c r="AX2950" s="13" t="s">
        <v>69</v>
      </c>
      <c r="AY2950" s="166" t="s">
        <v>238</v>
      </c>
    </row>
    <row r="2951" spans="1:65" s="14" customFormat="1" ht="11.25">
      <c r="B2951" s="172"/>
      <c r="D2951" s="158" t="s">
        <v>248</v>
      </c>
      <c r="E2951" s="173" t="s">
        <v>3</v>
      </c>
      <c r="F2951" s="174" t="s">
        <v>2637</v>
      </c>
      <c r="H2951" s="175">
        <v>1</v>
      </c>
      <c r="I2951" s="176"/>
      <c r="L2951" s="172"/>
      <c r="M2951" s="177"/>
      <c r="N2951" s="178"/>
      <c r="O2951" s="178"/>
      <c r="P2951" s="178"/>
      <c r="Q2951" s="178"/>
      <c r="R2951" s="178"/>
      <c r="S2951" s="178"/>
      <c r="T2951" s="179"/>
      <c r="AT2951" s="173" t="s">
        <v>248</v>
      </c>
      <c r="AU2951" s="173" t="s">
        <v>78</v>
      </c>
      <c r="AV2951" s="14" t="s">
        <v>78</v>
      </c>
      <c r="AW2951" s="14" t="s">
        <v>32</v>
      </c>
      <c r="AX2951" s="14" t="s">
        <v>69</v>
      </c>
      <c r="AY2951" s="173" t="s">
        <v>238</v>
      </c>
    </row>
    <row r="2952" spans="1:65" s="16" customFormat="1" ht="11.25">
      <c r="B2952" s="188"/>
      <c r="D2952" s="158" t="s">
        <v>248</v>
      </c>
      <c r="E2952" s="189" t="s">
        <v>3</v>
      </c>
      <c r="F2952" s="190" t="s">
        <v>264</v>
      </c>
      <c r="H2952" s="191">
        <v>1</v>
      </c>
      <c r="I2952" s="192"/>
      <c r="L2952" s="188"/>
      <c r="M2952" s="193"/>
      <c r="N2952" s="194"/>
      <c r="O2952" s="194"/>
      <c r="P2952" s="194"/>
      <c r="Q2952" s="194"/>
      <c r="R2952" s="194"/>
      <c r="S2952" s="194"/>
      <c r="T2952" s="195"/>
      <c r="AT2952" s="189" t="s">
        <v>248</v>
      </c>
      <c r="AU2952" s="189" t="s">
        <v>78</v>
      </c>
      <c r="AV2952" s="16" t="s">
        <v>109</v>
      </c>
      <c r="AW2952" s="16" t="s">
        <v>32</v>
      </c>
      <c r="AX2952" s="16" t="s">
        <v>69</v>
      </c>
      <c r="AY2952" s="189" t="s">
        <v>238</v>
      </c>
    </row>
    <row r="2953" spans="1:65" s="15" customFormat="1" ht="11.25">
      <c r="B2953" s="180"/>
      <c r="D2953" s="158" t="s">
        <v>248</v>
      </c>
      <c r="E2953" s="181" t="s">
        <v>3</v>
      </c>
      <c r="F2953" s="182" t="s">
        <v>253</v>
      </c>
      <c r="H2953" s="183">
        <v>1</v>
      </c>
      <c r="I2953" s="184"/>
      <c r="L2953" s="180"/>
      <c r="M2953" s="185"/>
      <c r="N2953" s="186"/>
      <c r="O2953" s="186"/>
      <c r="P2953" s="186"/>
      <c r="Q2953" s="186"/>
      <c r="R2953" s="186"/>
      <c r="S2953" s="186"/>
      <c r="T2953" s="187"/>
      <c r="AT2953" s="181" t="s">
        <v>248</v>
      </c>
      <c r="AU2953" s="181" t="s">
        <v>78</v>
      </c>
      <c r="AV2953" s="15" t="s">
        <v>244</v>
      </c>
      <c r="AW2953" s="15" t="s">
        <v>32</v>
      </c>
      <c r="AX2953" s="15" t="s">
        <v>76</v>
      </c>
      <c r="AY2953" s="181" t="s">
        <v>238</v>
      </c>
    </row>
    <row r="2954" spans="1:65" s="2" customFormat="1" ht="37.9" customHeight="1">
      <c r="A2954" s="33"/>
      <c r="B2954" s="144"/>
      <c r="C2954" s="196" t="s">
        <v>2638</v>
      </c>
      <c r="D2954" s="196" t="s">
        <v>425</v>
      </c>
      <c r="E2954" s="197" t="s">
        <v>2639</v>
      </c>
      <c r="F2954" s="198" t="s">
        <v>2640</v>
      </c>
      <c r="G2954" s="199" t="s">
        <v>281</v>
      </c>
      <c r="H2954" s="200">
        <v>1</v>
      </c>
      <c r="I2954" s="201"/>
      <c r="J2954" s="202">
        <f>ROUND(I2954*H2954,2)</f>
        <v>0</v>
      </c>
      <c r="K2954" s="198" t="s">
        <v>243</v>
      </c>
      <c r="L2954" s="203"/>
      <c r="M2954" s="204" t="s">
        <v>3</v>
      </c>
      <c r="N2954" s="205" t="s">
        <v>40</v>
      </c>
      <c r="O2954" s="54"/>
      <c r="P2954" s="154">
        <f>O2954*H2954</f>
        <v>0</v>
      </c>
      <c r="Q2954" s="154">
        <v>0.11</v>
      </c>
      <c r="R2954" s="154">
        <f>Q2954*H2954</f>
        <v>0.11</v>
      </c>
      <c r="S2954" s="154">
        <v>0</v>
      </c>
      <c r="T2954" s="155">
        <f>S2954*H2954</f>
        <v>0</v>
      </c>
      <c r="U2954" s="33"/>
      <c r="V2954" s="33"/>
      <c r="W2954" s="33"/>
      <c r="X2954" s="33"/>
      <c r="Y2954" s="33"/>
      <c r="Z2954" s="33"/>
      <c r="AA2954" s="33"/>
      <c r="AB2954" s="33"/>
      <c r="AC2954" s="33"/>
      <c r="AD2954" s="33"/>
      <c r="AE2954" s="33"/>
      <c r="AR2954" s="156" t="s">
        <v>371</v>
      </c>
      <c r="AT2954" s="156" t="s">
        <v>425</v>
      </c>
      <c r="AU2954" s="156" t="s">
        <v>78</v>
      </c>
      <c r="AY2954" s="18" t="s">
        <v>238</v>
      </c>
      <c r="BE2954" s="157">
        <f>IF(N2954="základní",J2954,0)</f>
        <v>0</v>
      </c>
      <c r="BF2954" s="157">
        <f>IF(N2954="snížená",J2954,0)</f>
        <v>0</v>
      </c>
      <c r="BG2954" s="157">
        <f>IF(N2954="zákl. přenesená",J2954,0)</f>
        <v>0</v>
      </c>
      <c r="BH2954" s="157">
        <f>IF(N2954="sníž. přenesená",J2954,0)</f>
        <v>0</v>
      </c>
      <c r="BI2954" s="157">
        <f>IF(N2954="nulová",J2954,0)</f>
        <v>0</v>
      </c>
      <c r="BJ2954" s="18" t="s">
        <v>76</v>
      </c>
      <c r="BK2954" s="157">
        <f>ROUND(I2954*H2954,2)</f>
        <v>0</v>
      </c>
      <c r="BL2954" s="18" t="s">
        <v>295</v>
      </c>
      <c r="BM2954" s="156" t="s">
        <v>2641</v>
      </c>
    </row>
    <row r="2955" spans="1:65" s="2" customFormat="1" ht="19.5">
      <c r="A2955" s="33"/>
      <c r="B2955" s="34"/>
      <c r="C2955" s="33"/>
      <c r="D2955" s="158" t="s">
        <v>245</v>
      </c>
      <c r="E2955" s="33"/>
      <c r="F2955" s="159" t="s">
        <v>2640</v>
      </c>
      <c r="G2955" s="33"/>
      <c r="H2955" s="33"/>
      <c r="I2955" s="160"/>
      <c r="J2955" s="33"/>
      <c r="K2955" s="33"/>
      <c r="L2955" s="34"/>
      <c r="M2955" s="161"/>
      <c r="N2955" s="162"/>
      <c r="O2955" s="54"/>
      <c r="P2955" s="54"/>
      <c r="Q2955" s="54"/>
      <c r="R2955" s="54"/>
      <c r="S2955" s="54"/>
      <c r="T2955" s="55"/>
      <c r="U2955" s="33"/>
      <c r="V2955" s="33"/>
      <c r="W2955" s="33"/>
      <c r="X2955" s="33"/>
      <c r="Y2955" s="33"/>
      <c r="Z2955" s="33"/>
      <c r="AA2955" s="33"/>
      <c r="AB2955" s="33"/>
      <c r="AC2955" s="33"/>
      <c r="AD2955" s="33"/>
      <c r="AE2955" s="33"/>
      <c r="AT2955" s="18" t="s">
        <v>245</v>
      </c>
      <c r="AU2955" s="18" t="s">
        <v>78</v>
      </c>
    </row>
    <row r="2956" spans="1:65" s="2" customFormat="1" ht="16.5" customHeight="1">
      <c r="A2956" s="33"/>
      <c r="B2956" s="144"/>
      <c r="C2956" s="145" t="s">
        <v>2101</v>
      </c>
      <c r="D2956" s="145" t="s">
        <v>240</v>
      </c>
      <c r="E2956" s="146" t="s">
        <v>2642</v>
      </c>
      <c r="F2956" s="147" t="s">
        <v>2643</v>
      </c>
      <c r="G2956" s="148" t="s">
        <v>112</v>
      </c>
      <c r="H2956" s="149">
        <v>12.693</v>
      </c>
      <c r="I2956" s="150"/>
      <c r="J2956" s="151">
        <f>ROUND(I2956*H2956,2)</f>
        <v>0</v>
      </c>
      <c r="K2956" s="147" t="s">
        <v>243</v>
      </c>
      <c r="L2956" s="34"/>
      <c r="M2956" s="152" t="s">
        <v>3</v>
      </c>
      <c r="N2956" s="153" t="s">
        <v>40</v>
      </c>
      <c r="O2956" s="54"/>
      <c r="P2956" s="154">
        <f>O2956*H2956</f>
        <v>0</v>
      </c>
      <c r="Q2956" s="154">
        <v>0</v>
      </c>
      <c r="R2956" s="154">
        <f>Q2956*H2956</f>
        <v>0</v>
      </c>
      <c r="S2956" s="154">
        <v>0.02</v>
      </c>
      <c r="T2956" s="155">
        <f>S2956*H2956</f>
        <v>0.25385999999999997</v>
      </c>
      <c r="U2956" s="33"/>
      <c r="V2956" s="33"/>
      <c r="W2956" s="33"/>
      <c r="X2956" s="33"/>
      <c r="Y2956" s="33"/>
      <c r="Z2956" s="33"/>
      <c r="AA2956" s="33"/>
      <c r="AB2956" s="33"/>
      <c r="AC2956" s="33"/>
      <c r="AD2956" s="33"/>
      <c r="AE2956" s="33"/>
      <c r="AR2956" s="156" t="s">
        <v>295</v>
      </c>
      <c r="AT2956" s="156" t="s">
        <v>240</v>
      </c>
      <c r="AU2956" s="156" t="s">
        <v>78</v>
      </c>
      <c r="AY2956" s="18" t="s">
        <v>238</v>
      </c>
      <c r="BE2956" s="157">
        <f>IF(N2956="základní",J2956,0)</f>
        <v>0</v>
      </c>
      <c r="BF2956" s="157">
        <f>IF(N2956="snížená",J2956,0)</f>
        <v>0</v>
      </c>
      <c r="BG2956" s="157">
        <f>IF(N2956="zákl. přenesená",J2956,0)</f>
        <v>0</v>
      </c>
      <c r="BH2956" s="157">
        <f>IF(N2956="sníž. přenesená",J2956,0)</f>
        <v>0</v>
      </c>
      <c r="BI2956" s="157">
        <f>IF(N2956="nulová",J2956,0)</f>
        <v>0</v>
      </c>
      <c r="BJ2956" s="18" t="s">
        <v>76</v>
      </c>
      <c r="BK2956" s="157">
        <f>ROUND(I2956*H2956,2)</f>
        <v>0</v>
      </c>
      <c r="BL2956" s="18" t="s">
        <v>295</v>
      </c>
      <c r="BM2956" s="156" t="s">
        <v>2644</v>
      </c>
    </row>
    <row r="2957" spans="1:65" s="2" customFormat="1" ht="11.25">
      <c r="A2957" s="33"/>
      <c r="B2957" s="34"/>
      <c r="C2957" s="33"/>
      <c r="D2957" s="158" t="s">
        <v>245</v>
      </c>
      <c r="E2957" s="33"/>
      <c r="F2957" s="159" t="s">
        <v>2643</v>
      </c>
      <c r="G2957" s="33"/>
      <c r="H2957" s="33"/>
      <c r="I2957" s="160"/>
      <c r="J2957" s="33"/>
      <c r="K2957" s="33"/>
      <c r="L2957" s="34"/>
      <c r="M2957" s="161"/>
      <c r="N2957" s="162"/>
      <c r="O2957" s="54"/>
      <c r="P2957" s="54"/>
      <c r="Q2957" s="54"/>
      <c r="R2957" s="54"/>
      <c r="S2957" s="54"/>
      <c r="T2957" s="55"/>
      <c r="U2957" s="33"/>
      <c r="V2957" s="33"/>
      <c r="W2957" s="33"/>
      <c r="X2957" s="33"/>
      <c r="Y2957" s="33"/>
      <c r="Z2957" s="33"/>
      <c r="AA2957" s="33"/>
      <c r="AB2957" s="33"/>
      <c r="AC2957" s="33"/>
      <c r="AD2957" s="33"/>
      <c r="AE2957" s="33"/>
      <c r="AT2957" s="18" t="s">
        <v>245</v>
      </c>
      <c r="AU2957" s="18" t="s">
        <v>78</v>
      </c>
    </row>
    <row r="2958" spans="1:65" s="2" customFormat="1" ht="11.25">
      <c r="A2958" s="33"/>
      <c r="B2958" s="34"/>
      <c r="C2958" s="33"/>
      <c r="D2958" s="163" t="s">
        <v>246</v>
      </c>
      <c r="E2958" s="33"/>
      <c r="F2958" s="164" t="s">
        <v>2645</v>
      </c>
      <c r="G2958" s="33"/>
      <c r="H2958" s="33"/>
      <c r="I2958" s="160"/>
      <c r="J2958" s="33"/>
      <c r="K2958" s="33"/>
      <c r="L2958" s="34"/>
      <c r="M2958" s="161"/>
      <c r="N2958" s="162"/>
      <c r="O2958" s="54"/>
      <c r="P2958" s="54"/>
      <c r="Q2958" s="54"/>
      <c r="R2958" s="54"/>
      <c r="S2958" s="54"/>
      <c r="T2958" s="55"/>
      <c r="U2958" s="33"/>
      <c r="V2958" s="33"/>
      <c r="W2958" s="33"/>
      <c r="X2958" s="33"/>
      <c r="Y2958" s="33"/>
      <c r="Z2958" s="33"/>
      <c r="AA2958" s="33"/>
      <c r="AB2958" s="33"/>
      <c r="AC2958" s="33"/>
      <c r="AD2958" s="33"/>
      <c r="AE2958" s="33"/>
      <c r="AT2958" s="18" t="s">
        <v>246</v>
      </c>
      <c r="AU2958" s="18" t="s">
        <v>78</v>
      </c>
    </row>
    <row r="2959" spans="1:65" s="13" customFormat="1" ht="11.25">
      <c r="B2959" s="165"/>
      <c r="D2959" s="158" t="s">
        <v>248</v>
      </c>
      <c r="E2959" s="166" t="s">
        <v>3</v>
      </c>
      <c r="F2959" s="167" t="s">
        <v>262</v>
      </c>
      <c r="H2959" s="166" t="s">
        <v>3</v>
      </c>
      <c r="I2959" s="168"/>
      <c r="L2959" s="165"/>
      <c r="M2959" s="169"/>
      <c r="N2959" s="170"/>
      <c r="O2959" s="170"/>
      <c r="P2959" s="170"/>
      <c r="Q2959" s="170"/>
      <c r="R2959" s="170"/>
      <c r="S2959" s="170"/>
      <c r="T2959" s="171"/>
      <c r="AT2959" s="166" t="s">
        <v>248</v>
      </c>
      <c r="AU2959" s="166" t="s">
        <v>78</v>
      </c>
      <c r="AV2959" s="13" t="s">
        <v>76</v>
      </c>
      <c r="AW2959" s="13" t="s">
        <v>32</v>
      </c>
      <c r="AX2959" s="13" t="s">
        <v>69</v>
      </c>
      <c r="AY2959" s="166" t="s">
        <v>238</v>
      </c>
    </row>
    <row r="2960" spans="1:65" s="13" customFormat="1" ht="11.25">
      <c r="B2960" s="165"/>
      <c r="D2960" s="158" t="s">
        <v>248</v>
      </c>
      <c r="E2960" s="166" t="s">
        <v>3</v>
      </c>
      <c r="F2960" s="167" t="s">
        <v>2646</v>
      </c>
      <c r="H2960" s="166" t="s">
        <v>3</v>
      </c>
      <c r="I2960" s="168"/>
      <c r="L2960" s="165"/>
      <c r="M2960" s="169"/>
      <c r="N2960" s="170"/>
      <c r="O2960" s="170"/>
      <c r="P2960" s="170"/>
      <c r="Q2960" s="170"/>
      <c r="R2960" s="170"/>
      <c r="S2960" s="170"/>
      <c r="T2960" s="171"/>
      <c r="AT2960" s="166" t="s">
        <v>248</v>
      </c>
      <c r="AU2960" s="166" t="s">
        <v>78</v>
      </c>
      <c r="AV2960" s="13" t="s">
        <v>76</v>
      </c>
      <c r="AW2960" s="13" t="s">
        <v>32</v>
      </c>
      <c r="AX2960" s="13" t="s">
        <v>69</v>
      </c>
      <c r="AY2960" s="166" t="s">
        <v>238</v>
      </c>
    </row>
    <row r="2961" spans="1:65" s="14" customFormat="1" ht="11.25">
      <c r="B2961" s="172"/>
      <c r="D2961" s="158" t="s">
        <v>248</v>
      </c>
      <c r="E2961" s="173" t="s">
        <v>3</v>
      </c>
      <c r="F2961" s="174" t="s">
        <v>2647</v>
      </c>
      <c r="H2961" s="175">
        <v>4.13</v>
      </c>
      <c r="I2961" s="176"/>
      <c r="L2961" s="172"/>
      <c r="M2961" s="177"/>
      <c r="N2961" s="178"/>
      <c r="O2961" s="178"/>
      <c r="P2961" s="178"/>
      <c r="Q2961" s="178"/>
      <c r="R2961" s="178"/>
      <c r="S2961" s="178"/>
      <c r="T2961" s="179"/>
      <c r="AT2961" s="173" t="s">
        <v>248</v>
      </c>
      <c r="AU2961" s="173" t="s">
        <v>78</v>
      </c>
      <c r="AV2961" s="14" t="s">
        <v>78</v>
      </c>
      <c r="AW2961" s="14" t="s">
        <v>32</v>
      </c>
      <c r="AX2961" s="14" t="s">
        <v>69</v>
      </c>
      <c r="AY2961" s="173" t="s">
        <v>238</v>
      </c>
    </row>
    <row r="2962" spans="1:65" s="16" customFormat="1" ht="11.25">
      <c r="B2962" s="188"/>
      <c r="D2962" s="158" t="s">
        <v>248</v>
      </c>
      <c r="E2962" s="189" t="s">
        <v>3</v>
      </c>
      <c r="F2962" s="190" t="s">
        <v>264</v>
      </c>
      <c r="H2962" s="191">
        <v>4.13</v>
      </c>
      <c r="I2962" s="192"/>
      <c r="L2962" s="188"/>
      <c r="M2962" s="193"/>
      <c r="N2962" s="194"/>
      <c r="O2962" s="194"/>
      <c r="P2962" s="194"/>
      <c r="Q2962" s="194"/>
      <c r="R2962" s="194"/>
      <c r="S2962" s="194"/>
      <c r="T2962" s="195"/>
      <c r="AT2962" s="189" t="s">
        <v>248</v>
      </c>
      <c r="AU2962" s="189" t="s">
        <v>78</v>
      </c>
      <c r="AV2962" s="16" t="s">
        <v>109</v>
      </c>
      <c r="AW2962" s="16" t="s">
        <v>32</v>
      </c>
      <c r="AX2962" s="16" t="s">
        <v>69</v>
      </c>
      <c r="AY2962" s="189" t="s">
        <v>238</v>
      </c>
    </row>
    <row r="2963" spans="1:65" s="13" customFormat="1" ht="11.25">
      <c r="B2963" s="165"/>
      <c r="D2963" s="158" t="s">
        <v>248</v>
      </c>
      <c r="E2963" s="166" t="s">
        <v>3</v>
      </c>
      <c r="F2963" s="167" t="s">
        <v>533</v>
      </c>
      <c r="H2963" s="166" t="s">
        <v>3</v>
      </c>
      <c r="I2963" s="168"/>
      <c r="L2963" s="165"/>
      <c r="M2963" s="169"/>
      <c r="N2963" s="170"/>
      <c r="O2963" s="170"/>
      <c r="P2963" s="170"/>
      <c r="Q2963" s="170"/>
      <c r="R2963" s="170"/>
      <c r="S2963" s="170"/>
      <c r="T2963" s="171"/>
      <c r="AT2963" s="166" t="s">
        <v>248</v>
      </c>
      <c r="AU2963" s="166" t="s">
        <v>78</v>
      </c>
      <c r="AV2963" s="13" t="s">
        <v>76</v>
      </c>
      <c r="AW2963" s="13" t="s">
        <v>32</v>
      </c>
      <c r="AX2963" s="13" t="s">
        <v>69</v>
      </c>
      <c r="AY2963" s="166" t="s">
        <v>238</v>
      </c>
    </row>
    <row r="2964" spans="1:65" s="13" customFormat="1" ht="11.25">
      <c r="B2964" s="165"/>
      <c r="D2964" s="158" t="s">
        <v>248</v>
      </c>
      <c r="E2964" s="166" t="s">
        <v>3</v>
      </c>
      <c r="F2964" s="167" t="s">
        <v>2648</v>
      </c>
      <c r="H2964" s="166" t="s">
        <v>3</v>
      </c>
      <c r="I2964" s="168"/>
      <c r="L2964" s="165"/>
      <c r="M2964" s="169"/>
      <c r="N2964" s="170"/>
      <c r="O2964" s="170"/>
      <c r="P2964" s="170"/>
      <c r="Q2964" s="170"/>
      <c r="R2964" s="170"/>
      <c r="S2964" s="170"/>
      <c r="T2964" s="171"/>
      <c r="AT2964" s="166" t="s">
        <v>248</v>
      </c>
      <c r="AU2964" s="166" t="s">
        <v>78</v>
      </c>
      <c r="AV2964" s="13" t="s">
        <v>76</v>
      </c>
      <c r="AW2964" s="13" t="s">
        <v>32</v>
      </c>
      <c r="AX2964" s="13" t="s">
        <v>69</v>
      </c>
      <c r="AY2964" s="166" t="s">
        <v>238</v>
      </c>
    </row>
    <row r="2965" spans="1:65" s="14" customFormat="1" ht="11.25">
      <c r="B2965" s="172"/>
      <c r="D2965" s="158" t="s">
        <v>248</v>
      </c>
      <c r="E2965" s="173" t="s">
        <v>3</v>
      </c>
      <c r="F2965" s="174" t="s">
        <v>2649</v>
      </c>
      <c r="H2965" s="175">
        <v>3.75</v>
      </c>
      <c r="I2965" s="176"/>
      <c r="L2965" s="172"/>
      <c r="M2965" s="177"/>
      <c r="N2965" s="178"/>
      <c r="O2965" s="178"/>
      <c r="P2965" s="178"/>
      <c r="Q2965" s="178"/>
      <c r="R2965" s="178"/>
      <c r="S2965" s="178"/>
      <c r="T2965" s="179"/>
      <c r="AT2965" s="173" t="s">
        <v>248</v>
      </c>
      <c r="AU2965" s="173" t="s">
        <v>78</v>
      </c>
      <c r="AV2965" s="14" t="s">
        <v>78</v>
      </c>
      <c r="AW2965" s="14" t="s">
        <v>32</v>
      </c>
      <c r="AX2965" s="14" t="s">
        <v>69</v>
      </c>
      <c r="AY2965" s="173" t="s">
        <v>238</v>
      </c>
    </row>
    <row r="2966" spans="1:65" s="16" customFormat="1" ht="11.25">
      <c r="B2966" s="188"/>
      <c r="D2966" s="158" t="s">
        <v>248</v>
      </c>
      <c r="E2966" s="189" t="s">
        <v>3</v>
      </c>
      <c r="F2966" s="190" t="s">
        <v>561</v>
      </c>
      <c r="H2966" s="191">
        <v>3.75</v>
      </c>
      <c r="I2966" s="192"/>
      <c r="L2966" s="188"/>
      <c r="M2966" s="193"/>
      <c r="N2966" s="194"/>
      <c r="O2966" s="194"/>
      <c r="P2966" s="194"/>
      <c r="Q2966" s="194"/>
      <c r="R2966" s="194"/>
      <c r="S2966" s="194"/>
      <c r="T2966" s="195"/>
      <c r="AT2966" s="189" t="s">
        <v>248</v>
      </c>
      <c r="AU2966" s="189" t="s">
        <v>78</v>
      </c>
      <c r="AV2966" s="16" t="s">
        <v>109</v>
      </c>
      <c r="AW2966" s="16" t="s">
        <v>32</v>
      </c>
      <c r="AX2966" s="16" t="s">
        <v>69</v>
      </c>
      <c r="AY2966" s="189" t="s">
        <v>238</v>
      </c>
    </row>
    <row r="2967" spans="1:65" s="13" customFormat="1" ht="11.25">
      <c r="B2967" s="165"/>
      <c r="D2967" s="158" t="s">
        <v>248</v>
      </c>
      <c r="E2967" s="166" t="s">
        <v>3</v>
      </c>
      <c r="F2967" s="167" t="s">
        <v>321</v>
      </c>
      <c r="H2967" s="166" t="s">
        <v>3</v>
      </c>
      <c r="I2967" s="168"/>
      <c r="L2967" s="165"/>
      <c r="M2967" s="169"/>
      <c r="N2967" s="170"/>
      <c r="O2967" s="170"/>
      <c r="P2967" s="170"/>
      <c r="Q2967" s="170"/>
      <c r="R2967" s="170"/>
      <c r="S2967" s="170"/>
      <c r="T2967" s="171"/>
      <c r="AT2967" s="166" t="s">
        <v>248</v>
      </c>
      <c r="AU2967" s="166" t="s">
        <v>78</v>
      </c>
      <c r="AV2967" s="13" t="s">
        <v>76</v>
      </c>
      <c r="AW2967" s="13" t="s">
        <v>32</v>
      </c>
      <c r="AX2967" s="13" t="s">
        <v>69</v>
      </c>
      <c r="AY2967" s="166" t="s">
        <v>238</v>
      </c>
    </row>
    <row r="2968" spans="1:65" s="13" customFormat="1" ht="33.75">
      <c r="B2968" s="165"/>
      <c r="D2968" s="158" t="s">
        <v>248</v>
      </c>
      <c r="E2968" s="166" t="s">
        <v>3</v>
      </c>
      <c r="F2968" s="167" t="s">
        <v>2650</v>
      </c>
      <c r="H2968" s="166" t="s">
        <v>3</v>
      </c>
      <c r="I2968" s="168"/>
      <c r="L2968" s="165"/>
      <c r="M2968" s="169"/>
      <c r="N2968" s="170"/>
      <c r="O2968" s="170"/>
      <c r="P2968" s="170"/>
      <c r="Q2968" s="170"/>
      <c r="R2968" s="170"/>
      <c r="S2968" s="170"/>
      <c r="T2968" s="171"/>
      <c r="AT2968" s="166" t="s">
        <v>248</v>
      </c>
      <c r="AU2968" s="166" t="s">
        <v>78</v>
      </c>
      <c r="AV2968" s="13" t="s">
        <v>76</v>
      </c>
      <c r="AW2968" s="13" t="s">
        <v>32</v>
      </c>
      <c r="AX2968" s="13" t="s">
        <v>69</v>
      </c>
      <c r="AY2968" s="166" t="s">
        <v>238</v>
      </c>
    </row>
    <row r="2969" spans="1:65" s="14" customFormat="1" ht="11.25">
      <c r="B2969" s="172"/>
      <c r="D2969" s="158" t="s">
        <v>248</v>
      </c>
      <c r="E2969" s="173" t="s">
        <v>3</v>
      </c>
      <c r="F2969" s="174" t="s">
        <v>2651</v>
      </c>
      <c r="H2969" s="175">
        <v>4.8125</v>
      </c>
      <c r="I2969" s="176"/>
      <c r="L2969" s="172"/>
      <c r="M2969" s="177"/>
      <c r="N2969" s="178"/>
      <c r="O2969" s="178"/>
      <c r="P2969" s="178"/>
      <c r="Q2969" s="178"/>
      <c r="R2969" s="178"/>
      <c r="S2969" s="178"/>
      <c r="T2969" s="179"/>
      <c r="AT2969" s="173" t="s">
        <v>248</v>
      </c>
      <c r="AU2969" s="173" t="s">
        <v>78</v>
      </c>
      <c r="AV2969" s="14" t="s">
        <v>78</v>
      </c>
      <c r="AW2969" s="14" t="s">
        <v>32</v>
      </c>
      <c r="AX2969" s="14" t="s">
        <v>69</v>
      </c>
      <c r="AY2969" s="173" t="s">
        <v>238</v>
      </c>
    </row>
    <row r="2970" spans="1:65" s="16" customFormat="1" ht="11.25">
      <c r="B2970" s="188"/>
      <c r="D2970" s="158" t="s">
        <v>248</v>
      </c>
      <c r="E2970" s="189" t="s">
        <v>3</v>
      </c>
      <c r="F2970" s="190" t="s">
        <v>561</v>
      </c>
      <c r="H2970" s="191">
        <v>4.8125</v>
      </c>
      <c r="I2970" s="192"/>
      <c r="L2970" s="188"/>
      <c r="M2970" s="193"/>
      <c r="N2970" s="194"/>
      <c r="O2970" s="194"/>
      <c r="P2970" s="194"/>
      <c r="Q2970" s="194"/>
      <c r="R2970" s="194"/>
      <c r="S2970" s="194"/>
      <c r="T2970" s="195"/>
      <c r="AT2970" s="189" t="s">
        <v>248</v>
      </c>
      <c r="AU2970" s="189" t="s">
        <v>78</v>
      </c>
      <c r="AV2970" s="16" t="s">
        <v>109</v>
      </c>
      <c r="AW2970" s="16" t="s">
        <v>32</v>
      </c>
      <c r="AX2970" s="16" t="s">
        <v>69</v>
      </c>
      <c r="AY2970" s="189" t="s">
        <v>238</v>
      </c>
    </row>
    <row r="2971" spans="1:65" s="15" customFormat="1" ht="11.25">
      <c r="B2971" s="180"/>
      <c r="D2971" s="158" t="s">
        <v>248</v>
      </c>
      <c r="E2971" s="181" t="s">
        <v>3</v>
      </c>
      <c r="F2971" s="182" t="s">
        <v>253</v>
      </c>
      <c r="H2971" s="183">
        <v>12.692500000000001</v>
      </c>
      <c r="I2971" s="184"/>
      <c r="L2971" s="180"/>
      <c r="M2971" s="185"/>
      <c r="N2971" s="186"/>
      <c r="O2971" s="186"/>
      <c r="P2971" s="186"/>
      <c r="Q2971" s="186"/>
      <c r="R2971" s="186"/>
      <c r="S2971" s="186"/>
      <c r="T2971" s="187"/>
      <c r="AT2971" s="181" t="s">
        <v>248</v>
      </c>
      <c r="AU2971" s="181" t="s">
        <v>78</v>
      </c>
      <c r="AV2971" s="15" t="s">
        <v>244</v>
      </c>
      <c r="AW2971" s="15" t="s">
        <v>32</v>
      </c>
      <c r="AX2971" s="15" t="s">
        <v>76</v>
      </c>
      <c r="AY2971" s="181" t="s">
        <v>238</v>
      </c>
    </row>
    <row r="2972" spans="1:65" s="2" customFormat="1" ht="16.5" customHeight="1">
      <c r="A2972" s="33"/>
      <c r="B2972" s="144"/>
      <c r="C2972" s="145" t="s">
        <v>2652</v>
      </c>
      <c r="D2972" s="145" t="s">
        <v>240</v>
      </c>
      <c r="E2972" s="146" t="s">
        <v>2653</v>
      </c>
      <c r="F2972" s="147" t="s">
        <v>2654</v>
      </c>
      <c r="G2972" s="148" t="s">
        <v>112</v>
      </c>
      <c r="H2972" s="149">
        <v>4.8129999999999997</v>
      </c>
      <c r="I2972" s="150"/>
      <c r="J2972" s="151">
        <f>ROUND(I2972*H2972,2)</f>
        <v>0</v>
      </c>
      <c r="K2972" s="147" t="s">
        <v>243</v>
      </c>
      <c r="L2972" s="34"/>
      <c r="M2972" s="152" t="s">
        <v>3</v>
      </c>
      <c r="N2972" s="153" t="s">
        <v>40</v>
      </c>
      <c r="O2972" s="54"/>
      <c r="P2972" s="154">
        <f>O2972*H2972</f>
        <v>0</v>
      </c>
      <c r="Q2972" s="154">
        <v>1.0000000000000001E-5</v>
      </c>
      <c r="R2972" s="154">
        <f>Q2972*H2972</f>
        <v>4.8130000000000002E-5</v>
      </c>
      <c r="S2972" s="154">
        <v>0</v>
      </c>
      <c r="T2972" s="155">
        <f>S2972*H2972</f>
        <v>0</v>
      </c>
      <c r="U2972" s="33"/>
      <c r="V2972" s="33"/>
      <c r="W2972" s="33"/>
      <c r="X2972" s="33"/>
      <c r="Y2972" s="33"/>
      <c r="Z2972" s="33"/>
      <c r="AA2972" s="33"/>
      <c r="AB2972" s="33"/>
      <c r="AC2972" s="33"/>
      <c r="AD2972" s="33"/>
      <c r="AE2972" s="33"/>
      <c r="AR2972" s="156" t="s">
        <v>295</v>
      </c>
      <c r="AT2972" s="156" t="s">
        <v>240</v>
      </c>
      <c r="AU2972" s="156" t="s">
        <v>78</v>
      </c>
      <c r="AY2972" s="18" t="s">
        <v>238</v>
      </c>
      <c r="BE2972" s="157">
        <f>IF(N2972="základní",J2972,0)</f>
        <v>0</v>
      </c>
      <c r="BF2972" s="157">
        <f>IF(N2972="snížená",J2972,0)</f>
        <v>0</v>
      </c>
      <c r="BG2972" s="157">
        <f>IF(N2972="zákl. přenesená",J2972,0)</f>
        <v>0</v>
      </c>
      <c r="BH2972" s="157">
        <f>IF(N2972="sníž. přenesená",J2972,0)</f>
        <v>0</v>
      </c>
      <c r="BI2972" s="157">
        <f>IF(N2972="nulová",J2972,0)</f>
        <v>0</v>
      </c>
      <c r="BJ2972" s="18" t="s">
        <v>76</v>
      </c>
      <c r="BK2972" s="157">
        <f>ROUND(I2972*H2972,2)</f>
        <v>0</v>
      </c>
      <c r="BL2972" s="18" t="s">
        <v>295</v>
      </c>
      <c r="BM2972" s="156" t="s">
        <v>2655</v>
      </c>
    </row>
    <row r="2973" spans="1:65" s="2" customFormat="1" ht="11.25">
      <c r="A2973" s="33"/>
      <c r="B2973" s="34"/>
      <c r="C2973" s="33"/>
      <c r="D2973" s="158" t="s">
        <v>245</v>
      </c>
      <c r="E2973" s="33"/>
      <c r="F2973" s="159" t="s">
        <v>2654</v>
      </c>
      <c r="G2973" s="33"/>
      <c r="H2973" s="33"/>
      <c r="I2973" s="160"/>
      <c r="J2973" s="33"/>
      <c r="K2973" s="33"/>
      <c r="L2973" s="34"/>
      <c r="M2973" s="161"/>
      <c r="N2973" s="162"/>
      <c r="O2973" s="54"/>
      <c r="P2973" s="54"/>
      <c r="Q2973" s="54"/>
      <c r="R2973" s="54"/>
      <c r="S2973" s="54"/>
      <c r="T2973" s="55"/>
      <c r="U2973" s="33"/>
      <c r="V2973" s="33"/>
      <c r="W2973" s="33"/>
      <c r="X2973" s="33"/>
      <c r="Y2973" s="33"/>
      <c r="Z2973" s="33"/>
      <c r="AA2973" s="33"/>
      <c r="AB2973" s="33"/>
      <c r="AC2973" s="33"/>
      <c r="AD2973" s="33"/>
      <c r="AE2973" s="33"/>
      <c r="AT2973" s="18" t="s">
        <v>245</v>
      </c>
      <c r="AU2973" s="18" t="s">
        <v>78</v>
      </c>
    </row>
    <row r="2974" spans="1:65" s="2" customFormat="1" ht="11.25">
      <c r="A2974" s="33"/>
      <c r="B2974" s="34"/>
      <c r="C2974" s="33"/>
      <c r="D2974" s="163" t="s">
        <v>246</v>
      </c>
      <c r="E2974" s="33"/>
      <c r="F2974" s="164" t="s">
        <v>2656</v>
      </c>
      <c r="G2974" s="33"/>
      <c r="H2974" s="33"/>
      <c r="I2974" s="160"/>
      <c r="J2974" s="33"/>
      <c r="K2974" s="33"/>
      <c r="L2974" s="34"/>
      <c r="M2974" s="161"/>
      <c r="N2974" s="162"/>
      <c r="O2974" s="54"/>
      <c r="P2974" s="54"/>
      <c r="Q2974" s="54"/>
      <c r="R2974" s="54"/>
      <c r="S2974" s="54"/>
      <c r="T2974" s="55"/>
      <c r="U2974" s="33"/>
      <c r="V2974" s="33"/>
      <c r="W2974" s="33"/>
      <c r="X2974" s="33"/>
      <c r="Y2974" s="33"/>
      <c r="Z2974" s="33"/>
      <c r="AA2974" s="33"/>
      <c r="AB2974" s="33"/>
      <c r="AC2974" s="33"/>
      <c r="AD2974" s="33"/>
      <c r="AE2974" s="33"/>
      <c r="AT2974" s="18" t="s">
        <v>246</v>
      </c>
      <c r="AU2974" s="18" t="s">
        <v>78</v>
      </c>
    </row>
    <row r="2975" spans="1:65" s="13" customFormat="1" ht="11.25">
      <c r="B2975" s="165"/>
      <c r="D2975" s="158" t="s">
        <v>248</v>
      </c>
      <c r="E2975" s="166" t="s">
        <v>3</v>
      </c>
      <c r="F2975" s="167" t="s">
        <v>321</v>
      </c>
      <c r="H2975" s="166" t="s">
        <v>3</v>
      </c>
      <c r="I2975" s="168"/>
      <c r="L2975" s="165"/>
      <c r="M2975" s="169"/>
      <c r="N2975" s="170"/>
      <c r="O2975" s="170"/>
      <c r="P2975" s="170"/>
      <c r="Q2975" s="170"/>
      <c r="R2975" s="170"/>
      <c r="S2975" s="170"/>
      <c r="T2975" s="171"/>
      <c r="AT2975" s="166" t="s">
        <v>248</v>
      </c>
      <c r="AU2975" s="166" t="s">
        <v>78</v>
      </c>
      <c r="AV2975" s="13" t="s">
        <v>76</v>
      </c>
      <c r="AW2975" s="13" t="s">
        <v>32</v>
      </c>
      <c r="AX2975" s="13" t="s">
        <v>69</v>
      </c>
      <c r="AY2975" s="166" t="s">
        <v>238</v>
      </c>
    </row>
    <row r="2976" spans="1:65" s="13" customFormat="1" ht="33.75">
      <c r="B2976" s="165"/>
      <c r="D2976" s="158" t="s">
        <v>248</v>
      </c>
      <c r="E2976" s="166" t="s">
        <v>3</v>
      </c>
      <c r="F2976" s="167" t="s">
        <v>2650</v>
      </c>
      <c r="H2976" s="166" t="s">
        <v>3</v>
      </c>
      <c r="I2976" s="168"/>
      <c r="L2976" s="165"/>
      <c r="M2976" s="169"/>
      <c r="N2976" s="170"/>
      <c r="O2976" s="170"/>
      <c r="P2976" s="170"/>
      <c r="Q2976" s="170"/>
      <c r="R2976" s="170"/>
      <c r="S2976" s="170"/>
      <c r="T2976" s="171"/>
      <c r="AT2976" s="166" t="s">
        <v>248</v>
      </c>
      <c r="AU2976" s="166" t="s">
        <v>78</v>
      </c>
      <c r="AV2976" s="13" t="s">
        <v>76</v>
      </c>
      <c r="AW2976" s="13" t="s">
        <v>32</v>
      </c>
      <c r="AX2976" s="13" t="s">
        <v>69</v>
      </c>
      <c r="AY2976" s="166" t="s">
        <v>238</v>
      </c>
    </row>
    <row r="2977" spans="1:65" s="14" customFormat="1" ht="11.25">
      <c r="B2977" s="172"/>
      <c r="D2977" s="158" t="s">
        <v>248</v>
      </c>
      <c r="E2977" s="173" t="s">
        <v>3</v>
      </c>
      <c r="F2977" s="174" t="s">
        <v>2651</v>
      </c>
      <c r="H2977" s="175">
        <v>4.8125</v>
      </c>
      <c r="I2977" s="176"/>
      <c r="L2977" s="172"/>
      <c r="M2977" s="177"/>
      <c r="N2977" s="178"/>
      <c r="O2977" s="178"/>
      <c r="P2977" s="178"/>
      <c r="Q2977" s="178"/>
      <c r="R2977" s="178"/>
      <c r="S2977" s="178"/>
      <c r="T2977" s="179"/>
      <c r="AT2977" s="173" t="s">
        <v>248</v>
      </c>
      <c r="AU2977" s="173" t="s">
        <v>78</v>
      </c>
      <c r="AV2977" s="14" t="s">
        <v>78</v>
      </c>
      <c r="AW2977" s="14" t="s">
        <v>32</v>
      </c>
      <c r="AX2977" s="14" t="s">
        <v>69</v>
      </c>
      <c r="AY2977" s="173" t="s">
        <v>238</v>
      </c>
    </row>
    <row r="2978" spans="1:65" s="15" customFormat="1" ht="11.25">
      <c r="B2978" s="180"/>
      <c r="D2978" s="158" t="s">
        <v>248</v>
      </c>
      <c r="E2978" s="181" t="s">
        <v>3</v>
      </c>
      <c r="F2978" s="182" t="s">
        <v>253</v>
      </c>
      <c r="H2978" s="183">
        <v>4.8125</v>
      </c>
      <c r="I2978" s="184"/>
      <c r="L2978" s="180"/>
      <c r="M2978" s="185"/>
      <c r="N2978" s="186"/>
      <c r="O2978" s="186"/>
      <c r="P2978" s="186"/>
      <c r="Q2978" s="186"/>
      <c r="R2978" s="186"/>
      <c r="S2978" s="186"/>
      <c r="T2978" s="187"/>
      <c r="AT2978" s="181" t="s">
        <v>248</v>
      </c>
      <c r="AU2978" s="181" t="s">
        <v>78</v>
      </c>
      <c r="AV2978" s="15" t="s">
        <v>244</v>
      </c>
      <c r="AW2978" s="15" t="s">
        <v>32</v>
      </c>
      <c r="AX2978" s="15" t="s">
        <v>76</v>
      </c>
      <c r="AY2978" s="181" t="s">
        <v>238</v>
      </c>
    </row>
    <row r="2979" spans="1:65" s="2" customFormat="1" ht="21.75" customHeight="1">
      <c r="A2979" s="33"/>
      <c r="B2979" s="144"/>
      <c r="C2979" s="145" t="s">
        <v>2106</v>
      </c>
      <c r="D2979" s="145" t="s">
        <v>240</v>
      </c>
      <c r="E2979" s="146" t="s">
        <v>2657</v>
      </c>
      <c r="F2979" s="147" t="s">
        <v>2658</v>
      </c>
      <c r="G2979" s="148" t="s">
        <v>1253</v>
      </c>
      <c r="H2979" s="149">
        <v>4</v>
      </c>
      <c r="I2979" s="150"/>
      <c r="J2979" s="151">
        <f>ROUND(I2979*H2979,2)</f>
        <v>0</v>
      </c>
      <c r="K2979" s="147" t="s">
        <v>581</v>
      </c>
      <c r="L2979" s="34"/>
      <c r="M2979" s="152" t="s">
        <v>3</v>
      </c>
      <c r="N2979" s="153" t="s">
        <v>40</v>
      </c>
      <c r="O2979" s="54"/>
      <c r="P2979" s="154">
        <f>O2979*H2979</f>
        <v>0</v>
      </c>
      <c r="Q2979" s="154">
        <v>5.5415000000000002E-6</v>
      </c>
      <c r="R2979" s="154">
        <f>Q2979*H2979</f>
        <v>2.2166000000000001E-5</v>
      </c>
      <c r="S2979" s="154">
        <v>0</v>
      </c>
      <c r="T2979" s="155">
        <f>S2979*H2979</f>
        <v>0</v>
      </c>
      <c r="U2979" s="33"/>
      <c r="V2979" s="33"/>
      <c r="W2979" s="33"/>
      <c r="X2979" s="33"/>
      <c r="Y2979" s="33"/>
      <c r="Z2979" s="33"/>
      <c r="AA2979" s="33"/>
      <c r="AB2979" s="33"/>
      <c r="AC2979" s="33"/>
      <c r="AD2979" s="33"/>
      <c r="AE2979" s="33"/>
      <c r="AR2979" s="156" t="s">
        <v>295</v>
      </c>
      <c r="AT2979" s="156" t="s">
        <v>240</v>
      </c>
      <c r="AU2979" s="156" t="s">
        <v>78</v>
      </c>
      <c r="AY2979" s="18" t="s">
        <v>238</v>
      </c>
      <c r="BE2979" s="157">
        <f>IF(N2979="základní",J2979,0)</f>
        <v>0</v>
      </c>
      <c r="BF2979" s="157">
        <f>IF(N2979="snížená",J2979,0)</f>
        <v>0</v>
      </c>
      <c r="BG2979" s="157">
        <f>IF(N2979="zákl. přenesená",J2979,0)</f>
        <v>0</v>
      </c>
      <c r="BH2979" s="157">
        <f>IF(N2979="sníž. přenesená",J2979,0)</f>
        <v>0</v>
      </c>
      <c r="BI2979" s="157">
        <f>IF(N2979="nulová",J2979,0)</f>
        <v>0</v>
      </c>
      <c r="BJ2979" s="18" t="s">
        <v>76</v>
      </c>
      <c r="BK2979" s="157">
        <f>ROUND(I2979*H2979,2)</f>
        <v>0</v>
      </c>
      <c r="BL2979" s="18" t="s">
        <v>295</v>
      </c>
      <c r="BM2979" s="156" t="s">
        <v>2659</v>
      </c>
    </row>
    <row r="2980" spans="1:65" s="2" customFormat="1" ht="11.25">
      <c r="A2980" s="33"/>
      <c r="B2980" s="34"/>
      <c r="C2980" s="33"/>
      <c r="D2980" s="158" t="s">
        <v>245</v>
      </c>
      <c r="E2980" s="33"/>
      <c r="F2980" s="159" t="s">
        <v>2658</v>
      </c>
      <c r="G2980" s="33"/>
      <c r="H2980" s="33"/>
      <c r="I2980" s="160"/>
      <c r="J2980" s="33"/>
      <c r="K2980" s="33"/>
      <c r="L2980" s="34"/>
      <c r="M2980" s="161"/>
      <c r="N2980" s="162"/>
      <c r="O2980" s="54"/>
      <c r="P2980" s="54"/>
      <c r="Q2980" s="54"/>
      <c r="R2980" s="54"/>
      <c r="S2980" s="54"/>
      <c r="T2980" s="55"/>
      <c r="U2980" s="33"/>
      <c r="V2980" s="33"/>
      <c r="W2980" s="33"/>
      <c r="X2980" s="33"/>
      <c r="Y2980" s="33"/>
      <c r="Z2980" s="33"/>
      <c r="AA2980" s="33"/>
      <c r="AB2980" s="33"/>
      <c r="AC2980" s="33"/>
      <c r="AD2980" s="33"/>
      <c r="AE2980" s="33"/>
      <c r="AT2980" s="18" t="s">
        <v>245</v>
      </c>
      <c r="AU2980" s="18" t="s">
        <v>78</v>
      </c>
    </row>
    <row r="2981" spans="1:65" s="13" customFormat="1" ht="11.25">
      <c r="B2981" s="165"/>
      <c r="D2981" s="158" t="s">
        <v>248</v>
      </c>
      <c r="E2981" s="166" t="s">
        <v>3</v>
      </c>
      <c r="F2981" s="167" t="s">
        <v>321</v>
      </c>
      <c r="H2981" s="166" t="s">
        <v>3</v>
      </c>
      <c r="I2981" s="168"/>
      <c r="L2981" s="165"/>
      <c r="M2981" s="169"/>
      <c r="N2981" s="170"/>
      <c r="O2981" s="170"/>
      <c r="P2981" s="170"/>
      <c r="Q2981" s="170"/>
      <c r="R2981" s="170"/>
      <c r="S2981" s="170"/>
      <c r="T2981" s="171"/>
      <c r="AT2981" s="166" t="s">
        <v>248</v>
      </c>
      <c r="AU2981" s="166" t="s">
        <v>78</v>
      </c>
      <c r="AV2981" s="13" t="s">
        <v>76</v>
      </c>
      <c r="AW2981" s="13" t="s">
        <v>32</v>
      </c>
      <c r="AX2981" s="13" t="s">
        <v>69</v>
      </c>
      <c r="AY2981" s="166" t="s">
        <v>238</v>
      </c>
    </row>
    <row r="2982" spans="1:65" s="13" customFormat="1" ht="33.75">
      <c r="B2982" s="165"/>
      <c r="D2982" s="158" t="s">
        <v>248</v>
      </c>
      <c r="E2982" s="166" t="s">
        <v>3</v>
      </c>
      <c r="F2982" s="167" t="s">
        <v>2650</v>
      </c>
      <c r="H2982" s="166" t="s">
        <v>3</v>
      </c>
      <c r="I2982" s="168"/>
      <c r="L2982" s="165"/>
      <c r="M2982" s="169"/>
      <c r="N2982" s="170"/>
      <c r="O2982" s="170"/>
      <c r="P2982" s="170"/>
      <c r="Q2982" s="170"/>
      <c r="R2982" s="170"/>
      <c r="S2982" s="170"/>
      <c r="T2982" s="171"/>
      <c r="AT2982" s="166" t="s">
        <v>248</v>
      </c>
      <c r="AU2982" s="166" t="s">
        <v>78</v>
      </c>
      <c r="AV2982" s="13" t="s">
        <v>76</v>
      </c>
      <c r="AW2982" s="13" t="s">
        <v>32</v>
      </c>
      <c r="AX2982" s="13" t="s">
        <v>69</v>
      </c>
      <c r="AY2982" s="166" t="s">
        <v>238</v>
      </c>
    </row>
    <row r="2983" spans="1:65" s="14" customFormat="1" ht="11.25">
      <c r="B2983" s="172"/>
      <c r="D2983" s="158" t="s">
        <v>248</v>
      </c>
      <c r="E2983" s="173" t="s">
        <v>3</v>
      </c>
      <c r="F2983" s="174" t="s">
        <v>244</v>
      </c>
      <c r="H2983" s="175">
        <v>4</v>
      </c>
      <c r="I2983" s="176"/>
      <c r="L2983" s="172"/>
      <c r="M2983" s="177"/>
      <c r="N2983" s="178"/>
      <c r="O2983" s="178"/>
      <c r="P2983" s="178"/>
      <c r="Q2983" s="178"/>
      <c r="R2983" s="178"/>
      <c r="S2983" s="178"/>
      <c r="T2983" s="179"/>
      <c r="AT2983" s="173" t="s">
        <v>248</v>
      </c>
      <c r="AU2983" s="173" t="s">
        <v>78</v>
      </c>
      <c r="AV2983" s="14" t="s">
        <v>78</v>
      </c>
      <c r="AW2983" s="14" t="s">
        <v>32</v>
      </c>
      <c r="AX2983" s="14" t="s">
        <v>69</v>
      </c>
      <c r="AY2983" s="173" t="s">
        <v>238</v>
      </c>
    </row>
    <row r="2984" spans="1:65" s="15" customFormat="1" ht="11.25">
      <c r="B2984" s="180"/>
      <c r="D2984" s="158" t="s">
        <v>248</v>
      </c>
      <c r="E2984" s="181" t="s">
        <v>3</v>
      </c>
      <c r="F2984" s="182" t="s">
        <v>253</v>
      </c>
      <c r="H2984" s="183">
        <v>4</v>
      </c>
      <c r="I2984" s="184"/>
      <c r="L2984" s="180"/>
      <c r="M2984" s="185"/>
      <c r="N2984" s="186"/>
      <c r="O2984" s="186"/>
      <c r="P2984" s="186"/>
      <c r="Q2984" s="186"/>
      <c r="R2984" s="186"/>
      <c r="S2984" s="186"/>
      <c r="T2984" s="187"/>
      <c r="AT2984" s="181" t="s">
        <v>248</v>
      </c>
      <c r="AU2984" s="181" t="s">
        <v>78</v>
      </c>
      <c r="AV2984" s="15" t="s">
        <v>244</v>
      </c>
      <c r="AW2984" s="15" t="s">
        <v>32</v>
      </c>
      <c r="AX2984" s="15" t="s">
        <v>76</v>
      </c>
      <c r="AY2984" s="181" t="s">
        <v>238</v>
      </c>
    </row>
    <row r="2985" spans="1:65" s="2" customFormat="1" ht="55.5" customHeight="1">
      <c r="A2985" s="33"/>
      <c r="B2985" s="144"/>
      <c r="C2985" s="145" t="s">
        <v>2660</v>
      </c>
      <c r="D2985" s="145" t="s">
        <v>240</v>
      </c>
      <c r="E2985" s="146" t="s">
        <v>2661</v>
      </c>
      <c r="F2985" s="147" t="s">
        <v>2662</v>
      </c>
      <c r="G2985" s="148" t="s">
        <v>2561</v>
      </c>
      <c r="H2985" s="149">
        <v>1</v>
      </c>
      <c r="I2985" s="150"/>
      <c r="J2985" s="151">
        <f>ROUND(I2985*H2985,2)</f>
        <v>0</v>
      </c>
      <c r="K2985" s="147" t="s">
        <v>243</v>
      </c>
      <c r="L2985" s="34"/>
      <c r="M2985" s="152" t="s">
        <v>3</v>
      </c>
      <c r="N2985" s="153" t="s">
        <v>40</v>
      </c>
      <c r="O2985" s="54"/>
      <c r="P2985" s="154">
        <f>O2985*H2985</f>
        <v>0</v>
      </c>
      <c r="Q2985" s="154">
        <v>1.1E-4</v>
      </c>
      <c r="R2985" s="154">
        <f>Q2985*H2985</f>
        <v>1.1E-4</v>
      </c>
      <c r="S2985" s="154">
        <v>0</v>
      </c>
      <c r="T2985" s="155">
        <f>S2985*H2985</f>
        <v>0</v>
      </c>
      <c r="U2985" s="33"/>
      <c r="V2985" s="33"/>
      <c r="W2985" s="33"/>
      <c r="X2985" s="33"/>
      <c r="Y2985" s="33"/>
      <c r="Z2985" s="33"/>
      <c r="AA2985" s="33"/>
      <c r="AB2985" s="33"/>
      <c r="AC2985" s="33"/>
      <c r="AD2985" s="33"/>
      <c r="AE2985" s="33"/>
      <c r="AR2985" s="156" t="s">
        <v>295</v>
      </c>
      <c r="AT2985" s="156" t="s">
        <v>240</v>
      </c>
      <c r="AU2985" s="156" t="s">
        <v>78</v>
      </c>
      <c r="AY2985" s="18" t="s">
        <v>238</v>
      </c>
      <c r="BE2985" s="157">
        <f>IF(N2985="základní",J2985,0)</f>
        <v>0</v>
      </c>
      <c r="BF2985" s="157">
        <f>IF(N2985="snížená",J2985,0)</f>
        <v>0</v>
      </c>
      <c r="BG2985" s="157">
        <f>IF(N2985="zákl. přenesená",J2985,0)</f>
        <v>0</v>
      </c>
      <c r="BH2985" s="157">
        <f>IF(N2985="sníž. přenesená",J2985,0)</f>
        <v>0</v>
      </c>
      <c r="BI2985" s="157">
        <f>IF(N2985="nulová",J2985,0)</f>
        <v>0</v>
      </c>
      <c r="BJ2985" s="18" t="s">
        <v>76</v>
      </c>
      <c r="BK2985" s="157">
        <f>ROUND(I2985*H2985,2)</f>
        <v>0</v>
      </c>
      <c r="BL2985" s="18" t="s">
        <v>295</v>
      </c>
      <c r="BM2985" s="156" t="s">
        <v>2663</v>
      </c>
    </row>
    <row r="2986" spans="1:65" s="2" customFormat="1" ht="39">
      <c r="A2986" s="33"/>
      <c r="B2986" s="34"/>
      <c r="C2986" s="33"/>
      <c r="D2986" s="158" t="s">
        <v>245</v>
      </c>
      <c r="E2986" s="33"/>
      <c r="F2986" s="159" t="s">
        <v>2662</v>
      </c>
      <c r="G2986" s="33"/>
      <c r="H2986" s="33"/>
      <c r="I2986" s="160"/>
      <c r="J2986" s="33"/>
      <c r="K2986" s="33"/>
      <c r="L2986" s="34"/>
      <c r="M2986" s="161"/>
      <c r="N2986" s="162"/>
      <c r="O2986" s="54"/>
      <c r="P2986" s="54"/>
      <c r="Q2986" s="54"/>
      <c r="R2986" s="54"/>
      <c r="S2986" s="54"/>
      <c r="T2986" s="55"/>
      <c r="U2986" s="33"/>
      <c r="V2986" s="33"/>
      <c r="W2986" s="33"/>
      <c r="X2986" s="33"/>
      <c r="Y2986" s="33"/>
      <c r="Z2986" s="33"/>
      <c r="AA2986" s="33"/>
      <c r="AB2986" s="33"/>
      <c r="AC2986" s="33"/>
      <c r="AD2986" s="33"/>
      <c r="AE2986" s="33"/>
      <c r="AT2986" s="18" t="s">
        <v>245</v>
      </c>
      <c r="AU2986" s="18" t="s">
        <v>78</v>
      </c>
    </row>
    <row r="2987" spans="1:65" s="2" customFormat="1" ht="11.25">
      <c r="A2987" s="33"/>
      <c r="B2987" s="34"/>
      <c r="C2987" s="33"/>
      <c r="D2987" s="163" t="s">
        <v>246</v>
      </c>
      <c r="E2987" s="33"/>
      <c r="F2987" s="164" t="s">
        <v>2664</v>
      </c>
      <c r="G2987" s="33"/>
      <c r="H2987" s="33"/>
      <c r="I2987" s="160"/>
      <c r="J2987" s="33"/>
      <c r="K2987" s="33"/>
      <c r="L2987" s="34"/>
      <c r="M2987" s="161"/>
      <c r="N2987" s="162"/>
      <c r="O2987" s="54"/>
      <c r="P2987" s="54"/>
      <c r="Q2987" s="54"/>
      <c r="R2987" s="54"/>
      <c r="S2987" s="54"/>
      <c r="T2987" s="55"/>
      <c r="U2987" s="33"/>
      <c r="V2987" s="33"/>
      <c r="W2987" s="33"/>
      <c r="X2987" s="33"/>
      <c r="Y2987" s="33"/>
      <c r="Z2987" s="33"/>
      <c r="AA2987" s="33"/>
      <c r="AB2987" s="33"/>
      <c r="AC2987" s="33"/>
      <c r="AD2987" s="33"/>
      <c r="AE2987" s="33"/>
      <c r="AT2987" s="18" t="s">
        <v>246</v>
      </c>
      <c r="AU2987" s="18" t="s">
        <v>78</v>
      </c>
    </row>
    <row r="2988" spans="1:65" s="2" customFormat="1" ht="16.5" customHeight="1">
      <c r="A2988" s="33"/>
      <c r="B2988" s="144"/>
      <c r="C2988" s="145" t="s">
        <v>2113</v>
      </c>
      <c r="D2988" s="145" t="s">
        <v>240</v>
      </c>
      <c r="E2988" s="146" t="s">
        <v>2665</v>
      </c>
      <c r="F2988" s="147" t="s">
        <v>2666</v>
      </c>
      <c r="G2988" s="148" t="s">
        <v>281</v>
      </c>
      <c r="H2988" s="149">
        <v>1</v>
      </c>
      <c r="I2988" s="150"/>
      <c r="J2988" s="151">
        <f>ROUND(I2988*H2988,2)</f>
        <v>0</v>
      </c>
      <c r="K2988" s="147" t="s">
        <v>581</v>
      </c>
      <c r="L2988" s="34"/>
      <c r="M2988" s="152" t="s">
        <v>3</v>
      </c>
      <c r="N2988" s="153" t="s">
        <v>40</v>
      </c>
      <c r="O2988" s="54"/>
      <c r="P2988" s="154">
        <f>O2988*H2988</f>
        <v>0</v>
      </c>
      <c r="Q2988" s="154">
        <v>1.4999999999999999E-2</v>
      </c>
      <c r="R2988" s="154">
        <f>Q2988*H2988</f>
        <v>1.4999999999999999E-2</v>
      </c>
      <c r="S2988" s="154">
        <v>0</v>
      </c>
      <c r="T2988" s="155">
        <f>S2988*H2988</f>
        <v>0</v>
      </c>
      <c r="U2988" s="33"/>
      <c r="V2988" s="33"/>
      <c r="W2988" s="33"/>
      <c r="X2988" s="33"/>
      <c r="Y2988" s="33"/>
      <c r="Z2988" s="33"/>
      <c r="AA2988" s="33"/>
      <c r="AB2988" s="33"/>
      <c r="AC2988" s="33"/>
      <c r="AD2988" s="33"/>
      <c r="AE2988" s="33"/>
      <c r="AR2988" s="156" t="s">
        <v>295</v>
      </c>
      <c r="AT2988" s="156" t="s">
        <v>240</v>
      </c>
      <c r="AU2988" s="156" t="s">
        <v>78</v>
      </c>
      <c r="AY2988" s="18" t="s">
        <v>238</v>
      </c>
      <c r="BE2988" s="157">
        <f>IF(N2988="základní",J2988,0)</f>
        <v>0</v>
      </c>
      <c r="BF2988" s="157">
        <f>IF(N2988="snížená",J2988,0)</f>
        <v>0</v>
      </c>
      <c r="BG2988" s="157">
        <f>IF(N2988="zákl. přenesená",J2988,0)</f>
        <v>0</v>
      </c>
      <c r="BH2988" s="157">
        <f>IF(N2988="sníž. přenesená",J2988,0)</f>
        <v>0</v>
      </c>
      <c r="BI2988" s="157">
        <f>IF(N2988="nulová",J2988,0)</f>
        <v>0</v>
      </c>
      <c r="BJ2988" s="18" t="s">
        <v>76</v>
      </c>
      <c r="BK2988" s="157">
        <f>ROUND(I2988*H2988,2)</f>
        <v>0</v>
      </c>
      <c r="BL2988" s="18" t="s">
        <v>295</v>
      </c>
      <c r="BM2988" s="156" t="s">
        <v>2667</v>
      </c>
    </row>
    <row r="2989" spans="1:65" s="2" customFormat="1" ht="11.25">
      <c r="A2989" s="33"/>
      <c r="B2989" s="34"/>
      <c r="C2989" s="33"/>
      <c r="D2989" s="158" t="s">
        <v>245</v>
      </c>
      <c r="E2989" s="33"/>
      <c r="F2989" s="159" t="s">
        <v>2666</v>
      </c>
      <c r="G2989" s="33"/>
      <c r="H2989" s="33"/>
      <c r="I2989" s="160"/>
      <c r="J2989" s="33"/>
      <c r="K2989" s="33"/>
      <c r="L2989" s="34"/>
      <c r="M2989" s="161"/>
      <c r="N2989" s="162"/>
      <c r="O2989" s="54"/>
      <c r="P2989" s="54"/>
      <c r="Q2989" s="54"/>
      <c r="R2989" s="54"/>
      <c r="S2989" s="54"/>
      <c r="T2989" s="55"/>
      <c r="U2989" s="33"/>
      <c r="V2989" s="33"/>
      <c r="W2989" s="33"/>
      <c r="X2989" s="33"/>
      <c r="Y2989" s="33"/>
      <c r="Z2989" s="33"/>
      <c r="AA2989" s="33"/>
      <c r="AB2989" s="33"/>
      <c r="AC2989" s="33"/>
      <c r="AD2989" s="33"/>
      <c r="AE2989" s="33"/>
      <c r="AT2989" s="18" t="s">
        <v>245</v>
      </c>
      <c r="AU2989" s="18" t="s">
        <v>78</v>
      </c>
    </row>
    <row r="2990" spans="1:65" s="13" customFormat="1" ht="11.25">
      <c r="B2990" s="165"/>
      <c r="D2990" s="158" t="s">
        <v>248</v>
      </c>
      <c r="E2990" s="166" t="s">
        <v>3</v>
      </c>
      <c r="F2990" s="167" t="s">
        <v>513</v>
      </c>
      <c r="H2990" s="166" t="s">
        <v>3</v>
      </c>
      <c r="I2990" s="168"/>
      <c r="L2990" s="165"/>
      <c r="M2990" s="169"/>
      <c r="N2990" s="170"/>
      <c r="O2990" s="170"/>
      <c r="P2990" s="170"/>
      <c r="Q2990" s="170"/>
      <c r="R2990" s="170"/>
      <c r="S2990" s="170"/>
      <c r="T2990" s="171"/>
      <c r="AT2990" s="166" t="s">
        <v>248</v>
      </c>
      <c r="AU2990" s="166" t="s">
        <v>78</v>
      </c>
      <c r="AV2990" s="13" t="s">
        <v>76</v>
      </c>
      <c r="AW2990" s="13" t="s">
        <v>32</v>
      </c>
      <c r="AX2990" s="13" t="s">
        <v>69</v>
      </c>
      <c r="AY2990" s="166" t="s">
        <v>238</v>
      </c>
    </row>
    <row r="2991" spans="1:65" s="14" customFormat="1" ht="11.25">
      <c r="B2991" s="172"/>
      <c r="D2991" s="158" t="s">
        <v>248</v>
      </c>
      <c r="E2991" s="173" t="s">
        <v>3</v>
      </c>
      <c r="F2991" s="174" t="s">
        <v>2668</v>
      </c>
      <c r="H2991" s="175">
        <v>1</v>
      </c>
      <c r="I2991" s="176"/>
      <c r="L2991" s="172"/>
      <c r="M2991" s="177"/>
      <c r="N2991" s="178"/>
      <c r="O2991" s="178"/>
      <c r="P2991" s="178"/>
      <c r="Q2991" s="178"/>
      <c r="R2991" s="178"/>
      <c r="S2991" s="178"/>
      <c r="T2991" s="179"/>
      <c r="AT2991" s="173" t="s">
        <v>248</v>
      </c>
      <c r="AU2991" s="173" t="s">
        <v>78</v>
      </c>
      <c r="AV2991" s="14" t="s">
        <v>78</v>
      </c>
      <c r="AW2991" s="14" t="s">
        <v>32</v>
      </c>
      <c r="AX2991" s="14" t="s">
        <v>69</v>
      </c>
      <c r="AY2991" s="173" t="s">
        <v>238</v>
      </c>
    </row>
    <row r="2992" spans="1:65" s="16" customFormat="1" ht="11.25">
      <c r="B2992" s="188"/>
      <c r="D2992" s="158" t="s">
        <v>248</v>
      </c>
      <c r="E2992" s="189" t="s">
        <v>3</v>
      </c>
      <c r="F2992" s="190" t="s">
        <v>264</v>
      </c>
      <c r="H2992" s="191">
        <v>1</v>
      </c>
      <c r="I2992" s="192"/>
      <c r="L2992" s="188"/>
      <c r="M2992" s="193"/>
      <c r="N2992" s="194"/>
      <c r="O2992" s="194"/>
      <c r="P2992" s="194"/>
      <c r="Q2992" s="194"/>
      <c r="R2992" s="194"/>
      <c r="S2992" s="194"/>
      <c r="T2992" s="195"/>
      <c r="AT2992" s="189" t="s">
        <v>248</v>
      </c>
      <c r="AU2992" s="189" t="s">
        <v>78</v>
      </c>
      <c r="AV2992" s="16" t="s">
        <v>109</v>
      </c>
      <c r="AW2992" s="16" t="s">
        <v>32</v>
      </c>
      <c r="AX2992" s="16" t="s">
        <v>69</v>
      </c>
      <c r="AY2992" s="189" t="s">
        <v>238</v>
      </c>
    </row>
    <row r="2993" spans="1:65" s="15" customFormat="1" ht="11.25">
      <c r="B2993" s="180"/>
      <c r="D2993" s="158" t="s">
        <v>248</v>
      </c>
      <c r="E2993" s="181" t="s">
        <v>3</v>
      </c>
      <c r="F2993" s="182" t="s">
        <v>253</v>
      </c>
      <c r="H2993" s="183">
        <v>1</v>
      </c>
      <c r="I2993" s="184"/>
      <c r="L2993" s="180"/>
      <c r="M2993" s="185"/>
      <c r="N2993" s="186"/>
      <c r="O2993" s="186"/>
      <c r="P2993" s="186"/>
      <c r="Q2993" s="186"/>
      <c r="R2993" s="186"/>
      <c r="S2993" s="186"/>
      <c r="T2993" s="187"/>
      <c r="AT2993" s="181" t="s">
        <v>248</v>
      </c>
      <c r="AU2993" s="181" t="s">
        <v>78</v>
      </c>
      <c r="AV2993" s="15" t="s">
        <v>244</v>
      </c>
      <c r="AW2993" s="15" t="s">
        <v>32</v>
      </c>
      <c r="AX2993" s="15" t="s">
        <v>76</v>
      </c>
      <c r="AY2993" s="181" t="s">
        <v>238</v>
      </c>
    </row>
    <row r="2994" spans="1:65" s="2" customFormat="1" ht="37.9" customHeight="1">
      <c r="A2994" s="33"/>
      <c r="B2994" s="144"/>
      <c r="C2994" s="196" t="s">
        <v>2669</v>
      </c>
      <c r="D2994" s="196" t="s">
        <v>425</v>
      </c>
      <c r="E2994" s="197" t="s">
        <v>2670</v>
      </c>
      <c r="F2994" s="198" t="s">
        <v>2671</v>
      </c>
      <c r="G2994" s="199" t="s">
        <v>2672</v>
      </c>
      <c r="H2994" s="200">
        <v>1</v>
      </c>
      <c r="I2994" s="201"/>
      <c r="J2994" s="202">
        <f>ROUND(I2994*H2994,2)</f>
        <v>0</v>
      </c>
      <c r="K2994" s="198" t="s">
        <v>581</v>
      </c>
      <c r="L2994" s="203"/>
      <c r="M2994" s="204" t="s">
        <v>3</v>
      </c>
      <c r="N2994" s="205" t="s">
        <v>40</v>
      </c>
      <c r="O2994" s="54"/>
      <c r="P2994" s="154">
        <f>O2994*H2994</f>
        <v>0</v>
      </c>
      <c r="Q2994" s="154">
        <v>0.2</v>
      </c>
      <c r="R2994" s="154">
        <f>Q2994*H2994</f>
        <v>0.2</v>
      </c>
      <c r="S2994" s="154">
        <v>0</v>
      </c>
      <c r="T2994" s="155">
        <f>S2994*H2994</f>
        <v>0</v>
      </c>
      <c r="U2994" s="33"/>
      <c r="V2994" s="33"/>
      <c r="W2994" s="33"/>
      <c r="X2994" s="33"/>
      <c r="Y2994" s="33"/>
      <c r="Z2994" s="33"/>
      <c r="AA2994" s="33"/>
      <c r="AB2994" s="33"/>
      <c r="AC2994" s="33"/>
      <c r="AD2994" s="33"/>
      <c r="AE2994" s="33"/>
      <c r="AR2994" s="156" t="s">
        <v>371</v>
      </c>
      <c r="AT2994" s="156" t="s">
        <v>425</v>
      </c>
      <c r="AU2994" s="156" t="s">
        <v>78</v>
      </c>
      <c r="AY2994" s="18" t="s">
        <v>238</v>
      </c>
      <c r="BE2994" s="157">
        <f>IF(N2994="základní",J2994,0)</f>
        <v>0</v>
      </c>
      <c r="BF2994" s="157">
        <f>IF(N2994="snížená",J2994,0)</f>
        <v>0</v>
      </c>
      <c r="BG2994" s="157">
        <f>IF(N2994="zákl. přenesená",J2994,0)</f>
        <v>0</v>
      </c>
      <c r="BH2994" s="157">
        <f>IF(N2994="sníž. přenesená",J2994,0)</f>
        <v>0</v>
      </c>
      <c r="BI2994" s="157">
        <f>IF(N2994="nulová",J2994,0)</f>
        <v>0</v>
      </c>
      <c r="BJ2994" s="18" t="s">
        <v>76</v>
      </c>
      <c r="BK2994" s="157">
        <f>ROUND(I2994*H2994,2)</f>
        <v>0</v>
      </c>
      <c r="BL2994" s="18" t="s">
        <v>295</v>
      </c>
      <c r="BM2994" s="156" t="s">
        <v>2673</v>
      </c>
    </row>
    <row r="2995" spans="1:65" s="2" customFormat="1" ht="19.5">
      <c r="A2995" s="33"/>
      <c r="B2995" s="34"/>
      <c r="C2995" s="33"/>
      <c r="D2995" s="158" t="s">
        <v>245</v>
      </c>
      <c r="E2995" s="33"/>
      <c r="F2995" s="159" t="s">
        <v>2671</v>
      </c>
      <c r="G2995" s="33"/>
      <c r="H2995" s="33"/>
      <c r="I2995" s="160"/>
      <c r="J2995" s="33"/>
      <c r="K2995" s="33"/>
      <c r="L2995" s="34"/>
      <c r="M2995" s="161"/>
      <c r="N2995" s="162"/>
      <c r="O2995" s="54"/>
      <c r="P2995" s="54"/>
      <c r="Q2995" s="54"/>
      <c r="R2995" s="54"/>
      <c r="S2995" s="54"/>
      <c r="T2995" s="55"/>
      <c r="U2995" s="33"/>
      <c r="V2995" s="33"/>
      <c r="W2995" s="33"/>
      <c r="X2995" s="33"/>
      <c r="Y2995" s="33"/>
      <c r="Z2995" s="33"/>
      <c r="AA2995" s="33"/>
      <c r="AB2995" s="33"/>
      <c r="AC2995" s="33"/>
      <c r="AD2995" s="33"/>
      <c r="AE2995" s="33"/>
      <c r="AT2995" s="18" t="s">
        <v>245</v>
      </c>
      <c r="AU2995" s="18" t="s">
        <v>78</v>
      </c>
    </row>
    <row r="2996" spans="1:65" s="2" customFormat="1" ht="16.5" customHeight="1">
      <c r="A2996" s="33"/>
      <c r="B2996" s="144"/>
      <c r="C2996" s="145" t="s">
        <v>2117</v>
      </c>
      <c r="D2996" s="145" t="s">
        <v>240</v>
      </c>
      <c r="E2996" s="146" t="s">
        <v>2674</v>
      </c>
      <c r="F2996" s="147" t="s">
        <v>2675</v>
      </c>
      <c r="G2996" s="148" t="s">
        <v>107</v>
      </c>
      <c r="H2996" s="149">
        <v>5.97</v>
      </c>
      <c r="I2996" s="150"/>
      <c r="J2996" s="151">
        <f>ROUND(I2996*H2996,2)</f>
        <v>0</v>
      </c>
      <c r="K2996" s="147" t="s">
        <v>243</v>
      </c>
      <c r="L2996" s="34"/>
      <c r="M2996" s="152" t="s">
        <v>3</v>
      </c>
      <c r="N2996" s="153" t="s">
        <v>40</v>
      </c>
      <c r="O2996" s="54"/>
      <c r="P2996" s="154">
        <f>O2996*H2996</f>
        <v>0</v>
      </c>
      <c r="Q2996" s="154">
        <v>5.0000000000000002E-5</v>
      </c>
      <c r="R2996" s="154">
        <f>Q2996*H2996</f>
        <v>2.9849999999999999E-4</v>
      </c>
      <c r="S2996" s="154">
        <v>0</v>
      </c>
      <c r="T2996" s="155">
        <f>S2996*H2996</f>
        <v>0</v>
      </c>
      <c r="U2996" s="33"/>
      <c r="V2996" s="33"/>
      <c r="W2996" s="33"/>
      <c r="X2996" s="33"/>
      <c r="Y2996" s="33"/>
      <c r="Z2996" s="33"/>
      <c r="AA2996" s="33"/>
      <c r="AB2996" s="33"/>
      <c r="AC2996" s="33"/>
      <c r="AD2996" s="33"/>
      <c r="AE2996" s="33"/>
      <c r="AR2996" s="156" t="s">
        <v>295</v>
      </c>
      <c r="AT2996" s="156" t="s">
        <v>240</v>
      </c>
      <c r="AU2996" s="156" t="s">
        <v>78</v>
      </c>
      <c r="AY2996" s="18" t="s">
        <v>238</v>
      </c>
      <c r="BE2996" s="157">
        <f>IF(N2996="základní",J2996,0)</f>
        <v>0</v>
      </c>
      <c r="BF2996" s="157">
        <f>IF(N2996="snížená",J2996,0)</f>
        <v>0</v>
      </c>
      <c r="BG2996" s="157">
        <f>IF(N2996="zákl. přenesená",J2996,0)</f>
        <v>0</v>
      </c>
      <c r="BH2996" s="157">
        <f>IF(N2996="sníž. přenesená",J2996,0)</f>
        <v>0</v>
      </c>
      <c r="BI2996" s="157">
        <f>IF(N2996="nulová",J2996,0)</f>
        <v>0</v>
      </c>
      <c r="BJ2996" s="18" t="s">
        <v>76</v>
      </c>
      <c r="BK2996" s="157">
        <f>ROUND(I2996*H2996,2)</f>
        <v>0</v>
      </c>
      <c r="BL2996" s="18" t="s">
        <v>295</v>
      </c>
      <c r="BM2996" s="156" t="s">
        <v>2676</v>
      </c>
    </row>
    <row r="2997" spans="1:65" s="2" customFormat="1" ht="11.25">
      <c r="A2997" s="33"/>
      <c r="B2997" s="34"/>
      <c r="C2997" s="33"/>
      <c r="D2997" s="158" t="s">
        <v>245</v>
      </c>
      <c r="E2997" s="33"/>
      <c r="F2997" s="159" t="s">
        <v>2675</v>
      </c>
      <c r="G2997" s="33"/>
      <c r="H2997" s="33"/>
      <c r="I2997" s="160"/>
      <c r="J2997" s="33"/>
      <c r="K2997" s="33"/>
      <c r="L2997" s="34"/>
      <c r="M2997" s="161"/>
      <c r="N2997" s="162"/>
      <c r="O2997" s="54"/>
      <c r="P2997" s="54"/>
      <c r="Q2997" s="54"/>
      <c r="R2997" s="54"/>
      <c r="S2997" s="54"/>
      <c r="T2997" s="55"/>
      <c r="U2997" s="33"/>
      <c r="V2997" s="33"/>
      <c r="W2997" s="33"/>
      <c r="X2997" s="33"/>
      <c r="Y2997" s="33"/>
      <c r="Z2997" s="33"/>
      <c r="AA2997" s="33"/>
      <c r="AB2997" s="33"/>
      <c r="AC2997" s="33"/>
      <c r="AD2997" s="33"/>
      <c r="AE2997" s="33"/>
      <c r="AT2997" s="18" t="s">
        <v>245</v>
      </c>
      <c r="AU2997" s="18" t="s">
        <v>78</v>
      </c>
    </row>
    <row r="2998" spans="1:65" s="2" customFormat="1" ht="11.25">
      <c r="A2998" s="33"/>
      <c r="B2998" s="34"/>
      <c r="C2998" s="33"/>
      <c r="D2998" s="163" t="s">
        <v>246</v>
      </c>
      <c r="E2998" s="33"/>
      <c r="F2998" s="164" t="s">
        <v>2677</v>
      </c>
      <c r="G2998" s="33"/>
      <c r="H2998" s="33"/>
      <c r="I2998" s="160"/>
      <c r="J2998" s="33"/>
      <c r="K2998" s="33"/>
      <c r="L2998" s="34"/>
      <c r="M2998" s="161"/>
      <c r="N2998" s="162"/>
      <c r="O2998" s="54"/>
      <c r="P2998" s="54"/>
      <c r="Q2998" s="54"/>
      <c r="R2998" s="54"/>
      <c r="S2998" s="54"/>
      <c r="T2998" s="55"/>
      <c r="U2998" s="33"/>
      <c r="V2998" s="33"/>
      <c r="W2998" s="33"/>
      <c r="X2998" s="33"/>
      <c r="Y2998" s="33"/>
      <c r="Z2998" s="33"/>
      <c r="AA2998" s="33"/>
      <c r="AB2998" s="33"/>
      <c r="AC2998" s="33"/>
      <c r="AD2998" s="33"/>
      <c r="AE2998" s="33"/>
      <c r="AT2998" s="18" t="s">
        <v>246</v>
      </c>
      <c r="AU2998" s="18" t="s">
        <v>78</v>
      </c>
    </row>
    <row r="2999" spans="1:65" s="13" customFormat="1" ht="11.25">
      <c r="B2999" s="165"/>
      <c r="D2999" s="158" t="s">
        <v>248</v>
      </c>
      <c r="E2999" s="166" t="s">
        <v>3</v>
      </c>
      <c r="F2999" s="167" t="s">
        <v>513</v>
      </c>
      <c r="H2999" s="166" t="s">
        <v>3</v>
      </c>
      <c r="I2999" s="168"/>
      <c r="L2999" s="165"/>
      <c r="M2999" s="169"/>
      <c r="N2999" s="170"/>
      <c r="O2999" s="170"/>
      <c r="P2999" s="170"/>
      <c r="Q2999" s="170"/>
      <c r="R2999" s="170"/>
      <c r="S2999" s="170"/>
      <c r="T2999" s="171"/>
      <c r="AT2999" s="166" t="s">
        <v>248</v>
      </c>
      <c r="AU2999" s="166" t="s">
        <v>78</v>
      </c>
      <c r="AV2999" s="13" t="s">
        <v>76</v>
      </c>
      <c r="AW2999" s="13" t="s">
        <v>32</v>
      </c>
      <c r="AX2999" s="13" t="s">
        <v>69</v>
      </c>
      <c r="AY2999" s="166" t="s">
        <v>238</v>
      </c>
    </row>
    <row r="3000" spans="1:65" s="14" customFormat="1" ht="11.25">
      <c r="B3000" s="172"/>
      <c r="D3000" s="158" t="s">
        <v>248</v>
      </c>
      <c r="E3000" s="173" t="s">
        <v>3</v>
      </c>
      <c r="F3000" s="174" t="s">
        <v>2678</v>
      </c>
      <c r="H3000" s="175">
        <v>5.97</v>
      </c>
      <c r="I3000" s="176"/>
      <c r="L3000" s="172"/>
      <c r="M3000" s="177"/>
      <c r="N3000" s="178"/>
      <c r="O3000" s="178"/>
      <c r="P3000" s="178"/>
      <c r="Q3000" s="178"/>
      <c r="R3000" s="178"/>
      <c r="S3000" s="178"/>
      <c r="T3000" s="179"/>
      <c r="AT3000" s="173" t="s">
        <v>248</v>
      </c>
      <c r="AU3000" s="173" t="s">
        <v>78</v>
      </c>
      <c r="AV3000" s="14" t="s">
        <v>78</v>
      </c>
      <c r="AW3000" s="14" t="s">
        <v>32</v>
      </c>
      <c r="AX3000" s="14" t="s">
        <v>69</v>
      </c>
      <c r="AY3000" s="173" t="s">
        <v>238</v>
      </c>
    </row>
    <row r="3001" spans="1:65" s="16" customFormat="1" ht="11.25">
      <c r="B3001" s="188"/>
      <c r="D3001" s="158" t="s">
        <v>248</v>
      </c>
      <c r="E3001" s="189" t="s">
        <v>3</v>
      </c>
      <c r="F3001" s="190" t="s">
        <v>264</v>
      </c>
      <c r="H3001" s="191">
        <v>5.97</v>
      </c>
      <c r="I3001" s="192"/>
      <c r="L3001" s="188"/>
      <c r="M3001" s="193"/>
      <c r="N3001" s="194"/>
      <c r="O3001" s="194"/>
      <c r="P3001" s="194"/>
      <c r="Q3001" s="194"/>
      <c r="R3001" s="194"/>
      <c r="S3001" s="194"/>
      <c r="T3001" s="195"/>
      <c r="AT3001" s="189" t="s">
        <v>248</v>
      </c>
      <c r="AU3001" s="189" t="s">
        <v>78</v>
      </c>
      <c r="AV3001" s="16" t="s">
        <v>109</v>
      </c>
      <c r="AW3001" s="16" t="s">
        <v>32</v>
      </c>
      <c r="AX3001" s="16" t="s">
        <v>69</v>
      </c>
      <c r="AY3001" s="189" t="s">
        <v>238</v>
      </c>
    </row>
    <row r="3002" spans="1:65" s="15" customFormat="1" ht="11.25">
      <c r="B3002" s="180"/>
      <c r="D3002" s="158" t="s">
        <v>248</v>
      </c>
      <c r="E3002" s="181" t="s">
        <v>3</v>
      </c>
      <c r="F3002" s="182" t="s">
        <v>253</v>
      </c>
      <c r="H3002" s="183">
        <v>5.97</v>
      </c>
      <c r="I3002" s="184"/>
      <c r="L3002" s="180"/>
      <c r="M3002" s="185"/>
      <c r="N3002" s="186"/>
      <c r="O3002" s="186"/>
      <c r="P3002" s="186"/>
      <c r="Q3002" s="186"/>
      <c r="R3002" s="186"/>
      <c r="S3002" s="186"/>
      <c r="T3002" s="187"/>
      <c r="AT3002" s="181" t="s">
        <v>248</v>
      </c>
      <c r="AU3002" s="181" t="s">
        <v>78</v>
      </c>
      <c r="AV3002" s="15" t="s">
        <v>244</v>
      </c>
      <c r="AW3002" s="15" t="s">
        <v>32</v>
      </c>
      <c r="AX3002" s="15" t="s">
        <v>76</v>
      </c>
      <c r="AY3002" s="181" t="s">
        <v>238</v>
      </c>
    </row>
    <row r="3003" spans="1:65" s="2" customFormat="1" ht="24.2" customHeight="1">
      <c r="A3003" s="33"/>
      <c r="B3003" s="144"/>
      <c r="C3003" s="145" t="s">
        <v>2679</v>
      </c>
      <c r="D3003" s="145" t="s">
        <v>240</v>
      </c>
      <c r="E3003" s="146" t="s">
        <v>2680</v>
      </c>
      <c r="F3003" s="147" t="s">
        <v>2681</v>
      </c>
      <c r="G3003" s="148" t="s">
        <v>281</v>
      </c>
      <c r="H3003" s="149">
        <v>1</v>
      </c>
      <c r="I3003" s="150"/>
      <c r="J3003" s="151">
        <f>ROUND(I3003*H3003,2)</f>
        <v>0</v>
      </c>
      <c r="K3003" s="147" t="s">
        <v>243</v>
      </c>
      <c r="L3003" s="34"/>
      <c r="M3003" s="152" t="s">
        <v>3</v>
      </c>
      <c r="N3003" s="153" t="s">
        <v>40</v>
      </c>
      <c r="O3003" s="54"/>
      <c r="P3003" s="154">
        <f>O3003*H3003</f>
        <v>0</v>
      </c>
      <c r="Q3003" s="154">
        <v>0</v>
      </c>
      <c r="R3003" s="154">
        <f>Q3003*H3003</f>
        <v>0</v>
      </c>
      <c r="S3003" s="154">
        <v>0</v>
      </c>
      <c r="T3003" s="155">
        <f>S3003*H3003</f>
        <v>0</v>
      </c>
      <c r="U3003" s="33"/>
      <c r="V3003" s="33"/>
      <c r="W3003" s="33"/>
      <c r="X3003" s="33"/>
      <c r="Y3003" s="33"/>
      <c r="Z3003" s="33"/>
      <c r="AA3003" s="33"/>
      <c r="AB3003" s="33"/>
      <c r="AC3003" s="33"/>
      <c r="AD3003" s="33"/>
      <c r="AE3003" s="33"/>
      <c r="AR3003" s="156" t="s">
        <v>295</v>
      </c>
      <c r="AT3003" s="156" t="s">
        <v>240</v>
      </c>
      <c r="AU3003" s="156" t="s">
        <v>78</v>
      </c>
      <c r="AY3003" s="18" t="s">
        <v>238</v>
      </c>
      <c r="BE3003" s="157">
        <f>IF(N3003="základní",J3003,0)</f>
        <v>0</v>
      </c>
      <c r="BF3003" s="157">
        <f>IF(N3003="snížená",J3003,0)</f>
        <v>0</v>
      </c>
      <c r="BG3003" s="157">
        <f>IF(N3003="zákl. přenesená",J3003,0)</f>
        <v>0</v>
      </c>
      <c r="BH3003" s="157">
        <f>IF(N3003="sníž. přenesená",J3003,0)</f>
        <v>0</v>
      </c>
      <c r="BI3003" s="157">
        <f>IF(N3003="nulová",J3003,0)</f>
        <v>0</v>
      </c>
      <c r="BJ3003" s="18" t="s">
        <v>76</v>
      </c>
      <c r="BK3003" s="157">
        <f>ROUND(I3003*H3003,2)</f>
        <v>0</v>
      </c>
      <c r="BL3003" s="18" t="s">
        <v>295</v>
      </c>
      <c r="BM3003" s="156" t="s">
        <v>2682</v>
      </c>
    </row>
    <row r="3004" spans="1:65" s="2" customFormat="1" ht="11.25">
      <c r="A3004" s="33"/>
      <c r="B3004" s="34"/>
      <c r="C3004" s="33"/>
      <c r="D3004" s="158" t="s">
        <v>245</v>
      </c>
      <c r="E3004" s="33"/>
      <c r="F3004" s="159" t="s">
        <v>2681</v>
      </c>
      <c r="G3004" s="33"/>
      <c r="H3004" s="33"/>
      <c r="I3004" s="160"/>
      <c r="J3004" s="33"/>
      <c r="K3004" s="33"/>
      <c r="L3004" s="34"/>
      <c r="M3004" s="161"/>
      <c r="N3004" s="162"/>
      <c r="O3004" s="54"/>
      <c r="P3004" s="54"/>
      <c r="Q3004" s="54"/>
      <c r="R3004" s="54"/>
      <c r="S3004" s="54"/>
      <c r="T3004" s="55"/>
      <c r="U3004" s="33"/>
      <c r="V3004" s="33"/>
      <c r="W3004" s="33"/>
      <c r="X3004" s="33"/>
      <c r="Y3004" s="33"/>
      <c r="Z3004" s="33"/>
      <c r="AA3004" s="33"/>
      <c r="AB3004" s="33"/>
      <c r="AC3004" s="33"/>
      <c r="AD3004" s="33"/>
      <c r="AE3004" s="33"/>
      <c r="AT3004" s="18" t="s">
        <v>245</v>
      </c>
      <c r="AU3004" s="18" t="s">
        <v>78</v>
      </c>
    </row>
    <row r="3005" spans="1:65" s="2" customFormat="1" ht="11.25">
      <c r="A3005" s="33"/>
      <c r="B3005" s="34"/>
      <c r="C3005" s="33"/>
      <c r="D3005" s="163" t="s">
        <v>246</v>
      </c>
      <c r="E3005" s="33"/>
      <c r="F3005" s="164" t="s">
        <v>2683</v>
      </c>
      <c r="G3005" s="33"/>
      <c r="H3005" s="33"/>
      <c r="I3005" s="160"/>
      <c r="J3005" s="33"/>
      <c r="K3005" s="33"/>
      <c r="L3005" s="34"/>
      <c r="M3005" s="161"/>
      <c r="N3005" s="162"/>
      <c r="O3005" s="54"/>
      <c r="P3005" s="54"/>
      <c r="Q3005" s="54"/>
      <c r="R3005" s="54"/>
      <c r="S3005" s="54"/>
      <c r="T3005" s="55"/>
      <c r="U3005" s="33"/>
      <c r="V3005" s="33"/>
      <c r="W3005" s="33"/>
      <c r="X3005" s="33"/>
      <c r="Y3005" s="33"/>
      <c r="Z3005" s="33"/>
      <c r="AA3005" s="33"/>
      <c r="AB3005" s="33"/>
      <c r="AC3005" s="33"/>
      <c r="AD3005" s="33"/>
      <c r="AE3005" s="33"/>
      <c r="AT3005" s="18" t="s">
        <v>246</v>
      </c>
      <c r="AU3005" s="18" t="s">
        <v>78</v>
      </c>
    </row>
    <row r="3006" spans="1:65" s="13" customFormat="1" ht="11.25">
      <c r="B3006" s="165"/>
      <c r="D3006" s="158" t="s">
        <v>248</v>
      </c>
      <c r="E3006" s="166" t="s">
        <v>3</v>
      </c>
      <c r="F3006" s="167" t="s">
        <v>513</v>
      </c>
      <c r="H3006" s="166" t="s">
        <v>3</v>
      </c>
      <c r="I3006" s="168"/>
      <c r="L3006" s="165"/>
      <c r="M3006" s="169"/>
      <c r="N3006" s="170"/>
      <c r="O3006" s="170"/>
      <c r="P3006" s="170"/>
      <c r="Q3006" s="170"/>
      <c r="R3006" s="170"/>
      <c r="S3006" s="170"/>
      <c r="T3006" s="171"/>
      <c r="AT3006" s="166" t="s">
        <v>248</v>
      </c>
      <c r="AU3006" s="166" t="s">
        <v>78</v>
      </c>
      <c r="AV3006" s="13" t="s">
        <v>76</v>
      </c>
      <c r="AW3006" s="13" t="s">
        <v>32</v>
      </c>
      <c r="AX3006" s="13" t="s">
        <v>69</v>
      </c>
      <c r="AY3006" s="166" t="s">
        <v>238</v>
      </c>
    </row>
    <row r="3007" spans="1:65" s="14" customFormat="1" ht="11.25">
      <c r="B3007" s="172"/>
      <c r="D3007" s="158" t="s">
        <v>248</v>
      </c>
      <c r="E3007" s="173" t="s">
        <v>3</v>
      </c>
      <c r="F3007" s="174" t="s">
        <v>2668</v>
      </c>
      <c r="H3007" s="175">
        <v>1</v>
      </c>
      <c r="I3007" s="176"/>
      <c r="L3007" s="172"/>
      <c r="M3007" s="177"/>
      <c r="N3007" s="178"/>
      <c r="O3007" s="178"/>
      <c r="P3007" s="178"/>
      <c r="Q3007" s="178"/>
      <c r="R3007" s="178"/>
      <c r="S3007" s="178"/>
      <c r="T3007" s="179"/>
      <c r="AT3007" s="173" t="s">
        <v>248</v>
      </c>
      <c r="AU3007" s="173" t="s">
        <v>78</v>
      </c>
      <c r="AV3007" s="14" t="s">
        <v>78</v>
      </c>
      <c r="AW3007" s="14" t="s">
        <v>32</v>
      </c>
      <c r="AX3007" s="14" t="s">
        <v>69</v>
      </c>
      <c r="AY3007" s="173" t="s">
        <v>238</v>
      </c>
    </row>
    <row r="3008" spans="1:65" s="16" customFormat="1" ht="11.25">
      <c r="B3008" s="188"/>
      <c r="D3008" s="158" t="s">
        <v>248</v>
      </c>
      <c r="E3008" s="189" t="s">
        <v>3</v>
      </c>
      <c r="F3008" s="190" t="s">
        <v>264</v>
      </c>
      <c r="H3008" s="191">
        <v>1</v>
      </c>
      <c r="I3008" s="192"/>
      <c r="L3008" s="188"/>
      <c r="M3008" s="193"/>
      <c r="N3008" s="194"/>
      <c r="O3008" s="194"/>
      <c r="P3008" s="194"/>
      <c r="Q3008" s="194"/>
      <c r="R3008" s="194"/>
      <c r="S3008" s="194"/>
      <c r="T3008" s="195"/>
      <c r="AT3008" s="189" t="s">
        <v>248</v>
      </c>
      <c r="AU3008" s="189" t="s">
        <v>78</v>
      </c>
      <c r="AV3008" s="16" t="s">
        <v>109</v>
      </c>
      <c r="AW3008" s="16" t="s">
        <v>32</v>
      </c>
      <c r="AX3008" s="16" t="s">
        <v>69</v>
      </c>
      <c r="AY3008" s="189" t="s">
        <v>238</v>
      </c>
    </row>
    <row r="3009" spans="1:65" s="15" customFormat="1" ht="11.25">
      <c r="B3009" s="180"/>
      <c r="D3009" s="158" t="s">
        <v>248</v>
      </c>
      <c r="E3009" s="181" t="s">
        <v>3</v>
      </c>
      <c r="F3009" s="182" t="s">
        <v>253</v>
      </c>
      <c r="H3009" s="183">
        <v>1</v>
      </c>
      <c r="I3009" s="184"/>
      <c r="L3009" s="180"/>
      <c r="M3009" s="185"/>
      <c r="N3009" s="186"/>
      <c r="O3009" s="186"/>
      <c r="P3009" s="186"/>
      <c r="Q3009" s="186"/>
      <c r="R3009" s="186"/>
      <c r="S3009" s="186"/>
      <c r="T3009" s="187"/>
      <c r="AT3009" s="181" t="s">
        <v>248</v>
      </c>
      <c r="AU3009" s="181" t="s">
        <v>78</v>
      </c>
      <c r="AV3009" s="15" t="s">
        <v>244</v>
      </c>
      <c r="AW3009" s="15" t="s">
        <v>32</v>
      </c>
      <c r="AX3009" s="15" t="s">
        <v>76</v>
      </c>
      <c r="AY3009" s="181" t="s">
        <v>238</v>
      </c>
    </row>
    <row r="3010" spans="1:65" s="2" customFormat="1" ht="33" customHeight="1">
      <c r="A3010" s="33"/>
      <c r="B3010" s="144"/>
      <c r="C3010" s="145" t="s">
        <v>2133</v>
      </c>
      <c r="D3010" s="145" t="s">
        <v>240</v>
      </c>
      <c r="E3010" s="146" t="s">
        <v>2684</v>
      </c>
      <c r="F3010" s="147" t="s">
        <v>2685</v>
      </c>
      <c r="G3010" s="148" t="s">
        <v>2686</v>
      </c>
      <c r="H3010" s="149">
        <v>200</v>
      </c>
      <c r="I3010" s="150"/>
      <c r="J3010" s="151">
        <f>ROUND(I3010*H3010,2)</f>
        <v>0</v>
      </c>
      <c r="K3010" s="147" t="s">
        <v>243</v>
      </c>
      <c r="L3010" s="34"/>
      <c r="M3010" s="152" t="s">
        <v>3</v>
      </c>
      <c r="N3010" s="153" t="s">
        <v>40</v>
      </c>
      <c r="O3010" s="54"/>
      <c r="P3010" s="154">
        <f>O3010*H3010</f>
        <v>0</v>
      </c>
      <c r="Q3010" s="154">
        <v>0</v>
      </c>
      <c r="R3010" s="154">
        <f>Q3010*H3010</f>
        <v>0</v>
      </c>
      <c r="S3010" s="154">
        <v>1E-3</v>
      </c>
      <c r="T3010" s="155">
        <f>S3010*H3010</f>
        <v>0.2</v>
      </c>
      <c r="U3010" s="33"/>
      <c r="V3010" s="33"/>
      <c r="W3010" s="33"/>
      <c r="X3010" s="33"/>
      <c r="Y3010" s="33"/>
      <c r="Z3010" s="33"/>
      <c r="AA3010" s="33"/>
      <c r="AB3010" s="33"/>
      <c r="AC3010" s="33"/>
      <c r="AD3010" s="33"/>
      <c r="AE3010" s="33"/>
      <c r="AR3010" s="156" t="s">
        <v>295</v>
      </c>
      <c r="AT3010" s="156" t="s">
        <v>240</v>
      </c>
      <c r="AU3010" s="156" t="s">
        <v>78</v>
      </c>
      <c r="AY3010" s="18" t="s">
        <v>238</v>
      </c>
      <c r="BE3010" s="157">
        <f>IF(N3010="základní",J3010,0)</f>
        <v>0</v>
      </c>
      <c r="BF3010" s="157">
        <f>IF(N3010="snížená",J3010,0)</f>
        <v>0</v>
      </c>
      <c r="BG3010" s="157">
        <f>IF(N3010="zákl. přenesená",J3010,0)</f>
        <v>0</v>
      </c>
      <c r="BH3010" s="157">
        <f>IF(N3010="sníž. přenesená",J3010,0)</f>
        <v>0</v>
      </c>
      <c r="BI3010" s="157">
        <f>IF(N3010="nulová",J3010,0)</f>
        <v>0</v>
      </c>
      <c r="BJ3010" s="18" t="s">
        <v>76</v>
      </c>
      <c r="BK3010" s="157">
        <f>ROUND(I3010*H3010,2)</f>
        <v>0</v>
      </c>
      <c r="BL3010" s="18" t="s">
        <v>295</v>
      </c>
      <c r="BM3010" s="156" t="s">
        <v>2687</v>
      </c>
    </row>
    <row r="3011" spans="1:65" s="2" customFormat="1" ht="19.5">
      <c r="A3011" s="33"/>
      <c r="B3011" s="34"/>
      <c r="C3011" s="33"/>
      <c r="D3011" s="158" t="s">
        <v>245</v>
      </c>
      <c r="E3011" s="33"/>
      <c r="F3011" s="159" t="s">
        <v>2685</v>
      </c>
      <c r="G3011" s="33"/>
      <c r="H3011" s="33"/>
      <c r="I3011" s="160"/>
      <c r="J3011" s="33"/>
      <c r="K3011" s="33"/>
      <c r="L3011" s="34"/>
      <c r="M3011" s="161"/>
      <c r="N3011" s="162"/>
      <c r="O3011" s="54"/>
      <c r="P3011" s="54"/>
      <c r="Q3011" s="54"/>
      <c r="R3011" s="54"/>
      <c r="S3011" s="54"/>
      <c r="T3011" s="55"/>
      <c r="U3011" s="33"/>
      <c r="V3011" s="33"/>
      <c r="W3011" s="33"/>
      <c r="X3011" s="33"/>
      <c r="Y3011" s="33"/>
      <c r="Z3011" s="33"/>
      <c r="AA3011" s="33"/>
      <c r="AB3011" s="33"/>
      <c r="AC3011" s="33"/>
      <c r="AD3011" s="33"/>
      <c r="AE3011" s="33"/>
      <c r="AT3011" s="18" t="s">
        <v>245</v>
      </c>
      <c r="AU3011" s="18" t="s">
        <v>78</v>
      </c>
    </row>
    <row r="3012" spans="1:65" s="2" customFormat="1" ht="11.25">
      <c r="A3012" s="33"/>
      <c r="B3012" s="34"/>
      <c r="C3012" s="33"/>
      <c r="D3012" s="163" t="s">
        <v>246</v>
      </c>
      <c r="E3012" s="33"/>
      <c r="F3012" s="164" t="s">
        <v>2688</v>
      </c>
      <c r="G3012" s="33"/>
      <c r="H3012" s="33"/>
      <c r="I3012" s="160"/>
      <c r="J3012" s="33"/>
      <c r="K3012" s="33"/>
      <c r="L3012" s="34"/>
      <c r="M3012" s="161"/>
      <c r="N3012" s="162"/>
      <c r="O3012" s="54"/>
      <c r="P3012" s="54"/>
      <c r="Q3012" s="54"/>
      <c r="R3012" s="54"/>
      <c r="S3012" s="54"/>
      <c r="T3012" s="55"/>
      <c r="U3012" s="33"/>
      <c r="V3012" s="33"/>
      <c r="W3012" s="33"/>
      <c r="X3012" s="33"/>
      <c r="Y3012" s="33"/>
      <c r="Z3012" s="33"/>
      <c r="AA3012" s="33"/>
      <c r="AB3012" s="33"/>
      <c r="AC3012" s="33"/>
      <c r="AD3012" s="33"/>
      <c r="AE3012" s="33"/>
      <c r="AT3012" s="18" t="s">
        <v>246</v>
      </c>
      <c r="AU3012" s="18" t="s">
        <v>78</v>
      </c>
    </row>
    <row r="3013" spans="1:65" s="13" customFormat="1" ht="11.25">
      <c r="B3013" s="165"/>
      <c r="D3013" s="158" t="s">
        <v>248</v>
      </c>
      <c r="E3013" s="166" t="s">
        <v>3</v>
      </c>
      <c r="F3013" s="167" t="s">
        <v>262</v>
      </c>
      <c r="H3013" s="166" t="s">
        <v>3</v>
      </c>
      <c r="I3013" s="168"/>
      <c r="L3013" s="165"/>
      <c r="M3013" s="169"/>
      <c r="N3013" s="170"/>
      <c r="O3013" s="170"/>
      <c r="P3013" s="170"/>
      <c r="Q3013" s="170"/>
      <c r="R3013" s="170"/>
      <c r="S3013" s="170"/>
      <c r="T3013" s="171"/>
      <c r="AT3013" s="166" t="s">
        <v>248</v>
      </c>
      <c r="AU3013" s="166" t="s">
        <v>78</v>
      </c>
      <c r="AV3013" s="13" t="s">
        <v>76</v>
      </c>
      <c r="AW3013" s="13" t="s">
        <v>32</v>
      </c>
      <c r="AX3013" s="13" t="s">
        <v>69</v>
      </c>
      <c r="AY3013" s="166" t="s">
        <v>238</v>
      </c>
    </row>
    <row r="3014" spans="1:65" s="14" customFormat="1" ht="11.25">
      <c r="B3014" s="172"/>
      <c r="D3014" s="158" t="s">
        <v>248</v>
      </c>
      <c r="E3014" s="173" t="s">
        <v>3</v>
      </c>
      <c r="F3014" s="174" t="s">
        <v>2689</v>
      </c>
      <c r="H3014" s="175">
        <v>200</v>
      </c>
      <c r="I3014" s="176"/>
      <c r="L3014" s="172"/>
      <c r="M3014" s="177"/>
      <c r="N3014" s="178"/>
      <c r="O3014" s="178"/>
      <c r="P3014" s="178"/>
      <c r="Q3014" s="178"/>
      <c r="R3014" s="178"/>
      <c r="S3014" s="178"/>
      <c r="T3014" s="179"/>
      <c r="AT3014" s="173" t="s">
        <v>248</v>
      </c>
      <c r="AU3014" s="173" t="s">
        <v>78</v>
      </c>
      <c r="AV3014" s="14" t="s">
        <v>78</v>
      </c>
      <c r="AW3014" s="14" t="s">
        <v>32</v>
      </c>
      <c r="AX3014" s="14" t="s">
        <v>69</v>
      </c>
      <c r="AY3014" s="173" t="s">
        <v>238</v>
      </c>
    </row>
    <row r="3015" spans="1:65" s="16" customFormat="1" ht="11.25">
      <c r="B3015" s="188"/>
      <c r="D3015" s="158" t="s">
        <v>248</v>
      </c>
      <c r="E3015" s="189" t="s">
        <v>3</v>
      </c>
      <c r="F3015" s="190" t="s">
        <v>264</v>
      </c>
      <c r="H3015" s="191">
        <v>200</v>
      </c>
      <c r="I3015" s="192"/>
      <c r="L3015" s="188"/>
      <c r="M3015" s="193"/>
      <c r="N3015" s="194"/>
      <c r="O3015" s="194"/>
      <c r="P3015" s="194"/>
      <c r="Q3015" s="194"/>
      <c r="R3015" s="194"/>
      <c r="S3015" s="194"/>
      <c r="T3015" s="195"/>
      <c r="AT3015" s="189" t="s">
        <v>248</v>
      </c>
      <c r="AU3015" s="189" t="s">
        <v>78</v>
      </c>
      <c r="AV3015" s="16" t="s">
        <v>109</v>
      </c>
      <c r="AW3015" s="16" t="s">
        <v>32</v>
      </c>
      <c r="AX3015" s="16" t="s">
        <v>69</v>
      </c>
      <c r="AY3015" s="189" t="s">
        <v>238</v>
      </c>
    </row>
    <row r="3016" spans="1:65" s="15" customFormat="1" ht="11.25">
      <c r="B3016" s="180"/>
      <c r="D3016" s="158" t="s">
        <v>248</v>
      </c>
      <c r="E3016" s="181" t="s">
        <v>3</v>
      </c>
      <c r="F3016" s="182" t="s">
        <v>253</v>
      </c>
      <c r="H3016" s="183">
        <v>200</v>
      </c>
      <c r="I3016" s="184"/>
      <c r="L3016" s="180"/>
      <c r="M3016" s="185"/>
      <c r="N3016" s="186"/>
      <c r="O3016" s="186"/>
      <c r="P3016" s="186"/>
      <c r="Q3016" s="186"/>
      <c r="R3016" s="186"/>
      <c r="S3016" s="186"/>
      <c r="T3016" s="187"/>
      <c r="AT3016" s="181" t="s">
        <v>248</v>
      </c>
      <c r="AU3016" s="181" t="s">
        <v>78</v>
      </c>
      <c r="AV3016" s="15" t="s">
        <v>244</v>
      </c>
      <c r="AW3016" s="15" t="s">
        <v>32</v>
      </c>
      <c r="AX3016" s="15" t="s">
        <v>76</v>
      </c>
      <c r="AY3016" s="181" t="s">
        <v>238</v>
      </c>
    </row>
    <row r="3017" spans="1:65" s="2" customFormat="1" ht="24.2" customHeight="1">
      <c r="A3017" s="33"/>
      <c r="B3017" s="144"/>
      <c r="C3017" s="145" t="s">
        <v>2690</v>
      </c>
      <c r="D3017" s="145" t="s">
        <v>240</v>
      </c>
      <c r="E3017" s="146" t="s">
        <v>2691</v>
      </c>
      <c r="F3017" s="147" t="s">
        <v>2692</v>
      </c>
      <c r="G3017" s="148" t="s">
        <v>384</v>
      </c>
      <c r="H3017" s="149">
        <v>1.653</v>
      </c>
      <c r="I3017" s="150"/>
      <c r="J3017" s="151">
        <f>ROUND(I3017*H3017,2)</f>
        <v>0</v>
      </c>
      <c r="K3017" s="147" t="s">
        <v>243</v>
      </c>
      <c r="L3017" s="34"/>
      <c r="M3017" s="152" t="s">
        <v>3</v>
      </c>
      <c r="N3017" s="153" t="s">
        <v>40</v>
      </c>
      <c r="O3017" s="54"/>
      <c r="P3017" s="154">
        <f>O3017*H3017</f>
        <v>0</v>
      </c>
      <c r="Q3017" s="154">
        <v>0</v>
      </c>
      <c r="R3017" s="154">
        <f>Q3017*H3017</f>
        <v>0</v>
      </c>
      <c r="S3017" s="154">
        <v>0</v>
      </c>
      <c r="T3017" s="155">
        <f>S3017*H3017</f>
        <v>0</v>
      </c>
      <c r="U3017" s="33"/>
      <c r="V3017" s="33"/>
      <c r="W3017" s="33"/>
      <c r="X3017" s="33"/>
      <c r="Y3017" s="33"/>
      <c r="Z3017" s="33"/>
      <c r="AA3017" s="33"/>
      <c r="AB3017" s="33"/>
      <c r="AC3017" s="33"/>
      <c r="AD3017" s="33"/>
      <c r="AE3017" s="33"/>
      <c r="AR3017" s="156" t="s">
        <v>295</v>
      </c>
      <c r="AT3017" s="156" t="s">
        <v>240</v>
      </c>
      <c r="AU3017" s="156" t="s">
        <v>78</v>
      </c>
      <c r="AY3017" s="18" t="s">
        <v>238</v>
      </c>
      <c r="BE3017" s="157">
        <f>IF(N3017="základní",J3017,0)</f>
        <v>0</v>
      </c>
      <c r="BF3017" s="157">
        <f>IF(N3017="snížená",J3017,0)</f>
        <v>0</v>
      </c>
      <c r="BG3017" s="157">
        <f>IF(N3017="zákl. přenesená",J3017,0)</f>
        <v>0</v>
      </c>
      <c r="BH3017" s="157">
        <f>IF(N3017="sníž. přenesená",J3017,0)</f>
        <v>0</v>
      </c>
      <c r="BI3017" s="157">
        <f>IF(N3017="nulová",J3017,0)</f>
        <v>0</v>
      </c>
      <c r="BJ3017" s="18" t="s">
        <v>76</v>
      </c>
      <c r="BK3017" s="157">
        <f>ROUND(I3017*H3017,2)</f>
        <v>0</v>
      </c>
      <c r="BL3017" s="18" t="s">
        <v>295</v>
      </c>
      <c r="BM3017" s="156" t="s">
        <v>2693</v>
      </c>
    </row>
    <row r="3018" spans="1:65" s="2" customFormat="1" ht="19.5">
      <c r="A3018" s="33"/>
      <c r="B3018" s="34"/>
      <c r="C3018" s="33"/>
      <c r="D3018" s="158" t="s">
        <v>245</v>
      </c>
      <c r="E3018" s="33"/>
      <c r="F3018" s="159" t="s">
        <v>2692</v>
      </c>
      <c r="G3018" s="33"/>
      <c r="H3018" s="33"/>
      <c r="I3018" s="160"/>
      <c r="J3018" s="33"/>
      <c r="K3018" s="33"/>
      <c r="L3018" s="34"/>
      <c r="M3018" s="161"/>
      <c r="N3018" s="162"/>
      <c r="O3018" s="54"/>
      <c r="P3018" s="54"/>
      <c r="Q3018" s="54"/>
      <c r="R3018" s="54"/>
      <c r="S3018" s="54"/>
      <c r="T3018" s="55"/>
      <c r="U3018" s="33"/>
      <c r="V3018" s="33"/>
      <c r="W3018" s="33"/>
      <c r="X3018" s="33"/>
      <c r="Y3018" s="33"/>
      <c r="Z3018" s="33"/>
      <c r="AA3018" s="33"/>
      <c r="AB3018" s="33"/>
      <c r="AC3018" s="33"/>
      <c r="AD3018" s="33"/>
      <c r="AE3018" s="33"/>
      <c r="AT3018" s="18" t="s">
        <v>245</v>
      </c>
      <c r="AU3018" s="18" t="s">
        <v>78</v>
      </c>
    </row>
    <row r="3019" spans="1:65" s="2" customFormat="1" ht="11.25">
      <c r="A3019" s="33"/>
      <c r="B3019" s="34"/>
      <c r="C3019" s="33"/>
      <c r="D3019" s="163" t="s">
        <v>246</v>
      </c>
      <c r="E3019" s="33"/>
      <c r="F3019" s="164" t="s">
        <v>2694</v>
      </c>
      <c r="G3019" s="33"/>
      <c r="H3019" s="33"/>
      <c r="I3019" s="160"/>
      <c r="J3019" s="33"/>
      <c r="K3019" s="33"/>
      <c r="L3019" s="34"/>
      <c r="M3019" s="161"/>
      <c r="N3019" s="162"/>
      <c r="O3019" s="54"/>
      <c r="P3019" s="54"/>
      <c r="Q3019" s="54"/>
      <c r="R3019" s="54"/>
      <c r="S3019" s="54"/>
      <c r="T3019" s="55"/>
      <c r="U3019" s="33"/>
      <c r="V3019" s="33"/>
      <c r="W3019" s="33"/>
      <c r="X3019" s="33"/>
      <c r="Y3019" s="33"/>
      <c r="Z3019" s="33"/>
      <c r="AA3019" s="33"/>
      <c r="AB3019" s="33"/>
      <c r="AC3019" s="33"/>
      <c r="AD3019" s="33"/>
      <c r="AE3019" s="33"/>
      <c r="AT3019" s="18" t="s">
        <v>246</v>
      </c>
      <c r="AU3019" s="18" t="s">
        <v>78</v>
      </c>
    </row>
    <row r="3020" spans="1:65" s="2" customFormat="1" ht="24.2" customHeight="1">
      <c r="A3020" s="33"/>
      <c r="B3020" s="144"/>
      <c r="C3020" s="145" t="s">
        <v>2139</v>
      </c>
      <c r="D3020" s="145" t="s">
        <v>240</v>
      </c>
      <c r="E3020" s="146" t="s">
        <v>2695</v>
      </c>
      <c r="F3020" s="147" t="s">
        <v>2696</v>
      </c>
      <c r="G3020" s="148" t="s">
        <v>384</v>
      </c>
      <c r="H3020" s="149">
        <v>1.653</v>
      </c>
      <c r="I3020" s="150"/>
      <c r="J3020" s="151">
        <f>ROUND(I3020*H3020,2)</f>
        <v>0</v>
      </c>
      <c r="K3020" s="147" t="s">
        <v>243</v>
      </c>
      <c r="L3020" s="34"/>
      <c r="M3020" s="152" t="s">
        <v>3</v>
      </c>
      <c r="N3020" s="153" t="s">
        <v>40</v>
      </c>
      <c r="O3020" s="54"/>
      <c r="P3020" s="154">
        <f>O3020*H3020</f>
        <v>0</v>
      </c>
      <c r="Q3020" s="154">
        <v>0</v>
      </c>
      <c r="R3020" s="154">
        <f>Q3020*H3020</f>
        <v>0</v>
      </c>
      <c r="S3020" s="154">
        <v>0</v>
      </c>
      <c r="T3020" s="155">
        <f>S3020*H3020</f>
        <v>0</v>
      </c>
      <c r="U3020" s="33"/>
      <c r="V3020" s="33"/>
      <c r="W3020" s="33"/>
      <c r="X3020" s="33"/>
      <c r="Y3020" s="33"/>
      <c r="Z3020" s="33"/>
      <c r="AA3020" s="33"/>
      <c r="AB3020" s="33"/>
      <c r="AC3020" s="33"/>
      <c r="AD3020" s="33"/>
      <c r="AE3020" s="33"/>
      <c r="AR3020" s="156" t="s">
        <v>295</v>
      </c>
      <c r="AT3020" s="156" t="s">
        <v>240</v>
      </c>
      <c r="AU3020" s="156" t="s">
        <v>78</v>
      </c>
      <c r="AY3020" s="18" t="s">
        <v>238</v>
      </c>
      <c r="BE3020" s="157">
        <f>IF(N3020="základní",J3020,0)</f>
        <v>0</v>
      </c>
      <c r="BF3020" s="157">
        <f>IF(N3020="snížená",J3020,0)</f>
        <v>0</v>
      </c>
      <c r="BG3020" s="157">
        <f>IF(N3020="zákl. přenesená",J3020,0)</f>
        <v>0</v>
      </c>
      <c r="BH3020" s="157">
        <f>IF(N3020="sníž. přenesená",J3020,0)</f>
        <v>0</v>
      </c>
      <c r="BI3020" s="157">
        <f>IF(N3020="nulová",J3020,0)</f>
        <v>0</v>
      </c>
      <c r="BJ3020" s="18" t="s">
        <v>76</v>
      </c>
      <c r="BK3020" s="157">
        <f>ROUND(I3020*H3020,2)</f>
        <v>0</v>
      </c>
      <c r="BL3020" s="18" t="s">
        <v>295</v>
      </c>
      <c r="BM3020" s="156" t="s">
        <v>2697</v>
      </c>
    </row>
    <row r="3021" spans="1:65" s="2" customFormat="1" ht="19.5">
      <c r="A3021" s="33"/>
      <c r="B3021" s="34"/>
      <c r="C3021" s="33"/>
      <c r="D3021" s="158" t="s">
        <v>245</v>
      </c>
      <c r="E3021" s="33"/>
      <c r="F3021" s="159" t="s">
        <v>2696</v>
      </c>
      <c r="G3021" s="33"/>
      <c r="H3021" s="33"/>
      <c r="I3021" s="160"/>
      <c r="J3021" s="33"/>
      <c r="K3021" s="33"/>
      <c r="L3021" s="34"/>
      <c r="M3021" s="161"/>
      <c r="N3021" s="162"/>
      <c r="O3021" s="54"/>
      <c r="P3021" s="54"/>
      <c r="Q3021" s="54"/>
      <c r="R3021" s="54"/>
      <c r="S3021" s="54"/>
      <c r="T3021" s="55"/>
      <c r="U3021" s="33"/>
      <c r="V3021" s="33"/>
      <c r="W3021" s="33"/>
      <c r="X3021" s="33"/>
      <c r="Y3021" s="33"/>
      <c r="Z3021" s="33"/>
      <c r="AA3021" s="33"/>
      <c r="AB3021" s="33"/>
      <c r="AC3021" s="33"/>
      <c r="AD3021" s="33"/>
      <c r="AE3021" s="33"/>
      <c r="AT3021" s="18" t="s">
        <v>245</v>
      </c>
      <c r="AU3021" s="18" t="s">
        <v>78</v>
      </c>
    </row>
    <row r="3022" spans="1:65" s="2" customFormat="1" ht="11.25">
      <c r="A3022" s="33"/>
      <c r="B3022" s="34"/>
      <c r="C3022" s="33"/>
      <c r="D3022" s="163" t="s">
        <v>246</v>
      </c>
      <c r="E3022" s="33"/>
      <c r="F3022" s="164" t="s">
        <v>2698</v>
      </c>
      <c r="G3022" s="33"/>
      <c r="H3022" s="33"/>
      <c r="I3022" s="160"/>
      <c r="J3022" s="33"/>
      <c r="K3022" s="33"/>
      <c r="L3022" s="34"/>
      <c r="M3022" s="161"/>
      <c r="N3022" s="162"/>
      <c r="O3022" s="54"/>
      <c r="P3022" s="54"/>
      <c r="Q3022" s="54"/>
      <c r="R3022" s="54"/>
      <c r="S3022" s="54"/>
      <c r="T3022" s="55"/>
      <c r="U3022" s="33"/>
      <c r="V3022" s="33"/>
      <c r="W3022" s="33"/>
      <c r="X3022" s="33"/>
      <c r="Y3022" s="33"/>
      <c r="Z3022" s="33"/>
      <c r="AA3022" s="33"/>
      <c r="AB3022" s="33"/>
      <c r="AC3022" s="33"/>
      <c r="AD3022" s="33"/>
      <c r="AE3022" s="33"/>
      <c r="AT3022" s="18" t="s">
        <v>246</v>
      </c>
      <c r="AU3022" s="18" t="s">
        <v>78</v>
      </c>
    </row>
    <row r="3023" spans="1:65" s="12" customFormat="1" ht="22.9" customHeight="1">
      <c r="B3023" s="131"/>
      <c r="D3023" s="132" t="s">
        <v>68</v>
      </c>
      <c r="E3023" s="142" t="s">
        <v>2699</v>
      </c>
      <c r="F3023" s="142" t="s">
        <v>2700</v>
      </c>
      <c r="I3023" s="134"/>
      <c r="J3023" s="143">
        <f>BK3023</f>
        <v>0</v>
      </c>
      <c r="L3023" s="131"/>
      <c r="M3023" s="136"/>
      <c r="N3023" s="137"/>
      <c r="O3023" s="137"/>
      <c r="P3023" s="138">
        <f>SUM(P3024:P3451)</f>
        <v>0</v>
      </c>
      <c r="Q3023" s="137"/>
      <c r="R3023" s="138">
        <f>SUM(R3024:R3451)</f>
        <v>15.872937119999998</v>
      </c>
      <c r="S3023" s="137"/>
      <c r="T3023" s="139">
        <f>SUM(T3024:T3451)</f>
        <v>2.3006304999999996</v>
      </c>
      <c r="AR3023" s="132" t="s">
        <v>78</v>
      </c>
      <c r="AT3023" s="140" t="s">
        <v>68</v>
      </c>
      <c r="AU3023" s="140" t="s">
        <v>76</v>
      </c>
      <c r="AY3023" s="132" t="s">
        <v>238</v>
      </c>
      <c r="BK3023" s="141">
        <f>SUM(BK3024:BK3451)</f>
        <v>0</v>
      </c>
    </row>
    <row r="3024" spans="1:65" s="2" customFormat="1" ht="16.5" customHeight="1">
      <c r="A3024" s="33"/>
      <c r="B3024" s="144"/>
      <c r="C3024" s="145" t="s">
        <v>2701</v>
      </c>
      <c r="D3024" s="145" t="s">
        <v>240</v>
      </c>
      <c r="E3024" s="146" t="s">
        <v>2702</v>
      </c>
      <c r="F3024" s="147" t="s">
        <v>2703</v>
      </c>
      <c r="G3024" s="148" t="s">
        <v>112</v>
      </c>
      <c r="H3024" s="149">
        <v>411.12</v>
      </c>
      <c r="I3024" s="150"/>
      <c r="J3024" s="151">
        <f>ROUND(I3024*H3024,2)</f>
        <v>0</v>
      </c>
      <c r="K3024" s="147" t="s">
        <v>243</v>
      </c>
      <c r="L3024" s="34"/>
      <c r="M3024" s="152" t="s">
        <v>3</v>
      </c>
      <c r="N3024" s="153" t="s">
        <v>40</v>
      </c>
      <c r="O3024" s="54"/>
      <c r="P3024" s="154">
        <f>O3024*H3024</f>
        <v>0</v>
      </c>
      <c r="Q3024" s="154">
        <v>0</v>
      </c>
      <c r="R3024" s="154">
        <f>Q3024*H3024</f>
        <v>0</v>
      </c>
      <c r="S3024" s="154">
        <v>0</v>
      </c>
      <c r="T3024" s="155">
        <f>S3024*H3024</f>
        <v>0</v>
      </c>
      <c r="U3024" s="33"/>
      <c r="V3024" s="33"/>
      <c r="W3024" s="33"/>
      <c r="X3024" s="33"/>
      <c r="Y3024" s="33"/>
      <c r="Z3024" s="33"/>
      <c r="AA3024" s="33"/>
      <c r="AB3024" s="33"/>
      <c r="AC3024" s="33"/>
      <c r="AD3024" s="33"/>
      <c r="AE3024" s="33"/>
      <c r="AR3024" s="156" t="s">
        <v>295</v>
      </c>
      <c r="AT3024" s="156" t="s">
        <v>240</v>
      </c>
      <c r="AU3024" s="156" t="s">
        <v>78</v>
      </c>
      <c r="AY3024" s="18" t="s">
        <v>238</v>
      </c>
      <c r="BE3024" s="157">
        <f>IF(N3024="základní",J3024,0)</f>
        <v>0</v>
      </c>
      <c r="BF3024" s="157">
        <f>IF(N3024="snížená",J3024,0)</f>
        <v>0</v>
      </c>
      <c r="BG3024" s="157">
        <f>IF(N3024="zákl. přenesená",J3024,0)</f>
        <v>0</v>
      </c>
      <c r="BH3024" s="157">
        <f>IF(N3024="sníž. přenesená",J3024,0)</f>
        <v>0</v>
      </c>
      <c r="BI3024" s="157">
        <f>IF(N3024="nulová",J3024,0)</f>
        <v>0</v>
      </c>
      <c r="BJ3024" s="18" t="s">
        <v>76</v>
      </c>
      <c r="BK3024" s="157">
        <f>ROUND(I3024*H3024,2)</f>
        <v>0</v>
      </c>
      <c r="BL3024" s="18" t="s">
        <v>295</v>
      </c>
      <c r="BM3024" s="156" t="s">
        <v>2704</v>
      </c>
    </row>
    <row r="3025" spans="1:51" s="2" customFormat="1" ht="11.25">
      <c r="A3025" s="33"/>
      <c r="B3025" s="34"/>
      <c r="C3025" s="33"/>
      <c r="D3025" s="158" t="s">
        <v>245</v>
      </c>
      <c r="E3025" s="33"/>
      <c r="F3025" s="159" t="s">
        <v>2703</v>
      </c>
      <c r="G3025" s="33"/>
      <c r="H3025" s="33"/>
      <c r="I3025" s="160"/>
      <c r="J3025" s="33"/>
      <c r="K3025" s="33"/>
      <c r="L3025" s="34"/>
      <c r="M3025" s="161"/>
      <c r="N3025" s="162"/>
      <c r="O3025" s="54"/>
      <c r="P3025" s="54"/>
      <c r="Q3025" s="54"/>
      <c r="R3025" s="54"/>
      <c r="S3025" s="54"/>
      <c r="T3025" s="55"/>
      <c r="U3025" s="33"/>
      <c r="V3025" s="33"/>
      <c r="W3025" s="33"/>
      <c r="X3025" s="33"/>
      <c r="Y3025" s="33"/>
      <c r="Z3025" s="33"/>
      <c r="AA3025" s="33"/>
      <c r="AB3025" s="33"/>
      <c r="AC3025" s="33"/>
      <c r="AD3025" s="33"/>
      <c r="AE3025" s="33"/>
      <c r="AT3025" s="18" t="s">
        <v>245</v>
      </c>
      <c r="AU3025" s="18" t="s">
        <v>78</v>
      </c>
    </row>
    <row r="3026" spans="1:51" s="2" customFormat="1" ht="11.25">
      <c r="A3026" s="33"/>
      <c r="B3026" s="34"/>
      <c r="C3026" s="33"/>
      <c r="D3026" s="163" t="s">
        <v>246</v>
      </c>
      <c r="E3026" s="33"/>
      <c r="F3026" s="164" t="s">
        <v>2705</v>
      </c>
      <c r="G3026" s="33"/>
      <c r="H3026" s="33"/>
      <c r="I3026" s="160"/>
      <c r="J3026" s="33"/>
      <c r="K3026" s="33"/>
      <c r="L3026" s="34"/>
      <c r="M3026" s="161"/>
      <c r="N3026" s="162"/>
      <c r="O3026" s="54"/>
      <c r="P3026" s="54"/>
      <c r="Q3026" s="54"/>
      <c r="R3026" s="54"/>
      <c r="S3026" s="54"/>
      <c r="T3026" s="55"/>
      <c r="U3026" s="33"/>
      <c r="V3026" s="33"/>
      <c r="W3026" s="33"/>
      <c r="X3026" s="33"/>
      <c r="Y3026" s="33"/>
      <c r="Z3026" s="33"/>
      <c r="AA3026" s="33"/>
      <c r="AB3026" s="33"/>
      <c r="AC3026" s="33"/>
      <c r="AD3026" s="33"/>
      <c r="AE3026" s="33"/>
      <c r="AT3026" s="18" t="s">
        <v>246</v>
      </c>
      <c r="AU3026" s="18" t="s">
        <v>78</v>
      </c>
    </row>
    <row r="3027" spans="1:51" s="13" customFormat="1" ht="11.25">
      <c r="B3027" s="165"/>
      <c r="D3027" s="158" t="s">
        <v>248</v>
      </c>
      <c r="E3027" s="166" t="s">
        <v>3</v>
      </c>
      <c r="F3027" s="167" t="s">
        <v>533</v>
      </c>
      <c r="H3027" s="166" t="s">
        <v>3</v>
      </c>
      <c r="I3027" s="168"/>
      <c r="L3027" s="165"/>
      <c r="M3027" s="169"/>
      <c r="N3027" s="170"/>
      <c r="O3027" s="170"/>
      <c r="P3027" s="170"/>
      <c r="Q3027" s="170"/>
      <c r="R3027" s="170"/>
      <c r="S3027" s="170"/>
      <c r="T3027" s="171"/>
      <c r="AT3027" s="166" t="s">
        <v>248</v>
      </c>
      <c r="AU3027" s="166" t="s">
        <v>78</v>
      </c>
      <c r="AV3027" s="13" t="s">
        <v>76</v>
      </c>
      <c r="AW3027" s="13" t="s">
        <v>32</v>
      </c>
      <c r="AX3027" s="13" t="s">
        <v>69</v>
      </c>
      <c r="AY3027" s="166" t="s">
        <v>238</v>
      </c>
    </row>
    <row r="3028" spans="1:51" s="13" customFormat="1" ht="11.25">
      <c r="B3028" s="165"/>
      <c r="D3028" s="158" t="s">
        <v>248</v>
      </c>
      <c r="E3028" s="166" t="s">
        <v>3</v>
      </c>
      <c r="F3028" s="167" t="s">
        <v>830</v>
      </c>
      <c r="H3028" s="166" t="s">
        <v>3</v>
      </c>
      <c r="I3028" s="168"/>
      <c r="L3028" s="165"/>
      <c r="M3028" s="169"/>
      <c r="N3028" s="170"/>
      <c r="O3028" s="170"/>
      <c r="P3028" s="170"/>
      <c r="Q3028" s="170"/>
      <c r="R3028" s="170"/>
      <c r="S3028" s="170"/>
      <c r="T3028" s="171"/>
      <c r="AT3028" s="166" t="s">
        <v>248</v>
      </c>
      <c r="AU3028" s="166" t="s">
        <v>78</v>
      </c>
      <c r="AV3028" s="13" t="s">
        <v>76</v>
      </c>
      <c r="AW3028" s="13" t="s">
        <v>32</v>
      </c>
      <c r="AX3028" s="13" t="s">
        <v>69</v>
      </c>
      <c r="AY3028" s="166" t="s">
        <v>238</v>
      </c>
    </row>
    <row r="3029" spans="1:51" s="14" customFormat="1" ht="11.25">
      <c r="B3029" s="172"/>
      <c r="D3029" s="158" t="s">
        <v>248</v>
      </c>
      <c r="E3029" s="173" t="s">
        <v>3</v>
      </c>
      <c r="F3029" s="174" t="s">
        <v>2706</v>
      </c>
      <c r="H3029" s="175">
        <v>3.38</v>
      </c>
      <c r="I3029" s="176"/>
      <c r="L3029" s="172"/>
      <c r="M3029" s="177"/>
      <c r="N3029" s="178"/>
      <c r="O3029" s="178"/>
      <c r="P3029" s="178"/>
      <c r="Q3029" s="178"/>
      <c r="R3029" s="178"/>
      <c r="S3029" s="178"/>
      <c r="T3029" s="179"/>
      <c r="AT3029" s="173" t="s">
        <v>248</v>
      </c>
      <c r="AU3029" s="173" t="s">
        <v>78</v>
      </c>
      <c r="AV3029" s="14" t="s">
        <v>78</v>
      </c>
      <c r="AW3029" s="14" t="s">
        <v>32</v>
      </c>
      <c r="AX3029" s="14" t="s">
        <v>69</v>
      </c>
      <c r="AY3029" s="173" t="s">
        <v>238</v>
      </c>
    </row>
    <row r="3030" spans="1:51" s="14" customFormat="1" ht="11.25">
      <c r="B3030" s="172"/>
      <c r="D3030" s="158" t="s">
        <v>248</v>
      </c>
      <c r="E3030" s="173" t="s">
        <v>3</v>
      </c>
      <c r="F3030" s="174" t="s">
        <v>2707</v>
      </c>
      <c r="H3030" s="175">
        <v>18.440000000000001</v>
      </c>
      <c r="I3030" s="176"/>
      <c r="L3030" s="172"/>
      <c r="M3030" s="177"/>
      <c r="N3030" s="178"/>
      <c r="O3030" s="178"/>
      <c r="P3030" s="178"/>
      <c r="Q3030" s="178"/>
      <c r="R3030" s="178"/>
      <c r="S3030" s="178"/>
      <c r="T3030" s="179"/>
      <c r="AT3030" s="173" t="s">
        <v>248</v>
      </c>
      <c r="AU3030" s="173" t="s">
        <v>78</v>
      </c>
      <c r="AV3030" s="14" t="s">
        <v>78</v>
      </c>
      <c r="AW3030" s="14" t="s">
        <v>32</v>
      </c>
      <c r="AX3030" s="14" t="s">
        <v>69</v>
      </c>
      <c r="AY3030" s="173" t="s">
        <v>238</v>
      </c>
    </row>
    <row r="3031" spans="1:51" s="14" customFormat="1" ht="11.25">
      <c r="B3031" s="172"/>
      <c r="D3031" s="158" t="s">
        <v>248</v>
      </c>
      <c r="E3031" s="173" t="s">
        <v>3</v>
      </c>
      <c r="F3031" s="174" t="s">
        <v>2708</v>
      </c>
      <c r="H3031" s="175">
        <v>30.22</v>
      </c>
      <c r="I3031" s="176"/>
      <c r="L3031" s="172"/>
      <c r="M3031" s="177"/>
      <c r="N3031" s="178"/>
      <c r="O3031" s="178"/>
      <c r="P3031" s="178"/>
      <c r="Q3031" s="178"/>
      <c r="R3031" s="178"/>
      <c r="S3031" s="178"/>
      <c r="T3031" s="179"/>
      <c r="AT3031" s="173" t="s">
        <v>248</v>
      </c>
      <c r="AU3031" s="173" t="s">
        <v>78</v>
      </c>
      <c r="AV3031" s="14" t="s">
        <v>78</v>
      </c>
      <c r="AW3031" s="14" t="s">
        <v>32</v>
      </c>
      <c r="AX3031" s="14" t="s">
        <v>69</v>
      </c>
      <c r="AY3031" s="173" t="s">
        <v>238</v>
      </c>
    </row>
    <row r="3032" spans="1:51" s="14" customFormat="1" ht="11.25">
      <c r="B3032" s="172"/>
      <c r="D3032" s="158" t="s">
        <v>248</v>
      </c>
      <c r="E3032" s="173" t="s">
        <v>3</v>
      </c>
      <c r="F3032" s="174" t="s">
        <v>2709</v>
      </c>
      <c r="H3032" s="175">
        <v>7.73</v>
      </c>
      <c r="I3032" s="176"/>
      <c r="L3032" s="172"/>
      <c r="M3032" s="177"/>
      <c r="N3032" s="178"/>
      <c r="O3032" s="178"/>
      <c r="P3032" s="178"/>
      <c r="Q3032" s="178"/>
      <c r="R3032" s="178"/>
      <c r="S3032" s="178"/>
      <c r="T3032" s="179"/>
      <c r="AT3032" s="173" t="s">
        <v>248</v>
      </c>
      <c r="AU3032" s="173" t="s">
        <v>78</v>
      </c>
      <c r="AV3032" s="14" t="s">
        <v>78</v>
      </c>
      <c r="AW3032" s="14" t="s">
        <v>32</v>
      </c>
      <c r="AX3032" s="14" t="s">
        <v>69</v>
      </c>
      <c r="AY3032" s="173" t="s">
        <v>238</v>
      </c>
    </row>
    <row r="3033" spans="1:51" s="14" customFormat="1" ht="11.25">
      <c r="B3033" s="172"/>
      <c r="D3033" s="158" t="s">
        <v>248</v>
      </c>
      <c r="E3033" s="173" t="s">
        <v>3</v>
      </c>
      <c r="F3033" s="174" t="s">
        <v>2710</v>
      </c>
      <c r="H3033" s="175">
        <v>2.27</v>
      </c>
      <c r="I3033" s="176"/>
      <c r="L3033" s="172"/>
      <c r="M3033" s="177"/>
      <c r="N3033" s="178"/>
      <c r="O3033" s="178"/>
      <c r="P3033" s="178"/>
      <c r="Q3033" s="178"/>
      <c r="R3033" s="178"/>
      <c r="S3033" s="178"/>
      <c r="T3033" s="179"/>
      <c r="AT3033" s="173" t="s">
        <v>248</v>
      </c>
      <c r="AU3033" s="173" t="s">
        <v>78</v>
      </c>
      <c r="AV3033" s="14" t="s">
        <v>78</v>
      </c>
      <c r="AW3033" s="14" t="s">
        <v>32</v>
      </c>
      <c r="AX3033" s="14" t="s">
        <v>69</v>
      </c>
      <c r="AY3033" s="173" t="s">
        <v>238</v>
      </c>
    </row>
    <row r="3034" spans="1:51" s="14" customFormat="1" ht="11.25">
      <c r="B3034" s="172"/>
      <c r="D3034" s="158" t="s">
        <v>248</v>
      </c>
      <c r="E3034" s="173" t="s">
        <v>3</v>
      </c>
      <c r="F3034" s="174" t="s">
        <v>2711</v>
      </c>
      <c r="H3034" s="175">
        <v>4.1900000000000004</v>
      </c>
      <c r="I3034" s="176"/>
      <c r="L3034" s="172"/>
      <c r="M3034" s="177"/>
      <c r="N3034" s="178"/>
      <c r="O3034" s="178"/>
      <c r="P3034" s="178"/>
      <c r="Q3034" s="178"/>
      <c r="R3034" s="178"/>
      <c r="S3034" s="178"/>
      <c r="T3034" s="179"/>
      <c r="AT3034" s="173" t="s">
        <v>248</v>
      </c>
      <c r="AU3034" s="173" t="s">
        <v>78</v>
      </c>
      <c r="AV3034" s="14" t="s">
        <v>78</v>
      </c>
      <c r="AW3034" s="14" t="s">
        <v>32</v>
      </c>
      <c r="AX3034" s="14" t="s">
        <v>69</v>
      </c>
      <c r="AY3034" s="173" t="s">
        <v>238</v>
      </c>
    </row>
    <row r="3035" spans="1:51" s="14" customFormat="1" ht="11.25">
      <c r="B3035" s="172"/>
      <c r="D3035" s="158" t="s">
        <v>248</v>
      </c>
      <c r="E3035" s="173" t="s">
        <v>3</v>
      </c>
      <c r="F3035" s="174" t="s">
        <v>2712</v>
      </c>
      <c r="H3035" s="175">
        <v>1.71</v>
      </c>
      <c r="I3035" s="176"/>
      <c r="L3035" s="172"/>
      <c r="M3035" s="177"/>
      <c r="N3035" s="178"/>
      <c r="O3035" s="178"/>
      <c r="P3035" s="178"/>
      <c r="Q3035" s="178"/>
      <c r="R3035" s="178"/>
      <c r="S3035" s="178"/>
      <c r="T3035" s="179"/>
      <c r="AT3035" s="173" t="s">
        <v>248</v>
      </c>
      <c r="AU3035" s="173" t="s">
        <v>78</v>
      </c>
      <c r="AV3035" s="14" t="s">
        <v>78</v>
      </c>
      <c r="AW3035" s="14" t="s">
        <v>32</v>
      </c>
      <c r="AX3035" s="14" t="s">
        <v>69</v>
      </c>
      <c r="AY3035" s="173" t="s">
        <v>238</v>
      </c>
    </row>
    <row r="3036" spans="1:51" s="14" customFormat="1" ht="11.25">
      <c r="B3036" s="172"/>
      <c r="D3036" s="158" t="s">
        <v>248</v>
      </c>
      <c r="E3036" s="173" t="s">
        <v>3</v>
      </c>
      <c r="F3036" s="174" t="s">
        <v>2713</v>
      </c>
      <c r="H3036" s="175">
        <v>5.51</v>
      </c>
      <c r="I3036" s="176"/>
      <c r="L3036" s="172"/>
      <c r="M3036" s="177"/>
      <c r="N3036" s="178"/>
      <c r="O3036" s="178"/>
      <c r="P3036" s="178"/>
      <c r="Q3036" s="178"/>
      <c r="R3036" s="178"/>
      <c r="S3036" s="178"/>
      <c r="T3036" s="179"/>
      <c r="AT3036" s="173" t="s">
        <v>248</v>
      </c>
      <c r="AU3036" s="173" t="s">
        <v>78</v>
      </c>
      <c r="AV3036" s="14" t="s">
        <v>78</v>
      </c>
      <c r="AW3036" s="14" t="s">
        <v>32</v>
      </c>
      <c r="AX3036" s="14" t="s">
        <v>69</v>
      </c>
      <c r="AY3036" s="173" t="s">
        <v>238</v>
      </c>
    </row>
    <row r="3037" spans="1:51" s="14" customFormat="1" ht="11.25">
      <c r="B3037" s="172"/>
      <c r="D3037" s="158" t="s">
        <v>248</v>
      </c>
      <c r="E3037" s="173" t="s">
        <v>3</v>
      </c>
      <c r="F3037" s="174" t="s">
        <v>2714</v>
      </c>
      <c r="H3037" s="175">
        <v>26.51</v>
      </c>
      <c r="I3037" s="176"/>
      <c r="L3037" s="172"/>
      <c r="M3037" s="177"/>
      <c r="N3037" s="178"/>
      <c r="O3037" s="178"/>
      <c r="P3037" s="178"/>
      <c r="Q3037" s="178"/>
      <c r="R3037" s="178"/>
      <c r="S3037" s="178"/>
      <c r="T3037" s="179"/>
      <c r="AT3037" s="173" t="s">
        <v>248</v>
      </c>
      <c r="AU3037" s="173" t="s">
        <v>78</v>
      </c>
      <c r="AV3037" s="14" t="s">
        <v>78</v>
      </c>
      <c r="AW3037" s="14" t="s">
        <v>32</v>
      </c>
      <c r="AX3037" s="14" t="s">
        <v>69</v>
      </c>
      <c r="AY3037" s="173" t="s">
        <v>238</v>
      </c>
    </row>
    <row r="3038" spans="1:51" s="14" customFormat="1" ht="11.25">
      <c r="B3038" s="172"/>
      <c r="D3038" s="158" t="s">
        <v>248</v>
      </c>
      <c r="E3038" s="173" t="s">
        <v>3</v>
      </c>
      <c r="F3038" s="174" t="s">
        <v>2715</v>
      </c>
      <c r="H3038" s="175">
        <v>1.97</v>
      </c>
      <c r="I3038" s="176"/>
      <c r="L3038" s="172"/>
      <c r="M3038" s="177"/>
      <c r="N3038" s="178"/>
      <c r="O3038" s="178"/>
      <c r="P3038" s="178"/>
      <c r="Q3038" s="178"/>
      <c r="R3038" s="178"/>
      <c r="S3038" s="178"/>
      <c r="T3038" s="179"/>
      <c r="AT3038" s="173" t="s">
        <v>248</v>
      </c>
      <c r="AU3038" s="173" t="s">
        <v>78</v>
      </c>
      <c r="AV3038" s="14" t="s">
        <v>78</v>
      </c>
      <c r="AW3038" s="14" t="s">
        <v>32</v>
      </c>
      <c r="AX3038" s="14" t="s">
        <v>69</v>
      </c>
      <c r="AY3038" s="173" t="s">
        <v>238</v>
      </c>
    </row>
    <row r="3039" spans="1:51" s="14" customFormat="1" ht="11.25">
      <c r="B3039" s="172"/>
      <c r="D3039" s="158" t="s">
        <v>248</v>
      </c>
      <c r="E3039" s="173" t="s">
        <v>3</v>
      </c>
      <c r="F3039" s="174" t="s">
        <v>2716</v>
      </c>
      <c r="H3039" s="175">
        <v>2</v>
      </c>
      <c r="I3039" s="176"/>
      <c r="L3039" s="172"/>
      <c r="M3039" s="177"/>
      <c r="N3039" s="178"/>
      <c r="O3039" s="178"/>
      <c r="P3039" s="178"/>
      <c r="Q3039" s="178"/>
      <c r="R3039" s="178"/>
      <c r="S3039" s="178"/>
      <c r="T3039" s="179"/>
      <c r="AT3039" s="173" t="s">
        <v>248</v>
      </c>
      <c r="AU3039" s="173" t="s">
        <v>78</v>
      </c>
      <c r="AV3039" s="14" t="s">
        <v>78</v>
      </c>
      <c r="AW3039" s="14" t="s">
        <v>32</v>
      </c>
      <c r="AX3039" s="14" t="s">
        <v>69</v>
      </c>
      <c r="AY3039" s="173" t="s">
        <v>238</v>
      </c>
    </row>
    <row r="3040" spans="1:51" s="14" customFormat="1" ht="11.25">
      <c r="B3040" s="172"/>
      <c r="D3040" s="158" t="s">
        <v>248</v>
      </c>
      <c r="E3040" s="173" t="s">
        <v>3</v>
      </c>
      <c r="F3040" s="174" t="s">
        <v>2717</v>
      </c>
      <c r="H3040" s="175">
        <v>6.53</v>
      </c>
      <c r="I3040" s="176"/>
      <c r="L3040" s="172"/>
      <c r="M3040" s="177"/>
      <c r="N3040" s="178"/>
      <c r="O3040" s="178"/>
      <c r="P3040" s="178"/>
      <c r="Q3040" s="178"/>
      <c r="R3040" s="178"/>
      <c r="S3040" s="178"/>
      <c r="T3040" s="179"/>
      <c r="AT3040" s="173" t="s">
        <v>248</v>
      </c>
      <c r="AU3040" s="173" t="s">
        <v>78</v>
      </c>
      <c r="AV3040" s="14" t="s">
        <v>78</v>
      </c>
      <c r="AW3040" s="14" t="s">
        <v>32</v>
      </c>
      <c r="AX3040" s="14" t="s">
        <v>69</v>
      </c>
      <c r="AY3040" s="173" t="s">
        <v>238</v>
      </c>
    </row>
    <row r="3041" spans="2:51" s="14" customFormat="1" ht="11.25">
      <c r="B3041" s="172"/>
      <c r="D3041" s="158" t="s">
        <v>248</v>
      </c>
      <c r="E3041" s="173" t="s">
        <v>3</v>
      </c>
      <c r="F3041" s="174" t="s">
        <v>2718</v>
      </c>
      <c r="H3041" s="175">
        <v>4.5999999999999996</v>
      </c>
      <c r="I3041" s="176"/>
      <c r="L3041" s="172"/>
      <c r="M3041" s="177"/>
      <c r="N3041" s="178"/>
      <c r="O3041" s="178"/>
      <c r="P3041" s="178"/>
      <c r="Q3041" s="178"/>
      <c r="R3041" s="178"/>
      <c r="S3041" s="178"/>
      <c r="T3041" s="179"/>
      <c r="AT3041" s="173" t="s">
        <v>248</v>
      </c>
      <c r="AU3041" s="173" t="s">
        <v>78</v>
      </c>
      <c r="AV3041" s="14" t="s">
        <v>78</v>
      </c>
      <c r="AW3041" s="14" t="s">
        <v>32</v>
      </c>
      <c r="AX3041" s="14" t="s">
        <v>69</v>
      </c>
      <c r="AY3041" s="173" t="s">
        <v>238</v>
      </c>
    </row>
    <row r="3042" spans="2:51" s="14" customFormat="1" ht="11.25">
      <c r="B3042" s="172"/>
      <c r="D3042" s="158" t="s">
        <v>248</v>
      </c>
      <c r="E3042" s="173" t="s">
        <v>3</v>
      </c>
      <c r="F3042" s="174" t="s">
        <v>2719</v>
      </c>
      <c r="H3042" s="175">
        <v>4.5999999999999996</v>
      </c>
      <c r="I3042" s="176"/>
      <c r="L3042" s="172"/>
      <c r="M3042" s="177"/>
      <c r="N3042" s="178"/>
      <c r="O3042" s="178"/>
      <c r="P3042" s="178"/>
      <c r="Q3042" s="178"/>
      <c r="R3042" s="178"/>
      <c r="S3042" s="178"/>
      <c r="T3042" s="179"/>
      <c r="AT3042" s="173" t="s">
        <v>248</v>
      </c>
      <c r="AU3042" s="173" t="s">
        <v>78</v>
      </c>
      <c r="AV3042" s="14" t="s">
        <v>78</v>
      </c>
      <c r="AW3042" s="14" t="s">
        <v>32</v>
      </c>
      <c r="AX3042" s="14" t="s">
        <v>69</v>
      </c>
      <c r="AY3042" s="173" t="s">
        <v>238</v>
      </c>
    </row>
    <row r="3043" spans="2:51" s="14" customFormat="1" ht="11.25">
      <c r="B3043" s="172"/>
      <c r="D3043" s="158" t="s">
        <v>248</v>
      </c>
      <c r="E3043" s="173" t="s">
        <v>3</v>
      </c>
      <c r="F3043" s="174" t="s">
        <v>2720</v>
      </c>
      <c r="H3043" s="175">
        <v>1.43</v>
      </c>
      <c r="I3043" s="176"/>
      <c r="L3043" s="172"/>
      <c r="M3043" s="177"/>
      <c r="N3043" s="178"/>
      <c r="O3043" s="178"/>
      <c r="P3043" s="178"/>
      <c r="Q3043" s="178"/>
      <c r="R3043" s="178"/>
      <c r="S3043" s="178"/>
      <c r="T3043" s="179"/>
      <c r="AT3043" s="173" t="s">
        <v>248</v>
      </c>
      <c r="AU3043" s="173" t="s">
        <v>78</v>
      </c>
      <c r="AV3043" s="14" t="s">
        <v>78</v>
      </c>
      <c r="AW3043" s="14" t="s">
        <v>32</v>
      </c>
      <c r="AX3043" s="14" t="s">
        <v>69</v>
      </c>
      <c r="AY3043" s="173" t="s">
        <v>238</v>
      </c>
    </row>
    <row r="3044" spans="2:51" s="14" customFormat="1" ht="11.25">
      <c r="B3044" s="172"/>
      <c r="D3044" s="158" t="s">
        <v>248</v>
      </c>
      <c r="E3044" s="173" t="s">
        <v>3</v>
      </c>
      <c r="F3044" s="174" t="s">
        <v>2721</v>
      </c>
      <c r="H3044" s="175">
        <v>32.19</v>
      </c>
      <c r="I3044" s="176"/>
      <c r="L3044" s="172"/>
      <c r="M3044" s="177"/>
      <c r="N3044" s="178"/>
      <c r="O3044" s="178"/>
      <c r="P3044" s="178"/>
      <c r="Q3044" s="178"/>
      <c r="R3044" s="178"/>
      <c r="S3044" s="178"/>
      <c r="T3044" s="179"/>
      <c r="AT3044" s="173" t="s">
        <v>248</v>
      </c>
      <c r="AU3044" s="173" t="s">
        <v>78</v>
      </c>
      <c r="AV3044" s="14" t="s">
        <v>78</v>
      </c>
      <c r="AW3044" s="14" t="s">
        <v>32</v>
      </c>
      <c r="AX3044" s="14" t="s">
        <v>69</v>
      </c>
      <c r="AY3044" s="173" t="s">
        <v>238</v>
      </c>
    </row>
    <row r="3045" spans="2:51" s="14" customFormat="1" ht="11.25">
      <c r="B3045" s="172"/>
      <c r="D3045" s="158" t="s">
        <v>248</v>
      </c>
      <c r="E3045" s="173" t="s">
        <v>3</v>
      </c>
      <c r="F3045" s="174" t="s">
        <v>2722</v>
      </c>
      <c r="H3045" s="175">
        <v>12.21</v>
      </c>
      <c r="I3045" s="176"/>
      <c r="L3045" s="172"/>
      <c r="M3045" s="177"/>
      <c r="N3045" s="178"/>
      <c r="O3045" s="178"/>
      <c r="P3045" s="178"/>
      <c r="Q3045" s="178"/>
      <c r="R3045" s="178"/>
      <c r="S3045" s="178"/>
      <c r="T3045" s="179"/>
      <c r="AT3045" s="173" t="s">
        <v>248</v>
      </c>
      <c r="AU3045" s="173" t="s">
        <v>78</v>
      </c>
      <c r="AV3045" s="14" t="s">
        <v>78</v>
      </c>
      <c r="AW3045" s="14" t="s">
        <v>32</v>
      </c>
      <c r="AX3045" s="14" t="s">
        <v>69</v>
      </c>
      <c r="AY3045" s="173" t="s">
        <v>238</v>
      </c>
    </row>
    <row r="3046" spans="2:51" s="14" customFormat="1" ht="11.25">
      <c r="B3046" s="172"/>
      <c r="D3046" s="158" t="s">
        <v>248</v>
      </c>
      <c r="E3046" s="173" t="s">
        <v>3</v>
      </c>
      <c r="F3046" s="174" t="s">
        <v>2723</v>
      </c>
      <c r="H3046" s="175">
        <v>17.84</v>
      </c>
      <c r="I3046" s="176"/>
      <c r="L3046" s="172"/>
      <c r="M3046" s="177"/>
      <c r="N3046" s="178"/>
      <c r="O3046" s="178"/>
      <c r="P3046" s="178"/>
      <c r="Q3046" s="178"/>
      <c r="R3046" s="178"/>
      <c r="S3046" s="178"/>
      <c r="T3046" s="179"/>
      <c r="AT3046" s="173" t="s">
        <v>248</v>
      </c>
      <c r="AU3046" s="173" t="s">
        <v>78</v>
      </c>
      <c r="AV3046" s="14" t="s">
        <v>78</v>
      </c>
      <c r="AW3046" s="14" t="s">
        <v>32</v>
      </c>
      <c r="AX3046" s="14" t="s">
        <v>69</v>
      </c>
      <c r="AY3046" s="173" t="s">
        <v>238</v>
      </c>
    </row>
    <row r="3047" spans="2:51" s="14" customFormat="1" ht="11.25">
      <c r="B3047" s="172"/>
      <c r="D3047" s="158" t="s">
        <v>248</v>
      </c>
      <c r="E3047" s="173" t="s">
        <v>3</v>
      </c>
      <c r="F3047" s="174" t="s">
        <v>2724</v>
      </c>
      <c r="H3047" s="175">
        <v>1.44</v>
      </c>
      <c r="I3047" s="176"/>
      <c r="L3047" s="172"/>
      <c r="M3047" s="177"/>
      <c r="N3047" s="178"/>
      <c r="O3047" s="178"/>
      <c r="P3047" s="178"/>
      <c r="Q3047" s="178"/>
      <c r="R3047" s="178"/>
      <c r="S3047" s="178"/>
      <c r="T3047" s="179"/>
      <c r="AT3047" s="173" t="s">
        <v>248</v>
      </c>
      <c r="AU3047" s="173" t="s">
        <v>78</v>
      </c>
      <c r="AV3047" s="14" t="s">
        <v>78</v>
      </c>
      <c r="AW3047" s="14" t="s">
        <v>32</v>
      </c>
      <c r="AX3047" s="14" t="s">
        <v>69</v>
      </c>
      <c r="AY3047" s="173" t="s">
        <v>238</v>
      </c>
    </row>
    <row r="3048" spans="2:51" s="14" customFormat="1" ht="11.25">
      <c r="B3048" s="172"/>
      <c r="D3048" s="158" t="s">
        <v>248</v>
      </c>
      <c r="E3048" s="173" t="s">
        <v>3</v>
      </c>
      <c r="F3048" s="174" t="s">
        <v>2725</v>
      </c>
      <c r="H3048" s="175">
        <v>6.32</v>
      </c>
      <c r="I3048" s="176"/>
      <c r="L3048" s="172"/>
      <c r="M3048" s="177"/>
      <c r="N3048" s="178"/>
      <c r="O3048" s="178"/>
      <c r="P3048" s="178"/>
      <c r="Q3048" s="178"/>
      <c r="R3048" s="178"/>
      <c r="S3048" s="178"/>
      <c r="T3048" s="179"/>
      <c r="AT3048" s="173" t="s">
        <v>248</v>
      </c>
      <c r="AU3048" s="173" t="s">
        <v>78</v>
      </c>
      <c r="AV3048" s="14" t="s">
        <v>78</v>
      </c>
      <c r="AW3048" s="14" t="s">
        <v>32</v>
      </c>
      <c r="AX3048" s="14" t="s">
        <v>69</v>
      </c>
      <c r="AY3048" s="173" t="s">
        <v>238</v>
      </c>
    </row>
    <row r="3049" spans="2:51" s="14" customFormat="1" ht="11.25">
      <c r="B3049" s="172"/>
      <c r="D3049" s="158" t="s">
        <v>248</v>
      </c>
      <c r="E3049" s="173" t="s">
        <v>3</v>
      </c>
      <c r="F3049" s="174" t="s">
        <v>2726</v>
      </c>
      <c r="H3049" s="175">
        <v>17.260000000000002</v>
      </c>
      <c r="I3049" s="176"/>
      <c r="L3049" s="172"/>
      <c r="M3049" s="177"/>
      <c r="N3049" s="178"/>
      <c r="O3049" s="178"/>
      <c r="P3049" s="178"/>
      <c r="Q3049" s="178"/>
      <c r="R3049" s="178"/>
      <c r="S3049" s="178"/>
      <c r="T3049" s="179"/>
      <c r="AT3049" s="173" t="s">
        <v>248</v>
      </c>
      <c r="AU3049" s="173" t="s">
        <v>78</v>
      </c>
      <c r="AV3049" s="14" t="s">
        <v>78</v>
      </c>
      <c r="AW3049" s="14" t="s">
        <v>32</v>
      </c>
      <c r="AX3049" s="14" t="s">
        <v>69</v>
      </c>
      <c r="AY3049" s="173" t="s">
        <v>238</v>
      </c>
    </row>
    <row r="3050" spans="2:51" s="14" customFormat="1" ht="11.25">
      <c r="B3050" s="172"/>
      <c r="D3050" s="158" t="s">
        <v>248</v>
      </c>
      <c r="E3050" s="173" t="s">
        <v>3</v>
      </c>
      <c r="F3050" s="174" t="s">
        <v>2727</v>
      </c>
      <c r="H3050" s="175">
        <v>4.32</v>
      </c>
      <c r="I3050" s="176"/>
      <c r="L3050" s="172"/>
      <c r="M3050" s="177"/>
      <c r="N3050" s="178"/>
      <c r="O3050" s="178"/>
      <c r="P3050" s="178"/>
      <c r="Q3050" s="178"/>
      <c r="R3050" s="178"/>
      <c r="S3050" s="178"/>
      <c r="T3050" s="179"/>
      <c r="AT3050" s="173" t="s">
        <v>248</v>
      </c>
      <c r="AU3050" s="173" t="s">
        <v>78</v>
      </c>
      <c r="AV3050" s="14" t="s">
        <v>78</v>
      </c>
      <c r="AW3050" s="14" t="s">
        <v>32</v>
      </c>
      <c r="AX3050" s="14" t="s">
        <v>69</v>
      </c>
      <c r="AY3050" s="173" t="s">
        <v>238</v>
      </c>
    </row>
    <row r="3051" spans="2:51" s="14" customFormat="1" ht="11.25">
      <c r="B3051" s="172"/>
      <c r="D3051" s="158" t="s">
        <v>248</v>
      </c>
      <c r="E3051" s="173" t="s">
        <v>3</v>
      </c>
      <c r="F3051" s="174" t="s">
        <v>2728</v>
      </c>
      <c r="H3051" s="175">
        <v>1.92</v>
      </c>
      <c r="I3051" s="176"/>
      <c r="L3051" s="172"/>
      <c r="M3051" s="177"/>
      <c r="N3051" s="178"/>
      <c r="O3051" s="178"/>
      <c r="P3051" s="178"/>
      <c r="Q3051" s="178"/>
      <c r="R3051" s="178"/>
      <c r="S3051" s="178"/>
      <c r="T3051" s="179"/>
      <c r="AT3051" s="173" t="s">
        <v>248</v>
      </c>
      <c r="AU3051" s="173" t="s">
        <v>78</v>
      </c>
      <c r="AV3051" s="14" t="s">
        <v>78</v>
      </c>
      <c r="AW3051" s="14" t="s">
        <v>32</v>
      </c>
      <c r="AX3051" s="14" t="s">
        <v>69</v>
      </c>
      <c r="AY3051" s="173" t="s">
        <v>238</v>
      </c>
    </row>
    <row r="3052" spans="2:51" s="13" customFormat="1" ht="11.25">
      <c r="B3052" s="165"/>
      <c r="D3052" s="158" t="s">
        <v>248</v>
      </c>
      <c r="E3052" s="166" t="s">
        <v>3</v>
      </c>
      <c r="F3052" s="167" t="s">
        <v>2729</v>
      </c>
      <c r="H3052" s="166" t="s">
        <v>3</v>
      </c>
      <c r="I3052" s="168"/>
      <c r="L3052" s="165"/>
      <c r="M3052" s="169"/>
      <c r="N3052" s="170"/>
      <c r="O3052" s="170"/>
      <c r="P3052" s="170"/>
      <c r="Q3052" s="170"/>
      <c r="R3052" s="170"/>
      <c r="S3052" s="170"/>
      <c r="T3052" s="171"/>
      <c r="AT3052" s="166" t="s">
        <v>248</v>
      </c>
      <c r="AU3052" s="166" t="s">
        <v>78</v>
      </c>
      <c r="AV3052" s="13" t="s">
        <v>76</v>
      </c>
      <c r="AW3052" s="13" t="s">
        <v>32</v>
      </c>
      <c r="AX3052" s="13" t="s">
        <v>69</v>
      </c>
      <c r="AY3052" s="166" t="s">
        <v>238</v>
      </c>
    </row>
    <row r="3053" spans="2:51" s="14" customFormat="1" ht="11.25">
      <c r="B3053" s="172"/>
      <c r="D3053" s="158" t="s">
        <v>248</v>
      </c>
      <c r="E3053" s="173" t="s">
        <v>3</v>
      </c>
      <c r="F3053" s="174" t="s">
        <v>2730</v>
      </c>
      <c r="H3053" s="175">
        <v>20.04</v>
      </c>
      <c r="I3053" s="176"/>
      <c r="L3053" s="172"/>
      <c r="M3053" s="177"/>
      <c r="N3053" s="178"/>
      <c r="O3053" s="178"/>
      <c r="P3053" s="178"/>
      <c r="Q3053" s="178"/>
      <c r="R3053" s="178"/>
      <c r="S3053" s="178"/>
      <c r="T3053" s="179"/>
      <c r="AT3053" s="173" t="s">
        <v>248</v>
      </c>
      <c r="AU3053" s="173" t="s">
        <v>78</v>
      </c>
      <c r="AV3053" s="14" t="s">
        <v>78</v>
      </c>
      <c r="AW3053" s="14" t="s">
        <v>32</v>
      </c>
      <c r="AX3053" s="14" t="s">
        <v>69</v>
      </c>
      <c r="AY3053" s="173" t="s">
        <v>238</v>
      </c>
    </row>
    <row r="3054" spans="2:51" s="14" customFormat="1" ht="11.25">
      <c r="B3054" s="172"/>
      <c r="D3054" s="158" t="s">
        <v>248</v>
      </c>
      <c r="E3054" s="173" t="s">
        <v>3</v>
      </c>
      <c r="F3054" s="174" t="s">
        <v>2731</v>
      </c>
      <c r="H3054" s="175">
        <v>1.6</v>
      </c>
      <c r="I3054" s="176"/>
      <c r="L3054" s="172"/>
      <c r="M3054" s="177"/>
      <c r="N3054" s="178"/>
      <c r="O3054" s="178"/>
      <c r="P3054" s="178"/>
      <c r="Q3054" s="178"/>
      <c r="R3054" s="178"/>
      <c r="S3054" s="178"/>
      <c r="T3054" s="179"/>
      <c r="AT3054" s="173" t="s">
        <v>248</v>
      </c>
      <c r="AU3054" s="173" t="s">
        <v>78</v>
      </c>
      <c r="AV3054" s="14" t="s">
        <v>78</v>
      </c>
      <c r="AW3054" s="14" t="s">
        <v>32</v>
      </c>
      <c r="AX3054" s="14" t="s">
        <v>69</v>
      </c>
      <c r="AY3054" s="173" t="s">
        <v>238</v>
      </c>
    </row>
    <row r="3055" spans="2:51" s="14" customFormat="1" ht="11.25">
      <c r="B3055" s="172"/>
      <c r="D3055" s="158" t="s">
        <v>248</v>
      </c>
      <c r="E3055" s="173" t="s">
        <v>3</v>
      </c>
      <c r="F3055" s="174" t="s">
        <v>2732</v>
      </c>
      <c r="H3055" s="175">
        <v>1.6</v>
      </c>
      <c r="I3055" s="176"/>
      <c r="L3055" s="172"/>
      <c r="M3055" s="177"/>
      <c r="N3055" s="178"/>
      <c r="O3055" s="178"/>
      <c r="P3055" s="178"/>
      <c r="Q3055" s="178"/>
      <c r="R3055" s="178"/>
      <c r="S3055" s="178"/>
      <c r="T3055" s="179"/>
      <c r="AT3055" s="173" t="s">
        <v>248</v>
      </c>
      <c r="AU3055" s="173" t="s">
        <v>78</v>
      </c>
      <c r="AV3055" s="14" t="s">
        <v>78</v>
      </c>
      <c r="AW3055" s="14" t="s">
        <v>32</v>
      </c>
      <c r="AX3055" s="14" t="s">
        <v>69</v>
      </c>
      <c r="AY3055" s="173" t="s">
        <v>238</v>
      </c>
    </row>
    <row r="3056" spans="2:51" s="14" customFormat="1" ht="11.25">
      <c r="B3056" s="172"/>
      <c r="D3056" s="158" t="s">
        <v>248</v>
      </c>
      <c r="E3056" s="173" t="s">
        <v>3</v>
      </c>
      <c r="F3056" s="174" t="s">
        <v>2733</v>
      </c>
      <c r="H3056" s="175">
        <v>1.64</v>
      </c>
      <c r="I3056" s="176"/>
      <c r="L3056" s="172"/>
      <c r="M3056" s="177"/>
      <c r="N3056" s="178"/>
      <c r="O3056" s="178"/>
      <c r="P3056" s="178"/>
      <c r="Q3056" s="178"/>
      <c r="R3056" s="178"/>
      <c r="S3056" s="178"/>
      <c r="T3056" s="179"/>
      <c r="AT3056" s="173" t="s">
        <v>248</v>
      </c>
      <c r="AU3056" s="173" t="s">
        <v>78</v>
      </c>
      <c r="AV3056" s="14" t="s">
        <v>78</v>
      </c>
      <c r="AW3056" s="14" t="s">
        <v>32</v>
      </c>
      <c r="AX3056" s="14" t="s">
        <v>69</v>
      </c>
      <c r="AY3056" s="173" t="s">
        <v>238</v>
      </c>
    </row>
    <row r="3057" spans="2:51" s="14" customFormat="1" ht="11.25">
      <c r="B3057" s="172"/>
      <c r="D3057" s="158" t="s">
        <v>248</v>
      </c>
      <c r="E3057" s="173" t="s">
        <v>3</v>
      </c>
      <c r="F3057" s="174" t="s">
        <v>2734</v>
      </c>
      <c r="H3057" s="175">
        <v>3.16</v>
      </c>
      <c r="I3057" s="176"/>
      <c r="L3057" s="172"/>
      <c r="M3057" s="177"/>
      <c r="N3057" s="178"/>
      <c r="O3057" s="178"/>
      <c r="P3057" s="178"/>
      <c r="Q3057" s="178"/>
      <c r="R3057" s="178"/>
      <c r="S3057" s="178"/>
      <c r="T3057" s="179"/>
      <c r="AT3057" s="173" t="s">
        <v>248</v>
      </c>
      <c r="AU3057" s="173" t="s">
        <v>78</v>
      </c>
      <c r="AV3057" s="14" t="s">
        <v>78</v>
      </c>
      <c r="AW3057" s="14" t="s">
        <v>32</v>
      </c>
      <c r="AX3057" s="14" t="s">
        <v>69</v>
      </c>
      <c r="AY3057" s="173" t="s">
        <v>238</v>
      </c>
    </row>
    <row r="3058" spans="2:51" s="14" customFormat="1" ht="11.25">
      <c r="B3058" s="172"/>
      <c r="D3058" s="158" t="s">
        <v>248</v>
      </c>
      <c r="E3058" s="173" t="s">
        <v>3</v>
      </c>
      <c r="F3058" s="174" t="s">
        <v>2735</v>
      </c>
      <c r="H3058" s="175">
        <v>36.299999999999997</v>
      </c>
      <c r="I3058" s="176"/>
      <c r="L3058" s="172"/>
      <c r="M3058" s="177"/>
      <c r="N3058" s="178"/>
      <c r="O3058" s="178"/>
      <c r="P3058" s="178"/>
      <c r="Q3058" s="178"/>
      <c r="R3058" s="178"/>
      <c r="S3058" s="178"/>
      <c r="T3058" s="179"/>
      <c r="AT3058" s="173" t="s">
        <v>248</v>
      </c>
      <c r="AU3058" s="173" t="s">
        <v>78</v>
      </c>
      <c r="AV3058" s="14" t="s">
        <v>78</v>
      </c>
      <c r="AW3058" s="14" t="s">
        <v>32</v>
      </c>
      <c r="AX3058" s="14" t="s">
        <v>69</v>
      </c>
      <c r="AY3058" s="173" t="s">
        <v>238</v>
      </c>
    </row>
    <row r="3059" spans="2:51" s="14" customFormat="1" ht="11.25">
      <c r="B3059" s="172"/>
      <c r="D3059" s="158" t="s">
        <v>248</v>
      </c>
      <c r="E3059" s="173" t="s">
        <v>3</v>
      </c>
      <c r="F3059" s="174" t="s">
        <v>2736</v>
      </c>
      <c r="H3059" s="175">
        <v>37.020000000000003</v>
      </c>
      <c r="I3059" s="176"/>
      <c r="L3059" s="172"/>
      <c r="M3059" s="177"/>
      <c r="N3059" s="178"/>
      <c r="O3059" s="178"/>
      <c r="P3059" s="178"/>
      <c r="Q3059" s="178"/>
      <c r="R3059" s="178"/>
      <c r="S3059" s="178"/>
      <c r="T3059" s="179"/>
      <c r="AT3059" s="173" t="s">
        <v>248</v>
      </c>
      <c r="AU3059" s="173" t="s">
        <v>78</v>
      </c>
      <c r="AV3059" s="14" t="s">
        <v>78</v>
      </c>
      <c r="AW3059" s="14" t="s">
        <v>32</v>
      </c>
      <c r="AX3059" s="14" t="s">
        <v>69</v>
      </c>
      <c r="AY3059" s="173" t="s">
        <v>238</v>
      </c>
    </row>
    <row r="3060" spans="2:51" s="14" customFormat="1" ht="11.25">
      <c r="B3060" s="172"/>
      <c r="D3060" s="158" t="s">
        <v>248</v>
      </c>
      <c r="E3060" s="173" t="s">
        <v>3</v>
      </c>
      <c r="F3060" s="174" t="s">
        <v>2737</v>
      </c>
      <c r="H3060" s="175">
        <v>36.299999999999997</v>
      </c>
      <c r="I3060" s="176"/>
      <c r="L3060" s="172"/>
      <c r="M3060" s="177"/>
      <c r="N3060" s="178"/>
      <c r="O3060" s="178"/>
      <c r="P3060" s="178"/>
      <c r="Q3060" s="178"/>
      <c r="R3060" s="178"/>
      <c r="S3060" s="178"/>
      <c r="T3060" s="179"/>
      <c r="AT3060" s="173" t="s">
        <v>248</v>
      </c>
      <c r="AU3060" s="173" t="s">
        <v>78</v>
      </c>
      <c r="AV3060" s="14" t="s">
        <v>78</v>
      </c>
      <c r="AW3060" s="14" t="s">
        <v>32</v>
      </c>
      <c r="AX3060" s="14" t="s">
        <v>69</v>
      </c>
      <c r="AY3060" s="173" t="s">
        <v>238</v>
      </c>
    </row>
    <row r="3061" spans="2:51" s="14" customFormat="1" ht="11.25">
      <c r="B3061" s="172"/>
      <c r="D3061" s="158" t="s">
        <v>248</v>
      </c>
      <c r="E3061" s="173" t="s">
        <v>3</v>
      </c>
      <c r="F3061" s="174" t="s">
        <v>2738</v>
      </c>
      <c r="H3061" s="175">
        <v>1.6</v>
      </c>
      <c r="I3061" s="176"/>
      <c r="L3061" s="172"/>
      <c r="M3061" s="177"/>
      <c r="N3061" s="178"/>
      <c r="O3061" s="178"/>
      <c r="P3061" s="178"/>
      <c r="Q3061" s="178"/>
      <c r="R3061" s="178"/>
      <c r="S3061" s="178"/>
      <c r="T3061" s="179"/>
      <c r="AT3061" s="173" t="s">
        <v>248</v>
      </c>
      <c r="AU3061" s="173" t="s">
        <v>78</v>
      </c>
      <c r="AV3061" s="14" t="s">
        <v>78</v>
      </c>
      <c r="AW3061" s="14" t="s">
        <v>32</v>
      </c>
      <c r="AX3061" s="14" t="s">
        <v>69</v>
      </c>
      <c r="AY3061" s="173" t="s">
        <v>238</v>
      </c>
    </row>
    <row r="3062" spans="2:51" s="14" customFormat="1" ht="11.25">
      <c r="B3062" s="172"/>
      <c r="D3062" s="158" t="s">
        <v>248</v>
      </c>
      <c r="E3062" s="173" t="s">
        <v>3</v>
      </c>
      <c r="F3062" s="174" t="s">
        <v>2739</v>
      </c>
      <c r="H3062" s="175">
        <v>1.6</v>
      </c>
      <c r="I3062" s="176"/>
      <c r="L3062" s="172"/>
      <c r="M3062" s="177"/>
      <c r="N3062" s="178"/>
      <c r="O3062" s="178"/>
      <c r="P3062" s="178"/>
      <c r="Q3062" s="178"/>
      <c r="R3062" s="178"/>
      <c r="S3062" s="178"/>
      <c r="T3062" s="179"/>
      <c r="AT3062" s="173" t="s">
        <v>248</v>
      </c>
      <c r="AU3062" s="173" t="s">
        <v>78</v>
      </c>
      <c r="AV3062" s="14" t="s">
        <v>78</v>
      </c>
      <c r="AW3062" s="14" t="s">
        <v>32</v>
      </c>
      <c r="AX3062" s="14" t="s">
        <v>69</v>
      </c>
      <c r="AY3062" s="173" t="s">
        <v>238</v>
      </c>
    </row>
    <row r="3063" spans="2:51" s="14" customFormat="1" ht="11.25">
      <c r="B3063" s="172"/>
      <c r="D3063" s="158" t="s">
        <v>248</v>
      </c>
      <c r="E3063" s="173" t="s">
        <v>3</v>
      </c>
      <c r="F3063" s="174" t="s">
        <v>2740</v>
      </c>
      <c r="H3063" s="175">
        <v>1.82</v>
      </c>
      <c r="I3063" s="176"/>
      <c r="L3063" s="172"/>
      <c r="M3063" s="177"/>
      <c r="N3063" s="178"/>
      <c r="O3063" s="178"/>
      <c r="P3063" s="178"/>
      <c r="Q3063" s="178"/>
      <c r="R3063" s="178"/>
      <c r="S3063" s="178"/>
      <c r="T3063" s="179"/>
      <c r="AT3063" s="173" t="s">
        <v>248</v>
      </c>
      <c r="AU3063" s="173" t="s">
        <v>78</v>
      </c>
      <c r="AV3063" s="14" t="s">
        <v>78</v>
      </c>
      <c r="AW3063" s="14" t="s">
        <v>32</v>
      </c>
      <c r="AX3063" s="14" t="s">
        <v>69</v>
      </c>
      <c r="AY3063" s="173" t="s">
        <v>238</v>
      </c>
    </row>
    <row r="3064" spans="2:51" s="14" customFormat="1" ht="11.25">
      <c r="B3064" s="172"/>
      <c r="D3064" s="158" t="s">
        <v>248</v>
      </c>
      <c r="E3064" s="173" t="s">
        <v>3</v>
      </c>
      <c r="F3064" s="174" t="s">
        <v>2741</v>
      </c>
      <c r="H3064" s="175">
        <v>3.07</v>
      </c>
      <c r="I3064" s="176"/>
      <c r="L3064" s="172"/>
      <c r="M3064" s="177"/>
      <c r="N3064" s="178"/>
      <c r="O3064" s="178"/>
      <c r="P3064" s="178"/>
      <c r="Q3064" s="178"/>
      <c r="R3064" s="178"/>
      <c r="S3064" s="178"/>
      <c r="T3064" s="179"/>
      <c r="AT3064" s="173" t="s">
        <v>248</v>
      </c>
      <c r="AU3064" s="173" t="s">
        <v>78</v>
      </c>
      <c r="AV3064" s="14" t="s">
        <v>78</v>
      </c>
      <c r="AW3064" s="14" t="s">
        <v>32</v>
      </c>
      <c r="AX3064" s="14" t="s">
        <v>69</v>
      </c>
      <c r="AY3064" s="173" t="s">
        <v>238</v>
      </c>
    </row>
    <row r="3065" spans="2:51" s="13" customFormat="1" ht="11.25">
      <c r="B3065" s="165"/>
      <c r="D3065" s="158" t="s">
        <v>248</v>
      </c>
      <c r="E3065" s="166" t="s">
        <v>3</v>
      </c>
      <c r="F3065" s="167" t="s">
        <v>2742</v>
      </c>
      <c r="H3065" s="166" t="s">
        <v>3</v>
      </c>
      <c r="I3065" s="168"/>
      <c r="L3065" s="165"/>
      <c r="M3065" s="169"/>
      <c r="N3065" s="170"/>
      <c r="O3065" s="170"/>
      <c r="P3065" s="170"/>
      <c r="Q3065" s="170"/>
      <c r="R3065" s="170"/>
      <c r="S3065" s="170"/>
      <c r="T3065" s="171"/>
      <c r="AT3065" s="166" t="s">
        <v>248</v>
      </c>
      <c r="AU3065" s="166" t="s">
        <v>78</v>
      </c>
      <c r="AV3065" s="13" t="s">
        <v>76</v>
      </c>
      <c r="AW3065" s="13" t="s">
        <v>32</v>
      </c>
      <c r="AX3065" s="13" t="s">
        <v>69</v>
      </c>
      <c r="AY3065" s="166" t="s">
        <v>238</v>
      </c>
    </row>
    <row r="3066" spans="2:51" s="14" customFormat="1" ht="11.25">
      <c r="B3066" s="172"/>
      <c r="D3066" s="158" t="s">
        <v>248</v>
      </c>
      <c r="E3066" s="173" t="s">
        <v>3</v>
      </c>
      <c r="F3066" s="174" t="s">
        <v>2743</v>
      </c>
      <c r="H3066" s="175">
        <v>2.0499999999999998</v>
      </c>
      <c r="I3066" s="176"/>
      <c r="L3066" s="172"/>
      <c r="M3066" s="177"/>
      <c r="N3066" s="178"/>
      <c r="O3066" s="178"/>
      <c r="P3066" s="178"/>
      <c r="Q3066" s="178"/>
      <c r="R3066" s="178"/>
      <c r="S3066" s="178"/>
      <c r="T3066" s="179"/>
      <c r="AT3066" s="173" t="s">
        <v>248</v>
      </c>
      <c r="AU3066" s="173" t="s">
        <v>78</v>
      </c>
      <c r="AV3066" s="14" t="s">
        <v>78</v>
      </c>
      <c r="AW3066" s="14" t="s">
        <v>32</v>
      </c>
      <c r="AX3066" s="14" t="s">
        <v>69</v>
      </c>
      <c r="AY3066" s="173" t="s">
        <v>238</v>
      </c>
    </row>
    <row r="3067" spans="2:51" s="14" customFormat="1" ht="11.25">
      <c r="B3067" s="172"/>
      <c r="D3067" s="158" t="s">
        <v>248</v>
      </c>
      <c r="E3067" s="173" t="s">
        <v>3</v>
      </c>
      <c r="F3067" s="174" t="s">
        <v>2744</v>
      </c>
      <c r="H3067" s="175">
        <v>4.72</v>
      </c>
      <c r="I3067" s="176"/>
      <c r="L3067" s="172"/>
      <c r="M3067" s="177"/>
      <c r="N3067" s="178"/>
      <c r="O3067" s="178"/>
      <c r="P3067" s="178"/>
      <c r="Q3067" s="178"/>
      <c r="R3067" s="178"/>
      <c r="S3067" s="178"/>
      <c r="T3067" s="179"/>
      <c r="AT3067" s="173" t="s">
        <v>248</v>
      </c>
      <c r="AU3067" s="173" t="s">
        <v>78</v>
      </c>
      <c r="AV3067" s="14" t="s">
        <v>78</v>
      </c>
      <c r="AW3067" s="14" t="s">
        <v>32</v>
      </c>
      <c r="AX3067" s="14" t="s">
        <v>69</v>
      </c>
      <c r="AY3067" s="173" t="s">
        <v>238</v>
      </c>
    </row>
    <row r="3068" spans="2:51" s="14" customFormat="1" ht="11.25">
      <c r="B3068" s="172"/>
      <c r="D3068" s="158" t="s">
        <v>248</v>
      </c>
      <c r="E3068" s="173" t="s">
        <v>3</v>
      </c>
      <c r="F3068" s="174" t="s">
        <v>2745</v>
      </c>
      <c r="H3068" s="175">
        <v>1.6</v>
      </c>
      <c r="I3068" s="176"/>
      <c r="L3068" s="172"/>
      <c r="M3068" s="177"/>
      <c r="N3068" s="178"/>
      <c r="O3068" s="178"/>
      <c r="P3068" s="178"/>
      <c r="Q3068" s="178"/>
      <c r="R3068" s="178"/>
      <c r="S3068" s="178"/>
      <c r="T3068" s="179"/>
      <c r="AT3068" s="173" t="s">
        <v>248</v>
      </c>
      <c r="AU3068" s="173" t="s">
        <v>78</v>
      </c>
      <c r="AV3068" s="14" t="s">
        <v>78</v>
      </c>
      <c r="AW3068" s="14" t="s">
        <v>32</v>
      </c>
      <c r="AX3068" s="14" t="s">
        <v>69</v>
      </c>
      <c r="AY3068" s="173" t="s">
        <v>238</v>
      </c>
    </row>
    <row r="3069" spans="2:51" s="14" customFormat="1" ht="11.25">
      <c r="B3069" s="172"/>
      <c r="D3069" s="158" t="s">
        <v>248</v>
      </c>
      <c r="E3069" s="173" t="s">
        <v>3</v>
      </c>
      <c r="F3069" s="174" t="s">
        <v>2746</v>
      </c>
      <c r="H3069" s="175">
        <v>1.6</v>
      </c>
      <c r="I3069" s="176"/>
      <c r="L3069" s="172"/>
      <c r="M3069" s="177"/>
      <c r="N3069" s="178"/>
      <c r="O3069" s="178"/>
      <c r="P3069" s="178"/>
      <c r="Q3069" s="178"/>
      <c r="R3069" s="178"/>
      <c r="S3069" s="178"/>
      <c r="T3069" s="179"/>
      <c r="AT3069" s="173" t="s">
        <v>248</v>
      </c>
      <c r="AU3069" s="173" t="s">
        <v>78</v>
      </c>
      <c r="AV3069" s="14" t="s">
        <v>78</v>
      </c>
      <c r="AW3069" s="14" t="s">
        <v>32</v>
      </c>
      <c r="AX3069" s="14" t="s">
        <v>69</v>
      </c>
      <c r="AY3069" s="173" t="s">
        <v>238</v>
      </c>
    </row>
    <row r="3070" spans="2:51" s="14" customFormat="1" ht="11.25">
      <c r="B3070" s="172"/>
      <c r="D3070" s="158" t="s">
        <v>248</v>
      </c>
      <c r="E3070" s="173" t="s">
        <v>3</v>
      </c>
      <c r="F3070" s="174" t="s">
        <v>2747</v>
      </c>
      <c r="H3070" s="175">
        <v>5.3</v>
      </c>
      <c r="I3070" s="176"/>
      <c r="L3070" s="172"/>
      <c r="M3070" s="177"/>
      <c r="N3070" s="178"/>
      <c r="O3070" s="178"/>
      <c r="P3070" s="178"/>
      <c r="Q3070" s="178"/>
      <c r="R3070" s="178"/>
      <c r="S3070" s="178"/>
      <c r="T3070" s="179"/>
      <c r="AT3070" s="173" t="s">
        <v>248</v>
      </c>
      <c r="AU3070" s="173" t="s">
        <v>78</v>
      </c>
      <c r="AV3070" s="14" t="s">
        <v>78</v>
      </c>
      <c r="AW3070" s="14" t="s">
        <v>32</v>
      </c>
      <c r="AX3070" s="14" t="s">
        <v>69</v>
      </c>
      <c r="AY3070" s="173" t="s">
        <v>238</v>
      </c>
    </row>
    <row r="3071" spans="2:51" s="16" customFormat="1" ht="11.25">
      <c r="B3071" s="188"/>
      <c r="D3071" s="158" t="s">
        <v>248</v>
      </c>
      <c r="E3071" s="189" t="s">
        <v>3</v>
      </c>
      <c r="F3071" s="190" t="s">
        <v>561</v>
      </c>
      <c r="H3071" s="191">
        <v>375.61</v>
      </c>
      <c r="I3071" s="192"/>
      <c r="L3071" s="188"/>
      <c r="M3071" s="193"/>
      <c r="N3071" s="194"/>
      <c r="O3071" s="194"/>
      <c r="P3071" s="194"/>
      <c r="Q3071" s="194"/>
      <c r="R3071" s="194"/>
      <c r="S3071" s="194"/>
      <c r="T3071" s="195"/>
      <c r="AT3071" s="189" t="s">
        <v>248</v>
      </c>
      <c r="AU3071" s="189" t="s">
        <v>78</v>
      </c>
      <c r="AV3071" s="16" t="s">
        <v>109</v>
      </c>
      <c r="AW3071" s="16" t="s">
        <v>32</v>
      </c>
      <c r="AX3071" s="16" t="s">
        <v>69</v>
      </c>
      <c r="AY3071" s="189" t="s">
        <v>238</v>
      </c>
    </row>
    <row r="3072" spans="2:51" s="13" customFormat="1" ht="11.25">
      <c r="B3072" s="165"/>
      <c r="D3072" s="158" t="s">
        <v>248</v>
      </c>
      <c r="E3072" s="166" t="s">
        <v>3</v>
      </c>
      <c r="F3072" s="167" t="s">
        <v>533</v>
      </c>
      <c r="H3072" s="166" t="s">
        <v>3</v>
      </c>
      <c r="I3072" s="168"/>
      <c r="L3072" s="165"/>
      <c r="M3072" s="169"/>
      <c r="N3072" s="170"/>
      <c r="O3072" s="170"/>
      <c r="P3072" s="170"/>
      <c r="Q3072" s="170"/>
      <c r="R3072" s="170"/>
      <c r="S3072" s="170"/>
      <c r="T3072" s="171"/>
      <c r="AT3072" s="166" t="s">
        <v>248</v>
      </c>
      <c r="AU3072" s="166" t="s">
        <v>78</v>
      </c>
      <c r="AV3072" s="13" t="s">
        <v>76</v>
      </c>
      <c r="AW3072" s="13" t="s">
        <v>32</v>
      </c>
      <c r="AX3072" s="13" t="s">
        <v>69</v>
      </c>
      <c r="AY3072" s="166" t="s">
        <v>238</v>
      </c>
    </row>
    <row r="3073" spans="1:65" s="13" customFormat="1" ht="11.25">
      <c r="B3073" s="165"/>
      <c r="D3073" s="158" t="s">
        <v>248</v>
      </c>
      <c r="E3073" s="166" t="s">
        <v>3</v>
      </c>
      <c r="F3073" s="167" t="s">
        <v>2748</v>
      </c>
      <c r="H3073" s="166" t="s">
        <v>3</v>
      </c>
      <c r="I3073" s="168"/>
      <c r="L3073" s="165"/>
      <c r="M3073" s="169"/>
      <c r="N3073" s="170"/>
      <c r="O3073" s="170"/>
      <c r="P3073" s="170"/>
      <c r="Q3073" s="170"/>
      <c r="R3073" s="170"/>
      <c r="S3073" s="170"/>
      <c r="T3073" s="171"/>
      <c r="AT3073" s="166" t="s">
        <v>248</v>
      </c>
      <c r="AU3073" s="166" t="s">
        <v>78</v>
      </c>
      <c r="AV3073" s="13" t="s">
        <v>76</v>
      </c>
      <c r="AW3073" s="13" t="s">
        <v>32</v>
      </c>
      <c r="AX3073" s="13" t="s">
        <v>69</v>
      </c>
      <c r="AY3073" s="166" t="s">
        <v>238</v>
      </c>
    </row>
    <row r="3074" spans="1:65" s="14" customFormat="1" ht="11.25">
      <c r="B3074" s="172"/>
      <c r="D3074" s="158" t="s">
        <v>248</v>
      </c>
      <c r="E3074" s="173" t="s">
        <v>3</v>
      </c>
      <c r="F3074" s="174" t="s">
        <v>2749</v>
      </c>
      <c r="H3074" s="175">
        <v>8.5500000000000007</v>
      </c>
      <c r="I3074" s="176"/>
      <c r="L3074" s="172"/>
      <c r="M3074" s="177"/>
      <c r="N3074" s="178"/>
      <c r="O3074" s="178"/>
      <c r="P3074" s="178"/>
      <c r="Q3074" s="178"/>
      <c r="R3074" s="178"/>
      <c r="S3074" s="178"/>
      <c r="T3074" s="179"/>
      <c r="AT3074" s="173" t="s">
        <v>248</v>
      </c>
      <c r="AU3074" s="173" t="s">
        <v>78</v>
      </c>
      <c r="AV3074" s="14" t="s">
        <v>78</v>
      </c>
      <c r="AW3074" s="14" t="s">
        <v>32</v>
      </c>
      <c r="AX3074" s="14" t="s">
        <v>69</v>
      </c>
      <c r="AY3074" s="173" t="s">
        <v>238</v>
      </c>
    </row>
    <row r="3075" spans="1:65" s="14" customFormat="1" ht="11.25">
      <c r="B3075" s="172"/>
      <c r="D3075" s="158" t="s">
        <v>248</v>
      </c>
      <c r="E3075" s="173" t="s">
        <v>3</v>
      </c>
      <c r="F3075" s="174" t="s">
        <v>2750</v>
      </c>
      <c r="H3075" s="175">
        <v>13.48</v>
      </c>
      <c r="I3075" s="176"/>
      <c r="L3075" s="172"/>
      <c r="M3075" s="177"/>
      <c r="N3075" s="178"/>
      <c r="O3075" s="178"/>
      <c r="P3075" s="178"/>
      <c r="Q3075" s="178"/>
      <c r="R3075" s="178"/>
      <c r="S3075" s="178"/>
      <c r="T3075" s="179"/>
      <c r="AT3075" s="173" t="s">
        <v>248</v>
      </c>
      <c r="AU3075" s="173" t="s">
        <v>78</v>
      </c>
      <c r="AV3075" s="14" t="s">
        <v>78</v>
      </c>
      <c r="AW3075" s="14" t="s">
        <v>32</v>
      </c>
      <c r="AX3075" s="14" t="s">
        <v>69</v>
      </c>
      <c r="AY3075" s="173" t="s">
        <v>238</v>
      </c>
    </row>
    <row r="3076" spans="1:65" s="14" customFormat="1" ht="11.25">
      <c r="B3076" s="172"/>
      <c r="D3076" s="158" t="s">
        <v>248</v>
      </c>
      <c r="E3076" s="173" t="s">
        <v>3</v>
      </c>
      <c r="F3076" s="174" t="s">
        <v>2751</v>
      </c>
      <c r="H3076" s="175">
        <v>13.48</v>
      </c>
      <c r="I3076" s="176"/>
      <c r="L3076" s="172"/>
      <c r="M3076" s="177"/>
      <c r="N3076" s="178"/>
      <c r="O3076" s="178"/>
      <c r="P3076" s="178"/>
      <c r="Q3076" s="178"/>
      <c r="R3076" s="178"/>
      <c r="S3076" s="178"/>
      <c r="T3076" s="179"/>
      <c r="AT3076" s="173" t="s">
        <v>248</v>
      </c>
      <c r="AU3076" s="173" t="s">
        <v>78</v>
      </c>
      <c r="AV3076" s="14" t="s">
        <v>78</v>
      </c>
      <c r="AW3076" s="14" t="s">
        <v>32</v>
      </c>
      <c r="AX3076" s="14" t="s">
        <v>69</v>
      </c>
      <c r="AY3076" s="173" t="s">
        <v>238</v>
      </c>
    </row>
    <row r="3077" spans="1:65" s="16" customFormat="1" ht="11.25">
      <c r="B3077" s="188"/>
      <c r="D3077" s="158" t="s">
        <v>248</v>
      </c>
      <c r="E3077" s="189" t="s">
        <v>3</v>
      </c>
      <c r="F3077" s="190" t="s">
        <v>561</v>
      </c>
      <c r="H3077" s="191">
        <v>35.51</v>
      </c>
      <c r="I3077" s="192"/>
      <c r="L3077" s="188"/>
      <c r="M3077" s="193"/>
      <c r="N3077" s="194"/>
      <c r="O3077" s="194"/>
      <c r="P3077" s="194"/>
      <c r="Q3077" s="194"/>
      <c r="R3077" s="194"/>
      <c r="S3077" s="194"/>
      <c r="T3077" s="195"/>
      <c r="AT3077" s="189" t="s">
        <v>248</v>
      </c>
      <c r="AU3077" s="189" t="s">
        <v>78</v>
      </c>
      <c r="AV3077" s="16" t="s">
        <v>109</v>
      </c>
      <c r="AW3077" s="16" t="s">
        <v>32</v>
      </c>
      <c r="AX3077" s="16" t="s">
        <v>69</v>
      </c>
      <c r="AY3077" s="189" t="s">
        <v>238</v>
      </c>
    </row>
    <row r="3078" spans="1:65" s="13" customFormat="1" ht="11.25">
      <c r="B3078" s="165"/>
      <c r="D3078" s="158" t="s">
        <v>248</v>
      </c>
      <c r="E3078" s="166" t="s">
        <v>3</v>
      </c>
      <c r="F3078" s="167" t="s">
        <v>321</v>
      </c>
      <c r="H3078" s="166" t="s">
        <v>3</v>
      </c>
      <c r="I3078" s="168"/>
      <c r="L3078" s="165"/>
      <c r="M3078" s="169"/>
      <c r="N3078" s="170"/>
      <c r="O3078" s="170"/>
      <c r="P3078" s="170"/>
      <c r="Q3078" s="170"/>
      <c r="R3078" s="170"/>
      <c r="S3078" s="170"/>
      <c r="T3078" s="171"/>
      <c r="AT3078" s="166" t="s">
        <v>248</v>
      </c>
      <c r="AU3078" s="166" t="s">
        <v>78</v>
      </c>
      <c r="AV3078" s="13" t="s">
        <v>76</v>
      </c>
      <c r="AW3078" s="13" t="s">
        <v>32</v>
      </c>
      <c r="AX3078" s="13" t="s">
        <v>69</v>
      </c>
      <c r="AY3078" s="166" t="s">
        <v>238</v>
      </c>
    </row>
    <row r="3079" spans="1:65" s="13" customFormat="1" ht="11.25">
      <c r="B3079" s="165"/>
      <c r="D3079" s="158" t="s">
        <v>248</v>
      </c>
      <c r="E3079" s="166" t="s">
        <v>3</v>
      </c>
      <c r="F3079" s="167" t="s">
        <v>2752</v>
      </c>
      <c r="H3079" s="166" t="s">
        <v>3</v>
      </c>
      <c r="I3079" s="168"/>
      <c r="L3079" s="165"/>
      <c r="M3079" s="169"/>
      <c r="N3079" s="170"/>
      <c r="O3079" s="170"/>
      <c r="P3079" s="170"/>
      <c r="Q3079" s="170"/>
      <c r="R3079" s="170"/>
      <c r="S3079" s="170"/>
      <c r="T3079" s="171"/>
      <c r="AT3079" s="166" t="s">
        <v>248</v>
      </c>
      <c r="AU3079" s="166" t="s">
        <v>78</v>
      </c>
      <c r="AV3079" s="13" t="s">
        <v>76</v>
      </c>
      <c r="AW3079" s="13" t="s">
        <v>32</v>
      </c>
      <c r="AX3079" s="13" t="s">
        <v>69</v>
      </c>
      <c r="AY3079" s="166" t="s">
        <v>238</v>
      </c>
    </row>
    <row r="3080" spans="1:65" s="15" customFormat="1" ht="11.25">
      <c r="B3080" s="180"/>
      <c r="D3080" s="158" t="s">
        <v>248</v>
      </c>
      <c r="E3080" s="181" t="s">
        <v>155</v>
      </c>
      <c r="F3080" s="182" t="s">
        <v>253</v>
      </c>
      <c r="H3080" s="183">
        <v>411.12</v>
      </c>
      <c r="I3080" s="184"/>
      <c r="L3080" s="180"/>
      <c r="M3080" s="185"/>
      <c r="N3080" s="186"/>
      <c r="O3080" s="186"/>
      <c r="P3080" s="186"/>
      <c r="Q3080" s="186"/>
      <c r="R3080" s="186"/>
      <c r="S3080" s="186"/>
      <c r="T3080" s="187"/>
      <c r="AT3080" s="181" t="s">
        <v>248</v>
      </c>
      <c r="AU3080" s="181" t="s">
        <v>78</v>
      </c>
      <c r="AV3080" s="15" t="s">
        <v>244</v>
      </c>
      <c r="AW3080" s="15" t="s">
        <v>32</v>
      </c>
      <c r="AX3080" s="15" t="s">
        <v>76</v>
      </c>
      <c r="AY3080" s="181" t="s">
        <v>238</v>
      </c>
    </row>
    <row r="3081" spans="1:65" s="2" customFormat="1" ht="16.5" customHeight="1">
      <c r="A3081" s="33"/>
      <c r="B3081" s="144"/>
      <c r="C3081" s="145" t="s">
        <v>2144</v>
      </c>
      <c r="D3081" s="145" t="s">
        <v>240</v>
      </c>
      <c r="E3081" s="146" t="s">
        <v>2753</v>
      </c>
      <c r="F3081" s="147" t="s">
        <v>2754</v>
      </c>
      <c r="G3081" s="148" t="s">
        <v>112</v>
      </c>
      <c r="H3081" s="149">
        <v>457.50900000000001</v>
      </c>
      <c r="I3081" s="150"/>
      <c r="J3081" s="151">
        <f>ROUND(I3081*H3081,2)</f>
        <v>0</v>
      </c>
      <c r="K3081" s="147" t="s">
        <v>243</v>
      </c>
      <c r="L3081" s="34"/>
      <c r="M3081" s="152" t="s">
        <v>3</v>
      </c>
      <c r="N3081" s="153" t="s">
        <v>40</v>
      </c>
      <c r="O3081" s="54"/>
      <c r="P3081" s="154">
        <f>O3081*H3081</f>
        <v>0</v>
      </c>
      <c r="Q3081" s="154">
        <v>2.9999999999999997E-4</v>
      </c>
      <c r="R3081" s="154">
        <f>Q3081*H3081</f>
        <v>0.13725270000000001</v>
      </c>
      <c r="S3081" s="154">
        <v>0</v>
      </c>
      <c r="T3081" s="155">
        <f>S3081*H3081</f>
        <v>0</v>
      </c>
      <c r="U3081" s="33"/>
      <c r="V3081" s="33"/>
      <c r="W3081" s="33"/>
      <c r="X3081" s="33"/>
      <c r="Y3081" s="33"/>
      <c r="Z3081" s="33"/>
      <c r="AA3081" s="33"/>
      <c r="AB3081" s="33"/>
      <c r="AC3081" s="33"/>
      <c r="AD3081" s="33"/>
      <c r="AE3081" s="33"/>
      <c r="AR3081" s="156" t="s">
        <v>295</v>
      </c>
      <c r="AT3081" s="156" t="s">
        <v>240</v>
      </c>
      <c r="AU3081" s="156" t="s">
        <v>78</v>
      </c>
      <c r="AY3081" s="18" t="s">
        <v>238</v>
      </c>
      <c r="BE3081" s="157">
        <f>IF(N3081="základní",J3081,0)</f>
        <v>0</v>
      </c>
      <c r="BF3081" s="157">
        <f>IF(N3081="snížená",J3081,0)</f>
        <v>0</v>
      </c>
      <c r="BG3081" s="157">
        <f>IF(N3081="zákl. přenesená",J3081,0)</f>
        <v>0</v>
      </c>
      <c r="BH3081" s="157">
        <f>IF(N3081="sníž. přenesená",J3081,0)</f>
        <v>0</v>
      </c>
      <c r="BI3081" s="157">
        <f>IF(N3081="nulová",J3081,0)</f>
        <v>0</v>
      </c>
      <c r="BJ3081" s="18" t="s">
        <v>76</v>
      </c>
      <c r="BK3081" s="157">
        <f>ROUND(I3081*H3081,2)</f>
        <v>0</v>
      </c>
      <c r="BL3081" s="18" t="s">
        <v>295</v>
      </c>
      <c r="BM3081" s="156" t="s">
        <v>2755</v>
      </c>
    </row>
    <row r="3082" spans="1:65" s="2" customFormat="1" ht="11.25">
      <c r="A3082" s="33"/>
      <c r="B3082" s="34"/>
      <c r="C3082" s="33"/>
      <c r="D3082" s="158" t="s">
        <v>245</v>
      </c>
      <c r="E3082" s="33"/>
      <c r="F3082" s="159" t="s">
        <v>2754</v>
      </c>
      <c r="G3082" s="33"/>
      <c r="H3082" s="33"/>
      <c r="I3082" s="160"/>
      <c r="J3082" s="33"/>
      <c r="K3082" s="33"/>
      <c r="L3082" s="34"/>
      <c r="M3082" s="161"/>
      <c r="N3082" s="162"/>
      <c r="O3082" s="54"/>
      <c r="P3082" s="54"/>
      <c r="Q3082" s="54"/>
      <c r="R3082" s="54"/>
      <c r="S3082" s="54"/>
      <c r="T3082" s="55"/>
      <c r="U3082" s="33"/>
      <c r="V3082" s="33"/>
      <c r="W3082" s="33"/>
      <c r="X3082" s="33"/>
      <c r="Y3082" s="33"/>
      <c r="Z3082" s="33"/>
      <c r="AA3082" s="33"/>
      <c r="AB3082" s="33"/>
      <c r="AC3082" s="33"/>
      <c r="AD3082" s="33"/>
      <c r="AE3082" s="33"/>
      <c r="AT3082" s="18" t="s">
        <v>245</v>
      </c>
      <c r="AU3082" s="18" t="s">
        <v>78</v>
      </c>
    </row>
    <row r="3083" spans="1:65" s="2" customFormat="1" ht="11.25">
      <c r="A3083" s="33"/>
      <c r="B3083" s="34"/>
      <c r="C3083" s="33"/>
      <c r="D3083" s="163" t="s">
        <v>246</v>
      </c>
      <c r="E3083" s="33"/>
      <c r="F3083" s="164" t="s">
        <v>2756</v>
      </c>
      <c r="G3083" s="33"/>
      <c r="H3083" s="33"/>
      <c r="I3083" s="160"/>
      <c r="J3083" s="33"/>
      <c r="K3083" s="33"/>
      <c r="L3083" s="34"/>
      <c r="M3083" s="161"/>
      <c r="N3083" s="162"/>
      <c r="O3083" s="54"/>
      <c r="P3083" s="54"/>
      <c r="Q3083" s="54"/>
      <c r="R3083" s="54"/>
      <c r="S3083" s="54"/>
      <c r="T3083" s="55"/>
      <c r="U3083" s="33"/>
      <c r="V3083" s="33"/>
      <c r="W3083" s="33"/>
      <c r="X3083" s="33"/>
      <c r="Y3083" s="33"/>
      <c r="Z3083" s="33"/>
      <c r="AA3083" s="33"/>
      <c r="AB3083" s="33"/>
      <c r="AC3083" s="33"/>
      <c r="AD3083" s="33"/>
      <c r="AE3083" s="33"/>
      <c r="AT3083" s="18" t="s">
        <v>246</v>
      </c>
      <c r="AU3083" s="18" t="s">
        <v>78</v>
      </c>
    </row>
    <row r="3084" spans="1:65" s="13" customFormat="1" ht="11.25">
      <c r="B3084" s="165"/>
      <c r="D3084" s="158" t="s">
        <v>248</v>
      </c>
      <c r="E3084" s="166" t="s">
        <v>3</v>
      </c>
      <c r="F3084" s="167" t="s">
        <v>321</v>
      </c>
      <c r="H3084" s="166" t="s">
        <v>3</v>
      </c>
      <c r="I3084" s="168"/>
      <c r="L3084" s="165"/>
      <c r="M3084" s="169"/>
      <c r="N3084" s="170"/>
      <c r="O3084" s="170"/>
      <c r="P3084" s="170"/>
      <c r="Q3084" s="170"/>
      <c r="R3084" s="170"/>
      <c r="S3084" s="170"/>
      <c r="T3084" s="171"/>
      <c r="AT3084" s="166" t="s">
        <v>248</v>
      </c>
      <c r="AU3084" s="166" t="s">
        <v>78</v>
      </c>
      <c r="AV3084" s="13" t="s">
        <v>76</v>
      </c>
      <c r="AW3084" s="13" t="s">
        <v>32</v>
      </c>
      <c r="AX3084" s="13" t="s">
        <v>69</v>
      </c>
      <c r="AY3084" s="166" t="s">
        <v>238</v>
      </c>
    </row>
    <row r="3085" spans="1:65" s="14" customFormat="1" ht="11.25">
      <c r="B3085" s="172"/>
      <c r="D3085" s="158" t="s">
        <v>248</v>
      </c>
      <c r="E3085" s="173" t="s">
        <v>3</v>
      </c>
      <c r="F3085" s="174" t="s">
        <v>155</v>
      </c>
      <c r="H3085" s="175">
        <v>411.12</v>
      </c>
      <c r="I3085" s="176"/>
      <c r="L3085" s="172"/>
      <c r="M3085" s="177"/>
      <c r="N3085" s="178"/>
      <c r="O3085" s="178"/>
      <c r="P3085" s="178"/>
      <c r="Q3085" s="178"/>
      <c r="R3085" s="178"/>
      <c r="S3085" s="178"/>
      <c r="T3085" s="179"/>
      <c r="AT3085" s="173" t="s">
        <v>248</v>
      </c>
      <c r="AU3085" s="173" t="s">
        <v>78</v>
      </c>
      <c r="AV3085" s="14" t="s">
        <v>78</v>
      </c>
      <c r="AW3085" s="14" t="s">
        <v>32</v>
      </c>
      <c r="AX3085" s="14" t="s">
        <v>69</v>
      </c>
      <c r="AY3085" s="173" t="s">
        <v>238</v>
      </c>
    </row>
    <row r="3086" spans="1:65" s="14" customFormat="1" ht="11.25">
      <c r="B3086" s="172"/>
      <c r="D3086" s="158" t="s">
        <v>248</v>
      </c>
      <c r="E3086" s="173" t="s">
        <v>3</v>
      </c>
      <c r="F3086" s="174" t="s">
        <v>2757</v>
      </c>
      <c r="H3086" s="175">
        <v>46.389000000000003</v>
      </c>
      <c r="I3086" s="176"/>
      <c r="L3086" s="172"/>
      <c r="M3086" s="177"/>
      <c r="N3086" s="178"/>
      <c r="O3086" s="178"/>
      <c r="P3086" s="178"/>
      <c r="Q3086" s="178"/>
      <c r="R3086" s="178"/>
      <c r="S3086" s="178"/>
      <c r="T3086" s="179"/>
      <c r="AT3086" s="173" t="s">
        <v>248</v>
      </c>
      <c r="AU3086" s="173" t="s">
        <v>78</v>
      </c>
      <c r="AV3086" s="14" t="s">
        <v>78</v>
      </c>
      <c r="AW3086" s="14" t="s">
        <v>32</v>
      </c>
      <c r="AX3086" s="14" t="s">
        <v>69</v>
      </c>
      <c r="AY3086" s="173" t="s">
        <v>238</v>
      </c>
    </row>
    <row r="3087" spans="1:65" s="15" customFormat="1" ht="11.25">
      <c r="B3087" s="180"/>
      <c r="D3087" s="158" t="s">
        <v>248</v>
      </c>
      <c r="E3087" s="181" t="s">
        <v>3</v>
      </c>
      <c r="F3087" s="182" t="s">
        <v>253</v>
      </c>
      <c r="H3087" s="183">
        <v>457.50900000000001</v>
      </c>
      <c r="I3087" s="184"/>
      <c r="L3087" s="180"/>
      <c r="M3087" s="185"/>
      <c r="N3087" s="186"/>
      <c r="O3087" s="186"/>
      <c r="P3087" s="186"/>
      <c r="Q3087" s="186"/>
      <c r="R3087" s="186"/>
      <c r="S3087" s="186"/>
      <c r="T3087" s="187"/>
      <c r="AT3087" s="181" t="s">
        <v>248</v>
      </c>
      <c r="AU3087" s="181" t="s">
        <v>78</v>
      </c>
      <c r="AV3087" s="15" t="s">
        <v>244</v>
      </c>
      <c r="AW3087" s="15" t="s">
        <v>32</v>
      </c>
      <c r="AX3087" s="15" t="s">
        <v>76</v>
      </c>
      <c r="AY3087" s="181" t="s">
        <v>238</v>
      </c>
    </row>
    <row r="3088" spans="1:65" s="2" customFormat="1" ht="24.2" customHeight="1">
      <c r="A3088" s="33"/>
      <c r="B3088" s="144"/>
      <c r="C3088" s="145" t="s">
        <v>2758</v>
      </c>
      <c r="D3088" s="145" t="s">
        <v>240</v>
      </c>
      <c r="E3088" s="146" t="s">
        <v>2759</v>
      </c>
      <c r="F3088" s="147" t="s">
        <v>2760</v>
      </c>
      <c r="G3088" s="148" t="s">
        <v>112</v>
      </c>
      <c r="H3088" s="149">
        <v>411.12</v>
      </c>
      <c r="I3088" s="150"/>
      <c r="J3088" s="151">
        <f>ROUND(I3088*H3088,2)</f>
        <v>0</v>
      </c>
      <c r="K3088" s="147" t="s">
        <v>243</v>
      </c>
      <c r="L3088" s="34"/>
      <c r="M3088" s="152" t="s">
        <v>3</v>
      </c>
      <c r="N3088" s="153" t="s">
        <v>40</v>
      </c>
      <c r="O3088" s="54"/>
      <c r="P3088" s="154">
        <f>O3088*H3088</f>
        <v>0</v>
      </c>
      <c r="Q3088" s="154">
        <v>7.4999999999999997E-3</v>
      </c>
      <c r="R3088" s="154">
        <f>Q3088*H3088</f>
        <v>3.0834000000000001</v>
      </c>
      <c r="S3088" s="154">
        <v>0</v>
      </c>
      <c r="T3088" s="155">
        <f>S3088*H3088</f>
        <v>0</v>
      </c>
      <c r="U3088" s="33"/>
      <c r="V3088" s="33"/>
      <c r="W3088" s="33"/>
      <c r="X3088" s="33"/>
      <c r="Y3088" s="33"/>
      <c r="Z3088" s="33"/>
      <c r="AA3088" s="33"/>
      <c r="AB3088" s="33"/>
      <c r="AC3088" s="33"/>
      <c r="AD3088" s="33"/>
      <c r="AE3088" s="33"/>
      <c r="AR3088" s="156" t="s">
        <v>295</v>
      </c>
      <c r="AT3088" s="156" t="s">
        <v>240</v>
      </c>
      <c r="AU3088" s="156" t="s">
        <v>78</v>
      </c>
      <c r="AY3088" s="18" t="s">
        <v>238</v>
      </c>
      <c r="BE3088" s="157">
        <f>IF(N3088="základní",J3088,0)</f>
        <v>0</v>
      </c>
      <c r="BF3088" s="157">
        <f>IF(N3088="snížená",J3088,0)</f>
        <v>0</v>
      </c>
      <c r="BG3088" s="157">
        <f>IF(N3088="zákl. přenesená",J3088,0)</f>
        <v>0</v>
      </c>
      <c r="BH3088" s="157">
        <f>IF(N3088="sníž. přenesená",J3088,0)</f>
        <v>0</v>
      </c>
      <c r="BI3088" s="157">
        <f>IF(N3088="nulová",J3088,0)</f>
        <v>0</v>
      </c>
      <c r="BJ3088" s="18" t="s">
        <v>76</v>
      </c>
      <c r="BK3088" s="157">
        <f>ROUND(I3088*H3088,2)</f>
        <v>0</v>
      </c>
      <c r="BL3088" s="18" t="s">
        <v>295</v>
      </c>
      <c r="BM3088" s="156" t="s">
        <v>2761</v>
      </c>
    </row>
    <row r="3089" spans="1:65" s="2" customFormat="1" ht="11.25">
      <c r="A3089" s="33"/>
      <c r="B3089" s="34"/>
      <c r="C3089" s="33"/>
      <c r="D3089" s="158" t="s">
        <v>245</v>
      </c>
      <c r="E3089" s="33"/>
      <c r="F3089" s="159" t="s">
        <v>2760</v>
      </c>
      <c r="G3089" s="33"/>
      <c r="H3089" s="33"/>
      <c r="I3089" s="160"/>
      <c r="J3089" s="33"/>
      <c r="K3089" s="33"/>
      <c r="L3089" s="34"/>
      <c r="M3089" s="161"/>
      <c r="N3089" s="162"/>
      <c r="O3089" s="54"/>
      <c r="P3089" s="54"/>
      <c r="Q3089" s="54"/>
      <c r="R3089" s="54"/>
      <c r="S3089" s="54"/>
      <c r="T3089" s="55"/>
      <c r="U3089" s="33"/>
      <c r="V3089" s="33"/>
      <c r="W3089" s="33"/>
      <c r="X3089" s="33"/>
      <c r="Y3089" s="33"/>
      <c r="Z3089" s="33"/>
      <c r="AA3089" s="33"/>
      <c r="AB3089" s="33"/>
      <c r="AC3089" s="33"/>
      <c r="AD3089" s="33"/>
      <c r="AE3089" s="33"/>
      <c r="AT3089" s="18" t="s">
        <v>245</v>
      </c>
      <c r="AU3089" s="18" t="s">
        <v>78</v>
      </c>
    </row>
    <row r="3090" spans="1:65" s="2" customFormat="1" ht="11.25">
      <c r="A3090" s="33"/>
      <c r="B3090" s="34"/>
      <c r="C3090" s="33"/>
      <c r="D3090" s="163" t="s">
        <v>246</v>
      </c>
      <c r="E3090" s="33"/>
      <c r="F3090" s="164" t="s">
        <v>2762</v>
      </c>
      <c r="G3090" s="33"/>
      <c r="H3090" s="33"/>
      <c r="I3090" s="160"/>
      <c r="J3090" s="33"/>
      <c r="K3090" s="33"/>
      <c r="L3090" s="34"/>
      <c r="M3090" s="161"/>
      <c r="N3090" s="162"/>
      <c r="O3090" s="54"/>
      <c r="P3090" s="54"/>
      <c r="Q3090" s="54"/>
      <c r="R3090" s="54"/>
      <c r="S3090" s="54"/>
      <c r="T3090" s="55"/>
      <c r="U3090" s="33"/>
      <c r="V3090" s="33"/>
      <c r="W3090" s="33"/>
      <c r="X3090" s="33"/>
      <c r="Y3090" s="33"/>
      <c r="Z3090" s="33"/>
      <c r="AA3090" s="33"/>
      <c r="AB3090" s="33"/>
      <c r="AC3090" s="33"/>
      <c r="AD3090" s="33"/>
      <c r="AE3090" s="33"/>
      <c r="AT3090" s="18" t="s">
        <v>246</v>
      </c>
      <c r="AU3090" s="18" t="s">
        <v>78</v>
      </c>
    </row>
    <row r="3091" spans="1:65" s="14" customFormat="1" ht="11.25">
      <c r="B3091" s="172"/>
      <c r="D3091" s="158" t="s">
        <v>248</v>
      </c>
      <c r="E3091" s="173" t="s">
        <v>3</v>
      </c>
      <c r="F3091" s="174" t="s">
        <v>155</v>
      </c>
      <c r="H3091" s="175">
        <v>411.12</v>
      </c>
      <c r="I3091" s="176"/>
      <c r="L3091" s="172"/>
      <c r="M3091" s="177"/>
      <c r="N3091" s="178"/>
      <c r="O3091" s="178"/>
      <c r="P3091" s="178"/>
      <c r="Q3091" s="178"/>
      <c r="R3091" s="178"/>
      <c r="S3091" s="178"/>
      <c r="T3091" s="179"/>
      <c r="AT3091" s="173" t="s">
        <v>248</v>
      </c>
      <c r="AU3091" s="173" t="s">
        <v>78</v>
      </c>
      <c r="AV3091" s="14" t="s">
        <v>78</v>
      </c>
      <c r="AW3091" s="14" t="s">
        <v>32</v>
      </c>
      <c r="AX3091" s="14" t="s">
        <v>69</v>
      </c>
      <c r="AY3091" s="173" t="s">
        <v>238</v>
      </c>
    </row>
    <row r="3092" spans="1:65" s="15" customFormat="1" ht="11.25">
      <c r="B3092" s="180"/>
      <c r="D3092" s="158" t="s">
        <v>248</v>
      </c>
      <c r="E3092" s="181" t="s">
        <v>3</v>
      </c>
      <c r="F3092" s="182" t="s">
        <v>253</v>
      </c>
      <c r="H3092" s="183">
        <v>411.12</v>
      </c>
      <c r="I3092" s="184"/>
      <c r="L3092" s="180"/>
      <c r="M3092" s="185"/>
      <c r="N3092" s="186"/>
      <c r="O3092" s="186"/>
      <c r="P3092" s="186"/>
      <c r="Q3092" s="186"/>
      <c r="R3092" s="186"/>
      <c r="S3092" s="186"/>
      <c r="T3092" s="187"/>
      <c r="AT3092" s="181" t="s">
        <v>248</v>
      </c>
      <c r="AU3092" s="181" t="s">
        <v>78</v>
      </c>
      <c r="AV3092" s="15" t="s">
        <v>244</v>
      </c>
      <c r="AW3092" s="15" t="s">
        <v>32</v>
      </c>
      <c r="AX3092" s="15" t="s">
        <v>76</v>
      </c>
      <c r="AY3092" s="181" t="s">
        <v>238</v>
      </c>
    </row>
    <row r="3093" spans="1:65" s="2" customFormat="1" ht="24.2" customHeight="1">
      <c r="A3093" s="33"/>
      <c r="B3093" s="144"/>
      <c r="C3093" s="145" t="s">
        <v>2148</v>
      </c>
      <c r="D3093" s="145" t="s">
        <v>240</v>
      </c>
      <c r="E3093" s="146" t="s">
        <v>2763</v>
      </c>
      <c r="F3093" s="147" t="s">
        <v>2764</v>
      </c>
      <c r="G3093" s="148" t="s">
        <v>107</v>
      </c>
      <c r="H3093" s="149">
        <v>3.1549999999999998</v>
      </c>
      <c r="I3093" s="150"/>
      <c r="J3093" s="151">
        <f>ROUND(I3093*H3093,2)</f>
        <v>0</v>
      </c>
      <c r="K3093" s="147" t="s">
        <v>243</v>
      </c>
      <c r="L3093" s="34"/>
      <c r="M3093" s="152" t="s">
        <v>3</v>
      </c>
      <c r="N3093" s="153" t="s">
        <v>40</v>
      </c>
      <c r="O3093" s="54"/>
      <c r="P3093" s="154">
        <f>O3093*H3093</f>
        <v>0</v>
      </c>
      <c r="Q3093" s="154">
        <v>0</v>
      </c>
      <c r="R3093" s="154">
        <f>Q3093*H3093</f>
        <v>0</v>
      </c>
      <c r="S3093" s="154">
        <v>0</v>
      </c>
      <c r="T3093" s="155">
        <f>S3093*H3093</f>
        <v>0</v>
      </c>
      <c r="U3093" s="33"/>
      <c r="V3093" s="33"/>
      <c r="W3093" s="33"/>
      <c r="X3093" s="33"/>
      <c r="Y3093" s="33"/>
      <c r="Z3093" s="33"/>
      <c r="AA3093" s="33"/>
      <c r="AB3093" s="33"/>
      <c r="AC3093" s="33"/>
      <c r="AD3093" s="33"/>
      <c r="AE3093" s="33"/>
      <c r="AR3093" s="156" t="s">
        <v>295</v>
      </c>
      <c r="AT3093" s="156" t="s">
        <v>240</v>
      </c>
      <c r="AU3093" s="156" t="s">
        <v>78</v>
      </c>
      <c r="AY3093" s="18" t="s">
        <v>238</v>
      </c>
      <c r="BE3093" s="157">
        <f>IF(N3093="základní",J3093,0)</f>
        <v>0</v>
      </c>
      <c r="BF3093" s="157">
        <f>IF(N3093="snížená",J3093,0)</f>
        <v>0</v>
      </c>
      <c r="BG3093" s="157">
        <f>IF(N3093="zákl. přenesená",J3093,0)</f>
        <v>0</v>
      </c>
      <c r="BH3093" s="157">
        <f>IF(N3093="sníž. přenesená",J3093,0)</f>
        <v>0</v>
      </c>
      <c r="BI3093" s="157">
        <f>IF(N3093="nulová",J3093,0)</f>
        <v>0</v>
      </c>
      <c r="BJ3093" s="18" t="s">
        <v>76</v>
      </c>
      <c r="BK3093" s="157">
        <f>ROUND(I3093*H3093,2)</f>
        <v>0</v>
      </c>
      <c r="BL3093" s="18" t="s">
        <v>295</v>
      </c>
      <c r="BM3093" s="156" t="s">
        <v>2765</v>
      </c>
    </row>
    <row r="3094" spans="1:65" s="2" customFormat="1" ht="11.25">
      <c r="A3094" s="33"/>
      <c r="B3094" s="34"/>
      <c r="C3094" s="33"/>
      <c r="D3094" s="158" t="s">
        <v>245</v>
      </c>
      <c r="E3094" s="33"/>
      <c r="F3094" s="159" t="s">
        <v>2764</v>
      </c>
      <c r="G3094" s="33"/>
      <c r="H3094" s="33"/>
      <c r="I3094" s="160"/>
      <c r="J3094" s="33"/>
      <c r="K3094" s="33"/>
      <c r="L3094" s="34"/>
      <c r="M3094" s="161"/>
      <c r="N3094" s="162"/>
      <c r="O3094" s="54"/>
      <c r="P3094" s="54"/>
      <c r="Q3094" s="54"/>
      <c r="R3094" s="54"/>
      <c r="S3094" s="54"/>
      <c r="T3094" s="55"/>
      <c r="U3094" s="33"/>
      <c r="V3094" s="33"/>
      <c r="W3094" s="33"/>
      <c r="X3094" s="33"/>
      <c r="Y3094" s="33"/>
      <c r="Z3094" s="33"/>
      <c r="AA3094" s="33"/>
      <c r="AB3094" s="33"/>
      <c r="AC3094" s="33"/>
      <c r="AD3094" s="33"/>
      <c r="AE3094" s="33"/>
      <c r="AT3094" s="18" t="s">
        <v>245</v>
      </c>
      <c r="AU3094" s="18" t="s">
        <v>78</v>
      </c>
    </row>
    <row r="3095" spans="1:65" s="2" customFormat="1" ht="11.25">
      <c r="A3095" s="33"/>
      <c r="B3095" s="34"/>
      <c r="C3095" s="33"/>
      <c r="D3095" s="163" t="s">
        <v>246</v>
      </c>
      <c r="E3095" s="33"/>
      <c r="F3095" s="164" t="s">
        <v>2766</v>
      </c>
      <c r="G3095" s="33"/>
      <c r="H3095" s="33"/>
      <c r="I3095" s="160"/>
      <c r="J3095" s="33"/>
      <c r="K3095" s="33"/>
      <c r="L3095" s="34"/>
      <c r="M3095" s="161"/>
      <c r="N3095" s="162"/>
      <c r="O3095" s="54"/>
      <c r="P3095" s="54"/>
      <c r="Q3095" s="54"/>
      <c r="R3095" s="54"/>
      <c r="S3095" s="54"/>
      <c r="T3095" s="55"/>
      <c r="U3095" s="33"/>
      <c r="V3095" s="33"/>
      <c r="W3095" s="33"/>
      <c r="X3095" s="33"/>
      <c r="Y3095" s="33"/>
      <c r="Z3095" s="33"/>
      <c r="AA3095" s="33"/>
      <c r="AB3095" s="33"/>
      <c r="AC3095" s="33"/>
      <c r="AD3095" s="33"/>
      <c r="AE3095" s="33"/>
      <c r="AT3095" s="18" t="s">
        <v>246</v>
      </c>
      <c r="AU3095" s="18" t="s">
        <v>78</v>
      </c>
    </row>
    <row r="3096" spans="1:65" s="13" customFormat="1" ht="11.25">
      <c r="B3096" s="165"/>
      <c r="D3096" s="158" t="s">
        <v>248</v>
      </c>
      <c r="E3096" s="166" t="s">
        <v>3</v>
      </c>
      <c r="F3096" s="167" t="s">
        <v>341</v>
      </c>
      <c r="H3096" s="166" t="s">
        <v>3</v>
      </c>
      <c r="I3096" s="168"/>
      <c r="L3096" s="165"/>
      <c r="M3096" s="169"/>
      <c r="N3096" s="170"/>
      <c r="O3096" s="170"/>
      <c r="P3096" s="170"/>
      <c r="Q3096" s="170"/>
      <c r="R3096" s="170"/>
      <c r="S3096" s="170"/>
      <c r="T3096" s="171"/>
      <c r="AT3096" s="166" t="s">
        <v>248</v>
      </c>
      <c r="AU3096" s="166" t="s">
        <v>78</v>
      </c>
      <c r="AV3096" s="13" t="s">
        <v>76</v>
      </c>
      <c r="AW3096" s="13" t="s">
        <v>32</v>
      </c>
      <c r="AX3096" s="13" t="s">
        <v>69</v>
      </c>
      <c r="AY3096" s="166" t="s">
        <v>238</v>
      </c>
    </row>
    <row r="3097" spans="1:65" s="14" customFormat="1" ht="11.25">
      <c r="B3097" s="172"/>
      <c r="D3097" s="158" t="s">
        <v>248</v>
      </c>
      <c r="E3097" s="173" t="s">
        <v>3</v>
      </c>
      <c r="F3097" s="174" t="s">
        <v>2767</v>
      </c>
      <c r="H3097" s="175">
        <v>1.4750000000000001</v>
      </c>
      <c r="I3097" s="176"/>
      <c r="L3097" s="172"/>
      <c r="M3097" s="177"/>
      <c r="N3097" s="178"/>
      <c r="O3097" s="178"/>
      <c r="P3097" s="178"/>
      <c r="Q3097" s="178"/>
      <c r="R3097" s="178"/>
      <c r="S3097" s="178"/>
      <c r="T3097" s="179"/>
      <c r="AT3097" s="173" t="s">
        <v>248</v>
      </c>
      <c r="AU3097" s="173" t="s">
        <v>78</v>
      </c>
      <c r="AV3097" s="14" t="s">
        <v>78</v>
      </c>
      <c r="AW3097" s="14" t="s">
        <v>32</v>
      </c>
      <c r="AX3097" s="14" t="s">
        <v>69</v>
      </c>
      <c r="AY3097" s="173" t="s">
        <v>238</v>
      </c>
    </row>
    <row r="3098" spans="1:65" s="14" customFormat="1" ht="11.25">
      <c r="B3098" s="172"/>
      <c r="D3098" s="158" t="s">
        <v>248</v>
      </c>
      <c r="E3098" s="173" t="s">
        <v>3</v>
      </c>
      <c r="F3098" s="174" t="s">
        <v>2768</v>
      </c>
      <c r="H3098" s="175">
        <v>1.68</v>
      </c>
      <c r="I3098" s="176"/>
      <c r="L3098" s="172"/>
      <c r="M3098" s="177"/>
      <c r="N3098" s="178"/>
      <c r="O3098" s="178"/>
      <c r="P3098" s="178"/>
      <c r="Q3098" s="178"/>
      <c r="R3098" s="178"/>
      <c r="S3098" s="178"/>
      <c r="T3098" s="179"/>
      <c r="AT3098" s="173" t="s">
        <v>248</v>
      </c>
      <c r="AU3098" s="173" t="s">
        <v>78</v>
      </c>
      <c r="AV3098" s="14" t="s">
        <v>78</v>
      </c>
      <c r="AW3098" s="14" t="s">
        <v>32</v>
      </c>
      <c r="AX3098" s="14" t="s">
        <v>69</v>
      </c>
      <c r="AY3098" s="173" t="s">
        <v>238</v>
      </c>
    </row>
    <row r="3099" spans="1:65" s="16" customFormat="1" ht="11.25">
      <c r="B3099" s="188"/>
      <c r="D3099" s="158" t="s">
        <v>248</v>
      </c>
      <c r="E3099" s="189" t="s">
        <v>3</v>
      </c>
      <c r="F3099" s="190" t="s">
        <v>264</v>
      </c>
      <c r="H3099" s="191">
        <v>3.1549999999999998</v>
      </c>
      <c r="I3099" s="192"/>
      <c r="L3099" s="188"/>
      <c r="M3099" s="193"/>
      <c r="N3099" s="194"/>
      <c r="O3099" s="194"/>
      <c r="P3099" s="194"/>
      <c r="Q3099" s="194"/>
      <c r="R3099" s="194"/>
      <c r="S3099" s="194"/>
      <c r="T3099" s="195"/>
      <c r="AT3099" s="189" t="s">
        <v>248</v>
      </c>
      <c r="AU3099" s="189" t="s">
        <v>78</v>
      </c>
      <c r="AV3099" s="16" t="s">
        <v>109</v>
      </c>
      <c r="AW3099" s="16" t="s">
        <v>32</v>
      </c>
      <c r="AX3099" s="16" t="s">
        <v>69</v>
      </c>
      <c r="AY3099" s="189" t="s">
        <v>238</v>
      </c>
    </row>
    <row r="3100" spans="1:65" s="15" customFormat="1" ht="11.25">
      <c r="B3100" s="180"/>
      <c r="D3100" s="158" t="s">
        <v>248</v>
      </c>
      <c r="E3100" s="181" t="s">
        <v>3</v>
      </c>
      <c r="F3100" s="182" t="s">
        <v>253</v>
      </c>
      <c r="H3100" s="183">
        <v>3.1549999999999998</v>
      </c>
      <c r="I3100" s="184"/>
      <c r="L3100" s="180"/>
      <c r="M3100" s="185"/>
      <c r="N3100" s="186"/>
      <c r="O3100" s="186"/>
      <c r="P3100" s="186"/>
      <c r="Q3100" s="186"/>
      <c r="R3100" s="186"/>
      <c r="S3100" s="186"/>
      <c r="T3100" s="187"/>
      <c r="AT3100" s="181" t="s">
        <v>248</v>
      </c>
      <c r="AU3100" s="181" t="s">
        <v>78</v>
      </c>
      <c r="AV3100" s="15" t="s">
        <v>244</v>
      </c>
      <c r="AW3100" s="15" t="s">
        <v>32</v>
      </c>
      <c r="AX3100" s="15" t="s">
        <v>76</v>
      </c>
      <c r="AY3100" s="181" t="s">
        <v>238</v>
      </c>
    </row>
    <row r="3101" spans="1:65" s="2" customFormat="1" ht="21.75" customHeight="1">
      <c r="A3101" s="33"/>
      <c r="B3101" s="144"/>
      <c r="C3101" s="196" t="s">
        <v>2769</v>
      </c>
      <c r="D3101" s="196" t="s">
        <v>425</v>
      </c>
      <c r="E3101" s="197" t="s">
        <v>2770</v>
      </c>
      <c r="F3101" s="198" t="s">
        <v>2771</v>
      </c>
      <c r="G3101" s="199" t="s">
        <v>107</v>
      </c>
      <c r="H3101" s="200">
        <v>3.4710000000000001</v>
      </c>
      <c r="I3101" s="201"/>
      <c r="J3101" s="202">
        <f>ROUND(I3101*H3101,2)</f>
        <v>0</v>
      </c>
      <c r="K3101" s="198" t="s">
        <v>243</v>
      </c>
      <c r="L3101" s="203"/>
      <c r="M3101" s="204" t="s">
        <v>3</v>
      </c>
      <c r="N3101" s="205" t="s">
        <v>40</v>
      </c>
      <c r="O3101" s="54"/>
      <c r="P3101" s="154">
        <f>O3101*H3101</f>
        <v>0</v>
      </c>
      <c r="Q3101" s="154">
        <v>1.2999999999999999E-4</v>
      </c>
      <c r="R3101" s="154">
        <f>Q3101*H3101</f>
        <v>4.5122999999999995E-4</v>
      </c>
      <c r="S3101" s="154">
        <v>0</v>
      </c>
      <c r="T3101" s="155">
        <f>S3101*H3101</f>
        <v>0</v>
      </c>
      <c r="U3101" s="33"/>
      <c r="V3101" s="33"/>
      <c r="W3101" s="33"/>
      <c r="X3101" s="33"/>
      <c r="Y3101" s="33"/>
      <c r="Z3101" s="33"/>
      <c r="AA3101" s="33"/>
      <c r="AB3101" s="33"/>
      <c r="AC3101" s="33"/>
      <c r="AD3101" s="33"/>
      <c r="AE3101" s="33"/>
      <c r="AR3101" s="156" t="s">
        <v>371</v>
      </c>
      <c r="AT3101" s="156" t="s">
        <v>425</v>
      </c>
      <c r="AU3101" s="156" t="s">
        <v>78</v>
      </c>
      <c r="AY3101" s="18" t="s">
        <v>238</v>
      </c>
      <c r="BE3101" s="157">
        <f>IF(N3101="základní",J3101,0)</f>
        <v>0</v>
      </c>
      <c r="BF3101" s="157">
        <f>IF(N3101="snížená",J3101,0)</f>
        <v>0</v>
      </c>
      <c r="BG3101" s="157">
        <f>IF(N3101="zákl. přenesená",J3101,0)</f>
        <v>0</v>
      </c>
      <c r="BH3101" s="157">
        <f>IF(N3101="sníž. přenesená",J3101,0)</f>
        <v>0</v>
      </c>
      <c r="BI3101" s="157">
        <f>IF(N3101="nulová",J3101,0)</f>
        <v>0</v>
      </c>
      <c r="BJ3101" s="18" t="s">
        <v>76</v>
      </c>
      <c r="BK3101" s="157">
        <f>ROUND(I3101*H3101,2)</f>
        <v>0</v>
      </c>
      <c r="BL3101" s="18" t="s">
        <v>295</v>
      </c>
      <c r="BM3101" s="156" t="s">
        <v>2772</v>
      </c>
    </row>
    <row r="3102" spans="1:65" s="2" customFormat="1" ht="11.25">
      <c r="A3102" s="33"/>
      <c r="B3102" s="34"/>
      <c r="C3102" s="33"/>
      <c r="D3102" s="158" t="s">
        <v>245</v>
      </c>
      <c r="E3102" s="33"/>
      <c r="F3102" s="159" t="s">
        <v>2771</v>
      </c>
      <c r="G3102" s="33"/>
      <c r="H3102" s="33"/>
      <c r="I3102" s="160"/>
      <c r="J3102" s="33"/>
      <c r="K3102" s="33"/>
      <c r="L3102" s="34"/>
      <c r="M3102" s="161"/>
      <c r="N3102" s="162"/>
      <c r="O3102" s="54"/>
      <c r="P3102" s="54"/>
      <c r="Q3102" s="54"/>
      <c r="R3102" s="54"/>
      <c r="S3102" s="54"/>
      <c r="T3102" s="55"/>
      <c r="U3102" s="33"/>
      <c r="V3102" s="33"/>
      <c r="W3102" s="33"/>
      <c r="X3102" s="33"/>
      <c r="Y3102" s="33"/>
      <c r="Z3102" s="33"/>
      <c r="AA3102" s="33"/>
      <c r="AB3102" s="33"/>
      <c r="AC3102" s="33"/>
      <c r="AD3102" s="33"/>
      <c r="AE3102" s="33"/>
      <c r="AT3102" s="18" t="s">
        <v>245</v>
      </c>
      <c r="AU3102" s="18" t="s">
        <v>78</v>
      </c>
    </row>
    <row r="3103" spans="1:65" s="14" customFormat="1" ht="11.25">
      <c r="B3103" s="172"/>
      <c r="D3103" s="158" t="s">
        <v>248</v>
      </c>
      <c r="E3103" s="173" t="s">
        <v>3</v>
      </c>
      <c r="F3103" s="174" t="s">
        <v>2773</v>
      </c>
      <c r="H3103" s="175">
        <v>3.4704999999999999</v>
      </c>
      <c r="I3103" s="176"/>
      <c r="L3103" s="172"/>
      <c r="M3103" s="177"/>
      <c r="N3103" s="178"/>
      <c r="O3103" s="178"/>
      <c r="P3103" s="178"/>
      <c r="Q3103" s="178"/>
      <c r="R3103" s="178"/>
      <c r="S3103" s="178"/>
      <c r="T3103" s="179"/>
      <c r="AT3103" s="173" t="s">
        <v>248</v>
      </c>
      <c r="AU3103" s="173" t="s">
        <v>78</v>
      </c>
      <c r="AV3103" s="14" t="s">
        <v>78</v>
      </c>
      <c r="AW3103" s="14" t="s">
        <v>32</v>
      </c>
      <c r="AX3103" s="14" t="s">
        <v>69</v>
      </c>
      <c r="AY3103" s="173" t="s">
        <v>238</v>
      </c>
    </row>
    <row r="3104" spans="1:65" s="15" customFormat="1" ht="11.25">
      <c r="B3104" s="180"/>
      <c r="D3104" s="158" t="s">
        <v>248</v>
      </c>
      <c r="E3104" s="181" t="s">
        <v>3</v>
      </c>
      <c r="F3104" s="182" t="s">
        <v>253</v>
      </c>
      <c r="H3104" s="183">
        <v>3.4704999999999999</v>
      </c>
      <c r="I3104" s="184"/>
      <c r="L3104" s="180"/>
      <c r="M3104" s="185"/>
      <c r="N3104" s="186"/>
      <c r="O3104" s="186"/>
      <c r="P3104" s="186"/>
      <c r="Q3104" s="186"/>
      <c r="R3104" s="186"/>
      <c r="S3104" s="186"/>
      <c r="T3104" s="187"/>
      <c r="AT3104" s="181" t="s">
        <v>248</v>
      </c>
      <c r="AU3104" s="181" t="s">
        <v>78</v>
      </c>
      <c r="AV3104" s="15" t="s">
        <v>244</v>
      </c>
      <c r="AW3104" s="15" t="s">
        <v>32</v>
      </c>
      <c r="AX3104" s="15" t="s">
        <v>76</v>
      </c>
      <c r="AY3104" s="181" t="s">
        <v>238</v>
      </c>
    </row>
    <row r="3105" spans="1:65" s="2" customFormat="1" ht="24.2" customHeight="1">
      <c r="A3105" s="33"/>
      <c r="B3105" s="144"/>
      <c r="C3105" s="145" t="s">
        <v>2159</v>
      </c>
      <c r="D3105" s="145" t="s">
        <v>240</v>
      </c>
      <c r="E3105" s="146" t="s">
        <v>2774</v>
      </c>
      <c r="F3105" s="147" t="s">
        <v>2775</v>
      </c>
      <c r="G3105" s="148" t="s">
        <v>107</v>
      </c>
      <c r="H3105" s="149">
        <v>8.3350000000000009</v>
      </c>
      <c r="I3105" s="150"/>
      <c r="J3105" s="151">
        <f>ROUND(I3105*H3105,2)</f>
        <v>0</v>
      </c>
      <c r="K3105" s="147" t="s">
        <v>243</v>
      </c>
      <c r="L3105" s="34"/>
      <c r="M3105" s="152" t="s">
        <v>3</v>
      </c>
      <c r="N3105" s="153" t="s">
        <v>40</v>
      </c>
      <c r="O3105" s="54"/>
      <c r="P3105" s="154">
        <f>O3105*H3105</f>
        <v>0</v>
      </c>
      <c r="Q3105" s="154">
        <v>2.0000000000000001E-4</v>
      </c>
      <c r="R3105" s="154">
        <f>Q3105*H3105</f>
        <v>1.6670000000000003E-3</v>
      </c>
      <c r="S3105" s="154">
        <v>0</v>
      </c>
      <c r="T3105" s="155">
        <f>S3105*H3105</f>
        <v>0</v>
      </c>
      <c r="U3105" s="33"/>
      <c r="V3105" s="33"/>
      <c r="W3105" s="33"/>
      <c r="X3105" s="33"/>
      <c r="Y3105" s="33"/>
      <c r="Z3105" s="33"/>
      <c r="AA3105" s="33"/>
      <c r="AB3105" s="33"/>
      <c r="AC3105" s="33"/>
      <c r="AD3105" s="33"/>
      <c r="AE3105" s="33"/>
      <c r="AR3105" s="156" t="s">
        <v>295</v>
      </c>
      <c r="AT3105" s="156" t="s">
        <v>240</v>
      </c>
      <c r="AU3105" s="156" t="s">
        <v>78</v>
      </c>
      <c r="AY3105" s="18" t="s">
        <v>238</v>
      </c>
      <c r="BE3105" s="157">
        <f>IF(N3105="základní",J3105,0)</f>
        <v>0</v>
      </c>
      <c r="BF3105" s="157">
        <f>IF(N3105="snížená",J3105,0)</f>
        <v>0</v>
      </c>
      <c r="BG3105" s="157">
        <f>IF(N3105="zákl. přenesená",J3105,0)</f>
        <v>0</v>
      </c>
      <c r="BH3105" s="157">
        <f>IF(N3105="sníž. přenesená",J3105,0)</f>
        <v>0</v>
      </c>
      <c r="BI3105" s="157">
        <f>IF(N3105="nulová",J3105,0)</f>
        <v>0</v>
      </c>
      <c r="BJ3105" s="18" t="s">
        <v>76</v>
      </c>
      <c r="BK3105" s="157">
        <f>ROUND(I3105*H3105,2)</f>
        <v>0</v>
      </c>
      <c r="BL3105" s="18" t="s">
        <v>295</v>
      </c>
      <c r="BM3105" s="156" t="s">
        <v>2776</v>
      </c>
    </row>
    <row r="3106" spans="1:65" s="2" customFormat="1" ht="19.5">
      <c r="A3106" s="33"/>
      <c r="B3106" s="34"/>
      <c r="C3106" s="33"/>
      <c r="D3106" s="158" t="s">
        <v>245</v>
      </c>
      <c r="E3106" s="33"/>
      <c r="F3106" s="159" t="s">
        <v>2775</v>
      </c>
      <c r="G3106" s="33"/>
      <c r="H3106" s="33"/>
      <c r="I3106" s="160"/>
      <c r="J3106" s="33"/>
      <c r="K3106" s="33"/>
      <c r="L3106" s="34"/>
      <c r="M3106" s="161"/>
      <c r="N3106" s="162"/>
      <c r="O3106" s="54"/>
      <c r="P3106" s="54"/>
      <c r="Q3106" s="54"/>
      <c r="R3106" s="54"/>
      <c r="S3106" s="54"/>
      <c r="T3106" s="55"/>
      <c r="U3106" s="33"/>
      <c r="V3106" s="33"/>
      <c r="W3106" s="33"/>
      <c r="X3106" s="33"/>
      <c r="Y3106" s="33"/>
      <c r="Z3106" s="33"/>
      <c r="AA3106" s="33"/>
      <c r="AB3106" s="33"/>
      <c r="AC3106" s="33"/>
      <c r="AD3106" s="33"/>
      <c r="AE3106" s="33"/>
      <c r="AT3106" s="18" t="s">
        <v>245</v>
      </c>
      <c r="AU3106" s="18" t="s">
        <v>78</v>
      </c>
    </row>
    <row r="3107" spans="1:65" s="2" customFormat="1" ht="11.25">
      <c r="A3107" s="33"/>
      <c r="B3107" s="34"/>
      <c r="C3107" s="33"/>
      <c r="D3107" s="163" t="s">
        <v>246</v>
      </c>
      <c r="E3107" s="33"/>
      <c r="F3107" s="164" t="s">
        <v>2777</v>
      </c>
      <c r="G3107" s="33"/>
      <c r="H3107" s="33"/>
      <c r="I3107" s="160"/>
      <c r="J3107" s="33"/>
      <c r="K3107" s="33"/>
      <c r="L3107" s="34"/>
      <c r="M3107" s="161"/>
      <c r="N3107" s="162"/>
      <c r="O3107" s="54"/>
      <c r="P3107" s="54"/>
      <c r="Q3107" s="54"/>
      <c r="R3107" s="54"/>
      <c r="S3107" s="54"/>
      <c r="T3107" s="55"/>
      <c r="U3107" s="33"/>
      <c r="V3107" s="33"/>
      <c r="W3107" s="33"/>
      <c r="X3107" s="33"/>
      <c r="Y3107" s="33"/>
      <c r="Z3107" s="33"/>
      <c r="AA3107" s="33"/>
      <c r="AB3107" s="33"/>
      <c r="AC3107" s="33"/>
      <c r="AD3107" s="33"/>
      <c r="AE3107" s="33"/>
      <c r="AT3107" s="18" t="s">
        <v>246</v>
      </c>
      <c r="AU3107" s="18" t="s">
        <v>78</v>
      </c>
    </row>
    <row r="3108" spans="1:65" s="13" customFormat="1" ht="11.25">
      <c r="B3108" s="165"/>
      <c r="D3108" s="158" t="s">
        <v>248</v>
      </c>
      <c r="E3108" s="166" t="s">
        <v>3</v>
      </c>
      <c r="F3108" s="167" t="s">
        <v>341</v>
      </c>
      <c r="H3108" s="166" t="s">
        <v>3</v>
      </c>
      <c r="I3108" s="168"/>
      <c r="L3108" s="165"/>
      <c r="M3108" s="169"/>
      <c r="N3108" s="170"/>
      <c r="O3108" s="170"/>
      <c r="P3108" s="170"/>
      <c r="Q3108" s="170"/>
      <c r="R3108" s="170"/>
      <c r="S3108" s="170"/>
      <c r="T3108" s="171"/>
      <c r="AT3108" s="166" t="s">
        <v>248</v>
      </c>
      <c r="AU3108" s="166" t="s">
        <v>78</v>
      </c>
      <c r="AV3108" s="13" t="s">
        <v>76</v>
      </c>
      <c r="AW3108" s="13" t="s">
        <v>32</v>
      </c>
      <c r="AX3108" s="13" t="s">
        <v>69</v>
      </c>
      <c r="AY3108" s="166" t="s">
        <v>238</v>
      </c>
    </row>
    <row r="3109" spans="1:65" s="14" customFormat="1" ht="11.25">
      <c r="B3109" s="172"/>
      <c r="D3109" s="158" t="s">
        <v>248</v>
      </c>
      <c r="E3109" s="173" t="s">
        <v>3</v>
      </c>
      <c r="F3109" s="174" t="s">
        <v>2778</v>
      </c>
      <c r="H3109" s="175">
        <v>0.93500000000000005</v>
      </c>
      <c r="I3109" s="176"/>
      <c r="L3109" s="172"/>
      <c r="M3109" s="177"/>
      <c r="N3109" s="178"/>
      <c r="O3109" s="178"/>
      <c r="P3109" s="178"/>
      <c r="Q3109" s="178"/>
      <c r="R3109" s="178"/>
      <c r="S3109" s="178"/>
      <c r="T3109" s="179"/>
      <c r="AT3109" s="173" t="s">
        <v>248</v>
      </c>
      <c r="AU3109" s="173" t="s">
        <v>78</v>
      </c>
      <c r="AV3109" s="14" t="s">
        <v>78</v>
      </c>
      <c r="AW3109" s="14" t="s">
        <v>32</v>
      </c>
      <c r="AX3109" s="14" t="s">
        <v>69</v>
      </c>
      <c r="AY3109" s="173" t="s">
        <v>238</v>
      </c>
    </row>
    <row r="3110" spans="1:65" s="14" customFormat="1" ht="11.25">
      <c r="B3110" s="172"/>
      <c r="D3110" s="158" t="s">
        <v>248</v>
      </c>
      <c r="E3110" s="173" t="s">
        <v>3</v>
      </c>
      <c r="F3110" s="174" t="s">
        <v>2779</v>
      </c>
      <c r="H3110" s="175">
        <v>0.8</v>
      </c>
      <c r="I3110" s="176"/>
      <c r="L3110" s="172"/>
      <c r="M3110" s="177"/>
      <c r="N3110" s="178"/>
      <c r="O3110" s="178"/>
      <c r="P3110" s="178"/>
      <c r="Q3110" s="178"/>
      <c r="R3110" s="178"/>
      <c r="S3110" s="178"/>
      <c r="T3110" s="179"/>
      <c r="AT3110" s="173" t="s">
        <v>248</v>
      </c>
      <c r="AU3110" s="173" t="s">
        <v>78</v>
      </c>
      <c r="AV3110" s="14" t="s">
        <v>78</v>
      </c>
      <c r="AW3110" s="14" t="s">
        <v>32</v>
      </c>
      <c r="AX3110" s="14" t="s">
        <v>69</v>
      </c>
      <c r="AY3110" s="173" t="s">
        <v>238</v>
      </c>
    </row>
    <row r="3111" spans="1:65" s="14" customFormat="1" ht="11.25">
      <c r="B3111" s="172"/>
      <c r="D3111" s="158" t="s">
        <v>248</v>
      </c>
      <c r="E3111" s="173" t="s">
        <v>3</v>
      </c>
      <c r="F3111" s="174" t="s">
        <v>2780</v>
      </c>
      <c r="H3111" s="175">
        <v>0.8</v>
      </c>
      <c r="I3111" s="176"/>
      <c r="L3111" s="172"/>
      <c r="M3111" s="177"/>
      <c r="N3111" s="178"/>
      <c r="O3111" s="178"/>
      <c r="P3111" s="178"/>
      <c r="Q3111" s="178"/>
      <c r="R3111" s="178"/>
      <c r="S3111" s="178"/>
      <c r="T3111" s="179"/>
      <c r="AT3111" s="173" t="s">
        <v>248</v>
      </c>
      <c r="AU3111" s="173" t="s">
        <v>78</v>
      </c>
      <c r="AV3111" s="14" t="s">
        <v>78</v>
      </c>
      <c r="AW3111" s="14" t="s">
        <v>32</v>
      </c>
      <c r="AX3111" s="14" t="s">
        <v>69</v>
      </c>
      <c r="AY3111" s="173" t="s">
        <v>238</v>
      </c>
    </row>
    <row r="3112" spans="1:65" s="14" customFormat="1" ht="11.25">
      <c r="B3112" s="172"/>
      <c r="D3112" s="158" t="s">
        <v>248</v>
      </c>
      <c r="E3112" s="173" t="s">
        <v>3</v>
      </c>
      <c r="F3112" s="174" t="s">
        <v>2781</v>
      </c>
      <c r="H3112" s="175">
        <v>0.7</v>
      </c>
      <c r="I3112" s="176"/>
      <c r="L3112" s="172"/>
      <c r="M3112" s="177"/>
      <c r="N3112" s="178"/>
      <c r="O3112" s="178"/>
      <c r="P3112" s="178"/>
      <c r="Q3112" s="178"/>
      <c r="R3112" s="178"/>
      <c r="S3112" s="178"/>
      <c r="T3112" s="179"/>
      <c r="AT3112" s="173" t="s">
        <v>248</v>
      </c>
      <c r="AU3112" s="173" t="s">
        <v>78</v>
      </c>
      <c r="AV3112" s="14" t="s">
        <v>78</v>
      </c>
      <c r="AW3112" s="14" t="s">
        <v>32</v>
      </c>
      <c r="AX3112" s="14" t="s">
        <v>69</v>
      </c>
      <c r="AY3112" s="173" t="s">
        <v>238</v>
      </c>
    </row>
    <row r="3113" spans="1:65" s="14" customFormat="1" ht="11.25">
      <c r="B3113" s="172"/>
      <c r="D3113" s="158" t="s">
        <v>248</v>
      </c>
      <c r="E3113" s="173" t="s">
        <v>3</v>
      </c>
      <c r="F3113" s="174" t="s">
        <v>2782</v>
      </c>
      <c r="H3113" s="175">
        <v>0.8</v>
      </c>
      <c r="I3113" s="176"/>
      <c r="L3113" s="172"/>
      <c r="M3113" s="177"/>
      <c r="N3113" s="178"/>
      <c r="O3113" s="178"/>
      <c r="P3113" s="178"/>
      <c r="Q3113" s="178"/>
      <c r="R3113" s="178"/>
      <c r="S3113" s="178"/>
      <c r="T3113" s="179"/>
      <c r="AT3113" s="173" t="s">
        <v>248</v>
      </c>
      <c r="AU3113" s="173" t="s">
        <v>78</v>
      </c>
      <c r="AV3113" s="14" t="s">
        <v>78</v>
      </c>
      <c r="AW3113" s="14" t="s">
        <v>32</v>
      </c>
      <c r="AX3113" s="14" t="s">
        <v>69</v>
      </c>
      <c r="AY3113" s="173" t="s">
        <v>238</v>
      </c>
    </row>
    <row r="3114" spans="1:65" s="16" customFormat="1" ht="11.25">
      <c r="B3114" s="188"/>
      <c r="D3114" s="158" t="s">
        <v>248</v>
      </c>
      <c r="E3114" s="189" t="s">
        <v>3</v>
      </c>
      <c r="F3114" s="190" t="s">
        <v>264</v>
      </c>
      <c r="H3114" s="191">
        <v>4.0350000000000001</v>
      </c>
      <c r="I3114" s="192"/>
      <c r="L3114" s="188"/>
      <c r="M3114" s="193"/>
      <c r="N3114" s="194"/>
      <c r="O3114" s="194"/>
      <c r="P3114" s="194"/>
      <c r="Q3114" s="194"/>
      <c r="R3114" s="194"/>
      <c r="S3114" s="194"/>
      <c r="T3114" s="195"/>
      <c r="AT3114" s="189" t="s">
        <v>248</v>
      </c>
      <c r="AU3114" s="189" t="s">
        <v>78</v>
      </c>
      <c r="AV3114" s="16" t="s">
        <v>109</v>
      </c>
      <c r="AW3114" s="16" t="s">
        <v>32</v>
      </c>
      <c r="AX3114" s="16" t="s">
        <v>69</v>
      </c>
      <c r="AY3114" s="189" t="s">
        <v>238</v>
      </c>
    </row>
    <row r="3115" spans="1:65" s="13" customFormat="1" ht="11.25">
      <c r="B3115" s="165"/>
      <c r="D3115" s="158" t="s">
        <v>248</v>
      </c>
      <c r="E3115" s="166" t="s">
        <v>3</v>
      </c>
      <c r="F3115" s="167" t="s">
        <v>540</v>
      </c>
      <c r="H3115" s="166" t="s">
        <v>3</v>
      </c>
      <c r="I3115" s="168"/>
      <c r="L3115" s="165"/>
      <c r="M3115" s="169"/>
      <c r="N3115" s="170"/>
      <c r="O3115" s="170"/>
      <c r="P3115" s="170"/>
      <c r="Q3115" s="170"/>
      <c r="R3115" s="170"/>
      <c r="S3115" s="170"/>
      <c r="T3115" s="171"/>
      <c r="AT3115" s="166" t="s">
        <v>248</v>
      </c>
      <c r="AU3115" s="166" t="s">
        <v>78</v>
      </c>
      <c r="AV3115" s="13" t="s">
        <v>76</v>
      </c>
      <c r="AW3115" s="13" t="s">
        <v>32</v>
      </c>
      <c r="AX3115" s="13" t="s">
        <v>69</v>
      </c>
      <c r="AY3115" s="166" t="s">
        <v>238</v>
      </c>
    </row>
    <row r="3116" spans="1:65" s="14" customFormat="1" ht="11.25">
      <c r="B3116" s="172"/>
      <c r="D3116" s="158" t="s">
        <v>248</v>
      </c>
      <c r="E3116" s="173" t="s">
        <v>3</v>
      </c>
      <c r="F3116" s="174" t="s">
        <v>2783</v>
      </c>
      <c r="H3116" s="175">
        <v>0.7</v>
      </c>
      <c r="I3116" s="176"/>
      <c r="L3116" s="172"/>
      <c r="M3116" s="177"/>
      <c r="N3116" s="178"/>
      <c r="O3116" s="178"/>
      <c r="P3116" s="178"/>
      <c r="Q3116" s="178"/>
      <c r="R3116" s="178"/>
      <c r="S3116" s="178"/>
      <c r="T3116" s="179"/>
      <c r="AT3116" s="173" t="s">
        <v>248</v>
      </c>
      <c r="AU3116" s="173" t="s">
        <v>78</v>
      </c>
      <c r="AV3116" s="14" t="s">
        <v>78</v>
      </c>
      <c r="AW3116" s="14" t="s">
        <v>32</v>
      </c>
      <c r="AX3116" s="14" t="s">
        <v>69</v>
      </c>
      <c r="AY3116" s="173" t="s">
        <v>238</v>
      </c>
    </row>
    <row r="3117" spans="1:65" s="14" customFormat="1" ht="11.25">
      <c r="B3117" s="172"/>
      <c r="D3117" s="158" t="s">
        <v>248</v>
      </c>
      <c r="E3117" s="173" t="s">
        <v>3</v>
      </c>
      <c r="F3117" s="174" t="s">
        <v>2784</v>
      </c>
      <c r="H3117" s="175">
        <v>0.7</v>
      </c>
      <c r="I3117" s="176"/>
      <c r="L3117" s="172"/>
      <c r="M3117" s="177"/>
      <c r="N3117" s="178"/>
      <c r="O3117" s="178"/>
      <c r="P3117" s="178"/>
      <c r="Q3117" s="178"/>
      <c r="R3117" s="178"/>
      <c r="S3117" s="178"/>
      <c r="T3117" s="179"/>
      <c r="AT3117" s="173" t="s">
        <v>248</v>
      </c>
      <c r="AU3117" s="173" t="s">
        <v>78</v>
      </c>
      <c r="AV3117" s="14" t="s">
        <v>78</v>
      </c>
      <c r="AW3117" s="14" t="s">
        <v>32</v>
      </c>
      <c r="AX3117" s="14" t="s">
        <v>69</v>
      </c>
      <c r="AY3117" s="173" t="s">
        <v>238</v>
      </c>
    </row>
    <row r="3118" spans="1:65" s="14" customFormat="1" ht="11.25">
      <c r="B3118" s="172"/>
      <c r="D3118" s="158" t="s">
        <v>248</v>
      </c>
      <c r="E3118" s="173" t="s">
        <v>3</v>
      </c>
      <c r="F3118" s="174" t="s">
        <v>2785</v>
      </c>
      <c r="H3118" s="175">
        <v>0.7</v>
      </c>
      <c r="I3118" s="176"/>
      <c r="L3118" s="172"/>
      <c r="M3118" s="177"/>
      <c r="N3118" s="178"/>
      <c r="O3118" s="178"/>
      <c r="P3118" s="178"/>
      <c r="Q3118" s="178"/>
      <c r="R3118" s="178"/>
      <c r="S3118" s="178"/>
      <c r="T3118" s="179"/>
      <c r="AT3118" s="173" t="s">
        <v>248</v>
      </c>
      <c r="AU3118" s="173" t="s">
        <v>78</v>
      </c>
      <c r="AV3118" s="14" t="s">
        <v>78</v>
      </c>
      <c r="AW3118" s="14" t="s">
        <v>32</v>
      </c>
      <c r="AX3118" s="14" t="s">
        <v>69</v>
      </c>
      <c r="AY3118" s="173" t="s">
        <v>238</v>
      </c>
    </row>
    <row r="3119" spans="1:65" s="14" customFormat="1" ht="11.25">
      <c r="B3119" s="172"/>
      <c r="D3119" s="158" t="s">
        <v>248</v>
      </c>
      <c r="E3119" s="173" t="s">
        <v>3</v>
      </c>
      <c r="F3119" s="174" t="s">
        <v>2786</v>
      </c>
      <c r="H3119" s="175">
        <v>0.7</v>
      </c>
      <c r="I3119" s="176"/>
      <c r="L3119" s="172"/>
      <c r="M3119" s="177"/>
      <c r="N3119" s="178"/>
      <c r="O3119" s="178"/>
      <c r="P3119" s="178"/>
      <c r="Q3119" s="178"/>
      <c r="R3119" s="178"/>
      <c r="S3119" s="178"/>
      <c r="T3119" s="179"/>
      <c r="AT3119" s="173" t="s">
        <v>248</v>
      </c>
      <c r="AU3119" s="173" t="s">
        <v>78</v>
      </c>
      <c r="AV3119" s="14" t="s">
        <v>78</v>
      </c>
      <c r="AW3119" s="14" t="s">
        <v>32</v>
      </c>
      <c r="AX3119" s="14" t="s">
        <v>69</v>
      </c>
      <c r="AY3119" s="173" t="s">
        <v>238</v>
      </c>
    </row>
    <row r="3120" spans="1:65" s="16" customFormat="1" ht="11.25">
      <c r="B3120" s="188"/>
      <c r="D3120" s="158" t="s">
        <v>248</v>
      </c>
      <c r="E3120" s="189" t="s">
        <v>3</v>
      </c>
      <c r="F3120" s="190" t="s">
        <v>541</v>
      </c>
      <c r="H3120" s="191">
        <v>2.8</v>
      </c>
      <c r="I3120" s="192"/>
      <c r="L3120" s="188"/>
      <c r="M3120" s="193"/>
      <c r="N3120" s="194"/>
      <c r="O3120" s="194"/>
      <c r="P3120" s="194"/>
      <c r="Q3120" s="194"/>
      <c r="R3120" s="194"/>
      <c r="S3120" s="194"/>
      <c r="T3120" s="195"/>
      <c r="AT3120" s="189" t="s">
        <v>248</v>
      </c>
      <c r="AU3120" s="189" t="s">
        <v>78</v>
      </c>
      <c r="AV3120" s="16" t="s">
        <v>109</v>
      </c>
      <c r="AW3120" s="16" t="s">
        <v>32</v>
      </c>
      <c r="AX3120" s="16" t="s">
        <v>69</v>
      </c>
      <c r="AY3120" s="189" t="s">
        <v>238</v>
      </c>
    </row>
    <row r="3121" spans="1:65" s="13" customFormat="1" ht="11.25">
      <c r="B3121" s="165"/>
      <c r="D3121" s="158" t="s">
        <v>248</v>
      </c>
      <c r="E3121" s="166" t="s">
        <v>3</v>
      </c>
      <c r="F3121" s="167" t="s">
        <v>549</v>
      </c>
      <c r="H3121" s="166" t="s">
        <v>3</v>
      </c>
      <c r="I3121" s="168"/>
      <c r="L3121" s="165"/>
      <c r="M3121" s="169"/>
      <c r="N3121" s="170"/>
      <c r="O3121" s="170"/>
      <c r="P3121" s="170"/>
      <c r="Q3121" s="170"/>
      <c r="R3121" s="170"/>
      <c r="S3121" s="170"/>
      <c r="T3121" s="171"/>
      <c r="AT3121" s="166" t="s">
        <v>248</v>
      </c>
      <c r="AU3121" s="166" t="s">
        <v>78</v>
      </c>
      <c r="AV3121" s="13" t="s">
        <v>76</v>
      </c>
      <c r="AW3121" s="13" t="s">
        <v>32</v>
      </c>
      <c r="AX3121" s="13" t="s">
        <v>69</v>
      </c>
      <c r="AY3121" s="166" t="s">
        <v>238</v>
      </c>
    </row>
    <row r="3122" spans="1:65" s="14" customFormat="1" ht="11.25">
      <c r="B3122" s="172"/>
      <c r="D3122" s="158" t="s">
        <v>248</v>
      </c>
      <c r="E3122" s="173" t="s">
        <v>3</v>
      </c>
      <c r="F3122" s="174" t="s">
        <v>2787</v>
      </c>
      <c r="H3122" s="175">
        <v>0.8</v>
      </c>
      <c r="I3122" s="176"/>
      <c r="L3122" s="172"/>
      <c r="M3122" s="177"/>
      <c r="N3122" s="178"/>
      <c r="O3122" s="178"/>
      <c r="P3122" s="178"/>
      <c r="Q3122" s="178"/>
      <c r="R3122" s="178"/>
      <c r="S3122" s="178"/>
      <c r="T3122" s="179"/>
      <c r="AT3122" s="173" t="s">
        <v>248</v>
      </c>
      <c r="AU3122" s="173" t="s">
        <v>78</v>
      </c>
      <c r="AV3122" s="14" t="s">
        <v>78</v>
      </c>
      <c r="AW3122" s="14" t="s">
        <v>32</v>
      </c>
      <c r="AX3122" s="14" t="s">
        <v>69</v>
      </c>
      <c r="AY3122" s="173" t="s">
        <v>238</v>
      </c>
    </row>
    <row r="3123" spans="1:65" s="14" customFormat="1" ht="11.25">
      <c r="B3123" s="172"/>
      <c r="D3123" s="158" t="s">
        <v>248</v>
      </c>
      <c r="E3123" s="173" t="s">
        <v>3</v>
      </c>
      <c r="F3123" s="174" t="s">
        <v>2788</v>
      </c>
      <c r="H3123" s="175">
        <v>0.7</v>
      </c>
      <c r="I3123" s="176"/>
      <c r="L3123" s="172"/>
      <c r="M3123" s="177"/>
      <c r="N3123" s="178"/>
      <c r="O3123" s="178"/>
      <c r="P3123" s="178"/>
      <c r="Q3123" s="178"/>
      <c r="R3123" s="178"/>
      <c r="S3123" s="178"/>
      <c r="T3123" s="179"/>
      <c r="AT3123" s="173" t="s">
        <v>248</v>
      </c>
      <c r="AU3123" s="173" t="s">
        <v>78</v>
      </c>
      <c r="AV3123" s="14" t="s">
        <v>78</v>
      </c>
      <c r="AW3123" s="14" t="s">
        <v>32</v>
      </c>
      <c r="AX3123" s="14" t="s">
        <v>69</v>
      </c>
      <c r="AY3123" s="173" t="s">
        <v>238</v>
      </c>
    </row>
    <row r="3124" spans="1:65" s="16" customFormat="1" ht="11.25">
      <c r="B3124" s="188"/>
      <c r="D3124" s="158" t="s">
        <v>248</v>
      </c>
      <c r="E3124" s="189" t="s">
        <v>3</v>
      </c>
      <c r="F3124" s="190" t="s">
        <v>550</v>
      </c>
      <c r="H3124" s="191">
        <v>1.5</v>
      </c>
      <c r="I3124" s="192"/>
      <c r="L3124" s="188"/>
      <c r="M3124" s="193"/>
      <c r="N3124" s="194"/>
      <c r="O3124" s="194"/>
      <c r="P3124" s="194"/>
      <c r="Q3124" s="194"/>
      <c r="R3124" s="194"/>
      <c r="S3124" s="194"/>
      <c r="T3124" s="195"/>
      <c r="AT3124" s="189" t="s">
        <v>248</v>
      </c>
      <c r="AU3124" s="189" t="s">
        <v>78</v>
      </c>
      <c r="AV3124" s="16" t="s">
        <v>109</v>
      </c>
      <c r="AW3124" s="16" t="s">
        <v>32</v>
      </c>
      <c r="AX3124" s="16" t="s">
        <v>69</v>
      </c>
      <c r="AY3124" s="189" t="s">
        <v>238</v>
      </c>
    </row>
    <row r="3125" spans="1:65" s="15" customFormat="1" ht="11.25">
      <c r="B3125" s="180"/>
      <c r="D3125" s="158" t="s">
        <v>248</v>
      </c>
      <c r="E3125" s="181" t="s">
        <v>3</v>
      </c>
      <c r="F3125" s="182" t="s">
        <v>253</v>
      </c>
      <c r="H3125" s="183">
        <v>8.3350000000000009</v>
      </c>
      <c r="I3125" s="184"/>
      <c r="L3125" s="180"/>
      <c r="M3125" s="185"/>
      <c r="N3125" s="186"/>
      <c r="O3125" s="186"/>
      <c r="P3125" s="186"/>
      <c r="Q3125" s="186"/>
      <c r="R3125" s="186"/>
      <c r="S3125" s="186"/>
      <c r="T3125" s="187"/>
      <c r="AT3125" s="181" t="s">
        <v>248</v>
      </c>
      <c r="AU3125" s="181" t="s">
        <v>78</v>
      </c>
      <c r="AV3125" s="15" t="s">
        <v>244</v>
      </c>
      <c r="AW3125" s="15" t="s">
        <v>32</v>
      </c>
      <c r="AX3125" s="15" t="s">
        <v>76</v>
      </c>
      <c r="AY3125" s="181" t="s">
        <v>238</v>
      </c>
    </row>
    <row r="3126" spans="1:65" s="2" customFormat="1" ht="21.75" customHeight="1">
      <c r="A3126" s="33"/>
      <c r="B3126" s="144"/>
      <c r="C3126" s="196" t="s">
        <v>2789</v>
      </c>
      <c r="D3126" s="196" t="s">
        <v>425</v>
      </c>
      <c r="E3126" s="197" t="s">
        <v>2790</v>
      </c>
      <c r="F3126" s="198" t="s">
        <v>2791</v>
      </c>
      <c r="G3126" s="199" t="s">
        <v>107</v>
      </c>
      <c r="H3126" s="200">
        <v>9.1690000000000005</v>
      </c>
      <c r="I3126" s="201"/>
      <c r="J3126" s="202">
        <f>ROUND(I3126*H3126,2)</f>
        <v>0</v>
      </c>
      <c r="K3126" s="198" t="s">
        <v>243</v>
      </c>
      <c r="L3126" s="203"/>
      <c r="M3126" s="204" t="s">
        <v>3</v>
      </c>
      <c r="N3126" s="205" t="s">
        <v>40</v>
      </c>
      <c r="O3126" s="54"/>
      <c r="P3126" s="154">
        <f>O3126*H3126</f>
        <v>0</v>
      </c>
      <c r="Q3126" s="154">
        <v>2.7E-4</v>
      </c>
      <c r="R3126" s="154">
        <f>Q3126*H3126</f>
        <v>2.4756300000000004E-3</v>
      </c>
      <c r="S3126" s="154">
        <v>0</v>
      </c>
      <c r="T3126" s="155">
        <f>S3126*H3126</f>
        <v>0</v>
      </c>
      <c r="U3126" s="33"/>
      <c r="V3126" s="33"/>
      <c r="W3126" s="33"/>
      <c r="X3126" s="33"/>
      <c r="Y3126" s="33"/>
      <c r="Z3126" s="33"/>
      <c r="AA3126" s="33"/>
      <c r="AB3126" s="33"/>
      <c r="AC3126" s="33"/>
      <c r="AD3126" s="33"/>
      <c r="AE3126" s="33"/>
      <c r="AR3126" s="156" t="s">
        <v>371</v>
      </c>
      <c r="AT3126" s="156" t="s">
        <v>425</v>
      </c>
      <c r="AU3126" s="156" t="s">
        <v>78</v>
      </c>
      <c r="AY3126" s="18" t="s">
        <v>238</v>
      </c>
      <c r="BE3126" s="157">
        <f>IF(N3126="základní",J3126,0)</f>
        <v>0</v>
      </c>
      <c r="BF3126" s="157">
        <f>IF(N3126="snížená",J3126,0)</f>
        <v>0</v>
      </c>
      <c r="BG3126" s="157">
        <f>IF(N3126="zákl. přenesená",J3126,0)</f>
        <v>0</v>
      </c>
      <c r="BH3126" s="157">
        <f>IF(N3126="sníž. přenesená",J3126,0)</f>
        <v>0</v>
      </c>
      <c r="BI3126" s="157">
        <f>IF(N3126="nulová",J3126,0)</f>
        <v>0</v>
      </c>
      <c r="BJ3126" s="18" t="s">
        <v>76</v>
      </c>
      <c r="BK3126" s="157">
        <f>ROUND(I3126*H3126,2)</f>
        <v>0</v>
      </c>
      <c r="BL3126" s="18" t="s">
        <v>295</v>
      </c>
      <c r="BM3126" s="156" t="s">
        <v>2792</v>
      </c>
    </row>
    <row r="3127" spans="1:65" s="2" customFormat="1" ht="11.25">
      <c r="A3127" s="33"/>
      <c r="B3127" s="34"/>
      <c r="C3127" s="33"/>
      <c r="D3127" s="158" t="s">
        <v>245</v>
      </c>
      <c r="E3127" s="33"/>
      <c r="F3127" s="159" t="s">
        <v>2791</v>
      </c>
      <c r="G3127" s="33"/>
      <c r="H3127" s="33"/>
      <c r="I3127" s="160"/>
      <c r="J3127" s="33"/>
      <c r="K3127" s="33"/>
      <c r="L3127" s="34"/>
      <c r="M3127" s="161"/>
      <c r="N3127" s="162"/>
      <c r="O3127" s="54"/>
      <c r="P3127" s="54"/>
      <c r="Q3127" s="54"/>
      <c r="R3127" s="54"/>
      <c r="S3127" s="54"/>
      <c r="T3127" s="55"/>
      <c r="U3127" s="33"/>
      <c r="V3127" s="33"/>
      <c r="W3127" s="33"/>
      <c r="X3127" s="33"/>
      <c r="Y3127" s="33"/>
      <c r="Z3127" s="33"/>
      <c r="AA3127" s="33"/>
      <c r="AB3127" s="33"/>
      <c r="AC3127" s="33"/>
      <c r="AD3127" s="33"/>
      <c r="AE3127" s="33"/>
      <c r="AT3127" s="18" t="s">
        <v>245</v>
      </c>
      <c r="AU3127" s="18" t="s">
        <v>78</v>
      </c>
    </row>
    <row r="3128" spans="1:65" s="14" customFormat="1" ht="11.25">
      <c r="B3128" s="172"/>
      <c r="D3128" s="158" t="s">
        <v>248</v>
      </c>
      <c r="E3128" s="173" t="s">
        <v>3</v>
      </c>
      <c r="F3128" s="174" t="s">
        <v>2793</v>
      </c>
      <c r="H3128" s="175">
        <v>9.1684999999999999</v>
      </c>
      <c r="I3128" s="176"/>
      <c r="L3128" s="172"/>
      <c r="M3128" s="177"/>
      <c r="N3128" s="178"/>
      <c r="O3128" s="178"/>
      <c r="P3128" s="178"/>
      <c r="Q3128" s="178"/>
      <c r="R3128" s="178"/>
      <c r="S3128" s="178"/>
      <c r="T3128" s="179"/>
      <c r="AT3128" s="173" t="s">
        <v>248</v>
      </c>
      <c r="AU3128" s="173" t="s">
        <v>78</v>
      </c>
      <c r="AV3128" s="14" t="s">
        <v>78</v>
      </c>
      <c r="AW3128" s="14" t="s">
        <v>32</v>
      </c>
      <c r="AX3128" s="14" t="s">
        <v>69</v>
      </c>
      <c r="AY3128" s="173" t="s">
        <v>238</v>
      </c>
    </row>
    <row r="3129" spans="1:65" s="15" customFormat="1" ht="11.25">
      <c r="B3129" s="180"/>
      <c r="D3129" s="158" t="s">
        <v>248</v>
      </c>
      <c r="E3129" s="181" t="s">
        <v>3</v>
      </c>
      <c r="F3129" s="182" t="s">
        <v>253</v>
      </c>
      <c r="H3129" s="183">
        <v>9.1684999999999999</v>
      </c>
      <c r="I3129" s="184"/>
      <c r="L3129" s="180"/>
      <c r="M3129" s="185"/>
      <c r="N3129" s="186"/>
      <c r="O3129" s="186"/>
      <c r="P3129" s="186"/>
      <c r="Q3129" s="186"/>
      <c r="R3129" s="186"/>
      <c r="S3129" s="186"/>
      <c r="T3129" s="187"/>
      <c r="AT3129" s="181" t="s">
        <v>248</v>
      </c>
      <c r="AU3129" s="181" t="s">
        <v>78</v>
      </c>
      <c r="AV3129" s="15" t="s">
        <v>244</v>
      </c>
      <c r="AW3129" s="15" t="s">
        <v>32</v>
      </c>
      <c r="AX3129" s="15" t="s">
        <v>76</v>
      </c>
      <c r="AY3129" s="181" t="s">
        <v>238</v>
      </c>
    </row>
    <row r="3130" spans="1:65" s="2" customFormat="1" ht="24.2" customHeight="1">
      <c r="A3130" s="33"/>
      <c r="B3130" s="144"/>
      <c r="C3130" s="145" t="s">
        <v>2165</v>
      </c>
      <c r="D3130" s="145" t="s">
        <v>240</v>
      </c>
      <c r="E3130" s="146" t="s">
        <v>2794</v>
      </c>
      <c r="F3130" s="147" t="s">
        <v>2795</v>
      </c>
      <c r="G3130" s="148" t="s">
        <v>107</v>
      </c>
      <c r="H3130" s="149">
        <v>3.95</v>
      </c>
      <c r="I3130" s="150"/>
      <c r="J3130" s="151">
        <f>ROUND(I3130*H3130,2)</f>
        <v>0</v>
      </c>
      <c r="K3130" s="147" t="s">
        <v>243</v>
      </c>
      <c r="L3130" s="34"/>
      <c r="M3130" s="152" t="s">
        <v>3</v>
      </c>
      <c r="N3130" s="153" t="s">
        <v>40</v>
      </c>
      <c r="O3130" s="54"/>
      <c r="P3130" s="154">
        <f>O3130*H3130</f>
        <v>0</v>
      </c>
      <c r="Q3130" s="154">
        <v>0</v>
      </c>
      <c r="R3130" s="154">
        <f>Q3130*H3130</f>
        <v>0</v>
      </c>
      <c r="S3130" s="154">
        <v>3.2499999999999999E-3</v>
      </c>
      <c r="T3130" s="155">
        <f>S3130*H3130</f>
        <v>1.28375E-2</v>
      </c>
      <c r="U3130" s="33"/>
      <c r="V3130" s="33"/>
      <c r="W3130" s="33"/>
      <c r="X3130" s="33"/>
      <c r="Y3130" s="33"/>
      <c r="Z3130" s="33"/>
      <c r="AA3130" s="33"/>
      <c r="AB3130" s="33"/>
      <c r="AC3130" s="33"/>
      <c r="AD3130" s="33"/>
      <c r="AE3130" s="33"/>
      <c r="AR3130" s="156" t="s">
        <v>295</v>
      </c>
      <c r="AT3130" s="156" t="s">
        <v>240</v>
      </c>
      <c r="AU3130" s="156" t="s">
        <v>78</v>
      </c>
      <c r="AY3130" s="18" t="s">
        <v>238</v>
      </c>
      <c r="BE3130" s="157">
        <f>IF(N3130="základní",J3130,0)</f>
        <v>0</v>
      </c>
      <c r="BF3130" s="157">
        <f>IF(N3130="snížená",J3130,0)</f>
        <v>0</v>
      </c>
      <c r="BG3130" s="157">
        <f>IF(N3130="zákl. přenesená",J3130,0)</f>
        <v>0</v>
      </c>
      <c r="BH3130" s="157">
        <f>IF(N3130="sníž. přenesená",J3130,0)</f>
        <v>0</v>
      </c>
      <c r="BI3130" s="157">
        <f>IF(N3130="nulová",J3130,0)</f>
        <v>0</v>
      </c>
      <c r="BJ3130" s="18" t="s">
        <v>76</v>
      </c>
      <c r="BK3130" s="157">
        <f>ROUND(I3130*H3130,2)</f>
        <v>0</v>
      </c>
      <c r="BL3130" s="18" t="s">
        <v>295</v>
      </c>
      <c r="BM3130" s="156" t="s">
        <v>2796</v>
      </c>
    </row>
    <row r="3131" spans="1:65" s="2" customFormat="1" ht="11.25">
      <c r="A3131" s="33"/>
      <c r="B3131" s="34"/>
      <c r="C3131" s="33"/>
      <c r="D3131" s="158" t="s">
        <v>245</v>
      </c>
      <c r="E3131" s="33"/>
      <c r="F3131" s="159" t="s">
        <v>2795</v>
      </c>
      <c r="G3131" s="33"/>
      <c r="H3131" s="33"/>
      <c r="I3131" s="160"/>
      <c r="J3131" s="33"/>
      <c r="K3131" s="33"/>
      <c r="L3131" s="34"/>
      <c r="M3131" s="161"/>
      <c r="N3131" s="162"/>
      <c r="O3131" s="54"/>
      <c r="P3131" s="54"/>
      <c r="Q3131" s="54"/>
      <c r="R3131" s="54"/>
      <c r="S3131" s="54"/>
      <c r="T3131" s="55"/>
      <c r="U3131" s="33"/>
      <c r="V3131" s="33"/>
      <c r="W3131" s="33"/>
      <c r="X3131" s="33"/>
      <c r="Y3131" s="33"/>
      <c r="Z3131" s="33"/>
      <c r="AA3131" s="33"/>
      <c r="AB3131" s="33"/>
      <c r="AC3131" s="33"/>
      <c r="AD3131" s="33"/>
      <c r="AE3131" s="33"/>
      <c r="AT3131" s="18" t="s">
        <v>245</v>
      </c>
      <c r="AU3131" s="18" t="s">
        <v>78</v>
      </c>
    </row>
    <row r="3132" spans="1:65" s="2" customFormat="1" ht="11.25">
      <c r="A3132" s="33"/>
      <c r="B3132" s="34"/>
      <c r="C3132" s="33"/>
      <c r="D3132" s="163" t="s">
        <v>246</v>
      </c>
      <c r="E3132" s="33"/>
      <c r="F3132" s="164" t="s">
        <v>2797</v>
      </c>
      <c r="G3132" s="33"/>
      <c r="H3132" s="33"/>
      <c r="I3132" s="160"/>
      <c r="J3132" s="33"/>
      <c r="K3132" s="33"/>
      <c r="L3132" s="34"/>
      <c r="M3132" s="161"/>
      <c r="N3132" s="162"/>
      <c r="O3132" s="54"/>
      <c r="P3132" s="54"/>
      <c r="Q3132" s="54"/>
      <c r="R3132" s="54"/>
      <c r="S3132" s="54"/>
      <c r="T3132" s="55"/>
      <c r="U3132" s="33"/>
      <c r="V3132" s="33"/>
      <c r="W3132" s="33"/>
      <c r="X3132" s="33"/>
      <c r="Y3132" s="33"/>
      <c r="Z3132" s="33"/>
      <c r="AA3132" s="33"/>
      <c r="AB3132" s="33"/>
      <c r="AC3132" s="33"/>
      <c r="AD3132" s="33"/>
      <c r="AE3132" s="33"/>
      <c r="AT3132" s="18" t="s">
        <v>246</v>
      </c>
      <c r="AU3132" s="18" t="s">
        <v>78</v>
      </c>
    </row>
    <row r="3133" spans="1:65" s="13" customFormat="1" ht="11.25">
      <c r="B3133" s="165"/>
      <c r="D3133" s="158" t="s">
        <v>248</v>
      </c>
      <c r="E3133" s="166" t="s">
        <v>3</v>
      </c>
      <c r="F3133" s="167" t="s">
        <v>262</v>
      </c>
      <c r="H3133" s="166" t="s">
        <v>3</v>
      </c>
      <c r="I3133" s="168"/>
      <c r="L3133" s="165"/>
      <c r="M3133" s="169"/>
      <c r="N3133" s="170"/>
      <c r="O3133" s="170"/>
      <c r="P3133" s="170"/>
      <c r="Q3133" s="170"/>
      <c r="R3133" s="170"/>
      <c r="S3133" s="170"/>
      <c r="T3133" s="171"/>
      <c r="AT3133" s="166" t="s">
        <v>248</v>
      </c>
      <c r="AU3133" s="166" t="s">
        <v>78</v>
      </c>
      <c r="AV3133" s="13" t="s">
        <v>76</v>
      </c>
      <c r="AW3133" s="13" t="s">
        <v>32</v>
      </c>
      <c r="AX3133" s="13" t="s">
        <v>69</v>
      </c>
      <c r="AY3133" s="166" t="s">
        <v>238</v>
      </c>
    </row>
    <row r="3134" spans="1:65" s="14" customFormat="1" ht="11.25">
      <c r="B3134" s="172"/>
      <c r="D3134" s="158" t="s">
        <v>248</v>
      </c>
      <c r="E3134" s="173" t="s">
        <v>3</v>
      </c>
      <c r="F3134" s="174" t="s">
        <v>2798</v>
      </c>
      <c r="H3134" s="175">
        <v>3.95</v>
      </c>
      <c r="I3134" s="176"/>
      <c r="L3134" s="172"/>
      <c r="M3134" s="177"/>
      <c r="N3134" s="178"/>
      <c r="O3134" s="178"/>
      <c r="P3134" s="178"/>
      <c r="Q3134" s="178"/>
      <c r="R3134" s="178"/>
      <c r="S3134" s="178"/>
      <c r="T3134" s="179"/>
      <c r="AT3134" s="173" t="s">
        <v>248</v>
      </c>
      <c r="AU3134" s="173" t="s">
        <v>78</v>
      </c>
      <c r="AV3134" s="14" t="s">
        <v>78</v>
      </c>
      <c r="AW3134" s="14" t="s">
        <v>32</v>
      </c>
      <c r="AX3134" s="14" t="s">
        <v>69</v>
      </c>
      <c r="AY3134" s="173" t="s">
        <v>238</v>
      </c>
    </row>
    <row r="3135" spans="1:65" s="16" customFormat="1" ht="11.25">
      <c r="B3135" s="188"/>
      <c r="D3135" s="158" t="s">
        <v>248</v>
      </c>
      <c r="E3135" s="189" t="s">
        <v>3</v>
      </c>
      <c r="F3135" s="190" t="s">
        <v>264</v>
      </c>
      <c r="H3135" s="191">
        <v>3.95</v>
      </c>
      <c r="I3135" s="192"/>
      <c r="L3135" s="188"/>
      <c r="M3135" s="193"/>
      <c r="N3135" s="194"/>
      <c r="O3135" s="194"/>
      <c r="P3135" s="194"/>
      <c r="Q3135" s="194"/>
      <c r="R3135" s="194"/>
      <c r="S3135" s="194"/>
      <c r="T3135" s="195"/>
      <c r="AT3135" s="189" t="s">
        <v>248</v>
      </c>
      <c r="AU3135" s="189" t="s">
        <v>78</v>
      </c>
      <c r="AV3135" s="16" t="s">
        <v>109</v>
      </c>
      <c r="AW3135" s="16" t="s">
        <v>32</v>
      </c>
      <c r="AX3135" s="16" t="s">
        <v>69</v>
      </c>
      <c r="AY3135" s="189" t="s">
        <v>238</v>
      </c>
    </row>
    <row r="3136" spans="1:65" s="15" customFormat="1" ht="11.25">
      <c r="B3136" s="180"/>
      <c r="D3136" s="158" t="s">
        <v>248</v>
      </c>
      <c r="E3136" s="181" t="s">
        <v>3</v>
      </c>
      <c r="F3136" s="182" t="s">
        <v>253</v>
      </c>
      <c r="H3136" s="183">
        <v>3.95</v>
      </c>
      <c r="I3136" s="184"/>
      <c r="L3136" s="180"/>
      <c r="M3136" s="185"/>
      <c r="N3136" s="186"/>
      <c r="O3136" s="186"/>
      <c r="P3136" s="186"/>
      <c r="Q3136" s="186"/>
      <c r="R3136" s="186"/>
      <c r="S3136" s="186"/>
      <c r="T3136" s="187"/>
      <c r="AT3136" s="181" t="s">
        <v>248</v>
      </c>
      <c r="AU3136" s="181" t="s">
        <v>78</v>
      </c>
      <c r="AV3136" s="15" t="s">
        <v>244</v>
      </c>
      <c r="AW3136" s="15" t="s">
        <v>32</v>
      </c>
      <c r="AX3136" s="15" t="s">
        <v>76</v>
      </c>
      <c r="AY3136" s="181" t="s">
        <v>238</v>
      </c>
    </row>
    <row r="3137" spans="1:65" s="2" customFormat="1" ht="24.2" customHeight="1">
      <c r="A3137" s="33"/>
      <c r="B3137" s="144"/>
      <c r="C3137" s="145" t="s">
        <v>2799</v>
      </c>
      <c r="D3137" s="145" t="s">
        <v>240</v>
      </c>
      <c r="E3137" s="146" t="s">
        <v>2800</v>
      </c>
      <c r="F3137" s="147" t="s">
        <v>2801</v>
      </c>
      <c r="G3137" s="148" t="s">
        <v>107</v>
      </c>
      <c r="H3137" s="149">
        <v>463.89</v>
      </c>
      <c r="I3137" s="150"/>
      <c r="J3137" s="151">
        <f>ROUND(I3137*H3137,2)</f>
        <v>0</v>
      </c>
      <c r="K3137" s="147" t="s">
        <v>243</v>
      </c>
      <c r="L3137" s="34"/>
      <c r="M3137" s="152" t="s">
        <v>3</v>
      </c>
      <c r="N3137" s="153" t="s">
        <v>40</v>
      </c>
      <c r="O3137" s="54"/>
      <c r="P3137" s="154">
        <f>O3137*H3137</f>
        <v>0</v>
      </c>
      <c r="Q3137" s="154">
        <v>4.2999999999999999E-4</v>
      </c>
      <c r="R3137" s="154">
        <f>Q3137*H3137</f>
        <v>0.1994727</v>
      </c>
      <c r="S3137" s="154">
        <v>0</v>
      </c>
      <c r="T3137" s="155">
        <f>S3137*H3137</f>
        <v>0</v>
      </c>
      <c r="U3137" s="33"/>
      <c r="V3137" s="33"/>
      <c r="W3137" s="33"/>
      <c r="X3137" s="33"/>
      <c r="Y3137" s="33"/>
      <c r="Z3137" s="33"/>
      <c r="AA3137" s="33"/>
      <c r="AB3137" s="33"/>
      <c r="AC3137" s="33"/>
      <c r="AD3137" s="33"/>
      <c r="AE3137" s="33"/>
      <c r="AR3137" s="156" t="s">
        <v>295</v>
      </c>
      <c r="AT3137" s="156" t="s">
        <v>240</v>
      </c>
      <c r="AU3137" s="156" t="s">
        <v>78</v>
      </c>
      <c r="AY3137" s="18" t="s">
        <v>238</v>
      </c>
      <c r="BE3137" s="157">
        <f>IF(N3137="základní",J3137,0)</f>
        <v>0</v>
      </c>
      <c r="BF3137" s="157">
        <f>IF(N3137="snížená",J3137,0)</f>
        <v>0</v>
      </c>
      <c r="BG3137" s="157">
        <f>IF(N3137="zákl. přenesená",J3137,0)</f>
        <v>0</v>
      </c>
      <c r="BH3137" s="157">
        <f>IF(N3137="sníž. přenesená",J3137,0)</f>
        <v>0</v>
      </c>
      <c r="BI3137" s="157">
        <f>IF(N3137="nulová",J3137,0)</f>
        <v>0</v>
      </c>
      <c r="BJ3137" s="18" t="s">
        <v>76</v>
      </c>
      <c r="BK3137" s="157">
        <f>ROUND(I3137*H3137,2)</f>
        <v>0</v>
      </c>
      <c r="BL3137" s="18" t="s">
        <v>295</v>
      </c>
      <c r="BM3137" s="156" t="s">
        <v>2802</v>
      </c>
    </row>
    <row r="3138" spans="1:65" s="2" customFormat="1" ht="19.5">
      <c r="A3138" s="33"/>
      <c r="B3138" s="34"/>
      <c r="C3138" s="33"/>
      <c r="D3138" s="158" t="s">
        <v>245</v>
      </c>
      <c r="E3138" s="33"/>
      <c r="F3138" s="159" t="s">
        <v>2801</v>
      </c>
      <c r="G3138" s="33"/>
      <c r="H3138" s="33"/>
      <c r="I3138" s="160"/>
      <c r="J3138" s="33"/>
      <c r="K3138" s="33"/>
      <c r="L3138" s="34"/>
      <c r="M3138" s="161"/>
      <c r="N3138" s="162"/>
      <c r="O3138" s="54"/>
      <c r="P3138" s="54"/>
      <c r="Q3138" s="54"/>
      <c r="R3138" s="54"/>
      <c r="S3138" s="54"/>
      <c r="T3138" s="55"/>
      <c r="U3138" s="33"/>
      <c r="V3138" s="33"/>
      <c r="W3138" s="33"/>
      <c r="X3138" s="33"/>
      <c r="Y3138" s="33"/>
      <c r="Z3138" s="33"/>
      <c r="AA3138" s="33"/>
      <c r="AB3138" s="33"/>
      <c r="AC3138" s="33"/>
      <c r="AD3138" s="33"/>
      <c r="AE3138" s="33"/>
      <c r="AT3138" s="18" t="s">
        <v>245</v>
      </c>
      <c r="AU3138" s="18" t="s">
        <v>78</v>
      </c>
    </row>
    <row r="3139" spans="1:65" s="2" customFormat="1" ht="11.25">
      <c r="A3139" s="33"/>
      <c r="B3139" s="34"/>
      <c r="C3139" s="33"/>
      <c r="D3139" s="163" t="s">
        <v>246</v>
      </c>
      <c r="E3139" s="33"/>
      <c r="F3139" s="164" t="s">
        <v>2803</v>
      </c>
      <c r="G3139" s="33"/>
      <c r="H3139" s="33"/>
      <c r="I3139" s="160"/>
      <c r="J3139" s="33"/>
      <c r="K3139" s="33"/>
      <c r="L3139" s="34"/>
      <c r="M3139" s="161"/>
      <c r="N3139" s="162"/>
      <c r="O3139" s="54"/>
      <c r="P3139" s="54"/>
      <c r="Q3139" s="54"/>
      <c r="R3139" s="54"/>
      <c r="S3139" s="54"/>
      <c r="T3139" s="55"/>
      <c r="U3139" s="33"/>
      <c r="V3139" s="33"/>
      <c r="W3139" s="33"/>
      <c r="X3139" s="33"/>
      <c r="Y3139" s="33"/>
      <c r="Z3139" s="33"/>
      <c r="AA3139" s="33"/>
      <c r="AB3139" s="33"/>
      <c r="AC3139" s="33"/>
      <c r="AD3139" s="33"/>
      <c r="AE3139" s="33"/>
      <c r="AT3139" s="18" t="s">
        <v>246</v>
      </c>
      <c r="AU3139" s="18" t="s">
        <v>78</v>
      </c>
    </row>
    <row r="3140" spans="1:65" s="13" customFormat="1" ht="11.25">
      <c r="B3140" s="165"/>
      <c r="D3140" s="158" t="s">
        <v>248</v>
      </c>
      <c r="E3140" s="166" t="s">
        <v>3</v>
      </c>
      <c r="F3140" s="167" t="s">
        <v>533</v>
      </c>
      <c r="H3140" s="166" t="s">
        <v>3</v>
      </c>
      <c r="I3140" s="168"/>
      <c r="L3140" s="165"/>
      <c r="M3140" s="169"/>
      <c r="N3140" s="170"/>
      <c r="O3140" s="170"/>
      <c r="P3140" s="170"/>
      <c r="Q3140" s="170"/>
      <c r="R3140" s="170"/>
      <c r="S3140" s="170"/>
      <c r="T3140" s="171"/>
      <c r="AT3140" s="166" t="s">
        <v>248</v>
      </c>
      <c r="AU3140" s="166" t="s">
        <v>78</v>
      </c>
      <c r="AV3140" s="13" t="s">
        <v>76</v>
      </c>
      <c r="AW3140" s="13" t="s">
        <v>32</v>
      </c>
      <c r="AX3140" s="13" t="s">
        <v>69</v>
      </c>
      <c r="AY3140" s="166" t="s">
        <v>238</v>
      </c>
    </row>
    <row r="3141" spans="1:65" s="13" customFormat="1" ht="11.25">
      <c r="B3141" s="165"/>
      <c r="D3141" s="158" t="s">
        <v>248</v>
      </c>
      <c r="E3141" s="166" t="s">
        <v>3</v>
      </c>
      <c r="F3141" s="167" t="s">
        <v>830</v>
      </c>
      <c r="H3141" s="166" t="s">
        <v>3</v>
      </c>
      <c r="I3141" s="168"/>
      <c r="L3141" s="165"/>
      <c r="M3141" s="169"/>
      <c r="N3141" s="170"/>
      <c r="O3141" s="170"/>
      <c r="P3141" s="170"/>
      <c r="Q3141" s="170"/>
      <c r="R3141" s="170"/>
      <c r="S3141" s="170"/>
      <c r="T3141" s="171"/>
      <c r="AT3141" s="166" t="s">
        <v>248</v>
      </c>
      <c r="AU3141" s="166" t="s">
        <v>78</v>
      </c>
      <c r="AV3141" s="13" t="s">
        <v>76</v>
      </c>
      <c r="AW3141" s="13" t="s">
        <v>32</v>
      </c>
      <c r="AX3141" s="13" t="s">
        <v>69</v>
      </c>
      <c r="AY3141" s="166" t="s">
        <v>238</v>
      </c>
    </row>
    <row r="3142" spans="1:65" s="14" customFormat="1" ht="11.25">
      <c r="B3142" s="172"/>
      <c r="D3142" s="158" t="s">
        <v>248</v>
      </c>
      <c r="E3142" s="173" t="s">
        <v>3</v>
      </c>
      <c r="F3142" s="174" t="s">
        <v>2804</v>
      </c>
      <c r="H3142" s="175">
        <v>7.35</v>
      </c>
      <c r="I3142" s="176"/>
      <c r="L3142" s="172"/>
      <c r="M3142" s="177"/>
      <c r="N3142" s="178"/>
      <c r="O3142" s="178"/>
      <c r="P3142" s="178"/>
      <c r="Q3142" s="178"/>
      <c r="R3142" s="178"/>
      <c r="S3142" s="178"/>
      <c r="T3142" s="179"/>
      <c r="AT3142" s="173" t="s">
        <v>248</v>
      </c>
      <c r="AU3142" s="173" t="s">
        <v>78</v>
      </c>
      <c r="AV3142" s="14" t="s">
        <v>78</v>
      </c>
      <c r="AW3142" s="14" t="s">
        <v>32</v>
      </c>
      <c r="AX3142" s="14" t="s">
        <v>69</v>
      </c>
      <c r="AY3142" s="173" t="s">
        <v>238</v>
      </c>
    </row>
    <row r="3143" spans="1:65" s="14" customFormat="1" ht="11.25">
      <c r="B3143" s="172"/>
      <c r="D3143" s="158" t="s">
        <v>248</v>
      </c>
      <c r="E3143" s="173" t="s">
        <v>3</v>
      </c>
      <c r="F3143" s="174" t="s">
        <v>2805</v>
      </c>
      <c r="H3143" s="175">
        <v>17.18</v>
      </c>
      <c r="I3143" s="176"/>
      <c r="L3143" s="172"/>
      <c r="M3143" s="177"/>
      <c r="N3143" s="178"/>
      <c r="O3143" s="178"/>
      <c r="P3143" s="178"/>
      <c r="Q3143" s="178"/>
      <c r="R3143" s="178"/>
      <c r="S3143" s="178"/>
      <c r="T3143" s="179"/>
      <c r="AT3143" s="173" t="s">
        <v>248</v>
      </c>
      <c r="AU3143" s="173" t="s">
        <v>78</v>
      </c>
      <c r="AV3143" s="14" t="s">
        <v>78</v>
      </c>
      <c r="AW3143" s="14" t="s">
        <v>32</v>
      </c>
      <c r="AX3143" s="14" t="s">
        <v>69</v>
      </c>
      <c r="AY3143" s="173" t="s">
        <v>238</v>
      </c>
    </row>
    <row r="3144" spans="1:65" s="14" customFormat="1" ht="11.25">
      <c r="B3144" s="172"/>
      <c r="D3144" s="158" t="s">
        <v>248</v>
      </c>
      <c r="E3144" s="173" t="s">
        <v>3</v>
      </c>
      <c r="F3144" s="174" t="s">
        <v>2806</v>
      </c>
      <c r="H3144" s="175">
        <v>21.99</v>
      </c>
      <c r="I3144" s="176"/>
      <c r="L3144" s="172"/>
      <c r="M3144" s="177"/>
      <c r="N3144" s="178"/>
      <c r="O3144" s="178"/>
      <c r="P3144" s="178"/>
      <c r="Q3144" s="178"/>
      <c r="R3144" s="178"/>
      <c r="S3144" s="178"/>
      <c r="T3144" s="179"/>
      <c r="AT3144" s="173" t="s">
        <v>248</v>
      </c>
      <c r="AU3144" s="173" t="s">
        <v>78</v>
      </c>
      <c r="AV3144" s="14" t="s">
        <v>78</v>
      </c>
      <c r="AW3144" s="14" t="s">
        <v>32</v>
      </c>
      <c r="AX3144" s="14" t="s">
        <v>69</v>
      </c>
      <c r="AY3144" s="173" t="s">
        <v>238</v>
      </c>
    </row>
    <row r="3145" spans="1:65" s="14" customFormat="1" ht="11.25">
      <c r="B3145" s="172"/>
      <c r="D3145" s="158" t="s">
        <v>248</v>
      </c>
      <c r="E3145" s="173" t="s">
        <v>3</v>
      </c>
      <c r="F3145" s="174" t="s">
        <v>2807</v>
      </c>
      <c r="H3145" s="175">
        <v>11.12</v>
      </c>
      <c r="I3145" s="176"/>
      <c r="L3145" s="172"/>
      <c r="M3145" s="177"/>
      <c r="N3145" s="178"/>
      <c r="O3145" s="178"/>
      <c r="P3145" s="178"/>
      <c r="Q3145" s="178"/>
      <c r="R3145" s="178"/>
      <c r="S3145" s="178"/>
      <c r="T3145" s="179"/>
      <c r="AT3145" s="173" t="s">
        <v>248</v>
      </c>
      <c r="AU3145" s="173" t="s">
        <v>78</v>
      </c>
      <c r="AV3145" s="14" t="s">
        <v>78</v>
      </c>
      <c r="AW3145" s="14" t="s">
        <v>32</v>
      </c>
      <c r="AX3145" s="14" t="s">
        <v>69</v>
      </c>
      <c r="AY3145" s="173" t="s">
        <v>238</v>
      </c>
    </row>
    <row r="3146" spans="1:65" s="14" customFormat="1" ht="11.25">
      <c r="B3146" s="172"/>
      <c r="D3146" s="158" t="s">
        <v>248</v>
      </c>
      <c r="E3146" s="173" t="s">
        <v>3</v>
      </c>
      <c r="F3146" s="174" t="s">
        <v>2808</v>
      </c>
      <c r="H3146" s="175">
        <v>6.03</v>
      </c>
      <c r="I3146" s="176"/>
      <c r="L3146" s="172"/>
      <c r="M3146" s="177"/>
      <c r="N3146" s="178"/>
      <c r="O3146" s="178"/>
      <c r="P3146" s="178"/>
      <c r="Q3146" s="178"/>
      <c r="R3146" s="178"/>
      <c r="S3146" s="178"/>
      <c r="T3146" s="179"/>
      <c r="AT3146" s="173" t="s">
        <v>248</v>
      </c>
      <c r="AU3146" s="173" t="s">
        <v>78</v>
      </c>
      <c r="AV3146" s="14" t="s">
        <v>78</v>
      </c>
      <c r="AW3146" s="14" t="s">
        <v>32</v>
      </c>
      <c r="AX3146" s="14" t="s">
        <v>69</v>
      </c>
      <c r="AY3146" s="173" t="s">
        <v>238</v>
      </c>
    </row>
    <row r="3147" spans="1:65" s="14" customFormat="1" ht="11.25">
      <c r="B3147" s="172"/>
      <c r="D3147" s="158" t="s">
        <v>248</v>
      </c>
      <c r="E3147" s="173" t="s">
        <v>3</v>
      </c>
      <c r="F3147" s="174" t="s">
        <v>2809</v>
      </c>
      <c r="H3147" s="175">
        <v>8.19</v>
      </c>
      <c r="I3147" s="176"/>
      <c r="L3147" s="172"/>
      <c r="M3147" s="177"/>
      <c r="N3147" s="178"/>
      <c r="O3147" s="178"/>
      <c r="P3147" s="178"/>
      <c r="Q3147" s="178"/>
      <c r="R3147" s="178"/>
      <c r="S3147" s="178"/>
      <c r="T3147" s="179"/>
      <c r="AT3147" s="173" t="s">
        <v>248</v>
      </c>
      <c r="AU3147" s="173" t="s">
        <v>78</v>
      </c>
      <c r="AV3147" s="14" t="s">
        <v>78</v>
      </c>
      <c r="AW3147" s="14" t="s">
        <v>32</v>
      </c>
      <c r="AX3147" s="14" t="s">
        <v>69</v>
      </c>
      <c r="AY3147" s="173" t="s">
        <v>238</v>
      </c>
    </row>
    <row r="3148" spans="1:65" s="14" customFormat="1" ht="11.25">
      <c r="B3148" s="172"/>
      <c r="D3148" s="158" t="s">
        <v>248</v>
      </c>
      <c r="E3148" s="173" t="s">
        <v>3</v>
      </c>
      <c r="F3148" s="174" t="s">
        <v>2810</v>
      </c>
      <c r="H3148" s="175">
        <v>5.23</v>
      </c>
      <c r="I3148" s="176"/>
      <c r="L3148" s="172"/>
      <c r="M3148" s="177"/>
      <c r="N3148" s="178"/>
      <c r="O3148" s="178"/>
      <c r="P3148" s="178"/>
      <c r="Q3148" s="178"/>
      <c r="R3148" s="178"/>
      <c r="S3148" s="178"/>
      <c r="T3148" s="179"/>
      <c r="AT3148" s="173" t="s">
        <v>248</v>
      </c>
      <c r="AU3148" s="173" t="s">
        <v>78</v>
      </c>
      <c r="AV3148" s="14" t="s">
        <v>78</v>
      </c>
      <c r="AW3148" s="14" t="s">
        <v>32</v>
      </c>
      <c r="AX3148" s="14" t="s">
        <v>69</v>
      </c>
      <c r="AY3148" s="173" t="s">
        <v>238</v>
      </c>
    </row>
    <row r="3149" spans="1:65" s="14" customFormat="1" ht="11.25">
      <c r="B3149" s="172"/>
      <c r="D3149" s="158" t="s">
        <v>248</v>
      </c>
      <c r="E3149" s="173" t="s">
        <v>3</v>
      </c>
      <c r="F3149" s="174" t="s">
        <v>2811</v>
      </c>
      <c r="H3149" s="175">
        <v>9.39</v>
      </c>
      <c r="I3149" s="176"/>
      <c r="L3149" s="172"/>
      <c r="M3149" s="177"/>
      <c r="N3149" s="178"/>
      <c r="O3149" s="178"/>
      <c r="P3149" s="178"/>
      <c r="Q3149" s="178"/>
      <c r="R3149" s="178"/>
      <c r="S3149" s="178"/>
      <c r="T3149" s="179"/>
      <c r="AT3149" s="173" t="s">
        <v>248</v>
      </c>
      <c r="AU3149" s="173" t="s">
        <v>78</v>
      </c>
      <c r="AV3149" s="14" t="s">
        <v>78</v>
      </c>
      <c r="AW3149" s="14" t="s">
        <v>32</v>
      </c>
      <c r="AX3149" s="14" t="s">
        <v>69</v>
      </c>
      <c r="AY3149" s="173" t="s">
        <v>238</v>
      </c>
    </row>
    <row r="3150" spans="1:65" s="14" customFormat="1" ht="11.25">
      <c r="B3150" s="172"/>
      <c r="D3150" s="158" t="s">
        <v>248</v>
      </c>
      <c r="E3150" s="173" t="s">
        <v>3</v>
      </c>
      <c r="F3150" s="174" t="s">
        <v>2812</v>
      </c>
      <c r="H3150" s="175">
        <v>20.6</v>
      </c>
      <c r="I3150" s="176"/>
      <c r="L3150" s="172"/>
      <c r="M3150" s="177"/>
      <c r="N3150" s="178"/>
      <c r="O3150" s="178"/>
      <c r="P3150" s="178"/>
      <c r="Q3150" s="178"/>
      <c r="R3150" s="178"/>
      <c r="S3150" s="178"/>
      <c r="T3150" s="179"/>
      <c r="AT3150" s="173" t="s">
        <v>248</v>
      </c>
      <c r="AU3150" s="173" t="s">
        <v>78</v>
      </c>
      <c r="AV3150" s="14" t="s">
        <v>78</v>
      </c>
      <c r="AW3150" s="14" t="s">
        <v>32</v>
      </c>
      <c r="AX3150" s="14" t="s">
        <v>69</v>
      </c>
      <c r="AY3150" s="173" t="s">
        <v>238</v>
      </c>
    </row>
    <row r="3151" spans="1:65" s="14" customFormat="1" ht="11.25">
      <c r="B3151" s="172"/>
      <c r="D3151" s="158" t="s">
        <v>248</v>
      </c>
      <c r="E3151" s="173" t="s">
        <v>3</v>
      </c>
      <c r="F3151" s="174" t="s">
        <v>2813</v>
      </c>
      <c r="H3151" s="175">
        <v>5.61</v>
      </c>
      <c r="I3151" s="176"/>
      <c r="L3151" s="172"/>
      <c r="M3151" s="177"/>
      <c r="N3151" s="178"/>
      <c r="O3151" s="178"/>
      <c r="P3151" s="178"/>
      <c r="Q3151" s="178"/>
      <c r="R3151" s="178"/>
      <c r="S3151" s="178"/>
      <c r="T3151" s="179"/>
      <c r="AT3151" s="173" t="s">
        <v>248</v>
      </c>
      <c r="AU3151" s="173" t="s">
        <v>78</v>
      </c>
      <c r="AV3151" s="14" t="s">
        <v>78</v>
      </c>
      <c r="AW3151" s="14" t="s">
        <v>32</v>
      </c>
      <c r="AX3151" s="14" t="s">
        <v>69</v>
      </c>
      <c r="AY3151" s="173" t="s">
        <v>238</v>
      </c>
    </row>
    <row r="3152" spans="1:65" s="14" customFormat="1" ht="11.25">
      <c r="B3152" s="172"/>
      <c r="D3152" s="158" t="s">
        <v>248</v>
      </c>
      <c r="E3152" s="173" t="s">
        <v>3</v>
      </c>
      <c r="F3152" s="174" t="s">
        <v>2814</v>
      </c>
      <c r="H3152" s="175">
        <v>5.66</v>
      </c>
      <c r="I3152" s="176"/>
      <c r="L3152" s="172"/>
      <c r="M3152" s="177"/>
      <c r="N3152" s="178"/>
      <c r="O3152" s="178"/>
      <c r="P3152" s="178"/>
      <c r="Q3152" s="178"/>
      <c r="R3152" s="178"/>
      <c r="S3152" s="178"/>
      <c r="T3152" s="179"/>
      <c r="AT3152" s="173" t="s">
        <v>248</v>
      </c>
      <c r="AU3152" s="173" t="s">
        <v>78</v>
      </c>
      <c r="AV3152" s="14" t="s">
        <v>78</v>
      </c>
      <c r="AW3152" s="14" t="s">
        <v>32</v>
      </c>
      <c r="AX3152" s="14" t="s">
        <v>69</v>
      </c>
      <c r="AY3152" s="173" t="s">
        <v>238</v>
      </c>
    </row>
    <row r="3153" spans="2:51" s="14" customFormat="1" ht="11.25">
      <c r="B3153" s="172"/>
      <c r="D3153" s="158" t="s">
        <v>248</v>
      </c>
      <c r="E3153" s="173" t="s">
        <v>3</v>
      </c>
      <c r="F3153" s="174" t="s">
        <v>2815</v>
      </c>
      <c r="H3153" s="175">
        <v>10.220000000000001</v>
      </c>
      <c r="I3153" s="176"/>
      <c r="L3153" s="172"/>
      <c r="M3153" s="177"/>
      <c r="N3153" s="178"/>
      <c r="O3153" s="178"/>
      <c r="P3153" s="178"/>
      <c r="Q3153" s="178"/>
      <c r="R3153" s="178"/>
      <c r="S3153" s="178"/>
      <c r="T3153" s="179"/>
      <c r="AT3153" s="173" t="s">
        <v>248</v>
      </c>
      <c r="AU3153" s="173" t="s">
        <v>78</v>
      </c>
      <c r="AV3153" s="14" t="s">
        <v>78</v>
      </c>
      <c r="AW3153" s="14" t="s">
        <v>32</v>
      </c>
      <c r="AX3153" s="14" t="s">
        <v>69</v>
      </c>
      <c r="AY3153" s="173" t="s">
        <v>238</v>
      </c>
    </row>
    <row r="3154" spans="2:51" s="14" customFormat="1" ht="11.25">
      <c r="B3154" s="172"/>
      <c r="D3154" s="158" t="s">
        <v>248</v>
      </c>
      <c r="E3154" s="173" t="s">
        <v>3</v>
      </c>
      <c r="F3154" s="174" t="s">
        <v>2816</v>
      </c>
      <c r="H3154" s="175">
        <v>8.58</v>
      </c>
      <c r="I3154" s="176"/>
      <c r="L3154" s="172"/>
      <c r="M3154" s="177"/>
      <c r="N3154" s="178"/>
      <c r="O3154" s="178"/>
      <c r="P3154" s="178"/>
      <c r="Q3154" s="178"/>
      <c r="R3154" s="178"/>
      <c r="S3154" s="178"/>
      <c r="T3154" s="179"/>
      <c r="AT3154" s="173" t="s">
        <v>248</v>
      </c>
      <c r="AU3154" s="173" t="s">
        <v>78</v>
      </c>
      <c r="AV3154" s="14" t="s">
        <v>78</v>
      </c>
      <c r="AW3154" s="14" t="s">
        <v>32</v>
      </c>
      <c r="AX3154" s="14" t="s">
        <v>69</v>
      </c>
      <c r="AY3154" s="173" t="s">
        <v>238</v>
      </c>
    </row>
    <row r="3155" spans="2:51" s="14" customFormat="1" ht="11.25">
      <c r="B3155" s="172"/>
      <c r="D3155" s="158" t="s">
        <v>248</v>
      </c>
      <c r="E3155" s="173" t="s">
        <v>3</v>
      </c>
      <c r="F3155" s="174" t="s">
        <v>2817</v>
      </c>
      <c r="H3155" s="175">
        <v>8.58</v>
      </c>
      <c r="I3155" s="176"/>
      <c r="L3155" s="172"/>
      <c r="M3155" s="177"/>
      <c r="N3155" s="178"/>
      <c r="O3155" s="178"/>
      <c r="P3155" s="178"/>
      <c r="Q3155" s="178"/>
      <c r="R3155" s="178"/>
      <c r="S3155" s="178"/>
      <c r="T3155" s="179"/>
      <c r="AT3155" s="173" t="s">
        <v>248</v>
      </c>
      <c r="AU3155" s="173" t="s">
        <v>78</v>
      </c>
      <c r="AV3155" s="14" t="s">
        <v>78</v>
      </c>
      <c r="AW3155" s="14" t="s">
        <v>32</v>
      </c>
      <c r="AX3155" s="14" t="s">
        <v>69</v>
      </c>
      <c r="AY3155" s="173" t="s">
        <v>238</v>
      </c>
    </row>
    <row r="3156" spans="2:51" s="14" customFormat="1" ht="11.25">
      <c r="B3156" s="172"/>
      <c r="D3156" s="158" t="s">
        <v>248</v>
      </c>
      <c r="E3156" s="173" t="s">
        <v>3</v>
      </c>
      <c r="F3156" s="174" t="s">
        <v>2818</v>
      </c>
      <c r="H3156" s="175">
        <v>4.78</v>
      </c>
      <c r="I3156" s="176"/>
      <c r="L3156" s="172"/>
      <c r="M3156" s="177"/>
      <c r="N3156" s="178"/>
      <c r="O3156" s="178"/>
      <c r="P3156" s="178"/>
      <c r="Q3156" s="178"/>
      <c r="R3156" s="178"/>
      <c r="S3156" s="178"/>
      <c r="T3156" s="179"/>
      <c r="AT3156" s="173" t="s">
        <v>248</v>
      </c>
      <c r="AU3156" s="173" t="s">
        <v>78</v>
      </c>
      <c r="AV3156" s="14" t="s">
        <v>78</v>
      </c>
      <c r="AW3156" s="14" t="s">
        <v>32</v>
      </c>
      <c r="AX3156" s="14" t="s">
        <v>69</v>
      </c>
      <c r="AY3156" s="173" t="s">
        <v>238</v>
      </c>
    </row>
    <row r="3157" spans="2:51" s="14" customFormat="1" ht="11.25">
      <c r="B3157" s="172"/>
      <c r="D3157" s="158" t="s">
        <v>248</v>
      </c>
      <c r="E3157" s="173" t="s">
        <v>3</v>
      </c>
      <c r="F3157" s="174" t="s">
        <v>2819</v>
      </c>
      <c r="H3157" s="175">
        <v>22.69</v>
      </c>
      <c r="I3157" s="176"/>
      <c r="L3157" s="172"/>
      <c r="M3157" s="177"/>
      <c r="N3157" s="178"/>
      <c r="O3157" s="178"/>
      <c r="P3157" s="178"/>
      <c r="Q3157" s="178"/>
      <c r="R3157" s="178"/>
      <c r="S3157" s="178"/>
      <c r="T3157" s="179"/>
      <c r="AT3157" s="173" t="s">
        <v>248</v>
      </c>
      <c r="AU3157" s="173" t="s">
        <v>78</v>
      </c>
      <c r="AV3157" s="14" t="s">
        <v>78</v>
      </c>
      <c r="AW3157" s="14" t="s">
        <v>32</v>
      </c>
      <c r="AX3157" s="14" t="s">
        <v>69</v>
      </c>
      <c r="AY3157" s="173" t="s">
        <v>238</v>
      </c>
    </row>
    <row r="3158" spans="2:51" s="14" customFormat="1" ht="11.25">
      <c r="B3158" s="172"/>
      <c r="D3158" s="158" t="s">
        <v>248</v>
      </c>
      <c r="E3158" s="173" t="s">
        <v>3</v>
      </c>
      <c r="F3158" s="174" t="s">
        <v>2820</v>
      </c>
      <c r="H3158" s="175">
        <v>13.98</v>
      </c>
      <c r="I3158" s="176"/>
      <c r="L3158" s="172"/>
      <c r="M3158" s="177"/>
      <c r="N3158" s="178"/>
      <c r="O3158" s="178"/>
      <c r="P3158" s="178"/>
      <c r="Q3158" s="178"/>
      <c r="R3158" s="178"/>
      <c r="S3158" s="178"/>
      <c r="T3158" s="179"/>
      <c r="AT3158" s="173" t="s">
        <v>248</v>
      </c>
      <c r="AU3158" s="173" t="s">
        <v>78</v>
      </c>
      <c r="AV3158" s="14" t="s">
        <v>78</v>
      </c>
      <c r="AW3158" s="14" t="s">
        <v>32</v>
      </c>
      <c r="AX3158" s="14" t="s">
        <v>69</v>
      </c>
      <c r="AY3158" s="173" t="s">
        <v>238</v>
      </c>
    </row>
    <row r="3159" spans="2:51" s="14" customFormat="1" ht="11.25">
      <c r="B3159" s="172"/>
      <c r="D3159" s="158" t="s">
        <v>248</v>
      </c>
      <c r="E3159" s="173" t="s">
        <v>3</v>
      </c>
      <c r="F3159" s="174" t="s">
        <v>2821</v>
      </c>
      <c r="H3159" s="175">
        <v>16.89</v>
      </c>
      <c r="I3159" s="176"/>
      <c r="L3159" s="172"/>
      <c r="M3159" s="177"/>
      <c r="N3159" s="178"/>
      <c r="O3159" s="178"/>
      <c r="P3159" s="178"/>
      <c r="Q3159" s="178"/>
      <c r="R3159" s="178"/>
      <c r="S3159" s="178"/>
      <c r="T3159" s="179"/>
      <c r="AT3159" s="173" t="s">
        <v>248</v>
      </c>
      <c r="AU3159" s="173" t="s">
        <v>78</v>
      </c>
      <c r="AV3159" s="14" t="s">
        <v>78</v>
      </c>
      <c r="AW3159" s="14" t="s">
        <v>32</v>
      </c>
      <c r="AX3159" s="14" t="s">
        <v>69</v>
      </c>
      <c r="AY3159" s="173" t="s">
        <v>238</v>
      </c>
    </row>
    <row r="3160" spans="2:51" s="14" customFormat="1" ht="11.25">
      <c r="B3160" s="172"/>
      <c r="D3160" s="158" t="s">
        <v>248</v>
      </c>
      <c r="E3160" s="173" t="s">
        <v>3</v>
      </c>
      <c r="F3160" s="174" t="s">
        <v>2822</v>
      </c>
      <c r="H3160" s="175">
        <v>4.8</v>
      </c>
      <c r="I3160" s="176"/>
      <c r="L3160" s="172"/>
      <c r="M3160" s="177"/>
      <c r="N3160" s="178"/>
      <c r="O3160" s="178"/>
      <c r="P3160" s="178"/>
      <c r="Q3160" s="178"/>
      <c r="R3160" s="178"/>
      <c r="S3160" s="178"/>
      <c r="T3160" s="179"/>
      <c r="AT3160" s="173" t="s">
        <v>248</v>
      </c>
      <c r="AU3160" s="173" t="s">
        <v>78</v>
      </c>
      <c r="AV3160" s="14" t="s">
        <v>78</v>
      </c>
      <c r="AW3160" s="14" t="s">
        <v>32</v>
      </c>
      <c r="AX3160" s="14" t="s">
        <v>69</v>
      </c>
      <c r="AY3160" s="173" t="s">
        <v>238</v>
      </c>
    </row>
    <row r="3161" spans="2:51" s="14" customFormat="1" ht="11.25">
      <c r="B3161" s="172"/>
      <c r="D3161" s="158" t="s">
        <v>248</v>
      </c>
      <c r="E3161" s="173" t="s">
        <v>3</v>
      </c>
      <c r="F3161" s="174" t="s">
        <v>2823</v>
      </c>
      <c r="H3161" s="175">
        <v>10.06</v>
      </c>
      <c r="I3161" s="176"/>
      <c r="L3161" s="172"/>
      <c r="M3161" s="177"/>
      <c r="N3161" s="178"/>
      <c r="O3161" s="178"/>
      <c r="P3161" s="178"/>
      <c r="Q3161" s="178"/>
      <c r="R3161" s="178"/>
      <c r="S3161" s="178"/>
      <c r="T3161" s="179"/>
      <c r="AT3161" s="173" t="s">
        <v>248</v>
      </c>
      <c r="AU3161" s="173" t="s">
        <v>78</v>
      </c>
      <c r="AV3161" s="14" t="s">
        <v>78</v>
      </c>
      <c r="AW3161" s="14" t="s">
        <v>32</v>
      </c>
      <c r="AX3161" s="14" t="s">
        <v>69</v>
      </c>
      <c r="AY3161" s="173" t="s">
        <v>238</v>
      </c>
    </row>
    <row r="3162" spans="2:51" s="14" customFormat="1" ht="11.25">
      <c r="B3162" s="172"/>
      <c r="D3162" s="158" t="s">
        <v>248</v>
      </c>
      <c r="E3162" s="173" t="s">
        <v>3</v>
      </c>
      <c r="F3162" s="174" t="s">
        <v>2824</v>
      </c>
      <c r="H3162" s="175">
        <v>16.62</v>
      </c>
      <c r="I3162" s="176"/>
      <c r="L3162" s="172"/>
      <c r="M3162" s="177"/>
      <c r="N3162" s="178"/>
      <c r="O3162" s="178"/>
      <c r="P3162" s="178"/>
      <c r="Q3162" s="178"/>
      <c r="R3162" s="178"/>
      <c r="S3162" s="178"/>
      <c r="T3162" s="179"/>
      <c r="AT3162" s="173" t="s">
        <v>248</v>
      </c>
      <c r="AU3162" s="173" t="s">
        <v>78</v>
      </c>
      <c r="AV3162" s="14" t="s">
        <v>78</v>
      </c>
      <c r="AW3162" s="14" t="s">
        <v>32</v>
      </c>
      <c r="AX3162" s="14" t="s">
        <v>69</v>
      </c>
      <c r="AY3162" s="173" t="s">
        <v>238</v>
      </c>
    </row>
    <row r="3163" spans="2:51" s="14" customFormat="1" ht="11.25">
      <c r="B3163" s="172"/>
      <c r="D3163" s="158" t="s">
        <v>248</v>
      </c>
      <c r="E3163" s="173" t="s">
        <v>3</v>
      </c>
      <c r="F3163" s="174" t="s">
        <v>2825</v>
      </c>
      <c r="H3163" s="175">
        <v>8.31</v>
      </c>
      <c r="I3163" s="176"/>
      <c r="L3163" s="172"/>
      <c r="M3163" s="177"/>
      <c r="N3163" s="178"/>
      <c r="O3163" s="178"/>
      <c r="P3163" s="178"/>
      <c r="Q3163" s="178"/>
      <c r="R3163" s="178"/>
      <c r="S3163" s="178"/>
      <c r="T3163" s="179"/>
      <c r="AT3163" s="173" t="s">
        <v>248</v>
      </c>
      <c r="AU3163" s="173" t="s">
        <v>78</v>
      </c>
      <c r="AV3163" s="14" t="s">
        <v>78</v>
      </c>
      <c r="AW3163" s="14" t="s">
        <v>32</v>
      </c>
      <c r="AX3163" s="14" t="s">
        <v>69</v>
      </c>
      <c r="AY3163" s="173" t="s">
        <v>238</v>
      </c>
    </row>
    <row r="3164" spans="2:51" s="14" customFormat="1" ht="11.25">
      <c r="B3164" s="172"/>
      <c r="D3164" s="158" t="s">
        <v>248</v>
      </c>
      <c r="E3164" s="173" t="s">
        <v>3</v>
      </c>
      <c r="F3164" s="174" t="s">
        <v>2826</v>
      </c>
      <c r="H3164" s="175">
        <v>5.54</v>
      </c>
      <c r="I3164" s="176"/>
      <c r="L3164" s="172"/>
      <c r="M3164" s="177"/>
      <c r="N3164" s="178"/>
      <c r="O3164" s="178"/>
      <c r="P3164" s="178"/>
      <c r="Q3164" s="178"/>
      <c r="R3164" s="178"/>
      <c r="S3164" s="178"/>
      <c r="T3164" s="179"/>
      <c r="AT3164" s="173" t="s">
        <v>248</v>
      </c>
      <c r="AU3164" s="173" t="s">
        <v>78</v>
      </c>
      <c r="AV3164" s="14" t="s">
        <v>78</v>
      </c>
      <c r="AW3164" s="14" t="s">
        <v>32</v>
      </c>
      <c r="AX3164" s="14" t="s">
        <v>69</v>
      </c>
      <c r="AY3164" s="173" t="s">
        <v>238</v>
      </c>
    </row>
    <row r="3165" spans="2:51" s="13" customFormat="1" ht="11.25">
      <c r="B3165" s="165"/>
      <c r="D3165" s="158" t="s">
        <v>248</v>
      </c>
      <c r="E3165" s="166" t="s">
        <v>3</v>
      </c>
      <c r="F3165" s="167" t="s">
        <v>2729</v>
      </c>
      <c r="H3165" s="166" t="s">
        <v>3</v>
      </c>
      <c r="I3165" s="168"/>
      <c r="L3165" s="165"/>
      <c r="M3165" s="169"/>
      <c r="N3165" s="170"/>
      <c r="O3165" s="170"/>
      <c r="P3165" s="170"/>
      <c r="Q3165" s="170"/>
      <c r="R3165" s="170"/>
      <c r="S3165" s="170"/>
      <c r="T3165" s="171"/>
      <c r="AT3165" s="166" t="s">
        <v>248</v>
      </c>
      <c r="AU3165" s="166" t="s">
        <v>78</v>
      </c>
      <c r="AV3165" s="13" t="s">
        <v>76</v>
      </c>
      <c r="AW3165" s="13" t="s">
        <v>32</v>
      </c>
      <c r="AX3165" s="13" t="s">
        <v>69</v>
      </c>
      <c r="AY3165" s="166" t="s">
        <v>238</v>
      </c>
    </row>
    <row r="3166" spans="2:51" s="14" customFormat="1" ht="11.25">
      <c r="B3166" s="172"/>
      <c r="D3166" s="158" t="s">
        <v>248</v>
      </c>
      <c r="E3166" s="173" t="s">
        <v>3</v>
      </c>
      <c r="F3166" s="174" t="s">
        <v>2827</v>
      </c>
      <c r="H3166" s="175">
        <v>17.91</v>
      </c>
      <c r="I3166" s="176"/>
      <c r="L3166" s="172"/>
      <c r="M3166" s="177"/>
      <c r="N3166" s="178"/>
      <c r="O3166" s="178"/>
      <c r="P3166" s="178"/>
      <c r="Q3166" s="178"/>
      <c r="R3166" s="178"/>
      <c r="S3166" s="178"/>
      <c r="T3166" s="179"/>
      <c r="AT3166" s="173" t="s">
        <v>248</v>
      </c>
      <c r="AU3166" s="173" t="s">
        <v>78</v>
      </c>
      <c r="AV3166" s="14" t="s">
        <v>78</v>
      </c>
      <c r="AW3166" s="14" t="s">
        <v>32</v>
      </c>
      <c r="AX3166" s="14" t="s">
        <v>69</v>
      </c>
      <c r="AY3166" s="173" t="s">
        <v>238</v>
      </c>
    </row>
    <row r="3167" spans="2:51" s="14" customFormat="1" ht="11.25">
      <c r="B3167" s="172"/>
      <c r="D3167" s="158" t="s">
        <v>248</v>
      </c>
      <c r="E3167" s="173" t="s">
        <v>3</v>
      </c>
      <c r="F3167" s="174" t="s">
        <v>2828</v>
      </c>
      <c r="H3167" s="175">
        <v>5.0599999999999996</v>
      </c>
      <c r="I3167" s="176"/>
      <c r="L3167" s="172"/>
      <c r="M3167" s="177"/>
      <c r="N3167" s="178"/>
      <c r="O3167" s="178"/>
      <c r="P3167" s="178"/>
      <c r="Q3167" s="178"/>
      <c r="R3167" s="178"/>
      <c r="S3167" s="178"/>
      <c r="T3167" s="179"/>
      <c r="AT3167" s="173" t="s">
        <v>248</v>
      </c>
      <c r="AU3167" s="173" t="s">
        <v>78</v>
      </c>
      <c r="AV3167" s="14" t="s">
        <v>78</v>
      </c>
      <c r="AW3167" s="14" t="s">
        <v>32</v>
      </c>
      <c r="AX3167" s="14" t="s">
        <v>69</v>
      </c>
      <c r="AY3167" s="173" t="s">
        <v>238</v>
      </c>
    </row>
    <row r="3168" spans="2:51" s="14" customFormat="1" ht="11.25">
      <c r="B3168" s="172"/>
      <c r="D3168" s="158" t="s">
        <v>248</v>
      </c>
      <c r="E3168" s="173" t="s">
        <v>3</v>
      </c>
      <c r="F3168" s="174" t="s">
        <v>2829</v>
      </c>
      <c r="H3168" s="175">
        <v>5.0599999999999996</v>
      </c>
      <c r="I3168" s="176"/>
      <c r="L3168" s="172"/>
      <c r="M3168" s="177"/>
      <c r="N3168" s="178"/>
      <c r="O3168" s="178"/>
      <c r="P3168" s="178"/>
      <c r="Q3168" s="178"/>
      <c r="R3168" s="178"/>
      <c r="S3168" s="178"/>
      <c r="T3168" s="179"/>
      <c r="AT3168" s="173" t="s">
        <v>248</v>
      </c>
      <c r="AU3168" s="173" t="s">
        <v>78</v>
      </c>
      <c r="AV3168" s="14" t="s">
        <v>78</v>
      </c>
      <c r="AW3168" s="14" t="s">
        <v>32</v>
      </c>
      <c r="AX3168" s="14" t="s">
        <v>69</v>
      </c>
      <c r="AY3168" s="173" t="s">
        <v>238</v>
      </c>
    </row>
    <row r="3169" spans="2:51" s="14" customFormat="1" ht="11.25">
      <c r="B3169" s="172"/>
      <c r="D3169" s="158" t="s">
        <v>248</v>
      </c>
      <c r="E3169" s="173" t="s">
        <v>3</v>
      </c>
      <c r="F3169" s="174" t="s">
        <v>2830</v>
      </c>
      <c r="H3169" s="175">
        <v>5.73</v>
      </c>
      <c r="I3169" s="176"/>
      <c r="L3169" s="172"/>
      <c r="M3169" s="177"/>
      <c r="N3169" s="178"/>
      <c r="O3169" s="178"/>
      <c r="P3169" s="178"/>
      <c r="Q3169" s="178"/>
      <c r="R3169" s="178"/>
      <c r="S3169" s="178"/>
      <c r="T3169" s="179"/>
      <c r="AT3169" s="173" t="s">
        <v>248</v>
      </c>
      <c r="AU3169" s="173" t="s">
        <v>78</v>
      </c>
      <c r="AV3169" s="14" t="s">
        <v>78</v>
      </c>
      <c r="AW3169" s="14" t="s">
        <v>32</v>
      </c>
      <c r="AX3169" s="14" t="s">
        <v>69</v>
      </c>
      <c r="AY3169" s="173" t="s">
        <v>238</v>
      </c>
    </row>
    <row r="3170" spans="2:51" s="14" customFormat="1" ht="11.25">
      <c r="B3170" s="172"/>
      <c r="D3170" s="158" t="s">
        <v>248</v>
      </c>
      <c r="E3170" s="173" t="s">
        <v>3</v>
      </c>
      <c r="F3170" s="174" t="s">
        <v>2831</v>
      </c>
      <c r="H3170" s="175">
        <v>8.75</v>
      </c>
      <c r="I3170" s="176"/>
      <c r="L3170" s="172"/>
      <c r="M3170" s="177"/>
      <c r="N3170" s="178"/>
      <c r="O3170" s="178"/>
      <c r="P3170" s="178"/>
      <c r="Q3170" s="178"/>
      <c r="R3170" s="178"/>
      <c r="S3170" s="178"/>
      <c r="T3170" s="179"/>
      <c r="AT3170" s="173" t="s">
        <v>248</v>
      </c>
      <c r="AU3170" s="173" t="s">
        <v>78</v>
      </c>
      <c r="AV3170" s="14" t="s">
        <v>78</v>
      </c>
      <c r="AW3170" s="14" t="s">
        <v>32</v>
      </c>
      <c r="AX3170" s="14" t="s">
        <v>69</v>
      </c>
      <c r="AY3170" s="173" t="s">
        <v>238</v>
      </c>
    </row>
    <row r="3171" spans="2:51" s="14" customFormat="1" ht="11.25">
      <c r="B3171" s="172"/>
      <c r="D3171" s="158" t="s">
        <v>248</v>
      </c>
      <c r="E3171" s="173" t="s">
        <v>3</v>
      </c>
      <c r="F3171" s="174" t="s">
        <v>2832</v>
      </c>
      <c r="H3171" s="175">
        <v>24.1</v>
      </c>
      <c r="I3171" s="176"/>
      <c r="L3171" s="172"/>
      <c r="M3171" s="177"/>
      <c r="N3171" s="178"/>
      <c r="O3171" s="178"/>
      <c r="P3171" s="178"/>
      <c r="Q3171" s="178"/>
      <c r="R3171" s="178"/>
      <c r="S3171" s="178"/>
      <c r="T3171" s="179"/>
      <c r="AT3171" s="173" t="s">
        <v>248</v>
      </c>
      <c r="AU3171" s="173" t="s">
        <v>78</v>
      </c>
      <c r="AV3171" s="14" t="s">
        <v>78</v>
      </c>
      <c r="AW3171" s="14" t="s">
        <v>32</v>
      </c>
      <c r="AX3171" s="14" t="s">
        <v>69</v>
      </c>
      <c r="AY3171" s="173" t="s">
        <v>238</v>
      </c>
    </row>
    <row r="3172" spans="2:51" s="14" customFormat="1" ht="11.25">
      <c r="B3172" s="172"/>
      <c r="D3172" s="158" t="s">
        <v>248</v>
      </c>
      <c r="E3172" s="173" t="s">
        <v>3</v>
      </c>
      <c r="F3172" s="174" t="s">
        <v>2833</v>
      </c>
      <c r="H3172" s="175">
        <v>24.34</v>
      </c>
      <c r="I3172" s="176"/>
      <c r="L3172" s="172"/>
      <c r="M3172" s="177"/>
      <c r="N3172" s="178"/>
      <c r="O3172" s="178"/>
      <c r="P3172" s="178"/>
      <c r="Q3172" s="178"/>
      <c r="R3172" s="178"/>
      <c r="S3172" s="178"/>
      <c r="T3172" s="179"/>
      <c r="AT3172" s="173" t="s">
        <v>248</v>
      </c>
      <c r="AU3172" s="173" t="s">
        <v>78</v>
      </c>
      <c r="AV3172" s="14" t="s">
        <v>78</v>
      </c>
      <c r="AW3172" s="14" t="s">
        <v>32</v>
      </c>
      <c r="AX3172" s="14" t="s">
        <v>69</v>
      </c>
      <c r="AY3172" s="173" t="s">
        <v>238</v>
      </c>
    </row>
    <row r="3173" spans="2:51" s="14" customFormat="1" ht="11.25">
      <c r="B3173" s="172"/>
      <c r="D3173" s="158" t="s">
        <v>248</v>
      </c>
      <c r="E3173" s="173" t="s">
        <v>3</v>
      </c>
      <c r="F3173" s="174" t="s">
        <v>2834</v>
      </c>
      <c r="H3173" s="175">
        <v>24.1</v>
      </c>
      <c r="I3173" s="176"/>
      <c r="L3173" s="172"/>
      <c r="M3173" s="177"/>
      <c r="N3173" s="178"/>
      <c r="O3173" s="178"/>
      <c r="P3173" s="178"/>
      <c r="Q3173" s="178"/>
      <c r="R3173" s="178"/>
      <c r="S3173" s="178"/>
      <c r="T3173" s="179"/>
      <c r="AT3173" s="173" t="s">
        <v>248</v>
      </c>
      <c r="AU3173" s="173" t="s">
        <v>78</v>
      </c>
      <c r="AV3173" s="14" t="s">
        <v>78</v>
      </c>
      <c r="AW3173" s="14" t="s">
        <v>32</v>
      </c>
      <c r="AX3173" s="14" t="s">
        <v>69</v>
      </c>
      <c r="AY3173" s="173" t="s">
        <v>238</v>
      </c>
    </row>
    <row r="3174" spans="2:51" s="14" customFormat="1" ht="11.25">
      <c r="B3174" s="172"/>
      <c r="D3174" s="158" t="s">
        <v>248</v>
      </c>
      <c r="E3174" s="173" t="s">
        <v>3</v>
      </c>
      <c r="F3174" s="174" t="s">
        <v>2835</v>
      </c>
      <c r="H3174" s="175">
        <v>5.0599999999999996</v>
      </c>
      <c r="I3174" s="176"/>
      <c r="L3174" s="172"/>
      <c r="M3174" s="177"/>
      <c r="N3174" s="178"/>
      <c r="O3174" s="178"/>
      <c r="P3174" s="178"/>
      <c r="Q3174" s="178"/>
      <c r="R3174" s="178"/>
      <c r="S3174" s="178"/>
      <c r="T3174" s="179"/>
      <c r="AT3174" s="173" t="s">
        <v>248</v>
      </c>
      <c r="AU3174" s="173" t="s">
        <v>78</v>
      </c>
      <c r="AV3174" s="14" t="s">
        <v>78</v>
      </c>
      <c r="AW3174" s="14" t="s">
        <v>32</v>
      </c>
      <c r="AX3174" s="14" t="s">
        <v>69</v>
      </c>
      <c r="AY3174" s="173" t="s">
        <v>238</v>
      </c>
    </row>
    <row r="3175" spans="2:51" s="14" customFormat="1" ht="11.25">
      <c r="B3175" s="172"/>
      <c r="D3175" s="158" t="s">
        <v>248</v>
      </c>
      <c r="E3175" s="173" t="s">
        <v>3</v>
      </c>
      <c r="F3175" s="174" t="s">
        <v>2836</v>
      </c>
      <c r="H3175" s="175">
        <v>5.0599999999999996</v>
      </c>
      <c r="I3175" s="176"/>
      <c r="L3175" s="172"/>
      <c r="M3175" s="177"/>
      <c r="N3175" s="178"/>
      <c r="O3175" s="178"/>
      <c r="P3175" s="178"/>
      <c r="Q3175" s="178"/>
      <c r="R3175" s="178"/>
      <c r="S3175" s="178"/>
      <c r="T3175" s="179"/>
      <c r="AT3175" s="173" t="s">
        <v>248</v>
      </c>
      <c r="AU3175" s="173" t="s">
        <v>78</v>
      </c>
      <c r="AV3175" s="14" t="s">
        <v>78</v>
      </c>
      <c r="AW3175" s="14" t="s">
        <v>32</v>
      </c>
      <c r="AX3175" s="14" t="s">
        <v>69</v>
      </c>
      <c r="AY3175" s="173" t="s">
        <v>238</v>
      </c>
    </row>
    <row r="3176" spans="2:51" s="14" customFormat="1" ht="11.25">
      <c r="B3176" s="172"/>
      <c r="D3176" s="158" t="s">
        <v>248</v>
      </c>
      <c r="E3176" s="173" t="s">
        <v>3</v>
      </c>
      <c r="F3176" s="174" t="s">
        <v>2837</v>
      </c>
      <c r="H3176" s="175">
        <v>5.73</v>
      </c>
      <c r="I3176" s="176"/>
      <c r="L3176" s="172"/>
      <c r="M3176" s="177"/>
      <c r="N3176" s="178"/>
      <c r="O3176" s="178"/>
      <c r="P3176" s="178"/>
      <c r="Q3176" s="178"/>
      <c r="R3176" s="178"/>
      <c r="S3176" s="178"/>
      <c r="T3176" s="179"/>
      <c r="AT3176" s="173" t="s">
        <v>248</v>
      </c>
      <c r="AU3176" s="173" t="s">
        <v>78</v>
      </c>
      <c r="AV3176" s="14" t="s">
        <v>78</v>
      </c>
      <c r="AW3176" s="14" t="s">
        <v>32</v>
      </c>
      <c r="AX3176" s="14" t="s">
        <v>69</v>
      </c>
      <c r="AY3176" s="173" t="s">
        <v>238</v>
      </c>
    </row>
    <row r="3177" spans="2:51" s="14" customFormat="1" ht="11.25">
      <c r="B3177" s="172"/>
      <c r="D3177" s="158" t="s">
        <v>248</v>
      </c>
      <c r="E3177" s="173" t="s">
        <v>3</v>
      </c>
      <c r="F3177" s="174" t="s">
        <v>2838</v>
      </c>
      <c r="H3177" s="175">
        <v>8.76</v>
      </c>
      <c r="I3177" s="176"/>
      <c r="L3177" s="172"/>
      <c r="M3177" s="177"/>
      <c r="N3177" s="178"/>
      <c r="O3177" s="178"/>
      <c r="P3177" s="178"/>
      <c r="Q3177" s="178"/>
      <c r="R3177" s="178"/>
      <c r="S3177" s="178"/>
      <c r="T3177" s="179"/>
      <c r="AT3177" s="173" t="s">
        <v>248</v>
      </c>
      <c r="AU3177" s="173" t="s">
        <v>78</v>
      </c>
      <c r="AV3177" s="14" t="s">
        <v>78</v>
      </c>
      <c r="AW3177" s="14" t="s">
        <v>32</v>
      </c>
      <c r="AX3177" s="14" t="s">
        <v>69</v>
      </c>
      <c r="AY3177" s="173" t="s">
        <v>238</v>
      </c>
    </row>
    <row r="3178" spans="2:51" s="13" customFormat="1" ht="11.25">
      <c r="B3178" s="165"/>
      <c r="D3178" s="158" t="s">
        <v>248</v>
      </c>
      <c r="E3178" s="166" t="s">
        <v>3</v>
      </c>
      <c r="F3178" s="167" t="s">
        <v>2742</v>
      </c>
      <c r="H3178" s="166" t="s">
        <v>3</v>
      </c>
      <c r="I3178" s="168"/>
      <c r="L3178" s="165"/>
      <c r="M3178" s="169"/>
      <c r="N3178" s="170"/>
      <c r="O3178" s="170"/>
      <c r="P3178" s="170"/>
      <c r="Q3178" s="170"/>
      <c r="R3178" s="170"/>
      <c r="S3178" s="170"/>
      <c r="T3178" s="171"/>
      <c r="AT3178" s="166" t="s">
        <v>248</v>
      </c>
      <c r="AU3178" s="166" t="s">
        <v>78</v>
      </c>
      <c r="AV3178" s="13" t="s">
        <v>76</v>
      </c>
      <c r="AW3178" s="13" t="s">
        <v>32</v>
      </c>
      <c r="AX3178" s="13" t="s">
        <v>69</v>
      </c>
      <c r="AY3178" s="166" t="s">
        <v>238</v>
      </c>
    </row>
    <row r="3179" spans="2:51" s="14" customFormat="1" ht="11.25">
      <c r="B3179" s="172"/>
      <c r="D3179" s="158" t="s">
        <v>248</v>
      </c>
      <c r="E3179" s="173" t="s">
        <v>3</v>
      </c>
      <c r="F3179" s="174" t="s">
        <v>2839</v>
      </c>
      <c r="H3179" s="175">
        <v>5.73</v>
      </c>
      <c r="I3179" s="176"/>
      <c r="L3179" s="172"/>
      <c r="M3179" s="177"/>
      <c r="N3179" s="178"/>
      <c r="O3179" s="178"/>
      <c r="P3179" s="178"/>
      <c r="Q3179" s="178"/>
      <c r="R3179" s="178"/>
      <c r="S3179" s="178"/>
      <c r="T3179" s="179"/>
      <c r="AT3179" s="173" t="s">
        <v>248</v>
      </c>
      <c r="AU3179" s="173" t="s">
        <v>78</v>
      </c>
      <c r="AV3179" s="14" t="s">
        <v>78</v>
      </c>
      <c r="AW3179" s="14" t="s">
        <v>32</v>
      </c>
      <c r="AX3179" s="14" t="s">
        <v>69</v>
      </c>
      <c r="AY3179" s="173" t="s">
        <v>238</v>
      </c>
    </row>
    <row r="3180" spans="2:51" s="14" customFormat="1" ht="11.25">
      <c r="B3180" s="172"/>
      <c r="D3180" s="158" t="s">
        <v>248</v>
      </c>
      <c r="E3180" s="173" t="s">
        <v>3</v>
      </c>
      <c r="F3180" s="174" t="s">
        <v>2840</v>
      </c>
      <c r="H3180" s="175">
        <v>8.69</v>
      </c>
      <c r="I3180" s="176"/>
      <c r="L3180" s="172"/>
      <c r="M3180" s="177"/>
      <c r="N3180" s="178"/>
      <c r="O3180" s="178"/>
      <c r="P3180" s="178"/>
      <c r="Q3180" s="178"/>
      <c r="R3180" s="178"/>
      <c r="S3180" s="178"/>
      <c r="T3180" s="179"/>
      <c r="AT3180" s="173" t="s">
        <v>248</v>
      </c>
      <c r="AU3180" s="173" t="s">
        <v>78</v>
      </c>
      <c r="AV3180" s="14" t="s">
        <v>78</v>
      </c>
      <c r="AW3180" s="14" t="s">
        <v>32</v>
      </c>
      <c r="AX3180" s="14" t="s">
        <v>69</v>
      </c>
      <c r="AY3180" s="173" t="s">
        <v>238</v>
      </c>
    </row>
    <row r="3181" spans="2:51" s="14" customFormat="1" ht="11.25">
      <c r="B3181" s="172"/>
      <c r="D3181" s="158" t="s">
        <v>248</v>
      </c>
      <c r="E3181" s="173" t="s">
        <v>3</v>
      </c>
      <c r="F3181" s="174" t="s">
        <v>2841</v>
      </c>
      <c r="H3181" s="175">
        <v>5.0599999999999996</v>
      </c>
      <c r="I3181" s="176"/>
      <c r="L3181" s="172"/>
      <c r="M3181" s="177"/>
      <c r="N3181" s="178"/>
      <c r="O3181" s="178"/>
      <c r="P3181" s="178"/>
      <c r="Q3181" s="178"/>
      <c r="R3181" s="178"/>
      <c r="S3181" s="178"/>
      <c r="T3181" s="179"/>
      <c r="AT3181" s="173" t="s">
        <v>248</v>
      </c>
      <c r="AU3181" s="173" t="s">
        <v>78</v>
      </c>
      <c r="AV3181" s="14" t="s">
        <v>78</v>
      </c>
      <c r="AW3181" s="14" t="s">
        <v>32</v>
      </c>
      <c r="AX3181" s="14" t="s">
        <v>69</v>
      </c>
      <c r="AY3181" s="173" t="s">
        <v>238</v>
      </c>
    </row>
    <row r="3182" spans="2:51" s="14" customFormat="1" ht="11.25">
      <c r="B3182" s="172"/>
      <c r="D3182" s="158" t="s">
        <v>248</v>
      </c>
      <c r="E3182" s="173" t="s">
        <v>3</v>
      </c>
      <c r="F3182" s="174" t="s">
        <v>2842</v>
      </c>
      <c r="H3182" s="175">
        <v>5.0599999999999996</v>
      </c>
      <c r="I3182" s="176"/>
      <c r="L3182" s="172"/>
      <c r="M3182" s="177"/>
      <c r="N3182" s="178"/>
      <c r="O3182" s="178"/>
      <c r="P3182" s="178"/>
      <c r="Q3182" s="178"/>
      <c r="R3182" s="178"/>
      <c r="S3182" s="178"/>
      <c r="T3182" s="179"/>
      <c r="AT3182" s="173" t="s">
        <v>248</v>
      </c>
      <c r="AU3182" s="173" t="s">
        <v>78</v>
      </c>
      <c r="AV3182" s="14" t="s">
        <v>78</v>
      </c>
      <c r="AW3182" s="14" t="s">
        <v>32</v>
      </c>
      <c r="AX3182" s="14" t="s">
        <v>69</v>
      </c>
      <c r="AY3182" s="173" t="s">
        <v>238</v>
      </c>
    </row>
    <row r="3183" spans="2:51" s="14" customFormat="1" ht="11.25">
      <c r="B3183" s="172"/>
      <c r="D3183" s="158" t="s">
        <v>248</v>
      </c>
      <c r="E3183" s="173" t="s">
        <v>3</v>
      </c>
      <c r="F3183" s="174" t="s">
        <v>2843</v>
      </c>
      <c r="H3183" s="175">
        <v>9.2100000000000009</v>
      </c>
      <c r="I3183" s="176"/>
      <c r="L3183" s="172"/>
      <c r="M3183" s="177"/>
      <c r="N3183" s="178"/>
      <c r="O3183" s="178"/>
      <c r="P3183" s="178"/>
      <c r="Q3183" s="178"/>
      <c r="R3183" s="178"/>
      <c r="S3183" s="178"/>
      <c r="T3183" s="179"/>
      <c r="AT3183" s="173" t="s">
        <v>248</v>
      </c>
      <c r="AU3183" s="173" t="s">
        <v>78</v>
      </c>
      <c r="AV3183" s="14" t="s">
        <v>78</v>
      </c>
      <c r="AW3183" s="14" t="s">
        <v>32</v>
      </c>
      <c r="AX3183" s="14" t="s">
        <v>69</v>
      </c>
      <c r="AY3183" s="173" t="s">
        <v>238</v>
      </c>
    </row>
    <row r="3184" spans="2:51" s="16" customFormat="1" ht="11.25">
      <c r="B3184" s="188"/>
      <c r="D3184" s="158" t="s">
        <v>248</v>
      </c>
      <c r="E3184" s="189" t="s">
        <v>3</v>
      </c>
      <c r="F3184" s="190" t="s">
        <v>561</v>
      </c>
      <c r="H3184" s="191">
        <v>422.81</v>
      </c>
      <c r="I3184" s="192"/>
      <c r="L3184" s="188"/>
      <c r="M3184" s="193"/>
      <c r="N3184" s="194"/>
      <c r="O3184" s="194"/>
      <c r="P3184" s="194"/>
      <c r="Q3184" s="194"/>
      <c r="R3184" s="194"/>
      <c r="S3184" s="194"/>
      <c r="T3184" s="195"/>
      <c r="AT3184" s="189" t="s">
        <v>248</v>
      </c>
      <c r="AU3184" s="189" t="s">
        <v>78</v>
      </c>
      <c r="AV3184" s="16" t="s">
        <v>109</v>
      </c>
      <c r="AW3184" s="16" t="s">
        <v>32</v>
      </c>
      <c r="AX3184" s="16" t="s">
        <v>69</v>
      </c>
      <c r="AY3184" s="189" t="s">
        <v>238</v>
      </c>
    </row>
    <row r="3185" spans="1:65" s="13" customFormat="1" ht="11.25">
      <c r="B3185" s="165"/>
      <c r="D3185" s="158" t="s">
        <v>248</v>
      </c>
      <c r="E3185" s="166" t="s">
        <v>3</v>
      </c>
      <c r="F3185" s="167" t="s">
        <v>533</v>
      </c>
      <c r="H3185" s="166" t="s">
        <v>3</v>
      </c>
      <c r="I3185" s="168"/>
      <c r="L3185" s="165"/>
      <c r="M3185" s="169"/>
      <c r="N3185" s="170"/>
      <c r="O3185" s="170"/>
      <c r="P3185" s="170"/>
      <c r="Q3185" s="170"/>
      <c r="R3185" s="170"/>
      <c r="S3185" s="170"/>
      <c r="T3185" s="171"/>
      <c r="AT3185" s="166" t="s">
        <v>248</v>
      </c>
      <c r="AU3185" s="166" t="s">
        <v>78</v>
      </c>
      <c r="AV3185" s="13" t="s">
        <v>76</v>
      </c>
      <c r="AW3185" s="13" t="s">
        <v>32</v>
      </c>
      <c r="AX3185" s="13" t="s">
        <v>69</v>
      </c>
      <c r="AY3185" s="166" t="s">
        <v>238</v>
      </c>
    </row>
    <row r="3186" spans="1:65" s="13" customFormat="1" ht="11.25">
      <c r="B3186" s="165"/>
      <c r="D3186" s="158" t="s">
        <v>248</v>
      </c>
      <c r="E3186" s="166" t="s">
        <v>3</v>
      </c>
      <c r="F3186" s="167" t="s">
        <v>2748</v>
      </c>
      <c r="H3186" s="166" t="s">
        <v>3</v>
      </c>
      <c r="I3186" s="168"/>
      <c r="L3186" s="165"/>
      <c r="M3186" s="169"/>
      <c r="N3186" s="170"/>
      <c r="O3186" s="170"/>
      <c r="P3186" s="170"/>
      <c r="Q3186" s="170"/>
      <c r="R3186" s="170"/>
      <c r="S3186" s="170"/>
      <c r="T3186" s="171"/>
      <c r="AT3186" s="166" t="s">
        <v>248</v>
      </c>
      <c r="AU3186" s="166" t="s">
        <v>78</v>
      </c>
      <c r="AV3186" s="13" t="s">
        <v>76</v>
      </c>
      <c r="AW3186" s="13" t="s">
        <v>32</v>
      </c>
      <c r="AX3186" s="13" t="s">
        <v>69</v>
      </c>
      <c r="AY3186" s="166" t="s">
        <v>238</v>
      </c>
    </row>
    <row r="3187" spans="1:65" s="14" customFormat="1" ht="11.25">
      <c r="B3187" s="172"/>
      <c r="D3187" s="158" t="s">
        <v>248</v>
      </c>
      <c r="E3187" s="173" t="s">
        <v>3</v>
      </c>
      <c r="F3187" s="174" t="s">
        <v>2844</v>
      </c>
      <c r="H3187" s="175">
        <v>11.7</v>
      </c>
      <c r="I3187" s="176"/>
      <c r="L3187" s="172"/>
      <c r="M3187" s="177"/>
      <c r="N3187" s="178"/>
      <c r="O3187" s="178"/>
      <c r="P3187" s="178"/>
      <c r="Q3187" s="178"/>
      <c r="R3187" s="178"/>
      <c r="S3187" s="178"/>
      <c r="T3187" s="179"/>
      <c r="AT3187" s="173" t="s">
        <v>248</v>
      </c>
      <c r="AU3187" s="173" t="s">
        <v>78</v>
      </c>
      <c r="AV3187" s="14" t="s">
        <v>78</v>
      </c>
      <c r="AW3187" s="14" t="s">
        <v>32</v>
      </c>
      <c r="AX3187" s="14" t="s">
        <v>69</v>
      </c>
      <c r="AY3187" s="173" t="s">
        <v>238</v>
      </c>
    </row>
    <row r="3188" spans="1:65" s="14" customFormat="1" ht="11.25">
      <c r="B3188" s="172"/>
      <c r="D3188" s="158" t="s">
        <v>248</v>
      </c>
      <c r="E3188" s="173" t="s">
        <v>3</v>
      </c>
      <c r="F3188" s="174" t="s">
        <v>2845</v>
      </c>
      <c r="H3188" s="175">
        <v>14.69</v>
      </c>
      <c r="I3188" s="176"/>
      <c r="L3188" s="172"/>
      <c r="M3188" s="177"/>
      <c r="N3188" s="178"/>
      <c r="O3188" s="178"/>
      <c r="P3188" s="178"/>
      <c r="Q3188" s="178"/>
      <c r="R3188" s="178"/>
      <c r="S3188" s="178"/>
      <c r="T3188" s="179"/>
      <c r="AT3188" s="173" t="s">
        <v>248</v>
      </c>
      <c r="AU3188" s="173" t="s">
        <v>78</v>
      </c>
      <c r="AV3188" s="14" t="s">
        <v>78</v>
      </c>
      <c r="AW3188" s="14" t="s">
        <v>32</v>
      </c>
      <c r="AX3188" s="14" t="s">
        <v>69</v>
      </c>
      <c r="AY3188" s="173" t="s">
        <v>238</v>
      </c>
    </row>
    <row r="3189" spans="1:65" s="14" customFormat="1" ht="11.25">
      <c r="B3189" s="172"/>
      <c r="D3189" s="158" t="s">
        <v>248</v>
      </c>
      <c r="E3189" s="173" t="s">
        <v>3</v>
      </c>
      <c r="F3189" s="174" t="s">
        <v>2846</v>
      </c>
      <c r="H3189" s="175">
        <v>14.69</v>
      </c>
      <c r="I3189" s="176"/>
      <c r="L3189" s="172"/>
      <c r="M3189" s="177"/>
      <c r="N3189" s="178"/>
      <c r="O3189" s="178"/>
      <c r="P3189" s="178"/>
      <c r="Q3189" s="178"/>
      <c r="R3189" s="178"/>
      <c r="S3189" s="178"/>
      <c r="T3189" s="179"/>
      <c r="AT3189" s="173" t="s">
        <v>248</v>
      </c>
      <c r="AU3189" s="173" t="s">
        <v>78</v>
      </c>
      <c r="AV3189" s="14" t="s">
        <v>78</v>
      </c>
      <c r="AW3189" s="14" t="s">
        <v>32</v>
      </c>
      <c r="AX3189" s="14" t="s">
        <v>69</v>
      </c>
      <c r="AY3189" s="173" t="s">
        <v>238</v>
      </c>
    </row>
    <row r="3190" spans="1:65" s="16" customFormat="1" ht="11.25">
      <c r="B3190" s="188"/>
      <c r="D3190" s="158" t="s">
        <v>248</v>
      </c>
      <c r="E3190" s="189" t="s">
        <v>3</v>
      </c>
      <c r="F3190" s="190" t="s">
        <v>561</v>
      </c>
      <c r="H3190" s="191">
        <v>41.08</v>
      </c>
      <c r="I3190" s="192"/>
      <c r="L3190" s="188"/>
      <c r="M3190" s="193"/>
      <c r="N3190" s="194"/>
      <c r="O3190" s="194"/>
      <c r="P3190" s="194"/>
      <c r="Q3190" s="194"/>
      <c r="R3190" s="194"/>
      <c r="S3190" s="194"/>
      <c r="T3190" s="195"/>
      <c r="AT3190" s="189" t="s">
        <v>248</v>
      </c>
      <c r="AU3190" s="189" t="s">
        <v>78</v>
      </c>
      <c r="AV3190" s="16" t="s">
        <v>109</v>
      </c>
      <c r="AW3190" s="16" t="s">
        <v>32</v>
      </c>
      <c r="AX3190" s="16" t="s">
        <v>69</v>
      </c>
      <c r="AY3190" s="189" t="s">
        <v>238</v>
      </c>
    </row>
    <row r="3191" spans="1:65" s="13" customFormat="1" ht="11.25">
      <c r="B3191" s="165"/>
      <c r="D3191" s="158" t="s">
        <v>248</v>
      </c>
      <c r="E3191" s="166" t="s">
        <v>3</v>
      </c>
      <c r="F3191" s="167" t="s">
        <v>321</v>
      </c>
      <c r="H3191" s="166" t="s">
        <v>3</v>
      </c>
      <c r="I3191" s="168"/>
      <c r="L3191" s="165"/>
      <c r="M3191" s="169"/>
      <c r="N3191" s="170"/>
      <c r="O3191" s="170"/>
      <c r="P3191" s="170"/>
      <c r="Q3191" s="170"/>
      <c r="R3191" s="170"/>
      <c r="S3191" s="170"/>
      <c r="T3191" s="171"/>
      <c r="AT3191" s="166" t="s">
        <v>248</v>
      </c>
      <c r="AU3191" s="166" t="s">
        <v>78</v>
      </c>
      <c r="AV3191" s="13" t="s">
        <v>76</v>
      </c>
      <c r="AW3191" s="13" t="s">
        <v>32</v>
      </c>
      <c r="AX3191" s="13" t="s">
        <v>69</v>
      </c>
      <c r="AY3191" s="166" t="s">
        <v>238</v>
      </c>
    </row>
    <row r="3192" spans="1:65" s="13" customFormat="1" ht="11.25">
      <c r="B3192" s="165"/>
      <c r="D3192" s="158" t="s">
        <v>248</v>
      </c>
      <c r="E3192" s="166" t="s">
        <v>3</v>
      </c>
      <c r="F3192" s="167" t="s">
        <v>2752</v>
      </c>
      <c r="H3192" s="166" t="s">
        <v>3</v>
      </c>
      <c r="I3192" s="168"/>
      <c r="L3192" s="165"/>
      <c r="M3192" s="169"/>
      <c r="N3192" s="170"/>
      <c r="O3192" s="170"/>
      <c r="P3192" s="170"/>
      <c r="Q3192" s="170"/>
      <c r="R3192" s="170"/>
      <c r="S3192" s="170"/>
      <c r="T3192" s="171"/>
      <c r="AT3192" s="166" t="s">
        <v>248</v>
      </c>
      <c r="AU3192" s="166" t="s">
        <v>78</v>
      </c>
      <c r="AV3192" s="13" t="s">
        <v>76</v>
      </c>
      <c r="AW3192" s="13" t="s">
        <v>32</v>
      </c>
      <c r="AX3192" s="13" t="s">
        <v>69</v>
      </c>
      <c r="AY3192" s="166" t="s">
        <v>238</v>
      </c>
    </row>
    <row r="3193" spans="1:65" s="15" customFormat="1" ht="11.25">
      <c r="B3193" s="180"/>
      <c r="D3193" s="158" t="s">
        <v>248</v>
      </c>
      <c r="E3193" s="181" t="s">
        <v>158</v>
      </c>
      <c r="F3193" s="182" t="s">
        <v>253</v>
      </c>
      <c r="H3193" s="183">
        <v>463.89</v>
      </c>
      <c r="I3193" s="184"/>
      <c r="L3193" s="180"/>
      <c r="M3193" s="185"/>
      <c r="N3193" s="186"/>
      <c r="O3193" s="186"/>
      <c r="P3193" s="186"/>
      <c r="Q3193" s="186"/>
      <c r="R3193" s="186"/>
      <c r="S3193" s="186"/>
      <c r="T3193" s="187"/>
      <c r="AT3193" s="181" t="s">
        <v>248</v>
      </c>
      <c r="AU3193" s="181" t="s">
        <v>78</v>
      </c>
      <c r="AV3193" s="15" t="s">
        <v>244</v>
      </c>
      <c r="AW3193" s="15" t="s">
        <v>32</v>
      </c>
      <c r="AX3193" s="15" t="s">
        <v>76</v>
      </c>
      <c r="AY3193" s="181" t="s">
        <v>238</v>
      </c>
    </row>
    <row r="3194" spans="1:65" s="2" customFormat="1" ht="24.2" customHeight="1">
      <c r="A3194" s="33"/>
      <c r="B3194" s="144"/>
      <c r="C3194" s="196" t="s">
        <v>2168</v>
      </c>
      <c r="D3194" s="196" t="s">
        <v>425</v>
      </c>
      <c r="E3194" s="197" t="s">
        <v>2847</v>
      </c>
      <c r="F3194" s="198" t="s">
        <v>2848</v>
      </c>
      <c r="G3194" s="199" t="s">
        <v>281</v>
      </c>
      <c r="H3194" s="200">
        <v>1701.085</v>
      </c>
      <c r="I3194" s="201"/>
      <c r="J3194" s="202">
        <f>ROUND(I3194*H3194,2)</f>
        <v>0</v>
      </c>
      <c r="K3194" s="198" t="s">
        <v>243</v>
      </c>
      <c r="L3194" s="203"/>
      <c r="M3194" s="204" t="s">
        <v>3</v>
      </c>
      <c r="N3194" s="205" t="s">
        <v>40</v>
      </c>
      <c r="O3194" s="54"/>
      <c r="P3194" s="154">
        <f>O3194*H3194</f>
        <v>0</v>
      </c>
      <c r="Q3194" s="154">
        <v>4.4999999999999999E-4</v>
      </c>
      <c r="R3194" s="154">
        <f>Q3194*H3194</f>
        <v>0.76548824999999998</v>
      </c>
      <c r="S3194" s="154">
        <v>0</v>
      </c>
      <c r="T3194" s="155">
        <f>S3194*H3194</f>
        <v>0</v>
      </c>
      <c r="U3194" s="33"/>
      <c r="V3194" s="33"/>
      <c r="W3194" s="33"/>
      <c r="X3194" s="33"/>
      <c r="Y3194" s="33"/>
      <c r="Z3194" s="33"/>
      <c r="AA3194" s="33"/>
      <c r="AB3194" s="33"/>
      <c r="AC3194" s="33"/>
      <c r="AD3194" s="33"/>
      <c r="AE3194" s="33"/>
      <c r="AR3194" s="156" t="s">
        <v>371</v>
      </c>
      <c r="AT3194" s="156" t="s">
        <v>425</v>
      </c>
      <c r="AU3194" s="156" t="s">
        <v>78</v>
      </c>
      <c r="AY3194" s="18" t="s">
        <v>238</v>
      </c>
      <c r="BE3194" s="157">
        <f>IF(N3194="základní",J3194,0)</f>
        <v>0</v>
      </c>
      <c r="BF3194" s="157">
        <f>IF(N3194="snížená",J3194,0)</f>
        <v>0</v>
      </c>
      <c r="BG3194" s="157">
        <f>IF(N3194="zákl. přenesená",J3194,0)</f>
        <v>0</v>
      </c>
      <c r="BH3194" s="157">
        <f>IF(N3194="sníž. přenesená",J3194,0)</f>
        <v>0</v>
      </c>
      <c r="BI3194" s="157">
        <f>IF(N3194="nulová",J3194,0)</f>
        <v>0</v>
      </c>
      <c r="BJ3194" s="18" t="s">
        <v>76</v>
      </c>
      <c r="BK3194" s="157">
        <f>ROUND(I3194*H3194,2)</f>
        <v>0</v>
      </c>
      <c r="BL3194" s="18" t="s">
        <v>295</v>
      </c>
      <c r="BM3194" s="156" t="s">
        <v>2849</v>
      </c>
    </row>
    <row r="3195" spans="1:65" s="2" customFormat="1" ht="19.5">
      <c r="A3195" s="33"/>
      <c r="B3195" s="34"/>
      <c r="C3195" s="33"/>
      <c r="D3195" s="158" t="s">
        <v>245</v>
      </c>
      <c r="E3195" s="33"/>
      <c r="F3195" s="159" t="s">
        <v>2848</v>
      </c>
      <c r="G3195" s="33"/>
      <c r="H3195" s="33"/>
      <c r="I3195" s="160"/>
      <c r="J3195" s="33"/>
      <c r="K3195" s="33"/>
      <c r="L3195" s="34"/>
      <c r="M3195" s="161"/>
      <c r="N3195" s="162"/>
      <c r="O3195" s="54"/>
      <c r="P3195" s="54"/>
      <c r="Q3195" s="54"/>
      <c r="R3195" s="54"/>
      <c r="S3195" s="54"/>
      <c r="T3195" s="55"/>
      <c r="U3195" s="33"/>
      <c r="V3195" s="33"/>
      <c r="W3195" s="33"/>
      <c r="X3195" s="33"/>
      <c r="Y3195" s="33"/>
      <c r="Z3195" s="33"/>
      <c r="AA3195" s="33"/>
      <c r="AB3195" s="33"/>
      <c r="AC3195" s="33"/>
      <c r="AD3195" s="33"/>
      <c r="AE3195" s="33"/>
      <c r="AT3195" s="18" t="s">
        <v>245</v>
      </c>
      <c r="AU3195" s="18" t="s">
        <v>78</v>
      </c>
    </row>
    <row r="3196" spans="1:65" s="13" customFormat="1" ht="11.25">
      <c r="B3196" s="165"/>
      <c r="D3196" s="158" t="s">
        <v>248</v>
      </c>
      <c r="E3196" s="166" t="s">
        <v>3</v>
      </c>
      <c r="F3196" s="167" t="s">
        <v>321</v>
      </c>
      <c r="H3196" s="166" t="s">
        <v>3</v>
      </c>
      <c r="I3196" s="168"/>
      <c r="L3196" s="165"/>
      <c r="M3196" s="169"/>
      <c r="N3196" s="170"/>
      <c r="O3196" s="170"/>
      <c r="P3196" s="170"/>
      <c r="Q3196" s="170"/>
      <c r="R3196" s="170"/>
      <c r="S3196" s="170"/>
      <c r="T3196" s="171"/>
      <c r="AT3196" s="166" t="s">
        <v>248</v>
      </c>
      <c r="AU3196" s="166" t="s">
        <v>78</v>
      </c>
      <c r="AV3196" s="13" t="s">
        <v>76</v>
      </c>
      <c r="AW3196" s="13" t="s">
        <v>32</v>
      </c>
      <c r="AX3196" s="13" t="s">
        <v>69</v>
      </c>
      <c r="AY3196" s="166" t="s">
        <v>238</v>
      </c>
    </row>
    <row r="3197" spans="1:65" s="14" customFormat="1" ht="11.25">
      <c r="B3197" s="172"/>
      <c r="D3197" s="158" t="s">
        <v>248</v>
      </c>
      <c r="E3197" s="173" t="s">
        <v>3</v>
      </c>
      <c r="F3197" s="174" t="s">
        <v>2850</v>
      </c>
      <c r="H3197" s="175">
        <v>1701.0846300000001</v>
      </c>
      <c r="I3197" s="176"/>
      <c r="L3197" s="172"/>
      <c r="M3197" s="177"/>
      <c r="N3197" s="178"/>
      <c r="O3197" s="178"/>
      <c r="P3197" s="178"/>
      <c r="Q3197" s="178"/>
      <c r="R3197" s="178"/>
      <c r="S3197" s="178"/>
      <c r="T3197" s="179"/>
      <c r="AT3197" s="173" t="s">
        <v>248</v>
      </c>
      <c r="AU3197" s="173" t="s">
        <v>78</v>
      </c>
      <c r="AV3197" s="14" t="s">
        <v>78</v>
      </c>
      <c r="AW3197" s="14" t="s">
        <v>32</v>
      </c>
      <c r="AX3197" s="14" t="s">
        <v>69</v>
      </c>
      <c r="AY3197" s="173" t="s">
        <v>238</v>
      </c>
    </row>
    <row r="3198" spans="1:65" s="15" customFormat="1" ht="11.25">
      <c r="B3198" s="180"/>
      <c r="D3198" s="158" t="s">
        <v>248</v>
      </c>
      <c r="E3198" s="181" t="s">
        <v>3</v>
      </c>
      <c r="F3198" s="182" t="s">
        <v>253</v>
      </c>
      <c r="H3198" s="183">
        <v>1701.0846300000001</v>
      </c>
      <c r="I3198" s="184"/>
      <c r="L3198" s="180"/>
      <c r="M3198" s="185"/>
      <c r="N3198" s="186"/>
      <c r="O3198" s="186"/>
      <c r="P3198" s="186"/>
      <c r="Q3198" s="186"/>
      <c r="R3198" s="186"/>
      <c r="S3198" s="186"/>
      <c r="T3198" s="187"/>
      <c r="AT3198" s="181" t="s">
        <v>248</v>
      </c>
      <c r="AU3198" s="181" t="s">
        <v>78</v>
      </c>
      <c r="AV3198" s="15" t="s">
        <v>244</v>
      </c>
      <c r="AW3198" s="15" t="s">
        <v>32</v>
      </c>
      <c r="AX3198" s="15" t="s">
        <v>76</v>
      </c>
      <c r="AY3198" s="181" t="s">
        <v>238</v>
      </c>
    </row>
    <row r="3199" spans="1:65" s="2" customFormat="1" ht="16.5" customHeight="1">
      <c r="A3199" s="33"/>
      <c r="B3199" s="144"/>
      <c r="C3199" s="145" t="s">
        <v>2851</v>
      </c>
      <c r="D3199" s="145" t="s">
        <v>240</v>
      </c>
      <c r="E3199" s="146" t="s">
        <v>2852</v>
      </c>
      <c r="F3199" s="147" t="s">
        <v>2853</v>
      </c>
      <c r="G3199" s="148" t="s">
        <v>112</v>
      </c>
      <c r="H3199" s="149">
        <v>64.81</v>
      </c>
      <c r="I3199" s="150"/>
      <c r="J3199" s="151">
        <f>ROUND(I3199*H3199,2)</f>
        <v>0</v>
      </c>
      <c r="K3199" s="147" t="s">
        <v>243</v>
      </c>
      <c r="L3199" s="34"/>
      <c r="M3199" s="152" t="s">
        <v>3</v>
      </c>
      <c r="N3199" s="153" t="s">
        <v>40</v>
      </c>
      <c r="O3199" s="54"/>
      <c r="P3199" s="154">
        <f>O3199*H3199</f>
        <v>0</v>
      </c>
      <c r="Q3199" s="154">
        <v>0</v>
      </c>
      <c r="R3199" s="154">
        <f>Q3199*H3199</f>
        <v>0</v>
      </c>
      <c r="S3199" s="154">
        <v>3.5299999999999998E-2</v>
      </c>
      <c r="T3199" s="155">
        <f>S3199*H3199</f>
        <v>2.2877929999999997</v>
      </c>
      <c r="U3199" s="33"/>
      <c r="V3199" s="33"/>
      <c r="W3199" s="33"/>
      <c r="X3199" s="33"/>
      <c r="Y3199" s="33"/>
      <c r="Z3199" s="33"/>
      <c r="AA3199" s="33"/>
      <c r="AB3199" s="33"/>
      <c r="AC3199" s="33"/>
      <c r="AD3199" s="33"/>
      <c r="AE3199" s="33"/>
      <c r="AR3199" s="156" t="s">
        <v>295</v>
      </c>
      <c r="AT3199" s="156" t="s">
        <v>240</v>
      </c>
      <c r="AU3199" s="156" t="s">
        <v>78</v>
      </c>
      <c r="AY3199" s="18" t="s">
        <v>238</v>
      </c>
      <c r="BE3199" s="157">
        <f>IF(N3199="základní",J3199,0)</f>
        <v>0</v>
      </c>
      <c r="BF3199" s="157">
        <f>IF(N3199="snížená",J3199,0)</f>
        <v>0</v>
      </c>
      <c r="BG3199" s="157">
        <f>IF(N3199="zákl. přenesená",J3199,0)</f>
        <v>0</v>
      </c>
      <c r="BH3199" s="157">
        <f>IF(N3199="sníž. přenesená",J3199,0)</f>
        <v>0</v>
      </c>
      <c r="BI3199" s="157">
        <f>IF(N3199="nulová",J3199,0)</f>
        <v>0</v>
      </c>
      <c r="BJ3199" s="18" t="s">
        <v>76</v>
      </c>
      <c r="BK3199" s="157">
        <f>ROUND(I3199*H3199,2)</f>
        <v>0</v>
      </c>
      <c r="BL3199" s="18" t="s">
        <v>295</v>
      </c>
      <c r="BM3199" s="156" t="s">
        <v>2854</v>
      </c>
    </row>
    <row r="3200" spans="1:65" s="2" customFormat="1" ht="11.25">
      <c r="A3200" s="33"/>
      <c r="B3200" s="34"/>
      <c r="C3200" s="33"/>
      <c r="D3200" s="158" t="s">
        <v>245</v>
      </c>
      <c r="E3200" s="33"/>
      <c r="F3200" s="159" t="s">
        <v>2853</v>
      </c>
      <c r="G3200" s="33"/>
      <c r="H3200" s="33"/>
      <c r="I3200" s="160"/>
      <c r="J3200" s="33"/>
      <c r="K3200" s="33"/>
      <c r="L3200" s="34"/>
      <c r="M3200" s="161"/>
      <c r="N3200" s="162"/>
      <c r="O3200" s="54"/>
      <c r="P3200" s="54"/>
      <c r="Q3200" s="54"/>
      <c r="R3200" s="54"/>
      <c r="S3200" s="54"/>
      <c r="T3200" s="55"/>
      <c r="U3200" s="33"/>
      <c r="V3200" s="33"/>
      <c r="W3200" s="33"/>
      <c r="X3200" s="33"/>
      <c r="Y3200" s="33"/>
      <c r="Z3200" s="33"/>
      <c r="AA3200" s="33"/>
      <c r="AB3200" s="33"/>
      <c r="AC3200" s="33"/>
      <c r="AD3200" s="33"/>
      <c r="AE3200" s="33"/>
      <c r="AT3200" s="18" t="s">
        <v>245</v>
      </c>
      <c r="AU3200" s="18" t="s">
        <v>78</v>
      </c>
    </row>
    <row r="3201" spans="1:51" s="2" customFormat="1" ht="11.25">
      <c r="A3201" s="33"/>
      <c r="B3201" s="34"/>
      <c r="C3201" s="33"/>
      <c r="D3201" s="163" t="s">
        <v>246</v>
      </c>
      <c r="E3201" s="33"/>
      <c r="F3201" s="164" t="s">
        <v>2855</v>
      </c>
      <c r="G3201" s="33"/>
      <c r="H3201" s="33"/>
      <c r="I3201" s="160"/>
      <c r="J3201" s="33"/>
      <c r="K3201" s="33"/>
      <c r="L3201" s="34"/>
      <c r="M3201" s="161"/>
      <c r="N3201" s="162"/>
      <c r="O3201" s="54"/>
      <c r="P3201" s="54"/>
      <c r="Q3201" s="54"/>
      <c r="R3201" s="54"/>
      <c r="S3201" s="54"/>
      <c r="T3201" s="55"/>
      <c r="U3201" s="33"/>
      <c r="V3201" s="33"/>
      <c r="W3201" s="33"/>
      <c r="X3201" s="33"/>
      <c r="Y3201" s="33"/>
      <c r="Z3201" s="33"/>
      <c r="AA3201" s="33"/>
      <c r="AB3201" s="33"/>
      <c r="AC3201" s="33"/>
      <c r="AD3201" s="33"/>
      <c r="AE3201" s="33"/>
      <c r="AT3201" s="18" t="s">
        <v>246</v>
      </c>
      <c r="AU3201" s="18" t="s">
        <v>78</v>
      </c>
    </row>
    <row r="3202" spans="1:51" s="13" customFormat="1" ht="11.25">
      <c r="B3202" s="165"/>
      <c r="D3202" s="158" t="s">
        <v>248</v>
      </c>
      <c r="E3202" s="166" t="s">
        <v>3</v>
      </c>
      <c r="F3202" s="167" t="s">
        <v>262</v>
      </c>
      <c r="H3202" s="166" t="s">
        <v>3</v>
      </c>
      <c r="I3202" s="168"/>
      <c r="L3202" s="165"/>
      <c r="M3202" s="169"/>
      <c r="N3202" s="170"/>
      <c r="O3202" s="170"/>
      <c r="P3202" s="170"/>
      <c r="Q3202" s="170"/>
      <c r="R3202" s="170"/>
      <c r="S3202" s="170"/>
      <c r="T3202" s="171"/>
      <c r="AT3202" s="166" t="s">
        <v>248</v>
      </c>
      <c r="AU3202" s="166" t="s">
        <v>78</v>
      </c>
      <c r="AV3202" s="13" t="s">
        <v>76</v>
      </c>
      <c r="AW3202" s="13" t="s">
        <v>32</v>
      </c>
      <c r="AX3202" s="13" t="s">
        <v>69</v>
      </c>
      <c r="AY3202" s="166" t="s">
        <v>238</v>
      </c>
    </row>
    <row r="3203" spans="1:51" s="14" customFormat="1" ht="11.25">
      <c r="B3203" s="172"/>
      <c r="D3203" s="158" t="s">
        <v>248</v>
      </c>
      <c r="E3203" s="173" t="s">
        <v>3</v>
      </c>
      <c r="F3203" s="174" t="s">
        <v>761</v>
      </c>
      <c r="H3203" s="175">
        <v>4.8499999999999996</v>
      </c>
      <c r="I3203" s="176"/>
      <c r="L3203" s="172"/>
      <c r="M3203" s="177"/>
      <c r="N3203" s="178"/>
      <c r="O3203" s="178"/>
      <c r="P3203" s="178"/>
      <c r="Q3203" s="178"/>
      <c r="R3203" s="178"/>
      <c r="S3203" s="178"/>
      <c r="T3203" s="179"/>
      <c r="AT3203" s="173" t="s">
        <v>248</v>
      </c>
      <c r="AU3203" s="173" t="s">
        <v>78</v>
      </c>
      <c r="AV3203" s="14" t="s">
        <v>78</v>
      </c>
      <c r="AW3203" s="14" t="s">
        <v>32</v>
      </c>
      <c r="AX3203" s="14" t="s">
        <v>69</v>
      </c>
      <c r="AY3203" s="173" t="s">
        <v>238</v>
      </c>
    </row>
    <row r="3204" spans="1:51" s="14" customFormat="1" ht="11.25">
      <c r="B3204" s="172"/>
      <c r="D3204" s="158" t="s">
        <v>248</v>
      </c>
      <c r="E3204" s="173" t="s">
        <v>3</v>
      </c>
      <c r="F3204" s="174" t="s">
        <v>762</v>
      </c>
      <c r="H3204" s="175">
        <v>1.46</v>
      </c>
      <c r="I3204" s="176"/>
      <c r="L3204" s="172"/>
      <c r="M3204" s="177"/>
      <c r="N3204" s="178"/>
      <c r="O3204" s="178"/>
      <c r="P3204" s="178"/>
      <c r="Q3204" s="178"/>
      <c r="R3204" s="178"/>
      <c r="S3204" s="178"/>
      <c r="T3204" s="179"/>
      <c r="AT3204" s="173" t="s">
        <v>248</v>
      </c>
      <c r="AU3204" s="173" t="s">
        <v>78</v>
      </c>
      <c r="AV3204" s="14" t="s">
        <v>78</v>
      </c>
      <c r="AW3204" s="14" t="s">
        <v>32</v>
      </c>
      <c r="AX3204" s="14" t="s">
        <v>69</v>
      </c>
      <c r="AY3204" s="173" t="s">
        <v>238</v>
      </c>
    </row>
    <row r="3205" spans="1:51" s="14" customFormat="1" ht="11.25">
      <c r="B3205" s="172"/>
      <c r="D3205" s="158" t="s">
        <v>248</v>
      </c>
      <c r="E3205" s="173" t="s">
        <v>3</v>
      </c>
      <c r="F3205" s="174" t="s">
        <v>764</v>
      </c>
      <c r="H3205" s="175">
        <v>3.26</v>
      </c>
      <c r="I3205" s="176"/>
      <c r="L3205" s="172"/>
      <c r="M3205" s="177"/>
      <c r="N3205" s="178"/>
      <c r="O3205" s="178"/>
      <c r="P3205" s="178"/>
      <c r="Q3205" s="178"/>
      <c r="R3205" s="178"/>
      <c r="S3205" s="178"/>
      <c r="T3205" s="179"/>
      <c r="AT3205" s="173" t="s">
        <v>248</v>
      </c>
      <c r="AU3205" s="173" t="s">
        <v>78</v>
      </c>
      <c r="AV3205" s="14" t="s">
        <v>78</v>
      </c>
      <c r="AW3205" s="14" t="s">
        <v>32</v>
      </c>
      <c r="AX3205" s="14" t="s">
        <v>69</v>
      </c>
      <c r="AY3205" s="173" t="s">
        <v>238</v>
      </c>
    </row>
    <row r="3206" spans="1:51" s="14" customFormat="1" ht="11.25">
      <c r="B3206" s="172"/>
      <c r="D3206" s="158" t="s">
        <v>248</v>
      </c>
      <c r="E3206" s="173" t="s">
        <v>3</v>
      </c>
      <c r="F3206" s="174" t="s">
        <v>765</v>
      </c>
      <c r="H3206" s="175">
        <v>7.44</v>
      </c>
      <c r="I3206" s="176"/>
      <c r="L3206" s="172"/>
      <c r="M3206" s="177"/>
      <c r="N3206" s="178"/>
      <c r="O3206" s="178"/>
      <c r="P3206" s="178"/>
      <c r="Q3206" s="178"/>
      <c r="R3206" s="178"/>
      <c r="S3206" s="178"/>
      <c r="T3206" s="179"/>
      <c r="AT3206" s="173" t="s">
        <v>248</v>
      </c>
      <c r="AU3206" s="173" t="s">
        <v>78</v>
      </c>
      <c r="AV3206" s="14" t="s">
        <v>78</v>
      </c>
      <c r="AW3206" s="14" t="s">
        <v>32</v>
      </c>
      <c r="AX3206" s="14" t="s">
        <v>69</v>
      </c>
      <c r="AY3206" s="173" t="s">
        <v>238</v>
      </c>
    </row>
    <row r="3207" spans="1:51" s="14" customFormat="1" ht="11.25">
      <c r="B3207" s="172"/>
      <c r="D3207" s="158" t="s">
        <v>248</v>
      </c>
      <c r="E3207" s="173" t="s">
        <v>3</v>
      </c>
      <c r="F3207" s="174" t="s">
        <v>768</v>
      </c>
      <c r="H3207" s="175">
        <v>1.97</v>
      </c>
      <c r="I3207" s="176"/>
      <c r="L3207" s="172"/>
      <c r="M3207" s="177"/>
      <c r="N3207" s="178"/>
      <c r="O3207" s="178"/>
      <c r="P3207" s="178"/>
      <c r="Q3207" s="178"/>
      <c r="R3207" s="178"/>
      <c r="S3207" s="178"/>
      <c r="T3207" s="179"/>
      <c r="AT3207" s="173" t="s">
        <v>248</v>
      </c>
      <c r="AU3207" s="173" t="s">
        <v>78</v>
      </c>
      <c r="AV3207" s="14" t="s">
        <v>78</v>
      </c>
      <c r="AW3207" s="14" t="s">
        <v>32</v>
      </c>
      <c r="AX3207" s="14" t="s">
        <v>69</v>
      </c>
      <c r="AY3207" s="173" t="s">
        <v>238</v>
      </c>
    </row>
    <row r="3208" spans="1:51" s="14" customFormat="1" ht="11.25">
      <c r="B3208" s="172"/>
      <c r="D3208" s="158" t="s">
        <v>248</v>
      </c>
      <c r="E3208" s="173" t="s">
        <v>3</v>
      </c>
      <c r="F3208" s="174" t="s">
        <v>769</v>
      </c>
      <c r="H3208" s="175">
        <v>2</v>
      </c>
      <c r="I3208" s="176"/>
      <c r="L3208" s="172"/>
      <c r="M3208" s="177"/>
      <c r="N3208" s="178"/>
      <c r="O3208" s="178"/>
      <c r="P3208" s="178"/>
      <c r="Q3208" s="178"/>
      <c r="R3208" s="178"/>
      <c r="S3208" s="178"/>
      <c r="T3208" s="179"/>
      <c r="AT3208" s="173" t="s">
        <v>248</v>
      </c>
      <c r="AU3208" s="173" t="s">
        <v>78</v>
      </c>
      <c r="AV3208" s="14" t="s">
        <v>78</v>
      </c>
      <c r="AW3208" s="14" t="s">
        <v>32</v>
      </c>
      <c r="AX3208" s="14" t="s">
        <v>69</v>
      </c>
      <c r="AY3208" s="173" t="s">
        <v>238</v>
      </c>
    </row>
    <row r="3209" spans="1:51" s="14" customFormat="1" ht="11.25">
      <c r="B3209" s="172"/>
      <c r="D3209" s="158" t="s">
        <v>248</v>
      </c>
      <c r="E3209" s="173" t="s">
        <v>3</v>
      </c>
      <c r="F3209" s="174" t="s">
        <v>770</v>
      </c>
      <c r="H3209" s="175">
        <v>1.44</v>
      </c>
      <c r="I3209" s="176"/>
      <c r="L3209" s="172"/>
      <c r="M3209" s="177"/>
      <c r="N3209" s="178"/>
      <c r="O3209" s="178"/>
      <c r="P3209" s="178"/>
      <c r="Q3209" s="178"/>
      <c r="R3209" s="178"/>
      <c r="S3209" s="178"/>
      <c r="T3209" s="179"/>
      <c r="AT3209" s="173" t="s">
        <v>248</v>
      </c>
      <c r="AU3209" s="173" t="s">
        <v>78</v>
      </c>
      <c r="AV3209" s="14" t="s">
        <v>78</v>
      </c>
      <c r="AW3209" s="14" t="s">
        <v>32</v>
      </c>
      <c r="AX3209" s="14" t="s">
        <v>69</v>
      </c>
      <c r="AY3209" s="173" t="s">
        <v>238</v>
      </c>
    </row>
    <row r="3210" spans="1:51" s="14" customFormat="1" ht="11.25">
      <c r="B3210" s="172"/>
      <c r="D3210" s="158" t="s">
        <v>248</v>
      </c>
      <c r="E3210" s="173" t="s">
        <v>3</v>
      </c>
      <c r="F3210" s="174" t="s">
        <v>771</v>
      </c>
      <c r="H3210" s="175">
        <v>6.32</v>
      </c>
      <c r="I3210" s="176"/>
      <c r="L3210" s="172"/>
      <c r="M3210" s="177"/>
      <c r="N3210" s="178"/>
      <c r="O3210" s="178"/>
      <c r="P3210" s="178"/>
      <c r="Q3210" s="178"/>
      <c r="R3210" s="178"/>
      <c r="S3210" s="178"/>
      <c r="T3210" s="179"/>
      <c r="AT3210" s="173" t="s">
        <v>248</v>
      </c>
      <c r="AU3210" s="173" t="s">
        <v>78</v>
      </c>
      <c r="AV3210" s="14" t="s">
        <v>78</v>
      </c>
      <c r="AW3210" s="14" t="s">
        <v>32</v>
      </c>
      <c r="AX3210" s="14" t="s">
        <v>69</v>
      </c>
      <c r="AY3210" s="173" t="s">
        <v>238</v>
      </c>
    </row>
    <row r="3211" spans="1:51" s="14" customFormat="1" ht="11.25">
      <c r="B3211" s="172"/>
      <c r="D3211" s="158" t="s">
        <v>248</v>
      </c>
      <c r="E3211" s="173" t="s">
        <v>3</v>
      </c>
      <c r="F3211" s="174" t="s">
        <v>772</v>
      </c>
      <c r="H3211" s="175">
        <v>1.44</v>
      </c>
      <c r="I3211" s="176"/>
      <c r="L3211" s="172"/>
      <c r="M3211" s="177"/>
      <c r="N3211" s="178"/>
      <c r="O3211" s="178"/>
      <c r="P3211" s="178"/>
      <c r="Q3211" s="178"/>
      <c r="R3211" s="178"/>
      <c r="S3211" s="178"/>
      <c r="T3211" s="179"/>
      <c r="AT3211" s="173" t="s">
        <v>248</v>
      </c>
      <c r="AU3211" s="173" t="s">
        <v>78</v>
      </c>
      <c r="AV3211" s="14" t="s">
        <v>78</v>
      </c>
      <c r="AW3211" s="14" t="s">
        <v>32</v>
      </c>
      <c r="AX3211" s="14" t="s">
        <v>69</v>
      </c>
      <c r="AY3211" s="173" t="s">
        <v>238</v>
      </c>
    </row>
    <row r="3212" spans="1:51" s="14" customFormat="1" ht="11.25">
      <c r="B3212" s="172"/>
      <c r="D3212" s="158" t="s">
        <v>248</v>
      </c>
      <c r="E3212" s="173" t="s">
        <v>3</v>
      </c>
      <c r="F3212" s="174" t="s">
        <v>773</v>
      </c>
      <c r="H3212" s="175">
        <v>4.26</v>
      </c>
      <c r="I3212" s="176"/>
      <c r="L3212" s="172"/>
      <c r="M3212" s="177"/>
      <c r="N3212" s="178"/>
      <c r="O3212" s="178"/>
      <c r="P3212" s="178"/>
      <c r="Q3212" s="178"/>
      <c r="R3212" s="178"/>
      <c r="S3212" s="178"/>
      <c r="T3212" s="179"/>
      <c r="AT3212" s="173" t="s">
        <v>248</v>
      </c>
      <c r="AU3212" s="173" t="s">
        <v>78</v>
      </c>
      <c r="AV3212" s="14" t="s">
        <v>78</v>
      </c>
      <c r="AW3212" s="14" t="s">
        <v>32</v>
      </c>
      <c r="AX3212" s="14" t="s">
        <v>69</v>
      </c>
      <c r="AY3212" s="173" t="s">
        <v>238</v>
      </c>
    </row>
    <row r="3213" spans="1:51" s="14" customFormat="1" ht="11.25">
      <c r="B3213" s="172"/>
      <c r="D3213" s="158" t="s">
        <v>248</v>
      </c>
      <c r="E3213" s="173" t="s">
        <v>3</v>
      </c>
      <c r="F3213" s="174" t="s">
        <v>1303</v>
      </c>
      <c r="H3213" s="175">
        <v>1.92</v>
      </c>
      <c r="I3213" s="176"/>
      <c r="L3213" s="172"/>
      <c r="M3213" s="177"/>
      <c r="N3213" s="178"/>
      <c r="O3213" s="178"/>
      <c r="P3213" s="178"/>
      <c r="Q3213" s="178"/>
      <c r="R3213" s="178"/>
      <c r="S3213" s="178"/>
      <c r="T3213" s="179"/>
      <c r="AT3213" s="173" t="s">
        <v>248</v>
      </c>
      <c r="AU3213" s="173" t="s">
        <v>78</v>
      </c>
      <c r="AV3213" s="14" t="s">
        <v>78</v>
      </c>
      <c r="AW3213" s="14" t="s">
        <v>32</v>
      </c>
      <c r="AX3213" s="14" t="s">
        <v>69</v>
      </c>
      <c r="AY3213" s="173" t="s">
        <v>238</v>
      </c>
    </row>
    <row r="3214" spans="1:51" s="16" customFormat="1" ht="11.25">
      <c r="B3214" s="188"/>
      <c r="D3214" s="158" t="s">
        <v>248</v>
      </c>
      <c r="E3214" s="189" t="s">
        <v>3</v>
      </c>
      <c r="F3214" s="190" t="s">
        <v>264</v>
      </c>
      <c r="H3214" s="191">
        <v>36.36</v>
      </c>
      <c r="I3214" s="192"/>
      <c r="L3214" s="188"/>
      <c r="M3214" s="193"/>
      <c r="N3214" s="194"/>
      <c r="O3214" s="194"/>
      <c r="P3214" s="194"/>
      <c r="Q3214" s="194"/>
      <c r="R3214" s="194"/>
      <c r="S3214" s="194"/>
      <c r="T3214" s="195"/>
      <c r="AT3214" s="189" t="s">
        <v>248</v>
      </c>
      <c r="AU3214" s="189" t="s">
        <v>78</v>
      </c>
      <c r="AV3214" s="16" t="s">
        <v>109</v>
      </c>
      <c r="AW3214" s="16" t="s">
        <v>32</v>
      </c>
      <c r="AX3214" s="16" t="s">
        <v>69</v>
      </c>
      <c r="AY3214" s="189" t="s">
        <v>238</v>
      </c>
    </row>
    <row r="3215" spans="1:51" s="13" customFormat="1" ht="11.25">
      <c r="B3215" s="165"/>
      <c r="D3215" s="158" t="s">
        <v>248</v>
      </c>
      <c r="E3215" s="166" t="s">
        <v>3</v>
      </c>
      <c r="F3215" s="167" t="s">
        <v>774</v>
      </c>
      <c r="H3215" s="166" t="s">
        <v>3</v>
      </c>
      <c r="I3215" s="168"/>
      <c r="L3215" s="165"/>
      <c r="M3215" s="169"/>
      <c r="N3215" s="170"/>
      <c r="O3215" s="170"/>
      <c r="P3215" s="170"/>
      <c r="Q3215" s="170"/>
      <c r="R3215" s="170"/>
      <c r="S3215" s="170"/>
      <c r="T3215" s="171"/>
      <c r="AT3215" s="166" t="s">
        <v>248</v>
      </c>
      <c r="AU3215" s="166" t="s">
        <v>78</v>
      </c>
      <c r="AV3215" s="13" t="s">
        <v>76</v>
      </c>
      <c r="AW3215" s="13" t="s">
        <v>32</v>
      </c>
      <c r="AX3215" s="13" t="s">
        <v>69</v>
      </c>
      <c r="AY3215" s="166" t="s">
        <v>238</v>
      </c>
    </row>
    <row r="3216" spans="1:51" s="14" customFormat="1" ht="11.25">
      <c r="B3216" s="172"/>
      <c r="D3216" s="158" t="s">
        <v>248</v>
      </c>
      <c r="E3216" s="173" t="s">
        <v>3</v>
      </c>
      <c r="F3216" s="174" t="s">
        <v>775</v>
      </c>
      <c r="H3216" s="175">
        <v>8.58</v>
      </c>
      <c r="I3216" s="176"/>
      <c r="L3216" s="172"/>
      <c r="M3216" s="177"/>
      <c r="N3216" s="178"/>
      <c r="O3216" s="178"/>
      <c r="P3216" s="178"/>
      <c r="Q3216" s="178"/>
      <c r="R3216" s="178"/>
      <c r="S3216" s="178"/>
      <c r="T3216" s="179"/>
      <c r="AT3216" s="173" t="s">
        <v>248</v>
      </c>
      <c r="AU3216" s="173" t="s">
        <v>78</v>
      </c>
      <c r="AV3216" s="14" t="s">
        <v>78</v>
      </c>
      <c r="AW3216" s="14" t="s">
        <v>32</v>
      </c>
      <c r="AX3216" s="14" t="s">
        <v>69</v>
      </c>
      <c r="AY3216" s="173" t="s">
        <v>238</v>
      </c>
    </row>
    <row r="3217" spans="1:65" s="14" customFormat="1" ht="11.25">
      <c r="B3217" s="172"/>
      <c r="D3217" s="158" t="s">
        <v>248</v>
      </c>
      <c r="E3217" s="173" t="s">
        <v>3</v>
      </c>
      <c r="F3217" s="174" t="s">
        <v>776</v>
      </c>
      <c r="H3217" s="175">
        <v>0.7</v>
      </c>
      <c r="I3217" s="176"/>
      <c r="L3217" s="172"/>
      <c r="M3217" s="177"/>
      <c r="N3217" s="178"/>
      <c r="O3217" s="178"/>
      <c r="P3217" s="178"/>
      <c r="Q3217" s="178"/>
      <c r="R3217" s="178"/>
      <c r="S3217" s="178"/>
      <c r="T3217" s="179"/>
      <c r="AT3217" s="173" t="s">
        <v>248</v>
      </c>
      <c r="AU3217" s="173" t="s">
        <v>78</v>
      </c>
      <c r="AV3217" s="14" t="s">
        <v>78</v>
      </c>
      <c r="AW3217" s="14" t="s">
        <v>32</v>
      </c>
      <c r="AX3217" s="14" t="s">
        <v>69</v>
      </c>
      <c r="AY3217" s="173" t="s">
        <v>238</v>
      </c>
    </row>
    <row r="3218" spans="1:65" s="14" customFormat="1" ht="11.25">
      <c r="B3218" s="172"/>
      <c r="D3218" s="158" t="s">
        <v>248</v>
      </c>
      <c r="E3218" s="173" t="s">
        <v>3</v>
      </c>
      <c r="F3218" s="174" t="s">
        <v>777</v>
      </c>
      <c r="H3218" s="175">
        <v>1.6</v>
      </c>
      <c r="I3218" s="176"/>
      <c r="L3218" s="172"/>
      <c r="M3218" s="177"/>
      <c r="N3218" s="178"/>
      <c r="O3218" s="178"/>
      <c r="P3218" s="178"/>
      <c r="Q3218" s="178"/>
      <c r="R3218" s="178"/>
      <c r="S3218" s="178"/>
      <c r="T3218" s="179"/>
      <c r="AT3218" s="173" t="s">
        <v>248</v>
      </c>
      <c r="AU3218" s="173" t="s">
        <v>78</v>
      </c>
      <c r="AV3218" s="14" t="s">
        <v>78</v>
      </c>
      <c r="AW3218" s="14" t="s">
        <v>32</v>
      </c>
      <c r="AX3218" s="14" t="s">
        <v>69</v>
      </c>
      <c r="AY3218" s="173" t="s">
        <v>238</v>
      </c>
    </row>
    <row r="3219" spans="1:65" s="14" customFormat="1" ht="11.25">
      <c r="B3219" s="172"/>
      <c r="D3219" s="158" t="s">
        <v>248</v>
      </c>
      <c r="E3219" s="173" t="s">
        <v>3</v>
      </c>
      <c r="F3219" s="174" t="s">
        <v>778</v>
      </c>
      <c r="H3219" s="175">
        <v>7.03</v>
      </c>
      <c r="I3219" s="176"/>
      <c r="L3219" s="172"/>
      <c r="M3219" s="177"/>
      <c r="N3219" s="178"/>
      <c r="O3219" s="178"/>
      <c r="P3219" s="178"/>
      <c r="Q3219" s="178"/>
      <c r="R3219" s="178"/>
      <c r="S3219" s="178"/>
      <c r="T3219" s="179"/>
      <c r="AT3219" s="173" t="s">
        <v>248</v>
      </c>
      <c r="AU3219" s="173" t="s">
        <v>78</v>
      </c>
      <c r="AV3219" s="14" t="s">
        <v>78</v>
      </c>
      <c r="AW3219" s="14" t="s">
        <v>32</v>
      </c>
      <c r="AX3219" s="14" t="s">
        <v>69</v>
      </c>
      <c r="AY3219" s="173" t="s">
        <v>238</v>
      </c>
    </row>
    <row r="3220" spans="1:65" s="16" customFormat="1" ht="11.25">
      <c r="B3220" s="188"/>
      <c r="D3220" s="158" t="s">
        <v>248</v>
      </c>
      <c r="E3220" s="189" t="s">
        <v>3</v>
      </c>
      <c r="F3220" s="190" t="s">
        <v>541</v>
      </c>
      <c r="H3220" s="191">
        <v>17.91</v>
      </c>
      <c r="I3220" s="192"/>
      <c r="L3220" s="188"/>
      <c r="M3220" s="193"/>
      <c r="N3220" s="194"/>
      <c r="O3220" s="194"/>
      <c r="P3220" s="194"/>
      <c r="Q3220" s="194"/>
      <c r="R3220" s="194"/>
      <c r="S3220" s="194"/>
      <c r="T3220" s="195"/>
      <c r="AT3220" s="189" t="s">
        <v>248</v>
      </c>
      <c r="AU3220" s="189" t="s">
        <v>78</v>
      </c>
      <c r="AV3220" s="16" t="s">
        <v>109</v>
      </c>
      <c r="AW3220" s="16" t="s">
        <v>32</v>
      </c>
      <c r="AX3220" s="16" t="s">
        <v>69</v>
      </c>
      <c r="AY3220" s="189" t="s">
        <v>238</v>
      </c>
    </row>
    <row r="3221" spans="1:65" s="13" customFormat="1" ht="11.25">
      <c r="B3221" s="165"/>
      <c r="D3221" s="158" t="s">
        <v>248</v>
      </c>
      <c r="E3221" s="166" t="s">
        <v>3</v>
      </c>
      <c r="F3221" s="167" t="s">
        <v>779</v>
      </c>
      <c r="H3221" s="166" t="s">
        <v>3</v>
      </c>
      <c r="I3221" s="168"/>
      <c r="L3221" s="165"/>
      <c r="M3221" s="169"/>
      <c r="N3221" s="170"/>
      <c r="O3221" s="170"/>
      <c r="P3221" s="170"/>
      <c r="Q3221" s="170"/>
      <c r="R3221" s="170"/>
      <c r="S3221" s="170"/>
      <c r="T3221" s="171"/>
      <c r="AT3221" s="166" t="s">
        <v>248</v>
      </c>
      <c r="AU3221" s="166" t="s">
        <v>78</v>
      </c>
      <c r="AV3221" s="13" t="s">
        <v>76</v>
      </c>
      <c r="AW3221" s="13" t="s">
        <v>32</v>
      </c>
      <c r="AX3221" s="13" t="s">
        <v>69</v>
      </c>
      <c r="AY3221" s="166" t="s">
        <v>238</v>
      </c>
    </row>
    <row r="3222" spans="1:65" s="14" customFormat="1" ht="11.25">
      <c r="B3222" s="172"/>
      <c r="D3222" s="158" t="s">
        <v>248</v>
      </c>
      <c r="E3222" s="173" t="s">
        <v>3</v>
      </c>
      <c r="F3222" s="174" t="s">
        <v>781</v>
      </c>
      <c r="H3222" s="175">
        <v>6.59</v>
      </c>
      <c r="I3222" s="176"/>
      <c r="L3222" s="172"/>
      <c r="M3222" s="177"/>
      <c r="N3222" s="178"/>
      <c r="O3222" s="178"/>
      <c r="P3222" s="178"/>
      <c r="Q3222" s="178"/>
      <c r="R3222" s="178"/>
      <c r="S3222" s="178"/>
      <c r="T3222" s="179"/>
      <c r="AT3222" s="173" t="s">
        <v>248</v>
      </c>
      <c r="AU3222" s="173" t="s">
        <v>78</v>
      </c>
      <c r="AV3222" s="14" t="s">
        <v>78</v>
      </c>
      <c r="AW3222" s="14" t="s">
        <v>32</v>
      </c>
      <c r="AX3222" s="14" t="s">
        <v>69</v>
      </c>
      <c r="AY3222" s="173" t="s">
        <v>238</v>
      </c>
    </row>
    <row r="3223" spans="1:65" s="14" customFormat="1" ht="11.25">
      <c r="B3223" s="172"/>
      <c r="D3223" s="158" t="s">
        <v>248</v>
      </c>
      <c r="E3223" s="173" t="s">
        <v>3</v>
      </c>
      <c r="F3223" s="174" t="s">
        <v>782</v>
      </c>
      <c r="H3223" s="175">
        <v>3.95</v>
      </c>
      <c r="I3223" s="176"/>
      <c r="L3223" s="172"/>
      <c r="M3223" s="177"/>
      <c r="N3223" s="178"/>
      <c r="O3223" s="178"/>
      <c r="P3223" s="178"/>
      <c r="Q3223" s="178"/>
      <c r="R3223" s="178"/>
      <c r="S3223" s="178"/>
      <c r="T3223" s="179"/>
      <c r="AT3223" s="173" t="s">
        <v>248</v>
      </c>
      <c r="AU3223" s="173" t="s">
        <v>78</v>
      </c>
      <c r="AV3223" s="14" t="s">
        <v>78</v>
      </c>
      <c r="AW3223" s="14" t="s">
        <v>32</v>
      </c>
      <c r="AX3223" s="14" t="s">
        <v>69</v>
      </c>
      <c r="AY3223" s="173" t="s">
        <v>238</v>
      </c>
    </row>
    <row r="3224" spans="1:65" s="16" customFormat="1" ht="11.25">
      <c r="B3224" s="188"/>
      <c r="D3224" s="158" t="s">
        <v>248</v>
      </c>
      <c r="E3224" s="189" t="s">
        <v>3</v>
      </c>
      <c r="F3224" s="190" t="s">
        <v>550</v>
      </c>
      <c r="H3224" s="191">
        <v>10.54</v>
      </c>
      <c r="I3224" s="192"/>
      <c r="L3224" s="188"/>
      <c r="M3224" s="193"/>
      <c r="N3224" s="194"/>
      <c r="O3224" s="194"/>
      <c r="P3224" s="194"/>
      <c r="Q3224" s="194"/>
      <c r="R3224" s="194"/>
      <c r="S3224" s="194"/>
      <c r="T3224" s="195"/>
      <c r="AT3224" s="189" t="s">
        <v>248</v>
      </c>
      <c r="AU3224" s="189" t="s">
        <v>78</v>
      </c>
      <c r="AV3224" s="16" t="s">
        <v>109</v>
      </c>
      <c r="AW3224" s="16" t="s">
        <v>32</v>
      </c>
      <c r="AX3224" s="16" t="s">
        <v>69</v>
      </c>
      <c r="AY3224" s="189" t="s">
        <v>238</v>
      </c>
    </row>
    <row r="3225" spans="1:65" s="15" customFormat="1" ht="11.25">
      <c r="B3225" s="180"/>
      <c r="D3225" s="158" t="s">
        <v>248</v>
      </c>
      <c r="E3225" s="181" t="s">
        <v>3</v>
      </c>
      <c r="F3225" s="182" t="s">
        <v>253</v>
      </c>
      <c r="H3225" s="183">
        <v>64.81</v>
      </c>
      <c r="I3225" s="184"/>
      <c r="L3225" s="180"/>
      <c r="M3225" s="185"/>
      <c r="N3225" s="186"/>
      <c r="O3225" s="186"/>
      <c r="P3225" s="186"/>
      <c r="Q3225" s="186"/>
      <c r="R3225" s="186"/>
      <c r="S3225" s="186"/>
      <c r="T3225" s="187"/>
      <c r="AT3225" s="181" t="s">
        <v>248</v>
      </c>
      <c r="AU3225" s="181" t="s">
        <v>78</v>
      </c>
      <c r="AV3225" s="15" t="s">
        <v>244</v>
      </c>
      <c r="AW3225" s="15" t="s">
        <v>32</v>
      </c>
      <c r="AX3225" s="15" t="s">
        <v>76</v>
      </c>
      <c r="AY3225" s="181" t="s">
        <v>238</v>
      </c>
    </row>
    <row r="3226" spans="1:65" s="2" customFormat="1" ht="24.2" customHeight="1">
      <c r="A3226" s="33"/>
      <c r="B3226" s="144"/>
      <c r="C3226" s="145" t="s">
        <v>2175</v>
      </c>
      <c r="D3226" s="145" t="s">
        <v>240</v>
      </c>
      <c r="E3226" s="146" t="s">
        <v>2856</v>
      </c>
      <c r="F3226" s="147" t="s">
        <v>2857</v>
      </c>
      <c r="G3226" s="148" t="s">
        <v>112</v>
      </c>
      <c r="H3226" s="149">
        <v>411.12</v>
      </c>
      <c r="I3226" s="150"/>
      <c r="J3226" s="151">
        <f>ROUND(I3226*H3226,2)</f>
        <v>0</v>
      </c>
      <c r="K3226" s="147" t="s">
        <v>243</v>
      </c>
      <c r="L3226" s="34"/>
      <c r="M3226" s="152" t="s">
        <v>3</v>
      </c>
      <c r="N3226" s="153" t="s">
        <v>40</v>
      </c>
      <c r="O3226" s="54"/>
      <c r="P3226" s="154">
        <f>O3226*H3226</f>
        <v>0</v>
      </c>
      <c r="Q3226" s="154">
        <v>6.3E-3</v>
      </c>
      <c r="R3226" s="154">
        <f>Q3226*H3226</f>
        <v>2.5900560000000001</v>
      </c>
      <c r="S3226" s="154">
        <v>0</v>
      </c>
      <c r="T3226" s="155">
        <f>S3226*H3226</f>
        <v>0</v>
      </c>
      <c r="U3226" s="33"/>
      <c r="V3226" s="33"/>
      <c r="W3226" s="33"/>
      <c r="X3226" s="33"/>
      <c r="Y3226" s="33"/>
      <c r="Z3226" s="33"/>
      <c r="AA3226" s="33"/>
      <c r="AB3226" s="33"/>
      <c r="AC3226" s="33"/>
      <c r="AD3226" s="33"/>
      <c r="AE3226" s="33"/>
      <c r="AR3226" s="156" t="s">
        <v>295</v>
      </c>
      <c r="AT3226" s="156" t="s">
        <v>240</v>
      </c>
      <c r="AU3226" s="156" t="s">
        <v>78</v>
      </c>
      <c r="AY3226" s="18" t="s">
        <v>238</v>
      </c>
      <c r="BE3226" s="157">
        <f>IF(N3226="základní",J3226,0)</f>
        <v>0</v>
      </c>
      <c r="BF3226" s="157">
        <f>IF(N3226="snížená",J3226,0)</f>
        <v>0</v>
      </c>
      <c r="BG3226" s="157">
        <f>IF(N3226="zákl. přenesená",J3226,0)</f>
        <v>0</v>
      </c>
      <c r="BH3226" s="157">
        <f>IF(N3226="sníž. přenesená",J3226,0)</f>
        <v>0</v>
      </c>
      <c r="BI3226" s="157">
        <f>IF(N3226="nulová",J3226,0)</f>
        <v>0</v>
      </c>
      <c r="BJ3226" s="18" t="s">
        <v>76</v>
      </c>
      <c r="BK3226" s="157">
        <f>ROUND(I3226*H3226,2)</f>
        <v>0</v>
      </c>
      <c r="BL3226" s="18" t="s">
        <v>295</v>
      </c>
      <c r="BM3226" s="156" t="s">
        <v>2858</v>
      </c>
    </row>
    <row r="3227" spans="1:65" s="2" customFormat="1" ht="19.5">
      <c r="A3227" s="33"/>
      <c r="B3227" s="34"/>
      <c r="C3227" s="33"/>
      <c r="D3227" s="158" t="s">
        <v>245</v>
      </c>
      <c r="E3227" s="33"/>
      <c r="F3227" s="159" t="s">
        <v>2857</v>
      </c>
      <c r="G3227" s="33"/>
      <c r="H3227" s="33"/>
      <c r="I3227" s="160"/>
      <c r="J3227" s="33"/>
      <c r="K3227" s="33"/>
      <c r="L3227" s="34"/>
      <c r="M3227" s="161"/>
      <c r="N3227" s="162"/>
      <c r="O3227" s="54"/>
      <c r="P3227" s="54"/>
      <c r="Q3227" s="54"/>
      <c r="R3227" s="54"/>
      <c r="S3227" s="54"/>
      <c r="T3227" s="55"/>
      <c r="U3227" s="33"/>
      <c r="V3227" s="33"/>
      <c r="W3227" s="33"/>
      <c r="X3227" s="33"/>
      <c r="Y3227" s="33"/>
      <c r="Z3227" s="33"/>
      <c r="AA3227" s="33"/>
      <c r="AB3227" s="33"/>
      <c r="AC3227" s="33"/>
      <c r="AD3227" s="33"/>
      <c r="AE3227" s="33"/>
      <c r="AT3227" s="18" t="s">
        <v>245</v>
      </c>
      <c r="AU3227" s="18" t="s">
        <v>78</v>
      </c>
    </row>
    <row r="3228" spans="1:65" s="2" customFormat="1" ht="11.25">
      <c r="A3228" s="33"/>
      <c r="B3228" s="34"/>
      <c r="C3228" s="33"/>
      <c r="D3228" s="163" t="s">
        <v>246</v>
      </c>
      <c r="E3228" s="33"/>
      <c r="F3228" s="164" t="s">
        <v>2859</v>
      </c>
      <c r="G3228" s="33"/>
      <c r="H3228" s="33"/>
      <c r="I3228" s="160"/>
      <c r="J3228" s="33"/>
      <c r="K3228" s="33"/>
      <c r="L3228" s="34"/>
      <c r="M3228" s="161"/>
      <c r="N3228" s="162"/>
      <c r="O3228" s="54"/>
      <c r="P3228" s="54"/>
      <c r="Q3228" s="54"/>
      <c r="R3228" s="54"/>
      <c r="S3228" s="54"/>
      <c r="T3228" s="55"/>
      <c r="U3228" s="33"/>
      <c r="V3228" s="33"/>
      <c r="W3228" s="33"/>
      <c r="X3228" s="33"/>
      <c r="Y3228" s="33"/>
      <c r="Z3228" s="33"/>
      <c r="AA3228" s="33"/>
      <c r="AB3228" s="33"/>
      <c r="AC3228" s="33"/>
      <c r="AD3228" s="33"/>
      <c r="AE3228" s="33"/>
      <c r="AT3228" s="18" t="s">
        <v>246</v>
      </c>
      <c r="AU3228" s="18" t="s">
        <v>78</v>
      </c>
    </row>
    <row r="3229" spans="1:65" s="13" customFormat="1" ht="11.25">
      <c r="B3229" s="165"/>
      <c r="D3229" s="158" t="s">
        <v>248</v>
      </c>
      <c r="E3229" s="166" t="s">
        <v>3</v>
      </c>
      <c r="F3229" s="167" t="s">
        <v>321</v>
      </c>
      <c r="H3229" s="166" t="s">
        <v>3</v>
      </c>
      <c r="I3229" s="168"/>
      <c r="L3229" s="165"/>
      <c r="M3229" s="169"/>
      <c r="N3229" s="170"/>
      <c r="O3229" s="170"/>
      <c r="P3229" s="170"/>
      <c r="Q3229" s="170"/>
      <c r="R3229" s="170"/>
      <c r="S3229" s="170"/>
      <c r="T3229" s="171"/>
      <c r="AT3229" s="166" t="s">
        <v>248</v>
      </c>
      <c r="AU3229" s="166" t="s">
        <v>78</v>
      </c>
      <c r="AV3229" s="13" t="s">
        <v>76</v>
      </c>
      <c r="AW3229" s="13" t="s">
        <v>32</v>
      </c>
      <c r="AX3229" s="13" t="s">
        <v>69</v>
      </c>
      <c r="AY3229" s="166" t="s">
        <v>238</v>
      </c>
    </row>
    <row r="3230" spans="1:65" s="14" customFormat="1" ht="11.25">
      <c r="B3230" s="172"/>
      <c r="D3230" s="158" t="s">
        <v>248</v>
      </c>
      <c r="E3230" s="173" t="s">
        <v>3</v>
      </c>
      <c r="F3230" s="174" t="s">
        <v>155</v>
      </c>
      <c r="H3230" s="175">
        <v>411.12</v>
      </c>
      <c r="I3230" s="176"/>
      <c r="L3230" s="172"/>
      <c r="M3230" s="177"/>
      <c r="N3230" s="178"/>
      <c r="O3230" s="178"/>
      <c r="P3230" s="178"/>
      <c r="Q3230" s="178"/>
      <c r="R3230" s="178"/>
      <c r="S3230" s="178"/>
      <c r="T3230" s="179"/>
      <c r="AT3230" s="173" t="s">
        <v>248</v>
      </c>
      <c r="AU3230" s="173" t="s">
        <v>78</v>
      </c>
      <c r="AV3230" s="14" t="s">
        <v>78</v>
      </c>
      <c r="AW3230" s="14" t="s">
        <v>32</v>
      </c>
      <c r="AX3230" s="14" t="s">
        <v>69</v>
      </c>
      <c r="AY3230" s="173" t="s">
        <v>238</v>
      </c>
    </row>
    <row r="3231" spans="1:65" s="15" customFormat="1" ht="11.25">
      <c r="B3231" s="180"/>
      <c r="D3231" s="158" t="s">
        <v>248</v>
      </c>
      <c r="E3231" s="181" t="s">
        <v>3</v>
      </c>
      <c r="F3231" s="182" t="s">
        <v>253</v>
      </c>
      <c r="H3231" s="183">
        <v>411.12</v>
      </c>
      <c r="I3231" s="184"/>
      <c r="L3231" s="180"/>
      <c r="M3231" s="185"/>
      <c r="N3231" s="186"/>
      <c r="O3231" s="186"/>
      <c r="P3231" s="186"/>
      <c r="Q3231" s="186"/>
      <c r="R3231" s="186"/>
      <c r="S3231" s="186"/>
      <c r="T3231" s="187"/>
      <c r="AT3231" s="181" t="s">
        <v>248</v>
      </c>
      <c r="AU3231" s="181" t="s">
        <v>78</v>
      </c>
      <c r="AV3231" s="15" t="s">
        <v>244</v>
      </c>
      <c r="AW3231" s="15" t="s">
        <v>32</v>
      </c>
      <c r="AX3231" s="15" t="s">
        <v>76</v>
      </c>
      <c r="AY3231" s="181" t="s">
        <v>238</v>
      </c>
    </row>
    <row r="3232" spans="1:65" s="2" customFormat="1" ht="33" customHeight="1">
      <c r="A3232" s="33"/>
      <c r="B3232" s="144"/>
      <c r="C3232" s="196" t="s">
        <v>2860</v>
      </c>
      <c r="D3232" s="196" t="s">
        <v>425</v>
      </c>
      <c r="E3232" s="197" t="s">
        <v>2861</v>
      </c>
      <c r="F3232" s="198" t="s">
        <v>2862</v>
      </c>
      <c r="G3232" s="199" t="s">
        <v>112</v>
      </c>
      <c r="H3232" s="200">
        <v>452.23200000000003</v>
      </c>
      <c r="I3232" s="201"/>
      <c r="J3232" s="202">
        <f>ROUND(I3232*H3232,2)</f>
        <v>0</v>
      </c>
      <c r="K3232" s="198" t="s">
        <v>243</v>
      </c>
      <c r="L3232" s="203"/>
      <c r="M3232" s="204" t="s">
        <v>3</v>
      </c>
      <c r="N3232" s="205" t="s">
        <v>40</v>
      </c>
      <c r="O3232" s="54"/>
      <c r="P3232" s="154">
        <f>O3232*H3232</f>
        <v>0</v>
      </c>
      <c r="Q3232" s="154">
        <v>1.9199999999999998E-2</v>
      </c>
      <c r="R3232" s="154">
        <f>Q3232*H3232</f>
        <v>8.6828544000000001</v>
      </c>
      <c r="S3232" s="154">
        <v>0</v>
      </c>
      <c r="T3232" s="155">
        <f>S3232*H3232</f>
        <v>0</v>
      </c>
      <c r="U3232" s="33"/>
      <c r="V3232" s="33"/>
      <c r="W3232" s="33"/>
      <c r="X3232" s="33"/>
      <c r="Y3232" s="33"/>
      <c r="Z3232" s="33"/>
      <c r="AA3232" s="33"/>
      <c r="AB3232" s="33"/>
      <c r="AC3232" s="33"/>
      <c r="AD3232" s="33"/>
      <c r="AE3232" s="33"/>
      <c r="AR3232" s="156" t="s">
        <v>371</v>
      </c>
      <c r="AT3232" s="156" t="s">
        <v>425</v>
      </c>
      <c r="AU3232" s="156" t="s">
        <v>78</v>
      </c>
      <c r="AY3232" s="18" t="s">
        <v>238</v>
      </c>
      <c r="BE3232" s="157">
        <f>IF(N3232="základní",J3232,0)</f>
        <v>0</v>
      </c>
      <c r="BF3232" s="157">
        <f>IF(N3232="snížená",J3232,0)</f>
        <v>0</v>
      </c>
      <c r="BG3232" s="157">
        <f>IF(N3232="zákl. přenesená",J3232,0)</f>
        <v>0</v>
      </c>
      <c r="BH3232" s="157">
        <f>IF(N3232="sníž. přenesená",J3232,0)</f>
        <v>0</v>
      </c>
      <c r="BI3232" s="157">
        <f>IF(N3232="nulová",J3232,0)</f>
        <v>0</v>
      </c>
      <c r="BJ3232" s="18" t="s">
        <v>76</v>
      </c>
      <c r="BK3232" s="157">
        <f>ROUND(I3232*H3232,2)</f>
        <v>0</v>
      </c>
      <c r="BL3232" s="18" t="s">
        <v>295</v>
      </c>
      <c r="BM3232" s="156" t="s">
        <v>2863</v>
      </c>
    </row>
    <row r="3233" spans="1:65" s="2" customFormat="1" ht="19.5">
      <c r="A3233" s="33"/>
      <c r="B3233" s="34"/>
      <c r="C3233" s="33"/>
      <c r="D3233" s="158" t="s">
        <v>245</v>
      </c>
      <c r="E3233" s="33"/>
      <c r="F3233" s="159" t="s">
        <v>2862</v>
      </c>
      <c r="G3233" s="33"/>
      <c r="H3233" s="33"/>
      <c r="I3233" s="160"/>
      <c r="J3233" s="33"/>
      <c r="K3233" s="33"/>
      <c r="L3233" s="34"/>
      <c r="M3233" s="161"/>
      <c r="N3233" s="162"/>
      <c r="O3233" s="54"/>
      <c r="P3233" s="54"/>
      <c r="Q3233" s="54"/>
      <c r="R3233" s="54"/>
      <c r="S3233" s="54"/>
      <c r="T3233" s="55"/>
      <c r="U3233" s="33"/>
      <c r="V3233" s="33"/>
      <c r="W3233" s="33"/>
      <c r="X3233" s="33"/>
      <c r="Y3233" s="33"/>
      <c r="Z3233" s="33"/>
      <c r="AA3233" s="33"/>
      <c r="AB3233" s="33"/>
      <c r="AC3233" s="33"/>
      <c r="AD3233" s="33"/>
      <c r="AE3233" s="33"/>
      <c r="AT3233" s="18" t="s">
        <v>245</v>
      </c>
      <c r="AU3233" s="18" t="s">
        <v>78</v>
      </c>
    </row>
    <row r="3234" spans="1:65" s="13" customFormat="1" ht="11.25">
      <c r="B3234" s="165"/>
      <c r="D3234" s="158" t="s">
        <v>248</v>
      </c>
      <c r="E3234" s="166" t="s">
        <v>3</v>
      </c>
      <c r="F3234" s="167" t="s">
        <v>321</v>
      </c>
      <c r="H3234" s="166" t="s">
        <v>3</v>
      </c>
      <c r="I3234" s="168"/>
      <c r="L3234" s="165"/>
      <c r="M3234" s="169"/>
      <c r="N3234" s="170"/>
      <c r="O3234" s="170"/>
      <c r="P3234" s="170"/>
      <c r="Q3234" s="170"/>
      <c r="R3234" s="170"/>
      <c r="S3234" s="170"/>
      <c r="T3234" s="171"/>
      <c r="AT3234" s="166" t="s">
        <v>248</v>
      </c>
      <c r="AU3234" s="166" t="s">
        <v>78</v>
      </c>
      <c r="AV3234" s="13" t="s">
        <v>76</v>
      </c>
      <c r="AW3234" s="13" t="s">
        <v>32</v>
      </c>
      <c r="AX3234" s="13" t="s">
        <v>69</v>
      </c>
      <c r="AY3234" s="166" t="s">
        <v>238</v>
      </c>
    </row>
    <row r="3235" spans="1:65" s="14" customFormat="1" ht="11.25">
      <c r="B3235" s="172"/>
      <c r="D3235" s="158" t="s">
        <v>248</v>
      </c>
      <c r="E3235" s="173" t="s">
        <v>3</v>
      </c>
      <c r="F3235" s="174" t="s">
        <v>2864</v>
      </c>
      <c r="H3235" s="175">
        <v>452.23200000000003</v>
      </c>
      <c r="I3235" s="176"/>
      <c r="L3235" s="172"/>
      <c r="M3235" s="177"/>
      <c r="N3235" s="178"/>
      <c r="O3235" s="178"/>
      <c r="P3235" s="178"/>
      <c r="Q3235" s="178"/>
      <c r="R3235" s="178"/>
      <c r="S3235" s="178"/>
      <c r="T3235" s="179"/>
      <c r="AT3235" s="173" t="s">
        <v>248</v>
      </c>
      <c r="AU3235" s="173" t="s">
        <v>78</v>
      </c>
      <c r="AV3235" s="14" t="s">
        <v>78</v>
      </c>
      <c r="AW3235" s="14" t="s">
        <v>32</v>
      </c>
      <c r="AX3235" s="14" t="s">
        <v>69</v>
      </c>
      <c r="AY3235" s="173" t="s">
        <v>238</v>
      </c>
    </row>
    <row r="3236" spans="1:65" s="15" customFormat="1" ht="11.25">
      <c r="B3236" s="180"/>
      <c r="D3236" s="158" t="s">
        <v>248</v>
      </c>
      <c r="E3236" s="181" t="s">
        <v>3</v>
      </c>
      <c r="F3236" s="182" t="s">
        <v>253</v>
      </c>
      <c r="H3236" s="183">
        <v>452.23200000000003</v>
      </c>
      <c r="I3236" s="184"/>
      <c r="L3236" s="180"/>
      <c r="M3236" s="185"/>
      <c r="N3236" s="186"/>
      <c r="O3236" s="186"/>
      <c r="P3236" s="186"/>
      <c r="Q3236" s="186"/>
      <c r="R3236" s="186"/>
      <c r="S3236" s="186"/>
      <c r="T3236" s="187"/>
      <c r="AT3236" s="181" t="s">
        <v>248</v>
      </c>
      <c r="AU3236" s="181" t="s">
        <v>78</v>
      </c>
      <c r="AV3236" s="15" t="s">
        <v>244</v>
      </c>
      <c r="AW3236" s="15" t="s">
        <v>32</v>
      </c>
      <c r="AX3236" s="15" t="s">
        <v>76</v>
      </c>
      <c r="AY3236" s="181" t="s">
        <v>238</v>
      </c>
    </row>
    <row r="3237" spans="1:65" s="2" customFormat="1" ht="24.2" customHeight="1">
      <c r="A3237" s="33"/>
      <c r="B3237" s="144"/>
      <c r="C3237" s="145" t="s">
        <v>2180</v>
      </c>
      <c r="D3237" s="145" t="s">
        <v>240</v>
      </c>
      <c r="E3237" s="146" t="s">
        <v>2865</v>
      </c>
      <c r="F3237" s="147" t="s">
        <v>2866</v>
      </c>
      <c r="G3237" s="148" t="s">
        <v>112</v>
      </c>
      <c r="H3237" s="149">
        <v>95.4</v>
      </c>
      <c r="I3237" s="150"/>
      <c r="J3237" s="151">
        <f>ROUND(I3237*H3237,2)</f>
        <v>0</v>
      </c>
      <c r="K3237" s="147" t="s">
        <v>243</v>
      </c>
      <c r="L3237" s="34"/>
      <c r="M3237" s="152" t="s">
        <v>3</v>
      </c>
      <c r="N3237" s="153" t="s">
        <v>40</v>
      </c>
      <c r="O3237" s="54"/>
      <c r="P3237" s="154">
        <f>O3237*H3237</f>
        <v>0</v>
      </c>
      <c r="Q3237" s="154">
        <v>0</v>
      </c>
      <c r="R3237" s="154">
        <f>Q3237*H3237</f>
        <v>0</v>
      </c>
      <c r="S3237" s="154">
        <v>0</v>
      </c>
      <c r="T3237" s="155">
        <f>S3237*H3237</f>
        <v>0</v>
      </c>
      <c r="U3237" s="33"/>
      <c r="V3237" s="33"/>
      <c r="W3237" s="33"/>
      <c r="X3237" s="33"/>
      <c r="Y3237" s="33"/>
      <c r="Z3237" s="33"/>
      <c r="AA3237" s="33"/>
      <c r="AB3237" s="33"/>
      <c r="AC3237" s="33"/>
      <c r="AD3237" s="33"/>
      <c r="AE3237" s="33"/>
      <c r="AR3237" s="156" t="s">
        <v>295</v>
      </c>
      <c r="AT3237" s="156" t="s">
        <v>240</v>
      </c>
      <c r="AU3237" s="156" t="s">
        <v>78</v>
      </c>
      <c r="AY3237" s="18" t="s">
        <v>238</v>
      </c>
      <c r="BE3237" s="157">
        <f>IF(N3237="základní",J3237,0)</f>
        <v>0</v>
      </c>
      <c r="BF3237" s="157">
        <f>IF(N3237="snížená",J3237,0)</f>
        <v>0</v>
      </c>
      <c r="BG3237" s="157">
        <f>IF(N3237="zákl. přenesená",J3237,0)</f>
        <v>0</v>
      </c>
      <c r="BH3237" s="157">
        <f>IF(N3237="sníž. přenesená",J3237,0)</f>
        <v>0</v>
      </c>
      <c r="BI3237" s="157">
        <f>IF(N3237="nulová",J3237,0)</f>
        <v>0</v>
      </c>
      <c r="BJ3237" s="18" t="s">
        <v>76</v>
      </c>
      <c r="BK3237" s="157">
        <f>ROUND(I3237*H3237,2)</f>
        <v>0</v>
      </c>
      <c r="BL3237" s="18" t="s">
        <v>295</v>
      </c>
      <c r="BM3237" s="156" t="s">
        <v>2867</v>
      </c>
    </row>
    <row r="3238" spans="1:65" s="2" customFormat="1" ht="19.5">
      <c r="A3238" s="33"/>
      <c r="B3238" s="34"/>
      <c r="C3238" s="33"/>
      <c r="D3238" s="158" t="s">
        <v>245</v>
      </c>
      <c r="E3238" s="33"/>
      <c r="F3238" s="159" t="s">
        <v>2866</v>
      </c>
      <c r="G3238" s="33"/>
      <c r="H3238" s="33"/>
      <c r="I3238" s="160"/>
      <c r="J3238" s="33"/>
      <c r="K3238" s="33"/>
      <c r="L3238" s="34"/>
      <c r="M3238" s="161"/>
      <c r="N3238" s="162"/>
      <c r="O3238" s="54"/>
      <c r="P3238" s="54"/>
      <c r="Q3238" s="54"/>
      <c r="R3238" s="54"/>
      <c r="S3238" s="54"/>
      <c r="T3238" s="55"/>
      <c r="U3238" s="33"/>
      <c r="V3238" s="33"/>
      <c r="W3238" s="33"/>
      <c r="X3238" s="33"/>
      <c r="Y3238" s="33"/>
      <c r="Z3238" s="33"/>
      <c r="AA3238" s="33"/>
      <c r="AB3238" s="33"/>
      <c r="AC3238" s="33"/>
      <c r="AD3238" s="33"/>
      <c r="AE3238" s="33"/>
      <c r="AT3238" s="18" t="s">
        <v>245</v>
      </c>
      <c r="AU3238" s="18" t="s">
        <v>78</v>
      </c>
    </row>
    <row r="3239" spans="1:65" s="2" customFormat="1" ht="11.25">
      <c r="A3239" s="33"/>
      <c r="B3239" s="34"/>
      <c r="C3239" s="33"/>
      <c r="D3239" s="163" t="s">
        <v>246</v>
      </c>
      <c r="E3239" s="33"/>
      <c r="F3239" s="164" t="s">
        <v>2868</v>
      </c>
      <c r="G3239" s="33"/>
      <c r="H3239" s="33"/>
      <c r="I3239" s="160"/>
      <c r="J3239" s="33"/>
      <c r="K3239" s="33"/>
      <c r="L3239" s="34"/>
      <c r="M3239" s="161"/>
      <c r="N3239" s="162"/>
      <c r="O3239" s="54"/>
      <c r="P3239" s="54"/>
      <c r="Q3239" s="54"/>
      <c r="R3239" s="54"/>
      <c r="S3239" s="54"/>
      <c r="T3239" s="55"/>
      <c r="U3239" s="33"/>
      <c r="V3239" s="33"/>
      <c r="W3239" s="33"/>
      <c r="X3239" s="33"/>
      <c r="Y3239" s="33"/>
      <c r="Z3239" s="33"/>
      <c r="AA3239" s="33"/>
      <c r="AB3239" s="33"/>
      <c r="AC3239" s="33"/>
      <c r="AD3239" s="33"/>
      <c r="AE3239" s="33"/>
      <c r="AT3239" s="18" t="s">
        <v>246</v>
      </c>
      <c r="AU3239" s="18" t="s">
        <v>78</v>
      </c>
    </row>
    <row r="3240" spans="1:65" s="13" customFormat="1" ht="11.25">
      <c r="B3240" s="165"/>
      <c r="D3240" s="158" t="s">
        <v>248</v>
      </c>
      <c r="E3240" s="166" t="s">
        <v>3</v>
      </c>
      <c r="F3240" s="167" t="s">
        <v>533</v>
      </c>
      <c r="H3240" s="166" t="s">
        <v>3</v>
      </c>
      <c r="I3240" s="168"/>
      <c r="L3240" s="165"/>
      <c r="M3240" s="169"/>
      <c r="N3240" s="170"/>
      <c r="O3240" s="170"/>
      <c r="P3240" s="170"/>
      <c r="Q3240" s="170"/>
      <c r="R3240" s="170"/>
      <c r="S3240" s="170"/>
      <c r="T3240" s="171"/>
      <c r="AT3240" s="166" t="s">
        <v>248</v>
      </c>
      <c r="AU3240" s="166" t="s">
        <v>78</v>
      </c>
      <c r="AV3240" s="13" t="s">
        <v>76</v>
      </c>
      <c r="AW3240" s="13" t="s">
        <v>32</v>
      </c>
      <c r="AX3240" s="13" t="s">
        <v>69</v>
      </c>
      <c r="AY3240" s="166" t="s">
        <v>238</v>
      </c>
    </row>
    <row r="3241" spans="1:65" s="14" customFormat="1" ht="11.25">
      <c r="B3241" s="172"/>
      <c r="D3241" s="158" t="s">
        <v>248</v>
      </c>
      <c r="E3241" s="173" t="s">
        <v>3</v>
      </c>
      <c r="F3241" s="174" t="s">
        <v>2706</v>
      </c>
      <c r="H3241" s="175">
        <v>3.38</v>
      </c>
      <c r="I3241" s="176"/>
      <c r="L3241" s="172"/>
      <c r="M3241" s="177"/>
      <c r="N3241" s="178"/>
      <c r="O3241" s="178"/>
      <c r="P3241" s="178"/>
      <c r="Q3241" s="178"/>
      <c r="R3241" s="178"/>
      <c r="S3241" s="178"/>
      <c r="T3241" s="179"/>
      <c r="AT3241" s="173" t="s">
        <v>248</v>
      </c>
      <c r="AU3241" s="173" t="s">
        <v>78</v>
      </c>
      <c r="AV3241" s="14" t="s">
        <v>78</v>
      </c>
      <c r="AW3241" s="14" t="s">
        <v>32</v>
      </c>
      <c r="AX3241" s="14" t="s">
        <v>69</v>
      </c>
      <c r="AY3241" s="173" t="s">
        <v>238</v>
      </c>
    </row>
    <row r="3242" spans="1:65" s="14" customFormat="1" ht="11.25">
      <c r="B3242" s="172"/>
      <c r="D3242" s="158" t="s">
        <v>248</v>
      </c>
      <c r="E3242" s="173" t="s">
        <v>3</v>
      </c>
      <c r="F3242" s="174" t="s">
        <v>2710</v>
      </c>
      <c r="H3242" s="175">
        <v>2.27</v>
      </c>
      <c r="I3242" s="176"/>
      <c r="L3242" s="172"/>
      <c r="M3242" s="177"/>
      <c r="N3242" s="178"/>
      <c r="O3242" s="178"/>
      <c r="P3242" s="178"/>
      <c r="Q3242" s="178"/>
      <c r="R3242" s="178"/>
      <c r="S3242" s="178"/>
      <c r="T3242" s="179"/>
      <c r="AT3242" s="173" t="s">
        <v>248</v>
      </c>
      <c r="AU3242" s="173" t="s">
        <v>78</v>
      </c>
      <c r="AV3242" s="14" t="s">
        <v>78</v>
      </c>
      <c r="AW3242" s="14" t="s">
        <v>32</v>
      </c>
      <c r="AX3242" s="14" t="s">
        <v>69</v>
      </c>
      <c r="AY3242" s="173" t="s">
        <v>238</v>
      </c>
    </row>
    <row r="3243" spans="1:65" s="14" customFormat="1" ht="11.25">
      <c r="B3243" s="172"/>
      <c r="D3243" s="158" t="s">
        <v>248</v>
      </c>
      <c r="E3243" s="173" t="s">
        <v>3</v>
      </c>
      <c r="F3243" s="174" t="s">
        <v>2711</v>
      </c>
      <c r="H3243" s="175">
        <v>4.1900000000000004</v>
      </c>
      <c r="I3243" s="176"/>
      <c r="L3243" s="172"/>
      <c r="M3243" s="177"/>
      <c r="N3243" s="178"/>
      <c r="O3243" s="178"/>
      <c r="P3243" s="178"/>
      <c r="Q3243" s="178"/>
      <c r="R3243" s="178"/>
      <c r="S3243" s="178"/>
      <c r="T3243" s="179"/>
      <c r="AT3243" s="173" t="s">
        <v>248</v>
      </c>
      <c r="AU3243" s="173" t="s">
        <v>78</v>
      </c>
      <c r="AV3243" s="14" t="s">
        <v>78</v>
      </c>
      <c r="AW3243" s="14" t="s">
        <v>32</v>
      </c>
      <c r="AX3243" s="14" t="s">
        <v>69</v>
      </c>
      <c r="AY3243" s="173" t="s">
        <v>238</v>
      </c>
    </row>
    <row r="3244" spans="1:65" s="14" customFormat="1" ht="11.25">
      <c r="B3244" s="172"/>
      <c r="D3244" s="158" t="s">
        <v>248</v>
      </c>
      <c r="E3244" s="173" t="s">
        <v>3</v>
      </c>
      <c r="F3244" s="174" t="s">
        <v>2712</v>
      </c>
      <c r="H3244" s="175">
        <v>1.71</v>
      </c>
      <c r="I3244" s="176"/>
      <c r="L3244" s="172"/>
      <c r="M3244" s="177"/>
      <c r="N3244" s="178"/>
      <c r="O3244" s="178"/>
      <c r="P3244" s="178"/>
      <c r="Q3244" s="178"/>
      <c r="R3244" s="178"/>
      <c r="S3244" s="178"/>
      <c r="T3244" s="179"/>
      <c r="AT3244" s="173" t="s">
        <v>248</v>
      </c>
      <c r="AU3244" s="173" t="s">
        <v>78</v>
      </c>
      <c r="AV3244" s="14" t="s">
        <v>78</v>
      </c>
      <c r="AW3244" s="14" t="s">
        <v>32</v>
      </c>
      <c r="AX3244" s="14" t="s">
        <v>69</v>
      </c>
      <c r="AY3244" s="173" t="s">
        <v>238</v>
      </c>
    </row>
    <row r="3245" spans="1:65" s="14" customFormat="1" ht="11.25">
      <c r="B3245" s="172"/>
      <c r="D3245" s="158" t="s">
        <v>248</v>
      </c>
      <c r="E3245" s="173" t="s">
        <v>3</v>
      </c>
      <c r="F3245" s="174" t="s">
        <v>2715</v>
      </c>
      <c r="H3245" s="175">
        <v>1.97</v>
      </c>
      <c r="I3245" s="176"/>
      <c r="L3245" s="172"/>
      <c r="M3245" s="177"/>
      <c r="N3245" s="178"/>
      <c r="O3245" s="178"/>
      <c r="P3245" s="178"/>
      <c r="Q3245" s="178"/>
      <c r="R3245" s="178"/>
      <c r="S3245" s="178"/>
      <c r="T3245" s="179"/>
      <c r="AT3245" s="173" t="s">
        <v>248</v>
      </c>
      <c r="AU3245" s="173" t="s">
        <v>78</v>
      </c>
      <c r="AV3245" s="14" t="s">
        <v>78</v>
      </c>
      <c r="AW3245" s="14" t="s">
        <v>32</v>
      </c>
      <c r="AX3245" s="14" t="s">
        <v>69</v>
      </c>
      <c r="AY3245" s="173" t="s">
        <v>238</v>
      </c>
    </row>
    <row r="3246" spans="1:65" s="14" customFormat="1" ht="11.25">
      <c r="B3246" s="172"/>
      <c r="D3246" s="158" t="s">
        <v>248</v>
      </c>
      <c r="E3246" s="173" t="s">
        <v>3</v>
      </c>
      <c r="F3246" s="174" t="s">
        <v>2716</v>
      </c>
      <c r="H3246" s="175">
        <v>2</v>
      </c>
      <c r="I3246" s="176"/>
      <c r="L3246" s="172"/>
      <c r="M3246" s="177"/>
      <c r="N3246" s="178"/>
      <c r="O3246" s="178"/>
      <c r="P3246" s="178"/>
      <c r="Q3246" s="178"/>
      <c r="R3246" s="178"/>
      <c r="S3246" s="178"/>
      <c r="T3246" s="179"/>
      <c r="AT3246" s="173" t="s">
        <v>248</v>
      </c>
      <c r="AU3246" s="173" t="s">
        <v>78</v>
      </c>
      <c r="AV3246" s="14" t="s">
        <v>78</v>
      </c>
      <c r="AW3246" s="14" t="s">
        <v>32</v>
      </c>
      <c r="AX3246" s="14" t="s">
        <v>69</v>
      </c>
      <c r="AY3246" s="173" t="s">
        <v>238</v>
      </c>
    </row>
    <row r="3247" spans="1:65" s="14" customFormat="1" ht="11.25">
      <c r="B3247" s="172"/>
      <c r="D3247" s="158" t="s">
        <v>248</v>
      </c>
      <c r="E3247" s="173" t="s">
        <v>3</v>
      </c>
      <c r="F3247" s="174" t="s">
        <v>2718</v>
      </c>
      <c r="H3247" s="175">
        <v>4.5999999999999996</v>
      </c>
      <c r="I3247" s="176"/>
      <c r="L3247" s="172"/>
      <c r="M3247" s="177"/>
      <c r="N3247" s="178"/>
      <c r="O3247" s="178"/>
      <c r="P3247" s="178"/>
      <c r="Q3247" s="178"/>
      <c r="R3247" s="178"/>
      <c r="S3247" s="178"/>
      <c r="T3247" s="179"/>
      <c r="AT3247" s="173" t="s">
        <v>248</v>
      </c>
      <c r="AU3247" s="173" t="s">
        <v>78</v>
      </c>
      <c r="AV3247" s="14" t="s">
        <v>78</v>
      </c>
      <c r="AW3247" s="14" t="s">
        <v>32</v>
      </c>
      <c r="AX3247" s="14" t="s">
        <v>69</v>
      </c>
      <c r="AY3247" s="173" t="s">
        <v>238</v>
      </c>
    </row>
    <row r="3248" spans="1:65" s="14" customFormat="1" ht="11.25">
      <c r="B3248" s="172"/>
      <c r="D3248" s="158" t="s">
        <v>248</v>
      </c>
      <c r="E3248" s="173" t="s">
        <v>3</v>
      </c>
      <c r="F3248" s="174" t="s">
        <v>2719</v>
      </c>
      <c r="H3248" s="175">
        <v>4.5999999999999996</v>
      </c>
      <c r="I3248" s="176"/>
      <c r="L3248" s="172"/>
      <c r="M3248" s="177"/>
      <c r="N3248" s="178"/>
      <c r="O3248" s="178"/>
      <c r="P3248" s="178"/>
      <c r="Q3248" s="178"/>
      <c r="R3248" s="178"/>
      <c r="S3248" s="178"/>
      <c r="T3248" s="179"/>
      <c r="AT3248" s="173" t="s">
        <v>248</v>
      </c>
      <c r="AU3248" s="173" t="s">
        <v>78</v>
      </c>
      <c r="AV3248" s="14" t="s">
        <v>78</v>
      </c>
      <c r="AW3248" s="14" t="s">
        <v>32</v>
      </c>
      <c r="AX3248" s="14" t="s">
        <v>69</v>
      </c>
      <c r="AY3248" s="173" t="s">
        <v>238</v>
      </c>
    </row>
    <row r="3249" spans="2:51" s="14" customFormat="1" ht="11.25">
      <c r="B3249" s="172"/>
      <c r="D3249" s="158" t="s">
        <v>248</v>
      </c>
      <c r="E3249" s="173" t="s">
        <v>3</v>
      </c>
      <c r="F3249" s="174" t="s">
        <v>2720</v>
      </c>
      <c r="H3249" s="175">
        <v>1.43</v>
      </c>
      <c r="I3249" s="176"/>
      <c r="L3249" s="172"/>
      <c r="M3249" s="177"/>
      <c r="N3249" s="178"/>
      <c r="O3249" s="178"/>
      <c r="P3249" s="178"/>
      <c r="Q3249" s="178"/>
      <c r="R3249" s="178"/>
      <c r="S3249" s="178"/>
      <c r="T3249" s="179"/>
      <c r="AT3249" s="173" t="s">
        <v>248</v>
      </c>
      <c r="AU3249" s="173" t="s">
        <v>78</v>
      </c>
      <c r="AV3249" s="14" t="s">
        <v>78</v>
      </c>
      <c r="AW3249" s="14" t="s">
        <v>32</v>
      </c>
      <c r="AX3249" s="14" t="s">
        <v>69</v>
      </c>
      <c r="AY3249" s="173" t="s">
        <v>238</v>
      </c>
    </row>
    <row r="3250" spans="2:51" s="14" customFormat="1" ht="11.25">
      <c r="B3250" s="172"/>
      <c r="D3250" s="158" t="s">
        <v>248</v>
      </c>
      <c r="E3250" s="173" t="s">
        <v>3</v>
      </c>
      <c r="F3250" s="174" t="s">
        <v>2724</v>
      </c>
      <c r="H3250" s="175">
        <v>1.44</v>
      </c>
      <c r="I3250" s="176"/>
      <c r="L3250" s="172"/>
      <c r="M3250" s="177"/>
      <c r="N3250" s="178"/>
      <c r="O3250" s="178"/>
      <c r="P3250" s="178"/>
      <c r="Q3250" s="178"/>
      <c r="R3250" s="178"/>
      <c r="S3250" s="178"/>
      <c r="T3250" s="179"/>
      <c r="AT3250" s="173" t="s">
        <v>248</v>
      </c>
      <c r="AU3250" s="173" t="s">
        <v>78</v>
      </c>
      <c r="AV3250" s="14" t="s">
        <v>78</v>
      </c>
      <c r="AW3250" s="14" t="s">
        <v>32</v>
      </c>
      <c r="AX3250" s="14" t="s">
        <v>69</v>
      </c>
      <c r="AY3250" s="173" t="s">
        <v>238</v>
      </c>
    </row>
    <row r="3251" spans="2:51" s="14" customFormat="1" ht="11.25">
      <c r="B3251" s="172"/>
      <c r="D3251" s="158" t="s">
        <v>248</v>
      </c>
      <c r="E3251" s="173" t="s">
        <v>3</v>
      </c>
      <c r="F3251" s="174" t="s">
        <v>2727</v>
      </c>
      <c r="H3251" s="175">
        <v>4.32</v>
      </c>
      <c r="I3251" s="176"/>
      <c r="L3251" s="172"/>
      <c r="M3251" s="177"/>
      <c r="N3251" s="178"/>
      <c r="O3251" s="178"/>
      <c r="P3251" s="178"/>
      <c r="Q3251" s="178"/>
      <c r="R3251" s="178"/>
      <c r="S3251" s="178"/>
      <c r="T3251" s="179"/>
      <c r="AT3251" s="173" t="s">
        <v>248</v>
      </c>
      <c r="AU3251" s="173" t="s">
        <v>78</v>
      </c>
      <c r="AV3251" s="14" t="s">
        <v>78</v>
      </c>
      <c r="AW3251" s="14" t="s">
        <v>32</v>
      </c>
      <c r="AX3251" s="14" t="s">
        <v>69</v>
      </c>
      <c r="AY3251" s="173" t="s">
        <v>238</v>
      </c>
    </row>
    <row r="3252" spans="2:51" s="14" customFormat="1" ht="11.25">
      <c r="B3252" s="172"/>
      <c r="D3252" s="158" t="s">
        <v>248</v>
      </c>
      <c r="E3252" s="173" t="s">
        <v>3</v>
      </c>
      <c r="F3252" s="174" t="s">
        <v>2728</v>
      </c>
      <c r="H3252" s="175">
        <v>1.92</v>
      </c>
      <c r="I3252" s="176"/>
      <c r="L3252" s="172"/>
      <c r="M3252" s="177"/>
      <c r="N3252" s="178"/>
      <c r="O3252" s="178"/>
      <c r="P3252" s="178"/>
      <c r="Q3252" s="178"/>
      <c r="R3252" s="178"/>
      <c r="S3252" s="178"/>
      <c r="T3252" s="179"/>
      <c r="AT3252" s="173" t="s">
        <v>248</v>
      </c>
      <c r="AU3252" s="173" t="s">
        <v>78</v>
      </c>
      <c r="AV3252" s="14" t="s">
        <v>78</v>
      </c>
      <c r="AW3252" s="14" t="s">
        <v>32</v>
      </c>
      <c r="AX3252" s="14" t="s">
        <v>69</v>
      </c>
      <c r="AY3252" s="173" t="s">
        <v>238</v>
      </c>
    </row>
    <row r="3253" spans="2:51" s="14" customFormat="1" ht="11.25">
      <c r="B3253" s="172"/>
      <c r="D3253" s="158" t="s">
        <v>248</v>
      </c>
      <c r="E3253" s="173" t="s">
        <v>3</v>
      </c>
      <c r="F3253" s="174" t="s">
        <v>2731</v>
      </c>
      <c r="H3253" s="175">
        <v>1.6</v>
      </c>
      <c r="I3253" s="176"/>
      <c r="L3253" s="172"/>
      <c r="M3253" s="177"/>
      <c r="N3253" s="178"/>
      <c r="O3253" s="178"/>
      <c r="P3253" s="178"/>
      <c r="Q3253" s="178"/>
      <c r="R3253" s="178"/>
      <c r="S3253" s="178"/>
      <c r="T3253" s="179"/>
      <c r="AT3253" s="173" t="s">
        <v>248</v>
      </c>
      <c r="AU3253" s="173" t="s">
        <v>78</v>
      </c>
      <c r="AV3253" s="14" t="s">
        <v>78</v>
      </c>
      <c r="AW3253" s="14" t="s">
        <v>32</v>
      </c>
      <c r="AX3253" s="14" t="s">
        <v>69</v>
      </c>
      <c r="AY3253" s="173" t="s">
        <v>238</v>
      </c>
    </row>
    <row r="3254" spans="2:51" s="14" customFormat="1" ht="11.25">
      <c r="B3254" s="172"/>
      <c r="D3254" s="158" t="s">
        <v>248</v>
      </c>
      <c r="E3254" s="173" t="s">
        <v>3</v>
      </c>
      <c r="F3254" s="174" t="s">
        <v>2732</v>
      </c>
      <c r="H3254" s="175">
        <v>1.6</v>
      </c>
      <c r="I3254" s="176"/>
      <c r="L3254" s="172"/>
      <c r="M3254" s="177"/>
      <c r="N3254" s="178"/>
      <c r="O3254" s="178"/>
      <c r="P3254" s="178"/>
      <c r="Q3254" s="178"/>
      <c r="R3254" s="178"/>
      <c r="S3254" s="178"/>
      <c r="T3254" s="179"/>
      <c r="AT3254" s="173" t="s">
        <v>248</v>
      </c>
      <c r="AU3254" s="173" t="s">
        <v>78</v>
      </c>
      <c r="AV3254" s="14" t="s">
        <v>78</v>
      </c>
      <c r="AW3254" s="14" t="s">
        <v>32</v>
      </c>
      <c r="AX3254" s="14" t="s">
        <v>69</v>
      </c>
      <c r="AY3254" s="173" t="s">
        <v>238</v>
      </c>
    </row>
    <row r="3255" spans="2:51" s="14" customFormat="1" ht="11.25">
      <c r="B3255" s="172"/>
      <c r="D3255" s="158" t="s">
        <v>248</v>
      </c>
      <c r="E3255" s="173" t="s">
        <v>3</v>
      </c>
      <c r="F3255" s="174" t="s">
        <v>2733</v>
      </c>
      <c r="H3255" s="175">
        <v>1.64</v>
      </c>
      <c r="I3255" s="176"/>
      <c r="L3255" s="172"/>
      <c r="M3255" s="177"/>
      <c r="N3255" s="178"/>
      <c r="O3255" s="178"/>
      <c r="P3255" s="178"/>
      <c r="Q3255" s="178"/>
      <c r="R3255" s="178"/>
      <c r="S3255" s="178"/>
      <c r="T3255" s="179"/>
      <c r="AT3255" s="173" t="s">
        <v>248</v>
      </c>
      <c r="AU3255" s="173" t="s">
        <v>78</v>
      </c>
      <c r="AV3255" s="14" t="s">
        <v>78</v>
      </c>
      <c r="AW3255" s="14" t="s">
        <v>32</v>
      </c>
      <c r="AX3255" s="14" t="s">
        <v>69</v>
      </c>
      <c r="AY3255" s="173" t="s">
        <v>238</v>
      </c>
    </row>
    <row r="3256" spans="2:51" s="14" customFormat="1" ht="11.25">
      <c r="B3256" s="172"/>
      <c r="D3256" s="158" t="s">
        <v>248</v>
      </c>
      <c r="E3256" s="173" t="s">
        <v>3</v>
      </c>
      <c r="F3256" s="174" t="s">
        <v>2734</v>
      </c>
      <c r="H3256" s="175">
        <v>3.16</v>
      </c>
      <c r="I3256" s="176"/>
      <c r="L3256" s="172"/>
      <c r="M3256" s="177"/>
      <c r="N3256" s="178"/>
      <c r="O3256" s="178"/>
      <c r="P3256" s="178"/>
      <c r="Q3256" s="178"/>
      <c r="R3256" s="178"/>
      <c r="S3256" s="178"/>
      <c r="T3256" s="179"/>
      <c r="AT3256" s="173" t="s">
        <v>248</v>
      </c>
      <c r="AU3256" s="173" t="s">
        <v>78</v>
      </c>
      <c r="AV3256" s="14" t="s">
        <v>78</v>
      </c>
      <c r="AW3256" s="14" t="s">
        <v>32</v>
      </c>
      <c r="AX3256" s="14" t="s">
        <v>69</v>
      </c>
      <c r="AY3256" s="173" t="s">
        <v>238</v>
      </c>
    </row>
    <row r="3257" spans="2:51" s="14" customFormat="1" ht="11.25">
      <c r="B3257" s="172"/>
      <c r="D3257" s="158" t="s">
        <v>248</v>
      </c>
      <c r="E3257" s="173" t="s">
        <v>3</v>
      </c>
      <c r="F3257" s="174" t="s">
        <v>2738</v>
      </c>
      <c r="H3257" s="175">
        <v>1.6</v>
      </c>
      <c r="I3257" s="176"/>
      <c r="L3257" s="172"/>
      <c r="M3257" s="177"/>
      <c r="N3257" s="178"/>
      <c r="O3257" s="178"/>
      <c r="P3257" s="178"/>
      <c r="Q3257" s="178"/>
      <c r="R3257" s="178"/>
      <c r="S3257" s="178"/>
      <c r="T3257" s="179"/>
      <c r="AT3257" s="173" t="s">
        <v>248</v>
      </c>
      <c r="AU3257" s="173" t="s">
        <v>78</v>
      </c>
      <c r="AV3257" s="14" t="s">
        <v>78</v>
      </c>
      <c r="AW3257" s="14" t="s">
        <v>32</v>
      </c>
      <c r="AX3257" s="14" t="s">
        <v>69</v>
      </c>
      <c r="AY3257" s="173" t="s">
        <v>238</v>
      </c>
    </row>
    <row r="3258" spans="2:51" s="14" customFormat="1" ht="11.25">
      <c r="B3258" s="172"/>
      <c r="D3258" s="158" t="s">
        <v>248</v>
      </c>
      <c r="E3258" s="173" t="s">
        <v>3</v>
      </c>
      <c r="F3258" s="174" t="s">
        <v>2739</v>
      </c>
      <c r="H3258" s="175">
        <v>1.6</v>
      </c>
      <c r="I3258" s="176"/>
      <c r="L3258" s="172"/>
      <c r="M3258" s="177"/>
      <c r="N3258" s="178"/>
      <c r="O3258" s="178"/>
      <c r="P3258" s="178"/>
      <c r="Q3258" s="178"/>
      <c r="R3258" s="178"/>
      <c r="S3258" s="178"/>
      <c r="T3258" s="179"/>
      <c r="AT3258" s="173" t="s">
        <v>248</v>
      </c>
      <c r="AU3258" s="173" t="s">
        <v>78</v>
      </c>
      <c r="AV3258" s="14" t="s">
        <v>78</v>
      </c>
      <c r="AW3258" s="14" t="s">
        <v>32</v>
      </c>
      <c r="AX3258" s="14" t="s">
        <v>69</v>
      </c>
      <c r="AY3258" s="173" t="s">
        <v>238</v>
      </c>
    </row>
    <row r="3259" spans="2:51" s="14" customFormat="1" ht="11.25">
      <c r="B3259" s="172"/>
      <c r="D3259" s="158" t="s">
        <v>248</v>
      </c>
      <c r="E3259" s="173" t="s">
        <v>3</v>
      </c>
      <c r="F3259" s="174" t="s">
        <v>2740</v>
      </c>
      <c r="H3259" s="175">
        <v>1.82</v>
      </c>
      <c r="I3259" s="176"/>
      <c r="L3259" s="172"/>
      <c r="M3259" s="177"/>
      <c r="N3259" s="178"/>
      <c r="O3259" s="178"/>
      <c r="P3259" s="178"/>
      <c r="Q3259" s="178"/>
      <c r="R3259" s="178"/>
      <c r="S3259" s="178"/>
      <c r="T3259" s="179"/>
      <c r="AT3259" s="173" t="s">
        <v>248</v>
      </c>
      <c r="AU3259" s="173" t="s">
        <v>78</v>
      </c>
      <c r="AV3259" s="14" t="s">
        <v>78</v>
      </c>
      <c r="AW3259" s="14" t="s">
        <v>32</v>
      </c>
      <c r="AX3259" s="14" t="s">
        <v>69</v>
      </c>
      <c r="AY3259" s="173" t="s">
        <v>238</v>
      </c>
    </row>
    <row r="3260" spans="2:51" s="14" customFormat="1" ht="11.25">
      <c r="B3260" s="172"/>
      <c r="D3260" s="158" t="s">
        <v>248</v>
      </c>
      <c r="E3260" s="173" t="s">
        <v>3</v>
      </c>
      <c r="F3260" s="174" t="s">
        <v>2741</v>
      </c>
      <c r="H3260" s="175">
        <v>3.07</v>
      </c>
      <c r="I3260" s="176"/>
      <c r="L3260" s="172"/>
      <c r="M3260" s="177"/>
      <c r="N3260" s="178"/>
      <c r="O3260" s="178"/>
      <c r="P3260" s="178"/>
      <c r="Q3260" s="178"/>
      <c r="R3260" s="178"/>
      <c r="S3260" s="178"/>
      <c r="T3260" s="179"/>
      <c r="AT3260" s="173" t="s">
        <v>248</v>
      </c>
      <c r="AU3260" s="173" t="s">
        <v>78</v>
      </c>
      <c r="AV3260" s="14" t="s">
        <v>78</v>
      </c>
      <c r="AW3260" s="14" t="s">
        <v>32</v>
      </c>
      <c r="AX3260" s="14" t="s">
        <v>69</v>
      </c>
      <c r="AY3260" s="173" t="s">
        <v>238</v>
      </c>
    </row>
    <row r="3261" spans="2:51" s="14" customFormat="1" ht="11.25">
      <c r="B3261" s="172"/>
      <c r="D3261" s="158" t="s">
        <v>248</v>
      </c>
      <c r="E3261" s="173" t="s">
        <v>3</v>
      </c>
      <c r="F3261" s="174" t="s">
        <v>2743</v>
      </c>
      <c r="H3261" s="175">
        <v>2.0499999999999998</v>
      </c>
      <c r="I3261" s="176"/>
      <c r="L3261" s="172"/>
      <c r="M3261" s="177"/>
      <c r="N3261" s="178"/>
      <c r="O3261" s="178"/>
      <c r="P3261" s="178"/>
      <c r="Q3261" s="178"/>
      <c r="R3261" s="178"/>
      <c r="S3261" s="178"/>
      <c r="T3261" s="179"/>
      <c r="AT3261" s="173" t="s">
        <v>248</v>
      </c>
      <c r="AU3261" s="173" t="s">
        <v>78</v>
      </c>
      <c r="AV3261" s="14" t="s">
        <v>78</v>
      </c>
      <c r="AW3261" s="14" t="s">
        <v>32</v>
      </c>
      <c r="AX3261" s="14" t="s">
        <v>69</v>
      </c>
      <c r="AY3261" s="173" t="s">
        <v>238</v>
      </c>
    </row>
    <row r="3262" spans="2:51" s="14" customFormat="1" ht="11.25">
      <c r="B3262" s="172"/>
      <c r="D3262" s="158" t="s">
        <v>248</v>
      </c>
      <c r="E3262" s="173" t="s">
        <v>3</v>
      </c>
      <c r="F3262" s="174" t="s">
        <v>2744</v>
      </c>
      <c r="H3262" s="175">
        <v>4.72</v>
      </c>
      <c r="I3262" s="176"/>
      <c r="L3262" s="172"/>
      <c r="M3262" s="177"/>
      <c r="N3262" s="178"/>
      <c r="O3262" s="178"/>
      <c r="P3262" s="178"/>
      <c r="Q3262" s="178"/>
      <c r="R3262" s="178"/>
      <c r="S3262" s="178"/>
      <c r="T3262" s="179"/>
      <c r="AT3262" s="173" t="s">
        <v>248</v>
      </c>
      <c r="AU3262" s="173" t="s">
        <v>78</v>
      </c>
      <c r="AV3262" s="14" t="s">
        <v>78</v>
      </c>
      <c r="AW3262" s="14" t="s">
        <v>32</v>
      </c>
      <c r="AX3262" s="14" t="s">
        <v>69</v>
      </c>
      <c r="AY3262" s="173" t="s">
        <v>238</v>
      </c>
    </row>
    <row r="3263" spans="2:51" s="14" customFormat="1" ht="11.25">
      <c r="B3263" s="172"/>
      <c r="D3263" s="158" t="s">
        <v>248</v>
      </c>
      <c r="E3263" s="173" t="s">
        <v>3</v>
      </c>
      <c r="F3263" s="174" t="s">
        <v>2745</v>
      </c>
      <c r="H3263" s="175">
        <v>1.6</v>
      </c>
      <c r="I3263" s="176"/>
      <c r="L3263" s="172"/>
      <c r="M3263" s="177"/>
      <c r="N3263" s="178"/>
      <c r="O3263" s="178"/>
      <c r="P3263" s="178"/>
      <c r="Q3263" s="178"/>
      <c r="R3263" s="178"/>
      <c r="S3263" s="178"/>
      <c r="T3263" s="179"/>
      <c r="AT3263" s="173" t="s">
        <v>248</v>
      </c>
      <c r="AU3263" s="173" t="s">
        <v>78</v>
      </c>
      <c r="AV3263" s="14" t="s">
        <v>78</v>
      </c>
      <c r="AW3263" s="14" t="s">
        <v>32</v>
      </c>
      <c r="AX3263" s="14" t="s">
        <v>69</v>
      </c>
      <c r="AY3263" s="173" t="s">
        <v>238</v>
      </c>
    </row>
    <row r="3264" spans="2:51" s="14" customFormat="1" ht="11.25">
      <c r="B3264" s="172"/>
      <c r="D3264" s="158" t="s">
        <v>248</v>
      </c>
      <c r="E3264" s="173" t="s">
        <v>3</v>
      </c>
      <c r="F3264" s="174" t="s">
        <v>2746</v>
      </c>
      <c r="H3264" s="175">
        <v>1.6</v>
      </c>
      <c r="I3264" s="176"/>
      <c r="L3264" s="172"/>
      <c r="M3264" s="177"/>
      <c r="N3264" s="178"/>
      <c r="O3264" s="178"/>
      <c r="P3264" s="178"/>
      <c r="Q3264" s="178"/>
      <c r="R3264" s="178"/>
      <c r="S3264" s="178"/>
      <c r="T3264" s="179"/>
      <c r="AT3264" s="173" t="s">
        <v>248</v>
      </c>
      <c r="AU3264" s="173" t="s">
        <v>78</v>
      </c>
      <c r="AV3264" s="14" t="s">
        <v>78</v>
      </c>
      <c r="AW3264" s="14" t="s">
        <v>32</v>
      </c>
      <c r="AX3264" s="14" t="s">
        <v>69</v>
      </c>
      <c r="AY3264" s="173" t="s">
        <v>238</v>
      </c>
    </row>
    <row r="3265" spans="1:65" s="16" customFormat="1" ht="11.25">
      <c r="B3265" s="188"/>
      <c r="D3265" s="158" t="s">
        <v>248</v>
      </c>
      <c r="E3265" s="189" t="s">
        <v>3</v>
      </c>
      <c r="F3265" s="190" t="s">
        <v>561</v>
      </c>
      <c r="H3265" s="191">
        <v>59.89</v>
      </c>
      <c r="I3265" s="192"/>
      <c r="L3265" s="188"/>
      <c r="M3265" s="193"/>
      <c r="N3265" s="194"/>
      <c r="O3265" s="194"/>
      <c r="P3265" s="194"/>
      <c r="Q3265" s="194"/>
      <c r="R3265" s="194"/>
      <c r="S3265" s="194"/>
      <c r="T3265" s="195"/>
      <c r="AT3265" s="189" t="s">
        <v>248</v>
      </c>
      <c r="AU3265" s="189" t="s">
        <v>78</v>
      </c>
      <c r="AV3265" s="16" t="s">
        <v>109</v>
      </c>
      <c r="AW3265" s="16" t="s">
        <v>32</v>
      </c>
      <c r="AX3265" s="16" t="s">
        <v>69</v>
      </c>
      <c r="AY3265" s="189" t="s">
        <v>238</v>
      </c>
    </row>
    <row r="3266" spans="1:65" s="13" customFormat="1" ht="11.25">
      <c r="B3266" s="165"/>
      <c r="D3266" s="158" t="s">
        <v>248</v>
      </c>
      <c r="E3266" s="166" t="s">
        <v>3</v>
      </c>
      <c r="F3266" s="167" t="s">
        <v>533</v>
      </c>
      <c r="H3266" s="166" t="s">
        <v>3</v>
      </c>
      <c r="I3266" s="168"/>
      <c r="L3266" s="165"/>
      <c r="M3266" s="169"/>
      <c r="N3266" s="170"/>
      <c r="O3266" s="170"/>
      <c r="P3266" s="170"/>
      <c r="Q3266" s="170"/>
      <c r="R3266" s="170"/>
      <c r="S3266" s="170"/>
      <c r="T3266" s="171"/>
      <c r="AT3266" s="166" t="s">
        <v>248</v>
      </c>
      <c r="AU3266" s="166" t="s">
        <v>78</v>
      </c>
      <c r="AV3266" s="13" t="s">
        <v>76</v>
      </c>
      <c r="AW3266" s="13" t="s">
        <v>32</v>
      </c>
      <c r="AX3266" s="13" t="s">
        <v>69</v>
      </c>
      <c r="AY3266" s="166" t="s">
        <v>238</v>
      </c>
    </row>
    <row r="3267" spans="1:65" s="13" customFormat="1" ht="11.25">
      <c r="B3267" s="165"/>
      <c r="D3267" s="158" t="s">
        <v>248</v>
      </c>
      <c r="E3267" s="166" t="s">
        <v>3</v>
      </c>
      <c r="F3267" s="167" t="s">
        <v>2748</v>
      </c>
      <c r="H3267" s="166" t="s">
        <v>3</v>
      </c>
      <c r="I3267" s="168"/>
      <c r="L3267" s="165"/>
      <c r="M3267" s="169"/>
      <c r="N3267" s="170"/>
      <c r="O3267" s="170"/>
      <c r="P3267" s="170"/>
      <c r="Q3267" s="170"/>
      <c r="R3267" s="170"/>
      <c r="S3267" s="170"/>
      <c r="T3267" s="171"/>
      <c r="AT3267" s="166" t="s">
        <v>248</v>
      </c>
      <c r="AU3267" s="166" t="s">
        <v>78</v>
      </c>
      <c r="AV3267" s="13" t="s">
        <v>76</v>
      </c>
      <c r="AW3267" s="13" t="s">
        <v>32</v>
      </c>
      <c r="AX3267" s="13" t="s">
        <v>69</v>
      </c>
      <c r="AY3267" s="166" t="s">
        <v>238</v>
      </c>
    </row>
    <row r="3268" spans="1:65" s="14" customFormat="1" ht="11.25">
      <c r="B3268" s="172"/>
      <c r="D3268" s="158" t="s">
        <v>248</v>
      </c>
      <c r="E3268" s="173" t="s">
        <v>3</v>
      </c>
      <c r="F3268" s="174" t="s">
        <v>2749</v>
      </c>
      <c r="H3268" s="175">
        <v>8.5500000000000007</v>
      </c>
      <c r="I3268" s="176"/>
      <c r="L3268" s="172"/>
      <c r="M3268" s="177"/>
      <c r="N3268" s="178"/>
      <c r="O3268" s="178"/>
      <c r="P3268" s="178"/>
      <c r="Q3268" s="178"/>
      <c r="R3268" s="178"/>
      <c r="S3268" s="178"/>
      <c r="T3268" s="179"/>
      <c r="AT3268" s="173" t="s">
        <v>248</v>
      </c>
      <c r="AU3268" s="173" t="s">
        <v>78</v>
      </c>
      <c r="AV3268" s="14" t="s">
        <v>78</v>
      </c>
      <c r="AW3268" s="14" t="s">
        <v>32</v>
      </c>
      <c r="AX3268" s="14" t="s">
        <v>69</v>
      </c>
      <c r="AY3268" s="173" t="s">
        <v>238</v>
      </c>
    </row>
    <row r="3269" spans="1:65" s="14" customFormat="1" ht="11.25">
      <c r="B3269" s="172"/>
      <c r="D3269" s="158" t="s">
        <v>248</v>
      </c>
      <c r="E3269" s="173" t="s">
        <v>3</v>
      </c>
      <c r="F3269" s="174" t="s">
        <v>2750</v>
      </c>
      <c r="H3269" s="175">
        <v>13.48</v>
      </c>
      <c r="I3269" s="176"/>
      <c r="L3269" s="172"/>
      <c r="M3269" s="177"/>
      <c r="N3269" s="178"/>
      <c r="O3269" s="178"/>
      <c r="P3269" s="178"/>
      <c r="Q3269" s="178"/>
      <c r="R3269" s="178"/>
      <c r="S3269" s="178"/>
      <c r="T3269" s="179"/>
      <c r="AT3269" s="173" t="s">
        <v>248</v>
      </c>
      <c r="AU3269" s="173" t="s">
        <v>78</v>
      </c>
      <c r="AV3269" s="14" t="s">
        <v>78</v>
      </c>
      <c r="AW3269" s="14" t="s">
        <v>32</v>
      </c>
      <c r="AX3269" s="14" t="s">
        <v>69</v>
      </c>
      <c r="AY3269" s="173" t="s">
        <v>238</v>
      </c>
    </row>
    <row r="3270" spans="1:65" s="14" customFormat="1" ht="11.25">
      <c r="B3270" s="172"/>
      <c r="D3270" s="158" t="s">
        <v>248</v>
      </c>
      <c r="E3270" s="173" t="s">
        <v>3</v>
      </c>
      <c r="F3270" s="174" t="s">
        <v>2751</v>
      </c>
      <c r="H3270" s="175">
        <v>13.48</v>
      </c>
      <c r="I3270" s="176"/>
      <c r="L3270" s="172"/>
      <c r="M3270" s="177"/>
      <c r="N3270" s="178"/>
      <c r="O3270" s="178"/>
      <c r="P3270" s="178"/>
      <c r="Q3270" s="178"/>
      <c r="R3270" s="178"/>
      <c r="S3270" s="178"/>
      <c r="T3270" s="179"/>
      <c r="AT3270" s="173" t="s">
        <v>248</v>
      </c>
      <c r="AU3270" s="173" t="s">
        <v>78</v>
      </c>
      <c r="AV3270" s="14" t="s">
        <v>78</v>
      </c>
      <c r="AW3270" s="14" t="s">
        <v>32</v>
      </c>
      <c r="AX3270" s="14" t="s">
        <v>69</v>
      </c>
      <c r="AY3270" s="173" t="s">
        <v>238</v>
      </c>
    </row>
    <row r="3271" spans="1:65" s="16" customFormat="1" ht="11.25">
      <c r="B3271" s="188"/>
      <c r="D3271" s="158" t="s">
        <v>248</v>
      </c>
      <c r="E3271" s="189" t="s">
        <v>3</v>
      </c>
      <c r="F3271" s="190" t="s">
        <v>561</v>
      </c>
      <c r="H3271" s="191">
        <v>35.51</v>
      </c>
      <c r="I3271" s="192"/>
      <c r="L3271" s="188"/>
      <c r="M3271" s="193"/>
      <c r="N3271" s="194"/>
      <c r="O3271" s="194"/>
      <c r="P3271" s="194"/>
      <c r="Q3271" s="194"/>
      <c r="R3271" s="194"/>
      <c r="S3271" s="194"/>
      <c r="T3271" s="195"/>
      <c r="AT3271" s="189" t="s">
        <v>248</v>
      </c>
      <c r="AU3271" s="189" t="s">
        <v>78</v>
      </c>
      <c r="AV3271" s="16" t="s">
        <v>109</v>
      </c>
      <c r="AW3271" s="16" t="s">
        <v>32</v>
      </c>
      <c r="AX3271" s="16" t="s">
        <v>69</v>
      </c>
      <c r="AY3271" s="189" t="s">
        <v>238</v>
      </c>
    </row>
    <row r="3272" spans="1:65" s="13" customFormat="1" ht="11.25">
      <c r="B3272" s="165"/>
      <c r="D3272" s="158" t="s">
        <v>248</v>
      </c>
      <c r="E3272" s="166" t="s">
        <v>3</v>
      </c>
      <c r="F3272" s="167" t="s">
        <v>321</v>
      </c>
      <c r="H3272" s="166" t="s">
        <v>3</v>
      </c>
      <c r="I3272" s="168"/>
      <c r="L3272" s="165"/>
      <c r="M3272" s="169"/>
      <c r="N3272" s="170"/>
      <c r="O3272" s="170"/>
      <c r="P3272" s="170"/>
      <c r="Q3272" s="170"/>
      <c r="R3272" s="170"/>
      <c r="S3272" s="170"/>
      <c r="T3272" s="171"/>
      <c r="AT3272" s="166" t="s">
        <v>248</v>
      </c>
      <c r="AU3272" s="166" t="s">
        <v>78</v>
      </c>
      <c r="AV3272" s="13" t="s">
        <v>76</v>
      </c>
      <c r="AW3272" s="13" t="s">
        <v>32</v>
      </c>
      <c r="AX3272" s="13" t="s">
        <v>69</v>
      </c>
      <c r="AY3272" s="166" t="s">
        <v>238</v>
      </c>
    </row>
    <row r="3273" spans="1:65" s="13" customFormat="1" ht="11.25">
      <c r="B3273" s="165"/>
      <c r="D3273" s="158" t="s">
        <v>248</v>
      </c>
      <c r="E3273" s="166" t="s">
        <v>3</v>
      </c>
      <c r="F3273" s="167" t="s">
        <v>2869</v>
      </c>
      <c r="H3273" s="166" t="s">
        <v>3</v>
      </c>
      <c r="I3273" s="168"/>
      <c r="L3273" s="165"/>
      <c r="M3273" s="169"/>
      <c r="N3273" s="170"/>
      <c r="O3273" s="170"/>
      <c r="P3273" s="170"/>
      <c r="Q3273" s="170"/>
      <c r="R3273" s="170"/>
      <c r="S3273" s="170"/>
      <c r="T3273" s="171"/>
      <c r="AT3273" s="166" t="s">
        <v>248</v>
      </c>
      <c r="AU3273" s="166" t="s">
        <v>78</v>
      </c>
      <c r="AV3273" s="13" t="s">
        <v>76</v>
      </c>
      <c r="AW3273" s="13" t="s">
        <v>32</v>
      </c>
      <c r="AX3273" s="13" t="s">
        <v>69</v>
      </c>
      <c r="AY3273" s="166" t="s">
        <v>238</v>
      </c>
    </row>
    <row r="3274" spans="1:65" s="15" customFormat="1" ht="11.25">
      <c r="B3274" s="180"/>
      <c r="D3274" s="158" t="s">
        <v>248</v>
      </c>
      <c r="E3274" s="181" t="s">
        <v>3</v>
      </c>
      <c r="F3274" s="182" t="s">
        <v>253</v>
      </c>
      <c r="H3274" s="183">
        <v>95.4</v>
      </c>
      <c r="I3274" s="184"/>
      <c r="L3274" s="180"/>
      <c r="M3274" s="185"/>
      <c r="N3274" s="186"/>
      <c r="O3274" s="186"/>
      <c r="P3274" s="186"/>
      <c r="Q3274" s="186"/>
      <c r="R3274" s="186"/>
      <c r="S3274" s="186"/>
      <c r="T3274" s="187"/>
      <c r="AT3274" s="181" t="s">
        <v>248</v>
      </c>
      <c r="AU3274" s="181" t="s">
        <v>78</v>
      </c>
      <c r="AV3274" s="15" t="s">
        <v>244</v>
      </c>
      <c r="AW3274" s="15" t="s">
        <v>32</v>
      </c>
      <c r="AX3274" s="15" t="s">
        <v>76</v>
      </c>
      <c r="AY3274" s="181" t="s">
        <v>238</v>
      </c>
    </row>
    <row r="3275" spans="1:65" s="2" customFormat="1" ht="24.2" customHeight="1">
      <c r="A3275" s="33"/>
      <c r="B3275" s="144"/>
      <c r="C3275" s="145" t="s">
        <v>2870</v>
      </c>
      <c r="D3275" s="145" t="s">
        <v>240</v>
      </c>
      <c r="E3275" s="146" t="s">
        <v>2871</v>
      </c>
      <c r="F3275" s="147" t="s">
        <v>2872</v>
      </c>
      <c r="G3275" s="148" t="s">
        <v>112</v>
      </c>
      <c r="H3275" s="149">
        <v>172.63</v>
      </c>
      <c r="I3275" s="150"/>
      <c r="J3275" s="151">
        <f>ROUND(I3275*H3275,2)</f>
        <v>0</v>
      </c>
      <c r="K3275" s="147" t="s">
        <v>243</v>
      </c>
      <c r="L3275" s="34"/>
      <c r="M3275" s="152" t="s">
        <v>3</v>
      </c>
      <c r="N3275" s="153" t="s">
        <v>40</v>
      </c>
      <c r="O3275" s="54"/>
      <c r="P3275" s="154">
        <f>O3275*H3275</f>
        <v>0</v>
      </c>
      <c r="Q3275" s="154">
        <v>1.5E-3</v>
      </c>
      <c r="R3275" s="154">
        <f>Q3275*H3275</f>
        <v>0.25894499999999998</v>
      </c>
      <c r="S3275" s="154">
        <v>0</v>
      </c>
      <c r="T3275" s="155">
        <f>S3275*H3275</f>
        <v>0</v>
      </c>
      <c r="U3275" s="33"/>
      <c r="V3275" s="33"/>
      <c r="W3275" s="33"/>
      <c r="X3275" s="33"/>
      <c r="Y3275" s="33"/>
      <c r="Z3275" s="33"/>
      <c r="AA3275" s="33"/>
      <c r="AB3275" s="33"/>
      <c r="AC3275" s="33"/>
      <c r="AD3275" s="33"/>
      <c r="AE3275" s="33"/>
      <c r="AR3275" s="156" t="s">
        <v>295</v>
      </c>
      <c r="AT3275" s="156" t="s">
        <v>240</v>
      </c>
      <c r="AU3275" s="156" t="s">
        <v>78</v>
      </c>
      <c r="AY3275" s="18" t="s">
        <v>238</v>
      </c>
      <c r="BE3275" s="157">
        <f>IF(N3275="základní",J3275,0)</f>
        <v>0</v>
      </c>
      <c r="BF3275" s="157">
        <f>IF(N3275="snížená",J3275,0)</f>
        <v>0</v>
      </c>
      <c r="BG3275" s="157">
        <f>IF(N3275="zákl. přenesená",J3275,0)</f>
        <v>0</v>
      </c>
      <c r="BH3275" s="157">
        <f>IF(N3275="sníž. přenesená",J3275,0)</f>
        <v>0</v>
      </c>
      <c r="BI3275" s="157">
        <f>IF(N3275="nulová",J3275,0)</f>
        <v>0</v>
      </c>
      <c r="BJ3275" s="18" t="s">
        <v>76</v>
      </c>
      <c r="BK3275" s="157">
        <f>ROUND(I3275*H3275,2)</f>
        <v>0</v>
      </c>
      <c r="BL3275" s="18" t="s">
        <v>295</v>
      </c>
      <c r="BM3275" s="156" t="s">
        <v>2873</v>
      </c>
    </row>
    <row r="3276" spans="1:65" s="2" customFormat="1" ht="11.25">
      <c r="A3276" s="33"/>
      <c r="B3276" s="34"/>
      <c r="C3276" s="33"/>
      <c r="D3276" s="158" t="s">
        <v>245</v>
      </c>
      <c r="E3276" s="33"/>
      <c r="F3276" s="159" t="s">
        <v>2872</v>
      </c>
      <c r="G3276" s="33"/>
      <c r="H3276" s="33"/>
      <c r="I3276" s="160"/>
      <c r="J3276" s="33"/>
      <c r="K3276" s="33"/>
      <c r="L3276" s="34"/>
      <c r="M3276" s="161"/>
      <c r="N3276" s="162"/>
      <c r="O3276" s="54"/>
      <c r="P3276" s="54"/>
      <c r="Q3276" s="54"/>
      <c r="R3276" s="54"/>
      <c r="S3276" s="54"/>
      <c r="T3276" s="55"/>
      <c r="U3276" s="33"/>
      <c r="V3276" s="33"/>
      <c r="W3276" s="33"/>
      <c r="X3276" s="33"/>
      <c r="Y3276" s="33"/>
      <c r="Z3276" s="33"/>
      <c r="AA3276" s="33"/>
      <c r="AB3276" s="33"/>
      <c r="AC3276" s="33"/>
      <c r="AD3276" s="33"/>
      <c r="AE3276" s="33"/>
      <c r="AT3276" s="18" t="s">
        <v>245</v>
      </c>
      <c r="AU3276" s="18" t="s">
        <v>78</v>
      </c>
    </row>
    <row r="3277" spans="1:65" s="2" customFormat="1" ht="11.25">
      <c r="A3277" s="33"/>
      <c r="B3277" s="34"/>
      <c r="C3277" s="33"/>
      <c r="D3277" s="163" t="s">
        <v>246</v>
      </c>
      <c r="E3277" s="33"/>
      <c r="F3277" s="164" t="s">
        <v>2874</v>
      </c>
      <c r="G3277" s="33"/>
      <c r="H3277" s="33"/>
      <c r="I3277" s="160"/>
      <c r="J3277" s="33"/>
      <c r="K3277" s="33"/>
      <c r="L3277" s="34"/>
      <c r="M3277" s="161"/>
      <c r="N3277" s="162"/>
      <c r="O3277" s="54"/>
      <c r="P3277" s="54"/>
      <c r="Q3277" s="54"/>
      <c r="R3277" s="54"/>
      <c r="S3277" s="54"/>
      <c r="T3277" s="55"/>
      <c r="U3277" s="33"/>
      <c r="V3277" s="33"/>
      <c r="W3277" s="33"/>
      <c r="X3277" s="33"/>
      <c r="Y3277" s="33"/>
      <c r="Z3277" s="33"/>
      <c r="AA3277" s="33"/>
      <c r="AB3277" s="33"/>
      <c r="AC3277" s="33"/>
      <c r="AD3277" s="33"/>
      <c r="AE3277" s="33"/>
      <c r="AT3277" s="18" t="s">
        <v>246</v>
      </c>
      <c r="AU3277" s="18" t="s">
        <v>78</v>
      </c>
    </row>
    <row r="3278" spans="1:65" s="13" customFormat="1" ht="11.25">
      <c r="B3278" s="165"/>
      <c r="D3278" s="158" t="s">
        <v>248</v>
      </c>
      <c r="E3278" s="166" t="s">
        <v>3</v>
      </c>
      <c r="F3278" s="167" t="s">
        <v>533</v>
      </c>
      <c r="H3278" s="166" t="s">
        <v>3</v>
      </c>
      <c r="I3278" s="168"/>
      <c r="L3278" s="165"/>
      <c r="M3278" s="169"/>
      <c r="N3278" s="170"/>
      <c r="O3278" s="170"/>
      <c r="P3278" s="170"/>
      <c r="Q3278" s="170"/>
      <c r="R3278" s="170"/>
      <c r="S3278" s="170"/>
      <c r="T3278" s="171"/>
      <c r="AT3278" s="166" t="s">
        <v>248</v>
      </c>
      <c r="AU3278" s="166" t="s">
        <v>78</v>
      </c>
      <c r="AV3278" s="13" t="s">
        <v>76</v>
      </c>
      <c r="AW3278" s="13" t="s">
        <v>32</v>
      </c>
      <c r="AX3278" s="13" t="s">
        <v>69</v>
      </c>
      <c r="AY3278" s="166" t="s">
        <v>238</v>
      </c>
    </row>
    <row r="3279" spans="1:65" s="13" customFormat="1" ht="11.25">
      <c r="B3279" s="165"/>
      <c r="D3279" s="158" t="s">
        <v>248</v>
      </c>
      <c r="E3279" s="166" t="s">
        <v>3</v>
      </c>
      <c r="F3279" s="167" t="s">
        <v>830</v>
      </c>
      <c r="H3279" s="166" t="s">
        <v>3</v>
      </c>
      <c r="I3279" s="168"/>
      <c r="L3279" s="165"/>
      <c r="M3279" s="169"/>
      <c r="N3279" s="170"/>
      <c r="O3279" s="170"/>
      <c r="P3279" s="170"/>
      <c r="Q3279" s="170"/>
      <c r="R3279" s="170"/>
      <c r="S3279" s="170"/>
      <c r="T3279" s="171"/>
      <c r="AT3279" s="166" t="s">
        <v>248</v>
      </c>
      <c r="AU3279" s="166" t="s">
        <v>78</v>
      </c>
      <c r="AV3279" s="13" t="s">
        <v>76</v>
      </c>
      <c r="AW3279" s="13" t="s">
        <v>32</v>
      </c>
      <c r="AX3279" s="13" t="s">
        <v>69</v>
      </c>
      <c r="AY3279" s="166" t="s">
        <v>238</v>
      </c>
    </row>
    <row r="3280" spans="1:65" s="14" customFormat="1" ht="11.25">
      <c r="B3280" s="172"/>
      <c r="D3280" s="158" t="s">
        <v>248</v>
      </c>
      <c r="E3280" s="173" t="s">
        <v>3</v>
      </c>
      <c r="F3280" s="174" t="s">
        <v>2710</v>
      </c>
      <c r="H3280" s="175">
        <v>2.27</v>
      </c>
      <c r="I3280" s="176"/>
      <c r="L3280" s="172"/>
      <c r="M3280" s="177"/>
      <c r="N3280" s="178"/>
      <c r="O3280" s="178"/>
      <c r="P3280" s="178"/>
      <c r="Q3280" s="178"/>
      <c r="R3280" s="178"/>
      <c r="S3280" s="178"/>
      <c r="T3280" s="179"/>
      <c r="AT3280" s="173" t="s">
        <v>248</v>
      </c>
      <c r="AU3280" s="173" t="s">
        <v>78</v>
      </c>
      <c r="AV3280" s="14" t="s">
        <v>78</v>
      </c>
      <c r="AW3280" s="14" t="s">
        <v>32</v>
      </c>
      <c r="AX3280" s="14" t="s">
        <v>69</v>
      </c>
      <c r="AY3280" s="173" t="s">
        <v>238</v>
      </c>
    </row>
    <row r="3281" spans="2:51" s="14" customFormat="1" ht="11.25">
      <c r="B3281" s="172"/>
      <c r="D3281" s="158" t="s">
        <v>248</v>
      </c>
      <c r="E3281" s="173" t="s">
        <v>3</v>
      </c>
      <c r="F3281" s="174" t="s">
        <v>2711</v>
      </c>
      <c r="H3281" s="175">
        <v>4.1900000000000004</v>
      </c>
      <c r="I3281" s="176"/>
      <c r="L3281" s="172"/>
      <c r="M3281" s="177"/>
      <c r="N3281" s="178"/>
      <c r="O3281" s="178"/>
      <c r="P3281" s="178"/>
      <c r="Q3281" s="178"/>
      <c r="R3281" s="178"/>
      <c r="S3281" s="178"/>
      <c r="T3281" s="179"/>
      <c r="AT3281" s="173" t="s">
        <v>248</v>
      </c>
      <c r="AU3281" s="173" t="s">
        <v>78</v>
      </c>
      <c r="AV3281" s="14" t="s">
        <v>78</v>
      </c>
      <c r="AW3281" s="14" t="s">
        <v>32</v>
      </c>
      <c r="AX3281" s="14" t="s">
        <v>69</v>
      </c>
      <c r="AY3281" s="173" t="s">
        <v>238</v>
      </c>
    </row>
    <row r="3282" spans="2:51" s="14" customFormat="1" ht="11.25">
      <c r="B3282" s="172"/>
      <c r="D3282" s="158" t="s">
        <v>248</v>
      </c>
      <c r="E3282" s="173" t="s">
        <v>3</v>
      </c>
      <c r="F3282" s="174" t="s">
        <v>2712</v>
      </c>
      <c r="H3282" s="175">
        <v>1.71</v>
      </c>
      <c r="I3282" s="176"/>
      <c r="L3282" s="172"/>
      <c r="M3282" s="177"/>
      <c r="N3282" s="178"/>
      <c r="O3282" s="178"/>
      <c r="P3282" s="178"/>
      <c r="Q3282" s="178"/>
      <c r="R3282" s="178"/>
      <c r="S3282" s="178"/>
      <c r="T3282" s="179"/>
      <c r="AT3282" s="173" t="s">
        <v>248</v>
      </c>
      <c r="AU3282" s="173" t="s">
        <v>78</v>
      </c>
      <c r="AV3282" s="14" t="s">
        <v>78</v>
      </c>
      <c r="AW3282" s="14" t="s">
        <v>32</v>
      </c>
      <c r="AX3282" s="14" t="s">
        <v>69</v>
      </c>
      <c r="AY3282" s="173" t="s">
        <v>238</v>
      </c>
    </row>
    <row r="3283" spans="2:51" s="14" customFormat="1" ht="11.25">
      <c r="B3283" s="172"/>
      <c r="D3283" s="158" t="s">
        <v>248</v>
      </c>
      <c r="E3283" s="173" t="s">
        <v>3</v>
      </c>
      <c r="F3283" s="174" t="s">
        <v>2713</v>
      </c>
      <c r="H3283" s="175">
        <v>5.51</v>
      </c>
      <c r="I3283" s="176"/>
      <c r="L3283" s="172"/>
      <c r="M3283" s="177"/>
      <c r="N3283" s="178"/>
      <c r="O3283" s="178"/>
      <c r="P3283" s="178"/>
      <c r="Q3283" s="178"/>
      <c r="R3283" s="178"/>
      <c r="S3283" s="178"/>
      <c r="T3283" s="179"/>
      <c r="AT3283" s="173" t="s">
        <v>248</v>
      </c>
      <c r="AU3283" s="173" t="s">
        <v>78</v>
      </c>
      <c r="AV3283" s="14" t="s">
        <v>78</v>
      </c>
      <c r="AW3283" s="14" t="s">
        <v>32</v>
      </c>
      <c r="AX3283" s="14" t="s">
        <v>69</v>
      </c>
      <c r="AY3283" s="173" t="s">
        <v>238</v>
      </c>
    </row>
    <row r="3284" spans="2:51" s="14" customFormat="1" ht="11.25">
      <c r="B3284" s="172"/>
      <c r="D3284" s="158" t="s">
        <v>248</v>
      </c>
      <c r="E3284" s="173" t="s">
        <v>3</v>
      </c>
      <c r="F3284" s="174" t="s">
        <v>2715</v>
      </c>
      <c r="H3284" s="175">
        <v>1.97</v>
      </c>
      <c r="I3284" s="176"/>
      <c r="L3284" s="172"/>
      <c r="M3284" s="177"/>
      <c r="N3284" s="178"/>
      <c r="O3284" s="178"/>
      <c r="P3284" s="178"/>
      <c r="Q3284" s="178"/>
      <c r="R3284" s="178"/>
      <c r="S3284" s="178"/>
      <c r="T3284" s="179"/>
      <c r="AT3284" s="173" t="s">
        <v>248</v>
      </c>
      <c r="AU3284" s="173" t="s">
        <v>78</v>
      </c>
      <c r="AV3284" s="14" t="s">
        <v>78</v>
      </c>
      <c r="AW3284" s="14" t="s">
        <v>32</v>
      </c>
      <c r="AX3284" s="14" t="s">
        <v>69</v>
      </c>
      <c r="AY3284" s="173" t="s">
        <v>238</v>
      </c>
    </row>
    <row r="3285" spans="2:51" s="14" customFormat="1" ht="11.25">
      <c r="B3285" s="172"/>
      <c r="D3285" s="158" t="s">
        <v>248</v>
      </c>
      <c r="E3285" s="173" t="s">
        <v>3</v>
      </c>
      <c r="F3285" s="174" t="s">
        <v>2716</v>
      </c>
      <c r="H3285" s="175">
        <v>2</v>
      </c>
      <c r="I3285" s="176"/>
      <c r="L3285" s="172"/>
      <c r="M3285" s="177"/>
      <c r="N3285" s="178"/>
      <c r="O3285" s="178"/>
      <c r="P3285" s="178"/>
      <c r="Q3285" s="178"/>
      <c r="R3285" s="178"/>
      <c r="S3285" s="178"/>
      <c r="T3285" s="179"/>
      <c r="AT3285" s="173" t="s">
        <v>248</v>
      </c>
      <c r="AU3285" s="173" t="s">
        <v>78</v>
      </c>
      <c r="AV3285" s="14" t="s">
        <v>78</v>
      </c>
      <c r="AW3285" s="14" t="s">
        <v>32</v>
      </c>
      <c r="AX3285" s="14" t="s">
        <v>69</v>
      </c>
      <c r="AY3285" s="173" t="s">
        <v>238</v>
      </c>
    </row>
    <row r="3286" spans="2:51" s="14" customFormat="1" ht="11.25">
      <c r="B3286" s="172"/>
      <c r="D3286" s="158" t="s">
        <v>248</v>
      </c>
      <c r="E3286" s="173" t="s">
        <v>3</v>
      </c>
      <c r="F3286" s="174" t="s">
        <v>2724</v>
      </c>
      <c r="H3286" s="175">
        <v>1.44</v>
      </c>
      <c r="I3286" s="176"/>
      <c r="L3286" s="172"/>
      <c r="M3286" s="177"/>
      <c r="N3286" s="178"/>
      <c r="O3286" s="178"/>
      <c r="P3286" s="178"/>
      <c r="Q3286" s="178"/>
      <c r="R3286" s="178"/>
      <c r="S3286" s="178"/>
      <c r="T3286" s="179"/>
      <c r="AT3286" s="173" t="s">
        <v>248</v>
      </c>
      <c r="AU3286" s="173" t="s">
        <v>78</v>
      </c>
      <c r="AV3286" s="14" t="s">
        <v>78</v>
      </c>
      <c r="AW3286" s="14" t="s">
        <v>32</v>
      </c>
      <c r="AX3286" s="14" t="s">
        <v>69</v>
      </c>
      <c r="AY3286" s="173" t="s">
        <v>238</v>
      </c>
    </row>
    <row r="3287" spans="2:51" s="14" customFormat="1" ht="11.25">
      <c r="B3287" s="172"/>
      <c r="D3287" s="158" t="s">
        <v>248</v>
      </c>
      <c r="E3287" s="173" t="s">
        <v>3</v>
      </c>
      <c r="F3287" s="174" t="s">
        <v>2725</v>
      </c>
      <c r="H3287" s="175">
        <v>6.32</v>
      </c>
      <c r="I3287" s="176"/>
      <c r="L3287" s="172"/>
      <c r="M3287" s="177"/>
      <c r="N3287" s="178"/>
      <c r="O3287" s="178"/>
      <c r="P3287" s="178"/>
      <c r="Q3287" s="178"/>
      <c r="R3287" s="178"/>
      <c r="S3287" s="178"/>
      <c r="T3287" s="179"/>
      <c r="AT3287" s="173" t="s">
        <v>248</v>
      </c>
      <c r="AU3287" s="173" t="s">
        <v>78</v>
      </c>
      <c r="AV3287" s="14" t="s">
        <v>78</v>
      </c>
      <c r="AW3287" s="14" t="s">
        <v>32</v>
      </c>
      <c r="AX3287" s="14" t="s">
        <v>69</v>
      </c>
      <c r="AY3287" s="173" t="s">
        <v>238</v>
      </c>
    </row>
    <row r="3288" spans="2:51" s="14" customFormat="1" ht="11.25">
      <c r="B3288" s="172"/>
      <c r="D3288" s="158" t="s">
        <v>248</v>
      </c>
      <c r="E3288" s="173" t="s">
        <v>3</v>
      </c>
      <c r="F3288" s="174" t="s">
        <v>2727</v>
      </c>
      <c r="H3288" s="175">
        <v>4.32</v>
      </c>
      <c r="I3288" s="176"/>
      <c r="L3288" s="172"/>
      <c r="M3288" s="177"/>
      <c r="N3288" s="178"/>
      <c r="O3288" s="178"/>
      <c r="P3288" s="178"/>
      <c r="Q3288" s="178"/>
      <c r="R3288" s="178"/>
      <c r="S3288" s="178"/>
      <c r="T3288" s="179"/>
      <c r="AT3288" s="173" t="s">
        <v>248</v>
      </c>
      <c r="AU3288" s="173" t="s">
        <v>78</v>
      </c>
      <c r="AV3288" s="14" t="s">
        <v>78</v>
      </c>
      <c r="AW3288" s="14" t="s">
        <v>32</v>
      </c>
      <c r="AX3288" s="14" t="s">
        <v>69</v>
      </c>
      <c r="AY3288" s="173" t="s">
        <v>238</v>
      </c>
    </row>
    <row r="3289" spans="2:51" s="14" customFormat="1" ht="11.25">
      <c r="B3289" s="172"/>
      <c r="D3289" s="158" t="s">
        <v>248</v>
      </c>
      <c r="E3289" s="173" t="s">
        <v>3</v>
      </c>
      <c r="F3289" s="174" t="s">
        <v>2728</v>
      </c>
      <c r="H3289" s="175">
        <v>1.92</v>
      </c>
      <c r="I3289" s="176"/>
      <c r="L3289" s="172"/>
      <c r="M3289" s="177"/>
      <c r="N3289" s="178"/>
      <c r="O3289" s="178"/>
      <c r="P3289" s="178"/>
      <c r="Q3289" s="178"/>
      <c r="R3289" s="178"/>
      <c r="S3289" s="178"/>
      <c r="T3289" s="179"/>
      <c r="AT3289" s="173" t="s">
        <v>248</v>
      </c>
      <c r="AU3289" s="173" t="s">
        <v>78</v>
      </c>
      <c r="AV3289" s="14" t="s">
        <v>78</v>
      </c>
      <c r="AW3289" s="14" t="s">
        <v>32</v>
      </c>
      <c r="AX3289" s="14" t="s">
        <v>69</v>
      </c>
      <c r="AY3289" s="173" t="s">
        <v>238</v>
      </c>
    </row>
    <row r="3290" spans="2:51" s="13" customFormat="1" ht="11.25">
      <c r="B3290" s="165"/>
      <c r="D3290" s="158" t="s">
        <v>248</v>
      </c>
      <c r="E3290" s="166" t="s">
        <v>3</v>
      </c>
      <c r="F3290" s="167" t="s">
        <v>2729</v>
      </c>
      <c r="H3290" s="166" t="s">
        <v>3</v>
      </c>
      <c r="I3290" s="168"/>
      <c r="L3290" s="165"/>
      <c r="M3290" s="169"/>
      <c r="N3290" s="170"/>
      <c r="O3290" s="170"/>
      <c r="P3290" s="170"/>
      <c r="Q3290" s="170"/>
      <c r="R3290" s="170"/>
      <c r="S3290" s="170"/>
      <c r="T3290" s="171"/>
      <c r="AT3290" s="166" t="s">
        <v>248</v>
      </c>
      <c r="AU3290" s="166" t="s">
        <v>78</v>
      </c>
      <c r="AV3290" s="13" t="s">
        <v>76</v>
      </c>
      <c r="AW3290" s="13" t="s">
        <v>32</v>
      </c>
      <c r="AX3290" s="13" t="s">
        <v>69</v>
      </c>
      <c r="AY3290" s="166" t="s">
        <v>238</v>
      </c>
    </row>
    <row r="3291" spans="2:51" s="14" customFormat="1" ht="11.25">
      <c r="B3291" s="172"/>
      <c r="D3291" s="158" t="s">
        <v>248</v>
      </c>
      <c r="E3291" s="173" t="s">
        <v>3</v>
      </c>
      <c r="F3291" s="174" t="s">
        <v>2731</v>
      </c>
      <c r="H3291" s="175">
        <v>1.6</v>
      </c>
      <c r="I3291" s="176"/>
      <c r="L3291" s="172"/>
      <c r="M3291" s="177"/>
      <c r="N3291" s="178"/>
      <c r="O3291" s="178"/>
      <c r="P3291" s="178"/>
      <c r="Q3291" s="178"/>
      <c r="R3291" s="178"/>
      <c r="S3291" s="178"/>
      <c r="T3291" s="179"/>
      <c r="AT3291" s="173" t="s">
        <v>248</v>
      </c>
      <c r="AU3291" s="173" t="s">
        <v>78</v>
      </c>
      <c r="AV3291" s="14" t="s">
        <v>78</v>
      </c>
      <c r="AW3291" s="14" t="s">
        <v>32</v>
      </c>
      <c r="AX3291" s="14" t="s">
        <v>69</v>
      </c>
      <c r="AY3291" s="173" t="s">
        <v>238</v>
      </c>
    </row>
    <row r="3292" spans="2:51" s="14" customFormat="1" ht="11.25">
      <c r="B3292" s="172"/>
      <c r="D3292" s="158" t="s">
        <v>248</v>
      </c>
      <c r="E3292" s="173" t="s">
        <v>3</v>
      </c>
      <c r="F3292" s="174" t="s">
        <v>2732</v>
      </c>
      <c r="H3292" s="175">
        <v>1.6</v>
      </c>
      <c r="I3292" s="176"/>
      <c r="L3292" s="172"/>
      <c r="M3292" s="177"/>
      <c r="N3292" s="178"/>
      <c r="O3292" s="178"/>
      <c r="P3292" s="178"/>
      <c r="Q3292" s="178"/>
      <c r="R3292" s="178"/>
      <c r="S3292" s="178"/>
      <c r="T3292" s="179"/>
      <c r="AT3292" s="173" t="s">
        <v>248</v>
      </c>
      <c r="AU3292" s="173" t="s">
        <v>78</v>
      </c>
      <c r="AV3292" s="14" t="s">
        <v>78</v>
      </c>
      <c r="AW3292" s="14" t="s">
        <v>32</v>
      </c>
      <c r="AX3292" s="14" t="s">
        <v>69</v>
      </c>
      <c r="AY3292" s="173" t="s">
        <v>238</v>
      </c>
    </row>
    <row r="3293" spans="2:51" s="14" customFormat="1" ht="11.25">
      <c r="B3293" s="172"/>
      <c r="D3293" s="158" t="s">
        <v>248</v>
      </c>
      <c r="E3293" s="173" t="s">
        <v>3</v>
      </c>
      <c r="F3293" s="174" t="s">
        <v>2733</v>
      </c>
      <c r="H3293" s="175">
        <v>1.64</v>
      </c>
      <c r="I3293" s="176"/>
      <c r="L3293" s="172"/>
      <c r="M3293" s="177"/>
      <c r="N3293" s="178"/>
      <c r="O3293" s="178"/>
      <c r="P3293" s="178"/>
      <c r="Q3293" s="178"/>
      <c r="R3293" s="178"/>
      <c r="S3293" s="178"/>
      <c r="T3293" s="179"/>
      <c r="AT3293" s="173" t="s">
        <v>248</v>
      </c>
      <c r="AU3293" s="173" t="s">
        <v>78</v>
      </c>
      <c r="AV3293" s="14" t="s">
        <v>78</v>
      </c>
      <c r="AW3293" s="14" t="s">
        <v>32</v>
      </c>
      <c r="AX3293" s="14" t="s">
        <v>69</v>
      </c>
      <c r="AY3293" s="173" t="s">
        <v>238</v>
      </c>
    </row>
    <row r="3294" spans="2:51" s="14" customFormat="1" ht="11.25">
      <c r="B3294" s="172"/>
      <c r="D3294" s="158" t="s">
        <v>248</v>
      </c>
      <c r="E3294" s="173" t="s">
        <v>3</v>
      </c>
      <c r="F3294" s="174" t="s">
        <v>2734</v>
      </c>
      <c r="H3294" s="175">
        <v>3.16</v>
      </c>
      <c r="I3294" s="176"/>
      <c r="L3294" s="172"/>
      <c r="M3294" s="177"/>
      <c r="N3294" s="178"/>
      <c r="O3294" s="178"/>
      <c r="P3294" s="178"/>
      <c r="Q3294" s="178"/>
      <c r="R3294" s="178"/>
      <c r="S3294" s="178"/>
      <c r="T3294" s="179"/>
      <c r="AT3294" s="173" t="s">
        <v>248</v>
      </c>
      <c r="AU3294" s="173" t="s">
        <v>78</v>
      </c>
      <c r="AV3294" s="14" t="s">
        <v>78</v>
      </c>
      <c r="AW3294" s="14" t="s">
        <v>32</v>
      </c>
      <c r="AX3294" s="14" t="s">
        <v>69</v>
      </c>
      <c r="AY3294" s="173" t="s">
        <v>238</v>
      </c>
    </row>
    <row r="3295" spans="2:51" s="14" customFormat="1" ht="11.25">
      <c r="B3295" s="172"/>
      <c r="D3295" s="158" t="s">
        <v>248</v>
      </c>
      <c r="E3295" s="173" t="s">
        <v>3</v>
      </c>
      <c r="F3295" s="174" t="s">
        <v>2735</v>
      </c>
      <c r="H3295" s="175">
        <v>36.299999999999997</v>
      </c>
      <c r="I3295" s="176"/>
      <c r="L3295" s="172"/>
      <c r="M3295" s="177"/>
      <c r="N3295" s="178"/>
      <c r="O3295" s="178"/>
      <c r="P3295" s="178"/>
      <c r="Q3295" s="178"/>
      <c r="R3295" s="178"/>
      <c r="S3295" s="178"/>
      <c r="T3295" s="179"/>
      <c r="AT3295" s="173" t="s">
        <v>248</v>
      </c>
      <c r="AU3295" s="173" t="s">
        <v>78</v>
      </c>
      <c r="AV3295" s="14" t="s">
        <v>78</v>
      </c>
      <c r="AW3295" s="14" t="s">
        <v>32</v>
      </c>
      <c r="AX3295" s="14" t="s">
        <v>69</v>
      </c>
      <c r="AY3295" s="173" t="s">
        <v>238</v>
      </c>
    </row>
    <row r="3296" spans="2:51" s="14" customFormat="1" ht="11.25">
      <c r="B3296" s="172"/>
      <c r="D3296" s="158" t="s">
        <v>248</v>
      </c>
      <c r="E3296" s="173" t="s">
        <v>3</v>
      </c>
      <c r="F3296" s="174" t="s">
        <v>2736</v>
      </c>
      <c r="H3296" s="175">
        <v>37.020000000000003</v>
      </c>
      <c r="I3296" s="176"/>
      <c r="L3296" s="172"/>
      <c r="M3296" s="177"/>
      <c r="N3296" s="178"/>
      <c r="O3296" s="178"/>
      <c r="P3296" s="178"/>
      <c r="Q3296" s="178"/>
      <c r="R3296" s="178"/>
      <c r="S3296" s="178"/>
      <c r="T3296" s="179"/>
      <c r="AT3296" s="173" t="s">
        <v>248</v>
      </c>
      <c r="AU3296" s="173" t="s">
        <v>78</v>
      </c>
      <c r="AV3296" s="14" t="s">
        <v>78</v>
      </c>
      <c r="AW3296" s="14" t="s">
        <v>32</v>
      </c>
      <c r="AX3296" s="14" t="s">
        <v>69</v>
      </c>
      <c r="AY3296" s="173" t="s">
        <v>238</v>
      </c>
    </row>
    <row r="3297" spans="1:65" s="14" customFormat="1" ht="11.25">
      <c r="B3297" s="172"/>
      <c r="D3297" s="158" t="s">
        <v>248</v>
      </c>
      <c r="E3297" s="173" t="s">
        <v>3</v>
      </c>
      <c r="F3297" s="174" t="s">
        <v>2737</v>
      </c>
      <c r="H3297" s="175">
        <v>36.299999999999997</v>
      </c>
      <c r="I3297" s="176"/>
      <c r="L3297" s="172"/>
      <c r="M3297" s="177"/>
      <c r="N3297" s="178"/>
      <c r="O3297" s="178"/>
      <c r="P3297" s="178"/>
      <c r="Q3297" s="178"/>
      <c r="R3297" s="178"/>
      <c r="S3297" s="178"/>
      <c r="T3297" s="179"/>
      <c r="AT3297" s="173" t="s">
        <v>248</v>
      </c>
      <c r="AU3297" s="173" t="s">
        <v>78</v>
      </c>
      <c r="AV3297" s="14" t="s">
        <v>78</v>
      </c>
      <c r="AW3297" s="14" t="s">
        <v>32</v>
      </c>
      <c r="AX3297" s="14" t="s">
        <v>69</v>
      </c>
      <c r="AY3297" s="173" t="s">
        <v>238</v>
      </c>
    </row>
    <row r="3298" spans="1:65" s="14" customFormat="1" ht="11.25">
      <c r="B3298" s="172"/>
      <c r="D3298" s="158" t="s">
        <v>248</v>
      </c>
      <c r="E3298" s="173" t="s">
        <v>3</v>
      </c>
      <c r="F3298" s="174" t="s">
        <v>2738</v>
      </c>
      <c r="H3298" s="175">
        <v>1.6</v>
      </c>
      <c r="I3298" s="176"/>
      <c r="L3298" s="172"/>
      <c r="M3298" s="177"/>
      <c r="N3298" s="178"/>
      <c r="O3298" s="178"/>
      <c r="P3298" s="178"/>
      <c r="Q3298" s="178"/>
      <c r="R3298" s="178"/>
      <c r="S3298" s="178"/>
      <c r="T3298" s="179"/>
      <c r="AT3298" s="173" t="s">
        <v>248</v>
      </c>
      <c r="AU3298" s="173" t="s">
        <v>78</v>
      </c>
      <c r="AV3298" s="14" t="s">
        <v>78</v>
      </c>
      <c r="AW3298" s="14" t="s">
        <v>32</v>
      </c>
      <c r="AX3298" s="14" t="s">
        <v>69</v>
      </c>
      <c r="AY3298" s="173" t="s">
        <v>238</v>
      </c>
    </row>
    <row r="3299" spans="1:65" s="14" customFormat="1" ht="11.25">
      <c r="B3299" s="172"/>
      <c r="D3299" s="158" t="s">
        <v>248</v>
      </c>
      <c r="E3299" s="173" t="s">
        <v>3</v>
      </c>
      <c r="F3299" s="174" t="s">
        <v>2739</v>
      </c>
      <c r="H3299" s="175">
        <v>1.6</v>
      </c>
      <c r="I3299" s="176"/>
      <c r="L3299" s="172"/>
      <c r="M3299" s="177"/>
      <c r="N3299" s="178"/>
      <c r="O3299" s="178"/>
      <c r="P3299" s="178"/>
      <c r="Q3299" s="178"/>
      <c r="R3299" s="178"/>
      <c r="S3299" s="178"/>
      <c r="T3299" s="179"/>
      <c r="AT3299" s="173" t="s">
        <v>248</v>
      </c>
      <c r="AU3299" s="173" t="s">
        <v>78</v>
      </c>
      <c r="AV3299" s="14" t="s">
        <v>78</v>
      </c>
      <c r="AW3299" s="14" t="s">
        <v>32</v>
      </c>
      <c r="AX3299" s="14" t="s">
        <v>69</v>
      </c>
      <c r="AY3299" s="173" t="s">
        <v>238</v>
      </c>
    </row>
    <row r="3300" spans="1:65" s="14" customFormat="1" ht="11.25">
      <c r="B3300" s="172"/>
      <c r="D3300" s="158" t="s">
        <v>248</v>
      </c>
      <c r="E3300" s="173" t="s">
        <v>3</v>
      </c>
      <c r="F3300" s="174" t="s">
        <v>2740</v>
      </c>
      <c r="H3300" s="175">
        <v>1.82</v>
      </c>
      <c r="I3300" s="176"/>
      <c r="L3300" s="172"/>
      <c r="M3300" s="177"/>
      <c r="N3300" s="178"/>
      <c r="O3300" s="178"/>
      <c r="P3300" s="178"/>
      <c r="Q3300" s="178"/>
      <c r="R3300" s="178"/>
      <c r="S3300" s="178"/>
      <c r="T3300" s="179"/>
      <c r="AT3300" s="173" t="s">
        <v>248</v>
      </c>
      <c r="AU3300" s="173" t="s">
        <v>78</v>
      </c>
      <c r="AV3300" s="14" t="s">
        <v>78</v>
      </c>
      <c r="AW3300" s="14" t="s">
        <v>32</v>
      </c>
      <c r="AX3300" s="14" t="s">
        <v>69</v>
      </c>
      <c r="AY3300" s="173" t="s">
        <v>238</v>
      </c>
    </row>
    <row r="3301" spans="1:65" s="14" customFormat="1" ht="11.25">
      <c r="B3301" s="172"/>
      <c r="D3301" s="158" t="s">
        <v>248</v>
      </c>
      <c r="E3301" s="173" t="s">
        <v>3</v>
      </c>
      <c r="F3301" s="174" t="s">
        <v>2741</v>
      </c>
      <c r="H3301" s="175">
        <v>3.07</v>
      </c>
      <c r="I3301" s="176"/>
      <c r="L3301" s="172"/>
      <c r="M3301" s="177"/>
      <c r="N3301" s="178"/>
      <c r="O3301" s="178"/>
      <c r="P3301" s="178"/>
      <c r="Q3301" s="178"/>
      <c r="R3301" s="178"/>
      <c r="S3301" s="178"/>
      <c r="T3301" s="179"/>
      <c r="AT3301" s="173" t="s">
        <v>248</v>
      </c>
      <c r="AU3301" s="173" t="s">
        <v>78</v>
      </c>
      <c r="AV3301" s="14" t="s">
        <v>78</v>
      </c>
      <c r="AW3301" s="14" t="s">
        <v>32</v>
      </c>
      <c r="AX3301" s="14" t="s">
        <v>69</v>
      </c>
      <c r="AY3301" s="173" t="s">
        <v>238</v>
      </c>
    </row>
    <row r="3302" spans="1:65" s="13" customFormat="1" ht="11.25">
      <c r="B3302" s="165"/>
      <c r="D3302" s="158" t="s">
        <v>248</v>
      </c>
      <c r="E3302" s="166" t="s">
        <v>3</v>
      </c>
      <c r="F3302" s="167" t="s">
        <v>2742</v>
      </c>
      <c r="H3302" s="166" t="s">
        <v>3</v>
      </c>
      <c r="I3302" s="168"/>
      <c r="L3302" s="165"/>
      <c r="M3302" s="169"/>
      <c r="N3302" s="170"/>
      <c r="O3302" s="170"/>
      <c r="P3302" s="170"/>
      <c r="Q3302" s="170"/>
      <c r="R3302" s="170"/>
      <c r="S3302" s="170"/>
      <c r="T3302" s="171"/>
      <c r="AT3302" s="166" t="s">
        <v>248</v>
      </c>
      <c r="AU3302" s="166" t="s">
        <v>78</v>
      </c>
      <c r="AV3302" s="13" t="s">
        <v>76</v>
      </c>
      <c r="AW3302" s="13" t="s">
        <v>32</v>
      </c>
      <c r="AX3302" s="13" t="s">
        <v>69</v>
      </c>
      <c r="AY3302" s="166" t="s">
        <v>238</v>
      </c>
    </row>
    <row r="3303" spans="1:65" s="14" customFormat="1" ht="11.25">
      <c r="B3303" s="172"/>
      <c r="D3303" s="158" t="s">
        <v>248</v>
      </c>
      <c r="E3303" s="173" t="s">
        <v>3</v>
      </c>
      <c r="F3303" s="174" t="s">
        <v>2743</v>
      </c>
      <c r="H3303" s="175">
        <v>2.0499999999999998</v>
      </c>
      <c r="I3303" s="176"/>
      <c r="L3303" s="172"/>
      <c r="M3303" s="177"/>
      <c r="N3303" s="178"/>
      <c r="O3303" s="178"/>
      <c r="P3303" s="178"/>
      <c r="Q3303" s="178"/>
      <c r="R3303" s="178"/>
      <c r="S3303" s="178"/>
      <c r="T3303" s="179"/>
      <c r="AT3303" s="173" t="s">
        <v>248</v>
      </c>
      <c r="AU3303" s="173" t="s">
        <v>78</v>
      </c>
      <c r="AV3303" s="14" t="s">
        <v>78</v>
      </c>
      <c r="AW3303" s="14" t="s">
        <v>32</v>
      </c>
      <c r="AX3303" s="14" t="s">
        <v>69</v>
      </c>
      <c r="AY3303" s="173" t="s">
        <v>238</v>
      </c>
    </row>
    <row r="3304" spans="1:65" s="14" customFormat="1" ht="11.25">
      <c r="B3304" s="172"/>
      <c r="D3304" s="158" t="s">
        <v>248</v>
      </c>
      <c r="E3304" s="173" t="s">
        <v>3</v>
      </c>
      <c r="F3304" s="174" t="s">
        <v>2744</v>
      </c>
      <c r="H3304" s="175">
        <v>4.72</v>
      </c>
      <c r="I3304" s="176"/>
      <c r="L3304" s="172"/>
      <c r="M3304" s="177"/>
      <c r="N3304" s="178"/>
      <c r="O3304" s="178"/>
      <c r="P3304" s="178"/>
      <c r="Q3304" s="178"/>
      <c r="R3304" s="178"/>
      <c r="S3304" s="178"/>
      <c r="T3304" s="179"/>
      <c r="AT3304" s="173" t="s">
        <v>248</v>
      </c>
      <c r="AU3304" s="173" t="s">
        <v>78</v>
      </c>
      <c r="AV3304" s="14" t="s">
        <v>78</v>
      </c>
      <c r="AW3304" s="14" t="s">
        <v>32</v>
      </c>
      <c r="AX3304" s="14" t="s">
        <v>69</v>
      </c>
      <c r="AY3304" s="173" t="s">
        <v>238</v>
      </c>
    </row>
    <row r="3305" spans="1:65" s="14" customFormat="1" ht="11.25">
      <c r="B3305" s="172"/>
      <c r="D3305" s="158" t="s">
        <v>248</v>
      </c>
      <c r="E3305" s="173" t="s">
        <v>3</v>
      </c>
      <c r="F3305" s="174" t="s">
        <v>2745</v>
      </c>
      <c r="H3305" s="175">
        <v>1.6</v>
      </c>
      <c r="I3305" s="176"/>
      <c r="L3305" s="172"/>
      <c r="M3305" s="177"/>
      <c r="N3305" s="178"/>
      <c r="O3305" s="178"/>
      <c r="P3305" s="178"/>
      <c r="Q3305" s="178"/>
      <c r="R3305" s="178"/>
      <c r="S3305" s="178"/>
      <c r="T3305" s="179"/>
      <c r="AT3305" s="173" t="s">
        <v>248</v>
      </c>
      <c r="AU3305" s="173" t="s">
        <v>78</v>
      </c>
      <c r="AV3305" s="14" t="s">
        <v>78</v>
      </c>
      <c r="AW3305" s="14" t="s">
        <v>32</v>
      </c>
      <c r="AX3305" s="14" t="s">
        <v>69</v>
      </c>
      <c r="AY3305" s="173" t="s">
        <v>238</v>
      </c>
    </row>
    <row r="3306" spans="1:65" s="14" customFormat="1" ht="11.25">
      <c r="B3306" s="172"/>
      <c r="D3306" s="158" t="s">
        <v>248</v>
      </c>
      <c r="E3306" s="173" t="s">
        <v>3</v>
      </c>
      <c r="F3306" s="174" t="s">
        <v>2746</v>
      </c>
      <c r="H3306" s="175">
        <v>1.6</v>
      </c>
      <c r="I3306" s="176"/>
      <c r="L3306" s="172"/>
      <c r="M3306" s="177"/>
      <c r="N3306" s="178"/>
      <c r="O3306" s="178"/>
      <c r="P3306" s="178"/>
      <c r="Q3306" s="178"/>
      <c r="R3306" s="178"/>
      <c r="S3306" s="178"/>
      <c r="T3306" s="179"/>
      <c r="AT3306" s="173" t="s">
        <v>248</v>
      </c>
      <c r="AU3306" s="173" t="s">
        <v>78</v>
      </c>
      <c r="AV3306" s="14" t="s">
        <v>78</v>
      </c>
      <c r="AW3306" s="14" t="s">
        <v>32</v>
      </c>
      <c r="AX3306" s="14" t="s">
        <v>69</v>
      </c>
      <c r="AY3306" s="173" t="s">
        <v>238</v>
      </c>
    </row>
    <row r="3307" spans="1:65" s="14" customFormat="1" ht="11.25">
      <c r="B3307" s="172"/>
      <c r="D3307" s="158" t="s">
        <v>248</v>
      </c>
      <c r="E3307" s="173" t="s">
        <v>3</v>
      </c>
      <c r="F3307" s="174" t="s">
        <v>2747</v>
      </c>
      <c r="H3307" s="175">
        <v>5.3</v>
      </c>
      <c r="I3307" s="176"/>
      <c r="L3307" s="172"/>
      <c r="M3307" s="177"/>
      <c r="N3307" s="178"/>
      <c r="O3307" s="178"/>
      <c r="P3307" s="178"/>
      <c r="Q3307" s="178"/>
      <c r="R3307" s="178"/>
      <c r="S3307" s="178"/>
      <c r="T3307" s="179"/>
      <c r="AT3307" s="173" t="s">
        <v>248</v>
      </c>
      <c r="AU3307" s="173" t="s">
        <v>78</v>
      </c>
      <c r="AV3307" s="14" t="s">
        <v>78</v>
      </c>
      <c r="AW3307" s="14" t="s">
        <v>32</v>
      </c>
      <c r="AX3307" s="14" t="s">
        <v>69</v>
      </c>
      <c r="AY3307" s="173" t="s">
        <v>238</v>
      </c>
    </row>
    <row r="3308" spans="1:65" s="16" customFormat="1" ht="11.25">
      <c r="B3308" s="188"/>
      <c r="D3308" s="158" t="s">
        <v>248</v>
      </c>
      <c r="E3308" s="189" t="s">
        <v>3</v>
      </c>
      <c r="F3308" s="190" t="s">
        <v>561</v>
      </c>
      <c r="H3308" s="191">
        <v>172.63</v>
      </c>
      <c r="I3308" s="192"/>
      <c r="L3308" s="188"/>
      <c r="M3308" s="193"/>
      <c r="N3308" s="194"/>
      <c r="O3308" s="194"/>
      <c r="P3308" s="194"/>
      <c r="Q3308" s="194"/>
      <c r="R3308" s="194"/>
      <c r="S3308" s="194"/>
      <c r="T3308" s="195"/>
      <c r="AT3308" s="189" t="s">
        <v>248</v>
      </c>
      <c r="AU3308" s="189" t="s">
        <v>78</v>
      </c>
      <c r="AV3308" s="16" t="s">
        <v>109</v>
      </c>
      <c r="AW3308" s="16" t="s">
        <v>32</v>
      </c>
      <c r="AX3308" s="16" t="s">
        <v>69</v>
      </c>
      <c r="AY3308" s="189" t="s">
        <v>238</v>
      </c>
    </row>
    <row r="3309" spans="1:65" s="13" customFormat="1" ht="11.25">
      <c r="B3309" s="165"/>
      <c r="D3309" s="158" t="s">
        <v>248</v>
      </c>
      <c r="E3309" s="166" t="s">
        <v>3</v>
      </c>
      <c r="F3309" s="167" t="s">
        <v>321</v>
      </c>
      <c r="H3309" s="166" t="s">
        <v>3</v>
      </c>
      <c r="I3309" s="168"/>
      <c r="L3309" s="165"/>
      <c r="M3309" s="169"/>
      <c r="N3309" s="170"/>
      <c r="O3309" s="170"/>
      <c r="P3309" s="170"/>
      <c r="Q3309" s="170"/>
      <c r="R3309" s="170"/>
      <c r="S3309" s="170"/>
      <c r="T3309" s="171"/>
      <c r="AT3309" s="166" t="s">
        <v>248</v>
      </c>
      <c r="AU3309" s="166" t="s">
        <v>78</v>
      </c>
      <c r="AV3309" s="13" t="s">
        <v>76</v>
      </c>
      <c r="AW3309" s="13" t="s">
        <v>32</v>
      </c>
      <c r="AX3309" s="13" t="s">
        <v>69</v>
      </c>
      <c r="AY3309" s="166" t="s">
        <v>238</v>
      </c>
    </row>
    <row r="3310" spans="1:65" s="13" customFormat="1" ht="11.25">
      <c r="B3310" s="165"/>
      <c r="D3310" s="158" t="s">
        <v>248</v>
      </c>
      <c r="E3310" s="166" t="s">
        <v>3</v>
      </c>
      <c r="F3310" s="167" t="s">
        <v>2875</v>
      </c>
      <c r="H3310" s="166" t="s">
        <v>3</v>
      </c>
      <c r="I3310" s="168"/>
      <c r="L3310" s="165"/>
      <c r="M3310" s="169"/>
      <c r="N3310" s="170"/>
      <c r="O3310" s="170"/>
      <c r="P3310" s="170"/>
      <c r="Q3310" s="170"/>
      <c r="R3310" s="170"/>
      <c r="S3310" s="170"/>
      <c r="T3310" s="171"/>
      <c r="AT3310" s="166" t="s">
        <v>248</v>
      </c>
      <c r="AU3310" s="166" t="s">
        <v>78</v>
      </c>
      <c r="AV3310" s="13" t="s">
        <v>76</v>
      </c>
      <c r="AW3310" s="13" t="s">
        <v>32</v>
      </c>
      <c r="AX3310" s="13" t="s">
        <v>69</v>
      </c>
      <c r="AY3310" s="166" t="s">
        <v>238</v>
      </c>
    </row>
    <row r="3311" spans="1:65" s="15" customFormat="1" ht="11.25">
      <c r="B3311" s="180"/>
      <c r="D3311" s="158" t="s">
        <v>248</v>
      </c>
      <c r="E3311" s="181" t="s">
        <v>3</v>
      </c>
      <c r="F3311" s="182" t="s">
        <v>253</v>
      </c>
      <c r="H3311" s="183">
        <v>172.63</v>
      </c>
      <c r="I3311" s="184"/>
      <c r="L3311" s="180"/>
      <c r="M3311" s="185"/>
      <c r="N3311" s="186"/>
      <c r="O3311" s="186"/>
      <c r="P3311" s="186"/>
      <c r="Q3311" s="186"/>
      <c r="R3311" s="186"/>
      <c r="S3311" s="186"/>
      <c r="T3311" s="187"/>
      <c r="AT3311" s="181" t="s">
        <v>248</v>
      </c>
      <c r="AU3311" s="181" t="s">
        <v>78</v>
      </c>
      <c r="AV3311" s="15" t="s">
        <v>244</v>
      </c>
      <c r="AW3311" s="15" t="s">
        <v>32</v>
      </c>
      <c r="AX3311" s="15" t="s">
        <v>76</v>
      </c>
      <c r="AY3311" s="181" t="s">
        <v>238</v>
      </c>
    </row>
    <row r="3312" spans="1:65" s="2" customFormat="1" ht="16.5" customHeight="1">
      <c r="A3312" s="33"/>
      <c r="B3312" s="144"/>
      <c r="C3312" s="145" t="s">
        <v>2191</v>
      </c>
      <c r="D3312" s="145" t="s">
        <v>240</v>
      </c>
      <c r="E3312" s="146" t="s">
        <v>2876</v>
      </c>
      <c r="F3312" s="147" t="s">
        <v>2877</v>
      </c>
      <c r="G3312" s="148" t="s">
        <v>107</v>
      </c>
      <c r="H3312" s="149">
        <v>463.89</v>
      </c>
      <c r="I3312" s="150"/>
      <c r="J3312" s="151">
        <f>ROUND(I3312*H3312,2)</f>
        <v>0</v>
      </c>
      <c r="K3312" s="147" t="s">
        <v>243</v>
      </c>
      <c r="L3312" s="34"/>
      <c r="M3312" s="152" t="s">
        <v>3</v>
      </c>
      <c r="N3312" s="153" t="s">
        <v>40</v>
      </c>
      <c r="O3312" s="54"/>
      <c r="P3312" s="154">
        <f>O3312*H3312</f>
        <v>0</v>
      </c>
      <c r="Q3312" s="154">
        <v>3.0000000000000001E-5</v>
      </c>
      <c r="R3312" s="154">
        <f>Q3312*H3312</f>
        <v>1.3916700000000001E-2</v>
      </c>
      <c r="S3312" s="154">
        <v>0</v>
      </c>
      <c r="T3312" s="155">
        <f>S3312*H3312</f>
        <v>0</v>
      </c>
      <c r="U3312" s="33"/>
      <c r="V3312" s="33"/>
      <c r="W3312" s="33"/>
      <c r="X3312" s="33"/>
      <c r="Y3312" s="33"/>
      <c r="Z3312" s="33"/>
      <c r="AA3312" s="33"/>
      <c r="AB3312" s="33"/>
      <c r="AC3312" s="33"/>
      <c r="AD3312" s="33"/>
      <c r="AE3312" s="33"/>
      <c r="AR3312" s="156" t="s">
        <v>295</v>
      </c>
      <c r="AT3312" s="156" t="s">
        <v>240</v>
      </c>
      <c r="AU3312" s="156" t="s">
        <v>78</v>
      </c>
      <c r="AY3312" s="18" t="s">
        <v>238</v>
      </c>
      <c r="BE3312" s="157">
        <f>IF(N3312="základní",J3312,0)</f>
        <v>0</v>
      </c>
      <c r="BF3312" s="157">
        <f>IF(N3312="snížená",J3312,0)</f>
        <v>0</v>
      </c>
      <c r="BG3312" s="157">
        <f>IF(N3312="zákl. přenesená",J3312,0)</f>
        <v>0</v>
      </c>
      <c r="BH3312" s="157">
        <f>IF(N3312="sníž. přenesená",J3312,0)</f>
        <v>0</v>
      </c>
      <c r="BI3312" s="157">
        <f>IF(N3312="nulová",J3312,0)</f>
        <v>0</v>
      </c>
      <c r="BJ3312" s="18" t="s">
        <v>76</v>
      </c>
      <c r="BK3312" s="157">
        <f>ROUND(I3312*H3312,2)</f>
        <v>0</v>
      </c>
      <c r="BL3312" s="18" t="s">
        <v>295</v>
      </c>
      <c r="BM3312" s="156" t="s">
        <v>2878</v>
      </c>
    </row>
    <row r="3313" spans="1:65" s="2" customFormat="1" ht="11.25">
      <c r="A3313" s="33"/>
      <c r="B3313" s="34"/>
      <c r="C3313" s="33"/>
      <c r="D3313" s="158" t="s">
        <v>245</v>
      </c>
      <c r="E3313" s="33"/>
      <c r="F3313" s="159" t="s">
        <v>2877</v>
      </c>
      <c r="G3313" s="33"/>
      <c r="H3313" s="33"/>
      <c r="I3313" s="160"/>
      <c r="J3313" s="33"/>
      <c r="K3313" s="33"/>
      <c r="L3313" s="34"/>
      <c r="M3313" s="161"/>
      <c r="N3313" s="162"/>
      <c r="O3313" s="54"/>
      <c r="P3313" s="54"/>
      <c r="Q3313" s="54"/>
      <c r="R3313" s="54"/>
      <c r="S3313" s="54"/>
      <c r="T3313" s="55"/>
      <c r="U3313" s="33"/>
      <c r="V3313" s="33"/>
      <c r="W3313" s="33"/>
      <c r="X3313" s="33"/>
      <c r="Y3313" s="33"/>
      <c r="Z3313" s="33"/>
      <c r="AA3313" s="33"/>
      <c r="AB3313" s="33"/>
      <c r="AC3313" s="33"/>
      <c r="AD3313" s="33"/>
      <c r="AE3313" s="33"/>
      <c r="AT3313" s="18" t="s">
        <v>245</v>
      </c>
      <c r="AU3313" s="18" t="s">
        <v>78</v>
      </c>
    </row>
    <row r="3314" spans="1:65" s="2" customFormat="1" ht="11.25">
      <c r="A3314" s="33"/>
      <c r="B3314" s="34"/>
      <c r="C3314" s="33"/>
      <c r="D3314" s="163" t="s">
        <v>246</v>
      </c>
      <c r="E3314" s="33"/>
      <c r="F3314" s="164" t="s">
        <v>2879</v>
      </c>
      <c r="G3314" s="33"/>
      <c r="H3314" s="33"/>
      <c r="I3314" s="160"/>
      <c r="J3314" s="33"/>
      <c r="K3314" s="33"/>
      <c r="L3314" s="34"/>
      <c r="M3314" s="161"/>
      <c r="N3314" s="162"/>
      <c r="O3314" s="54"/>
      <c r="P3314" s="54"/>
      <c r="Q3314" s="54"/>
      <c r="R3314" s="54"/>
      <c r="S3314" s="54"/>
      <c r="T3314" s="55"/>
      <c r="U3314" s="33"/>
      <c r="V3314" s="33"/>
      <c r="W3314" s="33"/>
      <c r="X3314" s="33"/>
      <c r="Y3314" s="33"/>
      <c r="Z3314" s="33"/>
      <c r="AA3314" s="33"/>
      <c r="AB3314" s="33"/>
      <c r="AC3314" s="33"/>
      <c r="AD3314" s="33"/>
      <c r="AE3314" s="33"/>
      <c r="AT3314" s="18" t="s">
        <v>246</v>
      </c>
      <c r="AU3314" s="18" t="s">
        <v>78</v>
      </c>
    </row>
    <row r="3315" spans="1:65" s="13" customFormat="1" ht="11.25">
      <c r="B3315" s="165"/>
      <c r="D3315" s="158" t="s">
        <v>248</v>
      </c>
      <c r="E3315" s="166" t="s">
        <v>3</v>
      </c>
      <c r="F3315" s="167" t="s">
        <v>321</v>
      </c>
      <c r="H3315" s="166" t="s">
        <v>3</v>
      </c>
      <c r="I3315" s="168"/>
      <c r="L3315" s="165"/>
      <c r="M3315" s="169"/>
      <c r="N3315" s="170"/>
      <c r="O3315" s="170"/>
      <c r="P3315" s="170"/>
      <c r="Q3315" s="170"/>
      <c r="R3315" s="170"/>
      <c r="S3315" s="170"/>
      <c r="T3315" s="171"/>
      <c r="AT3315" s="166" t="s">
        <v>248</v>
      </c>
      <c r="AU3315" s="166" t="s">
        <v>78</v>
      </c>
      <c r="AV3315" s="13" t="s">
        <v>76</v>
      </c>
      <c r="AW3315" s="13" t="s">
        <v>32</v>
      </c>
      <c r="AX3315" s="13" t="s">
        <v>69</v>
      </c>
      <c r="AY3315" s="166" t="s">
        <v>238</v>
      </c>
    </row>
    <row r="3316" spans="1:65" s="14" customFormat="1" ht="11.25">
      <c r="B3316" s="172"/>
      <c r="D3316" s="158" t="s">
        <v>248</v>
      </c>
      <c r="E3316" s="173" t="s">
        <v>3</v>
      </c>
      <c r="F3316" s="174" t="s">
        <v>158</v>
      </c>
      <c r="H3316" s="175">
        <v>463.89</v>
      </c>
      <c r="I3316" s="176"/>
      <c r="L3316" s="172"/>
      <c r="M3316" s="177"/>
      <c r="N3316" s="178"/>
      <c r="O3316" s="178"/>
      <c r="P3316" s="178"/>
      <c r="Q3316" s="178"/>
      <c r="R3316" s="178"/>
      <c r="S3316" s="178"/>
      <c r="T3316" s="179"/>
      <c r="AT3316" s="173" t="s">
        <v>248</v>
      </c>
      <c r="AU3316" s="173" t="s">
        <v>78</v>
      </c>
      <c r="AV3316" s="14" t="s">
        <v>78</v>
      </c>
      <c r="AW3316" s="14" t="s">
        <v>32</v>
      </c>
      <c r="AX3316" s="14" t="s">
        <v>69</v>
      </c>
      <c r="AY3316" s="173" t="s">
        <v>238</v>
      </c>
    </row>
    <row r="3317" spans="1:65" s="15" customFormat="1" ht="11.25">
      <c r="B3317" s="180"/>
      <c r="D3317" s="158" t="s">
        <v>248</v>
      </c>
      <c r="E3317" s="181" t="s">
        <v>3</v>
      </c>
      <c r="F3317" s="182" t="s">
        <v>253</v>
      </c>
      <c r="H3317" s="183">
        <v>463.89</v>
      </c>
      <c r="I3317" s="184"/>
      <c r="L3317" s="180"/>
      <c r="M3317" s="185"/>
      <c r="N3317" s="186"/>
      <c r="O3317" s="186"/>
      <c r="P3317" s="186"/>
      <c r="Q3317" s="186"/>
      <c r="R3317" s="186"/>
      <c r="S3317" s="186"/>
      <c r="T3317" s="187"/>
      <c r="AT3317" s="181" t="s">
        <v>248</v>
      </c>
      <c r="AU3317" s="181" t="s">
        <v>78</v>
      </c>
      <c r="AV3317" s="15" t="s">
        <v>244</v>
      </c>
      <c r="AW3317" s="15" t="s">
        <v>32</v>
      </c>
      <c r="AX3317" s="15" t="s">
        <v>76</v>
      </c>
      <c r="AY3317" s="181" t="s">
        <v>238</v>
      </c>
    </row>
    <row r="3318" spans="1:65" s="2" customFormat="1" ht="24.2" customHeight="1">
      <c r="A3318" s="33"/>
      <c r="B3318" s="144"/>
      <c r="C3318" s="145" t="s">
        <v>2880</v>
      </c>
      <c r="D3318" s="145" t="s">
        <v>240</v>
      </c>
      <c r="E3318" s="146" t="s">
        <v>2881</v>
      </c>
      <c r="F3318" s="147" t="s">
        <v>2882</v>
      </c>
      <c r="G3318" s="148" t="s">
        <v>107</v>
      </c>
      <c r="H3318" s="149">
        <v>463.89</v>
      </c>
      <c r="I3318" s="150"/>
      <c r="J3318" s="151">
        <f>ROUND(I3318*H3318,2)</f>
        <v>0</v>
      </c>
      <c r="K3318" s="147" t="s">
        <v>243</v>
      </c>
      <c r="L3318" s="34"/>
      <c r="M3318" s="152" t="s">
        <v>3</v>
      </c>
      <c r="N3318" s="153" t="s">
        <v>40</v>
      </c>
      <c r="O3318" s="54"/>
      <c r="P3318" s="154">
        <f>O3318*H3318</f>
        <v>0</v>
      </c>
      <c r="Q3318" s="154">
        <v>2.0000000000000002E-5</v>
      </c>
      <c r="R3318" s="154">
        <f>Q3318*H3318</f>
        <v>9.277800000000001E-3</v>
      </c>
      <c r="S3318" s="154">
        <v>0</v>
      </c>
      <c r="T3318" s="155">
        <f>S3318*H3318</f>
        <v>0</v>
      </c>
      <c r="U3318" s="33"/>
      <c r="V3318" s="33"/>
      <c r="W3318" s="33"/>
      <c r="X3318" s="33"/>
      <c r="Y3318" s="33"/>
      <c r="Z3318" s="33"/>
      <c r="AA3318" s="33"/>
      <c r="AB3318" s="33"/>
      <c r="AC3318" s="33"/>
      <c r="AD3318" s="33"/>
      <c r="AE3318" s="33"/>
      <c r="AR3318" s="156" t="s">
        <v>295</v>
      </c>
      <c r="AT3318" s="156" t="s">
        <v>240</v>
      </c>
      <c r="AU3318" s="156" t="s">
        <v>78</v>
      </c>
      <c r="AY3318" s="18" t="s">
        <v>238</v>
      </c>
      <c r="BE3318" s="157">
        <f>IF(N3318="základní",J3318,0)</f>
        <v>0</v>
      </c>
      <c r="BF3318" s="157">
        <f>IF(N3318="snížená",J3318,0)</f>
        <v>0</v>
      </c>
      <c r="BG3318" s="157">
        <f>IF(N3318="zákl. přenesená",J3318,0)</f>
        <v>0</v>
      </c>
      <c r="BH3318" s="157">
        <f>IF(N3318="sníž. přenesená",J3318,0)</f>
        <v>0</v>
      </c>
      <c r="BI3318" s="157">
        <f>IF(N3318="nulová",J3318,0)</f>
        <v>0</v>
      </c>
      <c r="BJ3318" s="18" t="s">
        <v>76</v>
      </c>
      <c r="BK3318" s="157">
        <f>ROUND(I3318*H3318,2)</f>
        <v>0</v>
      </c>
      <c r="BL3318" s="18" t="s">
        <v>295</v>
      </c>
      <c r="BM3318" s="156" t="s">
        <v>2883</v>
      </c>
    </row>
    <row r="3319" spans="1:65" s="2" customFormat="1" ht="11.25">
      <c r="A3319" s="33"/>
      <c r="B3319" s="34"/>
      <c r="C3319" s="33"/>
      <c r="D3319" s="158" t="s">
        <v>245</v>
      </c>
      <c r="E3319" s="33"/>
      <c r="F3319" s="159" t="s">
        <v>2882</v>
      </c>
      <c r="G3319" s="33"/>
      <c r="H3319" s="33"/>
      <c r="I3319" s="160"/>
      <c r="J3319" s="33"/>
      <c r="K3319" s="33"/>
      <c r="L3319" s="34"/>
      <c r="M3319" s="161"/>
      <c r="N3319" s="162"/>
      <c r="O3319" s="54"/>
      <c r="P3319" s="54"/>
      <c r="Q3319" s="54"/>
      <c r="R3319" s="54"/>
      <c r="S3319" s="54"/>
      <c r="T3319" s="55"/>
      <c r="U3319" s="33"/>
      <c r="V3319" s="33"/>
      <c r="W3319" s="33"/>
      <c r="X3319" s="33"/>
      <c r="Y3319" s="33"/>
      <c r="Z3319" s="33"/>
      <c r="AA3319" s="33"/>
      <c r="AB3319" s="33"/>
      <c r="AC3319" s="33"/>
      <c r="AD3319" s="33"/>
      <c r="AE3319" s="33"/>
      <c r="AT3319" s="18" t="s">
        <v>245</v>
      </c>
      <c r="AU3319" s="18" t="s">
        <v>78</v>
      </c>
    </row>
    <row r="3320" spans="1:65" s="2" customFormat="1" ht="11.25">
      <c r="A3320" s="33"/>
      <c r="B3320" s="34"/>
      <c r="C3320" s="33"/>
      <c r="D3320" s="163" t="s">
        <v>246</v>
      </c>
      <c r="E3320" s="33"/>
      <c r="F3320" s="164" t="s">
        <v>2884</v>
      </c>
      <c r="G3320" s="33"/>
      <c r="H3320" s="33"/>
      <c r="I3320" s="160"/>
      <c r="J3320" s="33"/>
      <c r="K3320" s="33"/>
      <c r="L3320" s="34"/>
      <c r="M3320" s="161"/>
      <c r="N3320" s="162"/>
      <c r="O3320" s="54"/>
      <c r="P3320" s="54"/>
      <c r="Q3320" s="54"/>
      <c r="R3320" s="54"/>
      <c r="S3320" s="54"/>
      <c r="T3320" s="55"/>
      <c r="U3320" s="33"/>
      <c r="V3320" s="33"/>
      <c r="W3320" s="33"/>
      <c r="X3320" s="33"/>
      <c r="Y3320" s="33"/>
      <c r="Z3320" s="33"/>
      <c r="AA3320" s="33"/>
      <c r="AB3320" s="33"/>
      <c r="AC3320" s="33"/>
      <c r="AD3320" s="33"/>
      <c r="AE3320" s="33"/>
      <c r="AT3320" s="18" t="s">
        <v>246</v>
      </c>
      <c r="AU3320" s="18" t="s">
        <v>78</v>
      </c>
    </row>
    <row r="3321" spans="1:65" s="13" customFormat="1" ht="11.25">
      <c r="B3321" s="165"/>
      <c r="D3321" s="158" t="s">
        <v>248</v>
      </c>
      <c r="E3321" s="166" t="s">
        <v>3</v>
      </c>
      <c r="F3321" s="167" t="s">
        <v>321</v>
      </c>
      <c r="H3321" s="166" t="s">
        <v>3</v>
      </c>
      <c r="I3321" s="168"/>
      <c r="L3321" s="165"/>
      <c r="M3321" s="169"/>
      <c r="N3321" s="170"/>
      <c r="O3321" s="170"/>
      <c r="P3321" s="170"/>
      <c r="Q3321" s="170"/>
      <c r="R3321" s="170"/>
      <c r="S3321" s="170"/>
      <c r="T3321" s="171"/>
      <c r="AT3321" s="166" t="s">
        <v>248</v>
      </c>
      <c r="AU3321" s="166" t="s">
        <v>78</v>
      </c>
      <c r="AV3321" s="13" t="s">
        <v>76</v>
      </c>
      <c r="AW3321" s="13" t="s">
        <v>32</v>
      </c>
      <c r="AX3321" s="13" t="s">
        <v>69</v>
      </c>
      <c r="AY3321" s="166" t="s">
        <v>238</v>
      </c>
    </row>
    <row r="3322" spans="1:65" s="14" customFormat="1" ht="11.25">
      <c r="B3322" s="172"/>
      <c r="D3322" s="158" t="s">
        <v>248</v>
      </c>
      <c r="E3322" s="173" t="s">
        <v>3</v>
      </c>
      <c r="F3322" s="174" t="s">
        <v>158</v>
      </c>
      <c r="H3322" s="175">
        <v>463.89</v>
      </c>
      <c r="I3322" s="176"/>
      <c r="L3322" s="172"/>
      <c r="M3322" s="177"/>
      <c r="N3322" s="178"/>
      <c r="O3322" s="178"/>
      <c r="P3322" s="178"/>
      <c r="Q3322" s="178"/>
      <c r="R3322" s="178"/>
      <c r="S3322" s="178"/>
      <c r="T3322" s="179"/>
      <c r="AT3322" s="173" t="s">
        <v>248</v>
      </c>
      <c r="AU3322" s="173" t="s">
        <v>78</v>
      </c>
      <c r="AV3322" s="14" t="s">
        <v>78</v>
      </c>
      <c r="AW3322" s="14" t="s">
        <v>32</v>
      </c>
      <c r="AX3322" s="14" t="s">
        <v>69</v>
      </c>
      <c r="AY3322" s="173" t="s">
        <v>238</v>
      </c>
    </row>
    <row r="3323" spans="1:65" s="15" customFormat="1" ht="11.25">
      <c r="B3323" s="180"/>
      <c r="D3323" s="158" t="s">
        <v>248</v>
      </c>
      <c r="E3323" s="181" t="s">
        <v>3</v>
      </c>
      <c r="F3323" s="182" t="s">
        <v>253</v>
      </c>
      <c r="H3323" s="183">
        <v>463.89</v>
      </c>
      <c r="I3323" s="184"/>
      <c r="L3323" s="180"/>
      <c r="M3323" s="185"/>
      <c r="N3323" s="186"/>
      <c r="O3323" s="186"/>
      <c r="P3323" s="186"/>
      <c r="Q3323" s="186"/>
      <c r="R3323" s="186"/>
      <c r="S3323" s="186"/>
      <c r="T3323" s="187"/>
      <c r="AT3323" s="181" t="s">
        <v>248</v>
      </c>
      <c r="AU3323" s="181" t="s">
        <v>78</v>
      </c>
      <c r="AV3323" s="15" t="s">
        <v>244</v>
      </c>
      <c r="AW3323" s="15" t="s">
        <v>32</v>
      </c>
      <c r="AX3323" s="15" t="s">
        <v>76</v>
      </c>
      <c r="AY3323" s="181" t="s">
        <v>238</v>
      </c>
    </row>
    <row r="3324" spans="1:65" s="2" customFormat="1" ht="21.75" customHeight="1">
      <c r="A3324" s="33"/>
      <c r="B3324" s="144"/>
      <c r="C3324" s="145" t="s">
        <v>2203</v>
      </c>
      <c r="D3324" s="145" t="s">
        <v>240</v>
      </c>
      <c r="E3324" s="146" t="s">
        <v>2885</v>
      </c>
      <c r="F3324" s="147" t="s">
        <v>2886</v>
      </c>
      <c r="G3324" s="148" t="s">
        <v>107</v>
      </c>
      <c r="H3324" s="149">
        <v>255.14</v>
      </c>
      <c r="I3324" s="150"/>
      <c r="J3324" s="151">
        <f>ROUND(I3324*H3324,2)</f>
        <v>0</v>
      </c>
      <c r="K3324" s="147" t="s">
        <v>243</v>
      </c>
      <c r="L3324" s="34"/>
      <c r="M3324" s="152" t="s">
        <v>3</v>
      </c>
      <c r="N3324" s="153" t="s">
        <v>40</v>
      </c>
      <c r="O3324" s="54"/>
      <c r="P3324" s="154">
        <f>O3324*H3324</f>
        <v>0</v>
      </c>
      <c r="Q3324" s="154">
        <v>0</v>
      </c>
      <c r="R3324" s="154">
        <f>Q3324*H3324</f>
        <v>0</v>
      </c>
      <c r="S3324" s="154">
        <v>0</v>
      </c>
      <c r="T3324" s="155">
        <f>S3324*H3324</f>
        <v>0</v>
      </c>
      <c r="U3324" s="33"/>
      <c r="V3324" s="33"/>
      <c r="W3324" s="33"/>
      <c r="X3324" s="33"/>
      <c r="Y3324" s="33"/>
      <c r="Z3324" s="33"/>
      <c r="AA3324" s="33"/>
      <c r="AB3324" s="33"/>
      <c r="AC3324" s="33"/>
      <c r="AD3324" s="33"/>
      <c r="AE3324" s="33"/>
      <c r="AR3324" s="156" t="s">
        <v>295</v>
      </c>
      <c r="AT3324" s="156" t="s">
        <v>240</v>
      </c>
      <c r="AU3324" s="156" t="s">
        <v>78</v>
      </c>
      <c r="AY3324" s="18" t="s">
        <v>238</v>
      </c>
      <c r="BE3324" s="157">
        <f>IF(N3324="základní",J3324,0)</f>
        <v>0</v>
      </c>
      <c r="BF3324" s="157">
        <f>IF(N3324="snížená",J3324,0)</f>
        <v>0</v>
      </c>
      <c r="BG3324" s="157">
        <f>IF(N3324="zákl. přenesená",J3324,0)</f>
        <v>0</v>
      </c>
      <c r="BH3324" s="157">
        <f>IF(N3324="sníž. přenesená",J3324,0)</f>
        <v>0</v>
      </c>
      <c r="BI3324" s="157">
        <f>IF(N3324="nulová",J3324,0)</f>
        <v>0</v>
      </c>
      <c r="BJ3324" s="18" t="s">
        <v>76</v>
      </c>
      <c r="BK3324" s="157">
        <f>ROUND(I3324*H3324,2)</f>
        <v>0</v>
      </c>
      <c r="BL3324" s="18" t="s">
        <v>295</v>
      </c>
      <c r="BM3324" s="156" t="s">
        <v>2887</v>
      </c>
    </row>
    <row r="3325" spans="1:65" s="2" customFormat="1" ht="11.25">
      <c r="A3325" s="33"/>
      <c r="B3325" s="34"/>
      <c r="C3325" s="33"/>
      <c r="D3325" s="158" t="s">
        <v>245</v>
      </c>
      <c r="E3325" s="33"/>
      <c r="F3325" s="159" t="s">
        <v>2886</v>
      </c>
      <c r="G3325" s="33"/>
      <c r="H3325" s="33"/>
      <c r="I3325" s="160"/>
      <c r="J3325" s="33"/>
      <c r="K3325" s="33"/>
      <c r="L3325" s="34"/>
      <c r="M3325" s="161"/>
      <c r="N3325" s="162"/>
      <c r="O3325" s="54"/>
      <c r="P3325" s="54"/>
      <c r="Q3325" s="54"/>
      <c r="R3325" s="54"/>
      <c r="S3325" s="54"/>
      <c r="T3325" s="55"/>
      <c r="U3325" s="33"/>
      <c r="V3325" s="33"/>
      <c r="W3325" s="33"/>
      <c r="X3325" s="33"/>
      <c r="Y3325" s="33"/>
      <c r="Z3325" s="33"/>
      <c r="AA3325" s="33"/>
      <c r="AB3325" s="33"/>
      <c r="AC3325" s="33"/>
      <c r="AD3325" s="33"/>
      <c r="AE3325" s="33"/>
      <c r="AT3325" s="18" t="s">
        <v>245</v>
      </c>
      <c r="AU3325" s="18" t="s">
        <v>78</v>
      </c>
    </row>
    <row r="3326" spans="1:65" s="2" customFormat="1" ht="11.25">
      <c r="A3326" s="33"/>
      <c r="B3326" s="34"/>
      <c r="C3326" s="33"/>
      <c r="D3326" s="163" t="s">
        <v>246</v>
      </c>
      <c r="E3326" s="33"/>
      <c r="F3326" s="164" t="s">
        <v>2888</v>
      </c>
      <c r="G3326" s="33"/>
      <c r="H3326" s="33"/>
      <c r="I3326" s="160"/>
      <c r="J3326" s="33"/>
      <c r="K3326" s="33"/>
      <c r="L3326" s="34"/>
      <c r="M3326" s="161"/>
      <c r="N3326" s="162"/>
      <c r="O3326" s="54"/>
      <c r="P3326" s="54"/>
      <c r="Q3326" s="54"/>
      <c r="R3326" s="54"/>
      <c r="S3326" s="54"/>
      <c r="T3326" s="55"/>
      <c r="U3326" s="33"/>
      <c r="V3326" s="33"/>
      <c r="W3326" s="33"/>
      <c r="X3326" s="33"/>
      <c r="Y3326" s="33"/>
      <c r="Z3326" s="33"/>
      <c r="AA3326" s="33"/>
      <c r="AB3326" s="33"/>
      <c r="AC3326" s="33"/>
      <c r="AD3326" s="33"/>
      <c r="AE3326" s="33"/>
      <c r="AT3326" s="18" t="s">
        <v>246</v>
      </c>
      <c r="AU3326" s="18" t="s">
        <v>78</v>
      </c>
    </row>
    <row r="3327" spans="1:65" s="13" customFormat="1" ht="11.25">
      <c r="B3327" s="165"/>
      <c r="D3327" s="158" t="s">
        <v>248</v>
      </c>
      <c r="E3327" s="166" t="s">
        <v>3</v>
      </c>
      <c r="F3327" s="167" t="s">
        <v>321</v>
      </c>
      <c r="H3327" s="166" t="s">
        <v>3</v>
      </c>
      <c r="I3327" s="168"/>
      <c r="L3327" s="165"/>
      <c r="M3327" s="169"/>
      <c r="N3327" s="170"/>
      <c r="O3327" s="170"/>
      <c r="P3327" s="170"/>
      <c r="Q3327" s="170"/>
      <c r="R3327" s="170"/>
      <c r="S3327" s="170"/>
      <c r="T3327" s="171"/>
      <c r="AT3327" s="166" t="s">
        <v>248</v>
      </c>
      <c r="AU3327" s="166" t="s">
        <v>78</v>
      </c>
      <c r="AV3327" s="13" t="s">
        <v>76</v>
      </c>
      <c r="AW3327" s="13" t="s">
        <v>32</v>
      </c>
      <c r="AX3327" s="13" t="s">
        <v>69</v>
      </c>
      <c r="AY3327" s="166" t="s">
        <v>238</v>
      </c>
    </row>
    <row r="3328" spans="1:65" s="14" customFormat="1" ht="11.25">
      <c r="B3328" s="172"/>
      <c r="D3328" s="158" t="s">
        <v>248</v>
      </c>
      <c r="E3328" s="173" t="s">
        <v>3</v>
      </c>
      <c r="F3328" s="174" t="s">
        <v>2889</v>
      </c>
      <c r="H3328" s="175">
        <v>23.194500000000001</v>
      </c>
      <c r="I3328" s="176"/>
      <c r="L3328" s="172"/>
      <c r="M3328" s="177"/>
      <c r="N3328" s="178"/>
      <c r="O3328" s="178"/>
      <c r="P3328" s="178"/>
      <c r="Q3328" s="178"/>
      <c r="R3328" s="178"/>
      <c r="S3328" s="178"/>
      <c r="T3328" s="179"/>
      <c r="AT3328" s="173" t="s">
        <v>248</v>
      </c>
      <c r="AU3328" s="173" t="s">
        <v>78</v>
      </c>
      <c r="AV3328" s="14" t="s">
        <v>78</v>
      </c>
      <c r="AW3328" s="14" t="s">
        <v>32</v>
      </c>
      <c r="AX3328" s="14" t="s">
        <v>69</v>
      </c>
      <c r="AY3328" s="173" t="s">
        <v>238</v>
      </c>
    </row>
    <row r="3329" spans="1:65" s="14" customFormat="1" ht="11.25">
      <c r="B3329" s="172"/>
      <c r="D3329" s="158" t="s">
        <v>248</v>
      </c>
      <c r="E3329" s="173" t="s">
        <v>3</v>
      </c>
      <c r="F3329" s="174" t="s">
        <v>2890</v>
      </c>
      <c r="H3329" s="175">
        <v>231.94499999999999</v>
      </c>
      <c r="I3329" s="176"/>
      <c r="L3329" s="172"/>
      <c r="M3329" s="177"/>
      <c r="N3329" s="178"/>
      <c r="O3329" s="178"/>
      <c r="P3329" s="178"/>
      <c r="Q3329" s="178"/>
      <c r="R3329" s="178"/>
      <c r="S3329" s="178"/>
      <c r="T3329" s="179"/>
      <c r="AT3329" s="173" t="s">
        <v>248</v>
      </c>
      <c r="AU3329" s="173" t="s">
        <v>78</v>
      </c>
      <c r="AV3329" s="14" t="s">
        <v>78</v>
      </c>
      <c r="AW3329" s="14" t="s">
        <v>32</v>
      </c>
      <c r="AX3329" s="14" t="s">
        <v>69</v>
      </c>
      <c r="AY3329" s="173" t="s">
        <v>238</v>
      </c>
    </row>
    <row r="3330" spans="1:65" s="15" customFormat="1" ht="11.25">
      <c r="B3330" s="180"/>
      <c r="D3330" s="158" t="s">
        <v>248</v>
      </c>
      <c r="E3330" s="181" t="s">
        <v>3</v>
      </c>
      <c r="F3330" s="182" t="s">
        <v>253</v>
      </c>
      <c r="H3330" s="183">
        <v>255.1395</v>
      </c>
      <c r="I3330" s="184"/>
      <c r="L3330" s="180"/>
      <c r="M3330" s="185"/>
      <c r="N3330" s="186"/>
      <c r="O3330" s="186"/>
      <c r="P3330" s="186"/>
      <c r="Q3330" s="186"/>
      <c r="R3330" s="186"/>
      <c r="S3330" s="186"/>
      <c r="T3330" s="187"/>
      <c r="AT3330" s="181" t="s">
        <v>248</v>
      </c>
      <c r="AU3330" s="181" t="s">
        <v>78</v>
      </c>
      <c r="AV3330" s="15" t="s">
        <v>244</v>
      </c>
      <c r="AW3330" s="15" t="s">
        <v>32</v>
      </c>
      <c r="AX3330" s="15" t="s">
        <v>76</v>
      </c>
      <c r="AY3330" s="181" t="s">
        <v>238</v>
      </c>
    </row>
    <row r="3331" spans="1:65" s="2" customFormat="1" ht="16.5" customHeight="1">
      <c r="A3331" s="33"/>
      <c r="B3331" s="144"/>
      <c r="C3331" s="145" t="s">
        <v>2891</v>
      </c>
      <c r="D3331" s="145" t="s">
        <v>240</v>
      </c>
      <c r="E3331" s="146" t="s">
        <v>2892</v>
      </c>
      <c r="F3331" s="147" t="s">
        <v>2893</v>
      </c>
      <c r="G3331" s="148" t="s">
        <v>281</v>
      </c>
      <c r="H3331" s="149">
        <v>108</v>
      </c>
      <c r="I3331" s="150"/>
      <c r="J3331" s="151">
        <f>ROUND(I3331*H3331,2)</f>
        <v>0</v>
      </c>
      <c r="K3331" s="147" t="s">
        <v>243</v>
      </c>
      <c r="L3331" s="34"/>
      <c r="M3331" s="152" t="s">
        <v>3</v>
      </c>
      <c r="N3331" s="153" t="s">
        <v>40</v>
      </c>
      <c r="O3331" s="54"/>
      <c r="P3331" s="154">
        <f>O3331*H3331</f>
        <v>0</v>
      </c>
      <c r="Q3331" s="154">
        <v>2.1000000000000001E-4</v>
      </c>
      <c r="R3331" s="154">
        <f>Q3331*H3331</f>
        <v>2.2680000000000002E-2</v>
      </c>
      <c r="S3331" s="154">
        <v>0</v>
      </c>
      <c r="T3331" s="155">
        <f>S3331*H3331</f>
        <v>0</v>
      </c>
      <c r="U3331" s="33"/>
      <c r="V3331" s="33"/>
      <c r="W3331" s="33"/>
      <c r="X3331" s="33"/>
      <c r="Y3331" s="33"/>
      <c r="Z3331" s="33"/>
      <c r="AA3331" s="33"/>
      <c r="AB3331" s="33"/>
      <c r="AC3331" s="33"/>
      <c r="AD3331" s="33"/>
      <c r="AE3331" s="33"/>
      <c r="AR3331" s="156" t="s">
        <v>295</v>
      </c>
      <c r="AT3331" s="156" t="s">
        <v>240</v>
      </c>
      <c r="AU3331" s="156" t="s">
        <v>78</v>
      </c>
      <c r="AY3331" s="18" t="s">
        <v>238</v>
      </c>
      <c r="BE3331" s="157">
        <f>IF(N3331="základní",J3331,0)</f>
        <v>0</v>
      </c>
      <c r="BF3331" s="157">
        <f>IF(N3331="snížená",J3331,0)</f>
        <v>0</v>
      </c>
      <c r="BG3331" s="157">
        <f>IF(N3331="zákl. přenesená",J3331,0)</f>
        <v>0</v>
      </c>
      <c r="BH3331" s="157">
        <f>IF(N3331="sníž. přenesená",J3331,0)</f>
        <v>0</v>
      </c>
      <c r="BI3331" s="157">
        <f>IF(N3331="nulová",J3331,0)</f>
        <v>0</v>
      </c>
      <c r="BJ3331" s="18" t="s">
        <v>76</v>
      </c>
      <c r="BK3331" s="157">
        <f>ROUND(I3331*H3331,2)</f>
        <v>0</v>
      </c>
      <c r="BL3331" s="18" t="s">
        <v>295</v>
      </c>
      <c r="BM3331" s="156" t="s">
        <v>2894</v>
      </c>
    </row>
    <row r="3332" spans="1:65" s="2" customFormat="1" ht="11.25">
      <c r="A3332" s="33"/>
      <c r="B3332" s="34"/>
      <c r="C3332" s="33"/>
      <c r="D3332" s="158" t="s">
        <v>245</v>
      </c>
      <c r="E3332" s="33"/>
      <c r="F3332" s="159" t="s">
        <v>2893</v>
      </c>
      <c r="G3332" s="33"/>
      <c r="H3332" s="33"/>
      <c r="I3332" s="160"/>
      <c r="J3332" s="33"/>
      <c r="K3332" s="33"/>
      <c r="L3332" s="34"/>
      <c r="M3332" s="161"/>
      <c r="N3332" s="162"/>
      <c r="O3332" s="54"/>
      <c r="P3332" s="54"/>
      <c r="Q3332" s="54"/>
      <c r="R3332" s="54"/>
      <c r="S3332" s="54"/>
      <c r="T3332" s="55"/>
      <c r="U3332" s="33"/>
      <c r="V3332" s="33"/>
      <c r="W3332" s="33"/>
      <c r="X3332" s="33"/>
      <c r="Y3332" s="33"/>
      <c r="Z3332" s="33"/>
      <c r="AA3332" s="33"/>
      <c r="AB3332" s="33"/>
      <c r="AC3332" s="33"/>
      <c r="AD3332" s="33"/>
      <c r="AE3332" s="33"/>
      <c r="AT3332" s="18" t="s">
        <v>245</v>
      </c>
      <c r="AU3332" s="18" t="s">
        <v>78</v>
      </c>
    </row>
    <row r="3333" spans="1:65" s="2" customFormat="1" ht="11.25">
      <c r="A3333" s="33"/>
      <c r="B3333" s="34"/>
      <c r="C3333" s="33"/>
      <c r="D3333" s="163" t="s">
        <v>246</v>
      </c>
      <c r="E3333" s="33"/>
      <c r="F3333" s="164" t="s">
        <v>2895</v>
      </c>
      <c r="G3333" s="33"/>
      <c r="H3333" s="33"/>
      <c r="I3333" s="160"/>
      <c r="J3333" s="33"/>
      <c r="K3333" s="33"/>
      <c r="L3333" s="34"/>
      <c r="M3333" s="161"/>
      <c r="N3333" s="162"/>
      <c r="O3333" s="54"/>
      <c r="P3333" s="54"/>
      <c r="Q3333" s="54"/>
      <c r="R3333" s="54"/>
      <c r="S3333" s="54"/>
      <c r="T3333" s="55"/>
      <c r="U3333" s="33"/>
      <c r="V3333" s="33"/>
      <c r="W3333" s="33"/>
      <c r="X3333" s="33"/>
      <c r="Y3333" s="33"/>
      <c r="Z3333" s="33"/>
      <c r="AA3333" s="33"/>
      <c r="AB3333" s="33"/>
      <c r="AC3333" s="33"/>
      <c r="AD3333" s="33"/>
      <c r="AE3333" s="33"/>
      <c r="AT3333" s="18" t="s">
        <v>246</v>
      </c>
      <c r="AU3333" s="18" t="s">
        <v>78</v>
      </c>
    </row>
    <row r="3334" spans="1:65" s="13" customFormat="1" ht="11.25">
      <c r="B3334" s="165"/>
      <c r="D3334" s="158" t="s">
        <v>248</v>
      </c>
      <c r="E3334" s="166" t="s">
        <v>3</v>
      </c>
      <c r="F3334" s="167" t="s">
        <v>533</v>
      </c>
      <c r="H3334" s="166" t="s">
        <v>3</v>
      </c>
      <c r="I3334" s="168"/>
      <c r="L3334" s="165"/>
      <c r="M3334" s="169"/>
      <c r="N3334" s="170"/>
      <c r="O3334" s="170"/>
      <c r="P3334" s="170"/>
      <c r="Q3334" s="170"/>
      <c r="R3334" s="170"/>
      <c r="S3334" s="170"/>
      <c r="T3334" s="171"/>
      <c r="AT3334" s="166" t="s">
        <v>248</v>
      </c>
      <c r="AU3334" s="166" t="s">
        <v>78</v>
      </c>
      <c r="AV3334" s="13" t="s">
        <v>76</v>
      </c>
      <c r="AW3334" s="13" t="s">
        <v>32</v>
      </c>
      <c r="AX3334" s="13" t="s">
        <v>69</v>
      </c>
      <c r="AY3334" s="166" t="s">
        <v>238</v>
      </c>
    </row>
    <row r="3335" spans="1:65" s="13" customFormat="1" ht="11.25">
      <c r="B3335" s="165"/>
      <c r="D3335" s="158" t="s">
        <v>248</v>
      </c>
      <c r="E3335" s="166" t="s">
        <v>3</v>
      </c>
      <c r="F3335" s="167" t="s">
        <v>830</v>
      </c>
      <c r="H3335" s="166" t="s">
        <v>3</v>
      </c>
      <c r="I3335" s="168"/>
      <c r="L3335" s="165"/>
      <c r="M3335" s="169"/>
      <c r="N3335" s="170"/>
      <c r="O3335" s="170"/>
      <c r="P3335" s="170"/>
      <c r="Q3335" s="170"/>
      <c r="R3335" s="170"/>
      <c r="S3335" s="170"/>
      <c r="T3335" s="171"/>
      <c r="AT3335" s="166" t="s">
        <v>248</v>
      </c>
      <c r="AU3335" s="166" t="s">
        <v>78</v>
      </c>
      <c r="AV3335" s="13" t="s">
        <v>76</v>
      </c>
      <c r="AW3335" s="13" t="s">
        <v>32</v>
      </c>
      <c r="AX3335" s="13" t="s">
        <v>69</v>
      </c>
      <c r="AY3335" s="166" t="s">
        <v>238</v>
      </c>
    </row>
    <row r="3336" spans="1:65" s="14" customFormat="1" ht="11.25">
      <c r="B3336" s="172"/>
      <c r="D3336" s="158" t="s">
        <v>248</v>
      </c>
      <c r="E3336" s="173" t="s">
        <v>3</v>
      </c>
      <c r="F3336" s="174" t="s">
        <v>2896</v>
      </c>
      <c r="H3336" s="175">
        <v>4</v>
      </c>
      <c r="I3336" s="176"/>
      <c r="L3336" s="172"/>
      <c r="M3336" s="177"/>
      <c r="N3336" s="178"/>
      <c r="O3336" s="178"/>
      <c r="P3336" s="178"/>
      <c r="Q3336" s="178"/>
      <c r="R3336" s="178"/>
      <c r="S3336" s="178"/>
      <c r="T3336" s="179"/>
      <c r="AT3336" s="173" t="s">
        <v>248</v>
      </c>
      <c r="AU3336" s="173" t="s">
        <v>78</v>
      </c>
      <c r="AV3336" s="14" t="s">
        <v>78</v>
      </c>
      <c r="AW3336" s="14" t="s">
        <v>32</v>
      </c>
      <c r="AX3336" s="14" t="s">
        <v>69</v>
      </c>
      <c r="AY3336" s="173" t="s">
        <v>238</v>
      </c>
    </row>
    <row r="3337" spans="1:65" s="14" customFormat="1" ht="11.25">
      <c r="B3337" s="172"/>
      <c r="D3337" s="158" t="s">
        <v>248</v>
      </c>
      <c r="E3337" s="173" t="s">
        <v>3</v>
      </c>
      <c r="F3337" s="174" t="s">
        <v>2897</v>
      </c>
      <c r="H3337" s="175">
        <v>4</v>
      </c>
      <c r="I3337" s="176"/>
      <c r="L3337" s="172"/>
      <c r="M3337" s="177"/>
      <c r="N3337" s="178"/>
      <c r="O3337" s="178"/>
      <c r="P3337" s="178"/>
      <c r="Q3337" s="178"/>
      <c r="R3337" s="178"/>
      <c r="S3337" s="178"/>
      <c r="T3337" s="179"/>
      <c r="AT3337" s="173" t="s">
        <v>248</v>
      </c>
      <c r="AU3337" s="173" t="s">
        <v>78</v>
      </c>
      <c r="AV3337" s="14" t="s">
        <v>78</v>
      </c>
      <c r="AW3337" s="14" t="s">
        <v>32</v>
      </c>
      <c r="AX3337" s="14" t="s">
        <v>69</v>
      </c>
      <c r="AY3337" s="173" t="s">
        <v>238</v>
      </c>
    </row>
    <row r="3338" spans="1:65" s="14" customFormat="1" ht="11.25">
      <c r="B3338" s="172"/>
      <c r="D3338" s="158" t="s">
        <v>248</v>
      </c>
      <c r="E3338" s="173" t="s">
        <v>3</v>
      </c>
      <c r="F3338" s="174" t="s">
        <v>2898</v>
      </c>
      <c r="H3338" s="175">
        <v>4</v>
      </c>
      <c r="I3338" s="176"/>
      <c r="L3338" s="172"/>
      <c r="M3338" s="177"/>
      <c r="N3338" s="178"/>
      <c r="O3338" s="178"/>
      <c r="P3338" s="178"/>
      <c r="Q3338" s="178"/>
      <c r="R3338" s="178"/>
      <c r="S3338" s="178"/>
      <c r="T3338" s="179"/>
      <c r="AT3338" s="173" t="s">
        <v>248</v>
      </c>
      <c r="AU3338" s="173" t="s">
        <v>78</v>
      </c>
      <c r="AV3338" s="14" t="s">
        <v>78</v>
      </c>
      <c r="AW3338" s="14" t="s">
        <v>32</v>
      </c>
      <c r="AX3338" s="14" t="s">
        <v>69</v>
      </c>
      <c r="AY3338" s="173" t="s">
        <v>238</v>
      </c>
    </row>
    <row r="3339" spans="1:65" s="14" customFormat="1" ht="11.25">
      <c r="B3339" s="172"/>
      <c r="D3339" s="158" t="s">
        <v>248</v>
      </c>
      <c r="E3339" s="173" t="s">
        <v>3</v>
      </c>
      <c r="F3339" s="174" t="s">
        <v>2899</v>
      </c>
      <c r="H3339" s="175">
        <v>4</v>
      </c>
      <c r="I3339" s="176"/>
      <c r="L3339" s="172"/>
      <c r="M3339" s="177"/>
      <c r="N3339" s="178"/>
      <c r="O3339" s="178"/>
      <c r="P3339" s="178"/>
      <c r="Q3339" s="178"/>
      <c r="R3339" s="178"/>
      <c r="S3339" s="178"/>
      <c r="T3339" s="179"/>
      <c r="AT3339" s="173" t="s">
        <v>248</v>
      </c>
      <c r="AU3339" s="173" t="s">
        <v>78</v>
      </c>
      <c r="AV3339" s="14" t="s">
        <v>78</v>
      </c>
      <c r="AW3339" s="14" t="s">
        <v>32</v>
      </c>
      <c r="AX3339" s="14" t="s">
        <v>69</v>
      </c>
      <c r="AY3339" s="173" t="s">
        <v>238</v>
      </c>
    </row>
    <row r="3340" spans="1:65" s="14" customFormat="1" ht="11.25">
      <c r="B3340" s="172"/>
      <c r="D3340" s="158" t="s">
        <v>248</v>
      </c>
      <c r="E3340" s="173" t="s">
        <v>3</v>
      </c>
      <c r="F3340" s="174" t="s">
        <v>2900</v>
      </c>
      <c r="H3340" s="175">
        <v>4</v>
      </c>
      <c r="I3340" s="176"/>
      <c r="L3340" s="172"/>
      <c r="M3340" s="177"/>
      <c r="N3340" s="178"/>
      <c r="O3340" s="178"/>
      <c r="P3340" s="178"/>
      <c r="Q3340" s="178"/>
      <c r="R3340" s="178"/>
      <c r="S3340" s="178"/>
      <c r="T3340" s="179"/>
      <c r="AT3340" s="173" t="s">
        <v>248</v>
      </c>
      <c r="AU3340" s="173" t="s">
        <v>78</v>
      </c>
      <c r="AV3340" s="14" t="s">
        <v>78</v>
      </c>
      <c r="AW3340" s="14" t="s">
        <v>32</v>
      </c>
      <c r="AX3340" s="14" t="s">
        <v>69</v>
      </c>
      <c r="AY3340" s="173" t="s">
        <v>238</v>
      </c>
    </row>
    <row r="3341" spans="1:65" s="14" customFormat="1" ht="11.25">
      <c r="B3341" s="172"/>
      <c r="D3341" s="158" t="s">
        <v>248</v>
      </c>
      <c r="E3341" s="173" t="s">
        <v>3</v>
      </c>
      <c r="F3341" s="174" t="s">
        <v>2901</v>
      </c>
      <c r="H3341" s="175">
        <v>4</v>
      </c>
      <c r="I3341" s="176"/>
      <c r="L3341" s="172"/>
      <c r="M3341" s="177"/>
      <c r="N3341" s="178"/>
      <c r="O3341" s="178"/>
      <c r="P3341" s="178"/>
      <c r="Q3341" s="178"/>
      <c r="R3341" s="178"/>
      <c r="S3341" s="178"/>
      <c r="T3341" s="179"/>
      <c r="AT3341" s="173" t="s">
        <v>248</v>
      </c>
      <c r="AU3341" s="173" t="s">
        <v>78</v>
      </c>
      <c r="AV3341" s="14" t="s">
        <v>78</v>
      </c>
      <c r="AW3341" s="14" t="s">
        <v>32</v>
      </c>
      <c r="AX3341" s="14" t="s">
        <v>69</v>
      </c>
      <c r="AY3341" s="173" t="s">
        <v>238</v>
      </c>
    </row>
    <row r="3342" spans="1:65" s="14" customFormat="1" ht="11.25">
      <c r="B3342" s="172"/>
      <c r="D3342" s="158" t="s">
        <v>248</v>
      </c>
      <c r="E3342" s="173" t="s">
        <v>3</v>
      </c>
      <c r="F3342" s="174" t="s">
        <v>2902</v>
      </c>
      <c r="H3342" s="175">
        <v>4</v>
      </c>
      <c r="I3342" s="176"/>
      <c r="L3342" s="172"/>
      <c r="M3342" s="177"/>
      <c r="N3342" s="178"/>
      <c r="O3342" s="178"/>
      <c r="P3342" s="178"/>
      <c r="Q3342" s="178"/>
      <c r="R3342" s="178"/>
      <c r="S3342" s="178"/>
      <c r="T3342" s="179"/>
      <c r="AT3342" s="173" t="s">
        <v>248</v>
      </c>
      <c r="AU3342" s="173" t="s">
        <v>78</v>
      </c>
      <c r="AV3342" s="14" t="s">
        <v>78</v>
      </c>
      <c r="AW3342" s="14" t="s">
        <v>32</v>
      </c>
      <c r="AX3342" s="14" t="s">
        <v>69</v>
      </c>
      <c r="AY3342" s="173" t="s">
        <v>238</v>
      </c>
    </row>
    <row r="3343" spans="1:65" s="14" customFormat="1" ht="11.25">
      <c r="B3343" s="172"/>
      <c r="D3343" s="158" t="s">
        <v>248</v>
      </c>
      <c r="E3343" s="173" t="s">
        <v>3</v>
      </c>
      <c r="F3343" s="174" t="s">
        <v>2903</v>
      </c>
      <c r="H3343" s="175">
        <v>4</v>
      </c>
      <c r="I3343" s="176"/>
      <c r="L3343" s="172"/>
      <c r="M3343" s="177"/>
      <c r="N3343" s="178"/>
      <c r="O3343" s="178"/>
      <c r="P3343" s="178"/>
      <c r="Q3343" s="178"/>
      <c r="R3343" s="178"/>
      <c r="S3343" s="178"/>
      <c r="T3343" s="179"/>
      <c r="AT3343" s="173" t="s">
        <v>248</v>
      </c>
      <c r="AU3343" s="173" t="s">
        <v>78</v>
      </c>
      <c r="AV3343" s="14" t="s">
        <v>78</v>
      </c>
      <c r="AW3343" s="14" t="s">
        <v>32</v>
      </c>
      <c r="AX3343" s="14" t="s">
        <v>69</v>
      </c>
      <c r="AY3343" s="173" t="s">
        <v>238</v>
      </c>
    </row>
    <row r="3344" spans="1:65" s="14" customFormat="1" ht="11.25">
      <c r="B3344" s="172"/>
      <c r="D3344" s="158" t="s">
        <v>248</v>
      </c>
      <c r="E3344" s="173" t="s">
        <v>3</v>
      </c>
      <c r="F3344" s="174" t="s">
        <v>2904</v>
      </c>
      <c r="H3344" s="175">
        <v>4</v>
      </c>
      <c r="I3344" s="176"/>
      <c r="L3344" s="172"/>
      <c r="M3344" s="177"/>
      <c r="N3344" s="178"/>
      <c r="O3344" s="178"/>
      <c r="P3344" s="178"/>
      <c r="Q3344" s="178"/>
      <c r="R3344" s="178"/>
      <c r="S3344" s="178"/>
      <c r="T3344" s="179"/>
      <c r="AT3344" s="173" t="s">
        <v>248</v>
      </c>
      <c r="AU3344" s="173" t="s">
        <v>78</v>
      </c>
      <c r="AV3344" s="14" t="s">
        <v>78</v>
      </c>
      <c r="AW3344" s="14" t="s">
        <v>32</v>
      </c>
      <c r="AX3344" s="14" t="s">
        <v>69</v>
      </c>
      <c r="AY3344" s="173" t="s">
        <v>238</v>
      </c>
    </row>
    <row r="3345" spans="2:51" s="14" customFormat="1" ht="11.25">
      <c r="B3345" s="172"/>
      <c r="D3345" s="158" t="s">
        <v>248</v>
      </c>
      <c r="E3345" s="173" t="s">
        <v>3</v>
      </c>
      <c r="F3345" s="174" t="s">
        <v>2905</v>
      </c>
      <c r="H3345" s="175">
        <v>4</v>
      </c>
      <c r="I3345" s="176"/>
      <c r="L3345" s="172"/>
      <c r="M3345" s="177"/>
      <c r="N3345" s="178"/>
      <c r="O3345" s="178"/>
      <c r="P3345" s="178"/>
      <c r="Q3345" s="178"/>
      <c r="R3345" s="178"/>
      <c r="S3345" s="178"/>
      <c r="T3345" s="179"/>
      <c r="AT3345" s="173" t="s">
        <v>248</v>
      </c>
      <c r="AU3345" s="173" t="s">
        <v>78</v>
      </c>
      <c r="AV3345" s="14" t="s">
        <v>78</v>
      </c>
      <c r="AW3345" s="14" t="s">
        <v>32</v>
      </c>
      <c r="AX3345" s="14" t="s">
        <v>69</v>
      </c>
      <c r="AY3345" s="173" t="s">
        <v>238</v>
      </c>
    </row>
    <row r="3346" spans="2:51" s="13" customFormat="1" ht="11.25">
      <c r="B3346" s="165"/>
      <c r="D3346" s="158" t="s">
        <v>248</v>
      </c>
      <c r="E3346" s="166" t="s">
        <v>3</v>
      </c>
      <c r="F3346" s="167" t="s">
        <v>2729</v>
      </c>
      <c r="H3346" s="166" t="s">
        <v>3</v>
      </c>
      <c r="I3346" s="168"/>
      <c r="L3346" s="165"/>
      <c r="M3346" s="169"/>
      <c r="N3346" s="170"/>
      <c r="O3346" s="170"/>
      <c r="P3346" s="170"/>
      <c r="Q3346" s="170"/>
      <c r="R3346" s="170"/>
      <c r="S3346" s="170"/>
      <c r="T3346" s="171"/>
      <c r="AT3346" s="166" t="s">
        <v>248</v>
      </c>
      <c r="AU3346" s="166" t="s">
        <v>78</v>
      </c>
      <c r="AV3346" s="13" t="s">
        <v>76</v>
      </c>
      <c r="AW3346" s="13" t="s">
        <v>32</v>
      </c>
      <c r="AX3346" s="13" t="s">
        <v>69</v>
      </c>
      <c r="AY3346" s="166" t="s">
        <v>238</v>
      </c>
    </row>
    <row r="3347" spans="2:51" s="14" customFormat="1" ht="11.25">
      <c r="B3347" s="172"/>
      <c r="D3347" s="158" t="s">
        <v>248</v>
      </c>
      <c r="E3347" s="173" t="s">
        <v>3</v>
      </c>
      <c r="F3347" s="174" t="s">
        <v>2906</v>
      </c>
      <c r="H3347" s="175">
        <v>4</v>
      </c>
      <c r="I3347" s="176"/>
      <c r="L3347" s="172"/>
      <c r="M3347" s="177"/>
      <c r="N3347" s="178"/>
      <c r="O3347" s="178"/>
      <c r="P3347" s="178"/>
      <c r="Q3347" s="178"/>
      <c r="R3347" s="178"/>
      <c r="S3347" s="178"/>
      <c r="T3347" s="179"/>
      <c r="AT3347" s="173" t="s">
        <v>248</v>
      </c>
      <c r="AU3347" s="173" t="s">
        <v>78</v>
      </c>
      <c r="AV3347" s="14" t="s">
        <v>78</v>
      </c>
      <c r="AW3347" s="14" t="s">
        <v>32</v>
      </c>
      <c r="AX3347" s="14" t="s">
        <v>69</v>
      </c>
      <c r="AY3347" s="173" t="s">
        <v>238</v>
      </c>
    </row>
    <row r="3348" spans="2:51" s="14" customFormat="1" ht="11.25">
      <c r="B3348" s="172"/>
      <c r="D3348" s="158" t="s">
        <v>248</v>
      </c>
      <c r="E3348" s="173" t="s">
        <v>3</v>
      </c>
      <c r="F3348" s="174" t="s">
        <v>2907</v>
      </c>
      <c r="H3348" s="175">
        <v>4</v>
      </c>
      <c r="I3348" s="176"/>
      <c r="L3348" s="172"/>
      <c r="M3348" s="177"/>
      <c r="N3348" s="178"/>
      <c r="O3348" s="178"/>
      <c r="P3348" s="178"/>
      <c r="Q3348" s="178"/>
      <c r="R3348" s="178"/>
      <c r="S3348" s="178"/>
      <c r="T3348" s="179"/>
      <c r="AT3348" s="173" t="s">
        <v>248</v>
      </c>
      <c r="AU3348" s="173" t="s">
        <v>78</v>
      </c>
      <c r="AV3348" s="14" t="s">
        <v>78</v>
      </c>
      <c r="AW3348" s="14" t="s">
        <v>32</v>
      </c>
      <c r="AX3348" s="14" t="s">
        <v>69</v>
      </c>
      <c r="AY3348" s="173" t="s">
        <v>238</v>
      </c>
    </row>
    <row r="3349" spans="2:51" s="14" customFormat="1" ht="11.25">
      <c r="B3349" s="172"/>
      <c r="D3349" s="158" t="s">
        <v>248</v>
      </c>
      <c r="E3349" s="173" t="s">
        <v>3</v>
      </c>
      <c r="F3349" s="174" t="s">
        <v>2908</v>
      </c>
      <c r="H3349" s="175">
        <v>4</v>
      </c>
      <c r="I3349" s="176"/>
      <c r="L3349" s="172"/>
      <c r="M3349" s="177"/>
      <c r="N3349" s="178"/>
      <c r="O3349" s="178"/>
      <c r="P3349" s="178"/>
      <c r="Q3349" s="178"/>
      <c r="R3349" s="178"/>
      <c r="S3349" s="178"/>
      <c r="T3349" s="179"/>
      <c r="AT3349" s="173" t="s">
        <v>248</v>
      </c>
      <c r="AU3349" s="173" t="s">
        <v>78</v>
      </c>
      <c r="AV3349" s="14" t="s">
        <v>78</v>
      </c>
      <c r="AW3349" s="14" t="s">
        <v>32</v>
      </c>
      <c r="AX3349" s="14" t="s">
        <v>69</v>
      </c>
      <c r="AY3349" s="173" t="s">
        <v>238</v>
      </c>
    </row>
    <row r="3350" spans="2:51" s="14" customFormat="1" ht="11.25">
      <c r="B3350" s="172"/>
      <c r="D3350" s="158" t="s">
        <v>248</v>
      </c>
      <c r="E3350" s="173" t="s">
        <v>3</v>
      </c>
      <c r="F3350" s="174" t="s">
        <v>2909</v>
      </c>
      <c r="H3350" s="175">
        <v>4</v>
      </c>
      <c r="I3350" s="176"/>
      <c r="L3350" s="172"/>
      <c r="M3350" s="177"/>
      <c r="N3350" s="178"/>
      <c r="O3350" s="178"/>
      <c r="P3350" s="178"/>
      <c r="Q3350" s="178"/>
      <c r="R3350" s="178"/>
      <c r="S3350" s="178"/>
      <c r="T3350" s="179"/>
      <c r="AT3350" s="173" t="s">
        <v>248</v>
      </c>
      <c r="AU3350" s="173" t="s">
        <v>78</v>
      </c>
      <c r="AV3350" s="14" t="s">
        <v>78</v>
      </c>
      <c r="AW3350" s="14" t="s">
        <v>32</v>
      </c>
      <c r="AX3350" s="14" t="s">
        <v>69</v>
      </c>
      <c r="AY3350" s="173" t="s">
        <v>238</v>
      </c>
    </row>
    <row r="3351" spans="2:51" s="14" customFormat="1" ht="11.25">
      <c r="B3351" s="172"/>
      <c r="D3351" s="158" t="s">
        <v>248</v>
      </c>
      <c r="E3351" s="173" t="s">
        <v>3</v>
      </c>
      <c r="F3351" s="174" t="s">
        <v>2910</v>
      </c>
      <c r="H3351" s="175">
        <v>4</v>
      </c>
      <c r="I3351" s="176"/>
      <c r="L3351" s="172"/>
      <c r="M3351" s="177"/>
      <c r="N3351" s="178"/>
      <c r="O3351" s="178"/>
      <c r="P3351" s="178"/>
      <c r="Q3351" s="178"/>
      <c r="R3351" s="178"/>
      <c r="S3351" s="178"/>
      <c r="T3351" s="179"/>
      <c r="AT3351" s="173" t="s">
        <v>248</v>
      </c>
      <c r="AU3351" s="173" t="s">
        <v>78</v>
      </c>
      <c r="AV3351" s="14" t="s">
        <v>78</v>
      </c>
      <c r="AW3351" s="14" t="s">
        <v>32</v>
      </c>
      <c r="AX3351" s="14" t="s">
        <v>69</v>
      </c>
      <c r="AY3351" s="173" t="s">
        <v>238</v>
      </c>
    </row>
    <row r="3352" spans="2:51" s="14" customFormat="1" ht="11.25">
      <c r="B3352" s="172"/>
      <c r="D3352" s="158" t="s">
        <v>248</v>
      </c>
      <c r="E3352" s="173" t="s">
        <v>3</v>
      </c>
      <c r="F3352" s="174" t="s">
        <v>2911</v>
      </c>
      <c r="H3352" s="175">
        <v>4</v>
      </c>
      <c r="I3352" s="176"/>
      <c r="L3352" s="172"/>
      <c r="M3352" s="177"/>
      <c r="N3352" s="178"/>
      <c r="O3352" s="178"/>
      <c r="P3352" s="178"/>
      <c r="Q3352" s="178"/>
      <c r="R3352" s="178"/>
      <c r="S3352" s="178"/>
      <c r="T3352" s="179"/>
      <c r="AT3352" s="173" t="s">
        <v>248</v>
      </c>
      <c r="AU3352" s="173" t="s">
        <v>78</v>
      </c>
      <c r="AV3352" s="14" t="s">
        <v>78</v>
      </c>
      <c r="AW3352" s="14" t="s">
        <v>32</v>
      </c>
      <c r="AX3352" s="14" t="s">
        <v>69</v>
      </c>
      <c r="AY3352" s="173" t="s">
        <v>238</v>
      </c>
    </row>
    <row r="3353" spans="2:51" s="14" customFormat="1" ht="11.25">
      <c r="B3353" s="172"/>
      <c r="D3353" s="158" t="s">
        <v>248</v>
      </c>
      <c r="E3353" s="173" t="s">
        <v>3</v>
      </c>
      <c r="F3353" s="174" t="s">
        <v>2912</v>
      </c>
      <c r="H3353" s="175">
        <v>4</v>
      </c>
      <c r="I3353" s="176"/>
      <c r="L3353" s="172"/>
      <c r="M3353" s="177"/>
      <c r="N3353" s="178"/>
      <c r="O3353" s="178"/>
      <c r="P3353" s="178"/>
      <c r="Q3353" s="178"/>
      <c r="R3353" s="178"/>
      <c r="S3353" s="178"/>
      <c r="T3353" s="179"/>
      <c r="AT3353" s="173" t="s">
        <v>248</v>
      </c>
      <c r="AU3353" s="173" t="s">
        <v>78</v>
      </c>
      <c r="AV3353" s="14" t="s">
        <v>78</v>
      </c>
      <c r="AW3353" s="14" t="s">
        <v>32</v>
      </c>
      <c r="AX3353" s="14" t="s">
        <v>69</v>
      </c>
      <c r="AY3353" s="173" t="s">
        <v>238</v>
      </c>
    </row>
    <row r="3354" spans="2:51" s="14" customFormat="1" ht="11.25">
      <c r="B3354" s="172"/>
      <c r="D3354" s="158" t="s">
        <v>248</v>
      </c>
      <c r="E3354" s="173" t="s">
        <v>3</v>
      </c>
      <c r="F3354" s="174" t="s">
        <v>2913</v>
      </c>
      <c r="H3354" s="175">
        <v>4</v>
      </c>
      <c r="I3354" s="176"/>
      <c r="L3354" s="172"/>
      <c r="M3354" s="177"/>
      <c r="N3354" s="178"/>
      <c r="O3354" s="178"/>
      <c r="P3354" s="178"/>
      <c r="Q3354" s="178"/>
      <c r="R3354" s="178"/>
      <c r="S3354" s="178"/>
      <c r="T3354" s="179"/>
      <c r="AT3354" s="173" t="s">
        <v>248</v>
      </c>
      <c r="AU3354" s="173" t="s">
        <v>78</v>
      </c>
      <c r="AV3354" s="14" t="s">
        <v>78</v>
      </c>
      <c r="AW3354" s="14" t="s">
        <v>32</v>
      </c>
      <c r="AX3354" s="14" t="s">
        <v>69</v>
      </c>
      <c r="AY3354" s="173" t="s">
        <v>238</v>
      </c>
    </row>
    <row r="3355" spans="2:51" s="14" customFormat="1" ht="11.25">
      <c r="B3355" s="172"/>
      <c r="D3355" s="158" t="s">
        <v>248</v>
      </c>
      <c r="E3355" s="173" t="s">
        <v>3</v>
      </c>
      <c r="F3355" s="174" t="s">
        <v>2914</v>
      </c>
      <c r="H3355" s="175">
        <v>4</v>
      </c>
      <c r="I3355" s="176"/>
      <c r="L3355" s="172"/>
      <c r="M3355" s="177"/>
      <c r="N3355" s="178"/>
      <c r="O3355" s="178"/>
      <c r="P3355" s="178"/>
      <c r="Q3355" s="178"/>
      <c r="R3355" s="178"/>
      <c r="S3355" s="178"/>
      <c r="T3355" s="179"/>
      <c r="AT3355" s="173" t="s">
        <v>248</v>
      </c>
      <c r="AU3355" s="173" t="s">
        <v>78</v>
      </c>
      <c r="AV3355" s="14" t="s">
        <v>78</v>
      </c>
      <c r="AW3355" s="14" t="s">
        <v>32</v>
      </c>
      <c r="AX3355" s="14" t="s">
        <v>69</v>
      </c>
      <c r="AY3355" s="173" t="s">
        <v>238</v>
      </c>
    </row>
    <row r="3356" spans="2:51" s="14" customFormat="1" ht="11.25">
      <c r="B3356" s="172"/>
      <c r="D3356" s="158" t="s">
        <v>248</v>
      </c>
      <c r="E3356" s="173" t="s">
        <v>3</v>
      </c>
      <c r="F3356" s="174" t="s">
        <v>2915</v>
      </c>
      <c r="H3356" s="175">
        <v>4</v>
      </c>
      <c r="I3356" s="176"/>
      <c r="L3356" s="172"/>
      <c r="M3356" s="177"/>
      <c r="N3356" s="178"/>
      <c r="O3356" s="178"/>
      <c r="P3356" s="178"/>
      <c r="Q3356" s="178"/>
      <c r="R3356" s="178"/>
      <c r="S3356" s="178"/>
      <c r="T3356" s="179"/>
      <c r="AT3356" s="173" t="s">
        <v>248</v>
      </c>
      <c r="AU3356" s="173" t="s">
        <v>78</v>
      </c>
      <c r="AV3356" s="14" t="s">
        <v>78</v>
      </c>
      <c r="AW3356" s="14" t="s">
        <v>32</v>
      </c>
      <c r="AX3356" s="14" t="s">
        <v>69</v>
      </c>
      <c r="AY3356" s="173" t="s">
        <v>238</v>
      </c>
    </row>
    <row r="3357" spans="2:51" s="14" customFormat="1" ht="11.25">
      <c r="B3357" s="172"/>
      <c r="D3357" s="158" t="s">
        <v>248</v>
      </c>
      <c r="E3357" s="173" t="s">
        <v>3</v>
      </c>
      <c r="F3357" s="174" t="s">
        <v>2916</v>
      </c>
      <c r="H3357" s="175">
        <v>4</v>
      </c>
      <c r="I3357" s="176"/>
      <c r="L3357" s="172"/>
      <c r="M3357" s="177"/>
      <c r="N3357" s="178"/>
      <c r="O3357" s="178"/>
      <c r="P3357" s="178"/>
      <c r="Q3357" s="178"/>
      <c r="R3357" s="178"/>
      <c r="S3357" s="178"/>
      <c r="T3357" s="179"/>
      <c r="AT3357" s="173" t="s">
        <v>248</v>
      </c>
      <c r="AU3357" s="173" t="s">
        <v>78</v>
      </c>
      <c r="AV3357" s="14" t="s">
        <v>78</v>
      </c>
      <c r="AW3357" s="14" t="s">
        <v>32</v>
      </c>
      <c r="AX3357" s="14" t="s">
        <v>69</v>
      </c>
      <c r="AY3357" s="173" t="s">
        <v>238</v>
      </c>
    </row>
    <row r="3358" spans="2:51" s="13" customFormat="1" ht="11.25">
      <c r="B3358" s="165"/>
      <c r="D3358" s="158" t="s">
        <v>248</v>
      </c>
      <c r="E3358" s="166" t="s">
        <v>3</v>
      </c>
      <c r="F3358" s="167" t="s">
        <v>2742</v>
      </c>
      <c r="H3358" s="166" t="s">
        <v>3</v>
      </c>
      <c r="I3358" s="168"/>
      <c r="L3358" s="165"/>
      <c r="M3358" s="169"/>
      <c r="N3358" s="170"/>
      <c r="O3358" s="170"/>
      <c r="P3358" s="170"/>
      <c r="Q3358" s="170"/>
      <c r="R3358" s="170"/>
      <c r="S3358" s="170"/>
      <c r="T3358" s="171"/>
      <c r="AT3358" s="166" t="s">
        <v>248</v>
      </c>
      <c r="AU3358" s="166" t="s">
        <v>78</v>
      </c>
      <c r="AV3358" s="13" t="s">
        <v>76</v>
      </c>
      <c r="AW3358" s="13" t="s">
        <v>32</v>
      </c>
      <c r="AX3358" s="13" t="s">
        <v>69</v>
      </c>
      <c r="AY3358" s="166" t="s">
        <v>238</v>
      </c>
    </row>
    <row r="3359" spans="2:51" s="14" customFormat="1" ht="11.25">
      <c r="B3359" s="172"/>
      <c r="D3359" s="158" t="s">
        <v>248</v>
      </c>
      <c r="E3359" s="173" t="s">
        <v>3</v>
      </c>
      <c r="F3359" s="174" t="s">
        <v>2917</v>
      </c>
      <c r="H3359" s="175">
        <v>4</v>
      </c>
      <c r="I3359" s="176"/>
      <c r="L3359" s="172"/>
      <c r="M3359" s="177"/>
      <c r="N3359" s="178"/>
      <c r="O3359" s="178"/>
      <c r="P3359" s="178"/>
      <c r="Q3359" s="178"/>
      <c r="R3359" s="178"/>
      <c r="S3359" s="178"/>
      <c r="T3359" s="179"/>
      <c r="AT3359" s="173" t="s">
        <v>248</v>
      </c>
      <c r="AU3359" s="173" t="s">
        <v>78</v>
      </c>
      <c r="AV3359" s="14" t="s">
        <v>78</v>
      </c>
      <c r="AW3359" s="14" t="s">
        <v>32</v>
      </c>
      <c r="AX3359" s="14" t="s">
        <v>69</v>
      </c>
      <c r="AY3359" s="173" t="s">
        <v>238</v>
      </c>
    </row>
    <row r="3360" spans="2:51" s="14" customFormat="1" ht="11.25">
      <c r="B3360" s="172"/>
      <c r="D3360" s="158" t="s">
        <v>248</v>
      </c>
      <c r="E3360" s="173" t="s">
        <v>3</v>
      </c>
      <c r="F3360" s="174" t="s">
        <v>2918</v>
      </c>
      <c r="H3360" s="175">
        <v>4</v>
      </c>
      <c r="I3360" s="176"/>
      <c r="L3360" s="172"/>
      <c r="M3360" s="177"/>
      <c r="N3360" s="178"/>
      <c r="O3360" s="178"/>
      <c r="P3360" s="178"/>
      <c r="Q3360" s="178"/>
      <c r="R3360" s="178"/>
      <c r="S3360" s="178"/>
      <c r="T3360" s="179"/>
      <c r="AT3360" s="173" t="s">
        <v>248</v>
      </c>
      <c r="AU3360" s="173" t="s">
        <v>78</v>
      </c>
      <c r="AV3360" s="14" t="s">
        <v>78</v>
      </c>
      <c r="AW3360" s="14" t="s">
        <v>32</v>
      </c>
      <c r="AX3360" s="14" t="s">
        <v>69</v>
      </c>
      <c r="AY3360" s="173" t="s">
        <v>238</v>
      </c>
    </row>
    <row r="3361" spans="1:65" s="14" customFormat="1" ht="11.25">
      <c r="B3361" s="172"/>
      <c r="D3361" s="158" t="s">
        <v>248</v>
      </c>
      <c r="E3361" s="173" t="s">
        <v>3</v>
      </c>
      <c r="F3361" s="174" t="s">
        <v>2919</v>
      </c>
      <c r="H3361" s="175">
        <v>4</v>
      </c>
      <c r="I3361" s="176"/>
      <c r="L3361" s="172"/>
      <c r="M3361" s="177"/>
      <c r="N3361" s="178"/>
      <c r="O3361" s="178"/>
      <c r="P3361" s="178"/>
      <c r="Q3361" s="178"/>
      <c r="R3361" s="178"/>
      <c r="S3361" s="178"/>
      <c r="T3361" s="179"/>
      <c r="AT3361" s="173" t="s">
        <v>248</v>
      </c>
      <c r="AU3361" s="173" t="s">
        <v>78</v>
      </c>
      <c r="AV3361" s="14" t="s">
        <v>78</v>
      </c>
      <c r="AW3361" s="14" t="s">
        <v>32</v>
      </c>
      <c r="AX3361" s="14" t="s">
        <v>69</v>
      </c>
      <c r="AY3361" s="173" t="s">
        <v>238</v>
      </c>
    </row>
    <row r="3362" spans="1:65" s="14" customFormat="1" ht="11.25">
      <c r="B3362" s="172"/>
      <c r="D3362" s="158" t="s">
        <v>248</v>
      </c>
      <c r="E3362" s="173" t="s">
        <v>3</v>
      </c>
      <c r="F3362" s="174" t="s">
        <v>2920</v>
      </c>
      <c r="H3362" s="175">
        <v>4</v>
      </c>
      <c r="I3362" s="176"/>
      <c r="L3362" s="172"/>
      <c r="M3362" s="177"/>
      <c r="N3362" s="178"/>
      <c r="O3362" s="178"/>
      <c r="P3362" s="178"/>
      <c r="Q3362" s="178"/>
      <c r="R3362" s="178"/>
      <c r="S3362" s="178"/>
      <c r="T3362" s="179"/>
      <c r="AT3362" s="173" t="s">
        <v>248</v>
      </c>
      <c r="AU3362" s="173" t="s">
        <v>78</v>
      </c>
      <c r="AV3362" s="14" t="s">
        <v>78</v>
      </c>
      <c r="AW3362" s="14" t="s">
        <v>32</v>
      </c>
      <c r="AX3362" s="14" t="s">
        <v>69</v>
      </c>
      <c r="AY3362" s="173" t="s">
        <v>238</v>
      </c>
    </row>
    <row r="3363" spans="1:65" s="14" customFormat="1" ht="11.25">
      <c r="B3363" s="172"/>
      <c r="D3363" s="158" t="s">
        <v>248</v>
      </c>
      <c r="E3363" s="173" t="s">
        <v>3</v>
      </c>
      <c r="F3363" s="174" t="s">
        <v>2921</v>
      </c>
      <c r="H3363" s="175">
        <v>4</v>
      </c>
      <c r="I3363" s="176"/>
      <c r="L3363" s="172"/>
      <c r="M3363" s="177"/>
      <c r="N3363" s="178"/>
      <c r="O3363" s="178"/>
      <c r="P3363" s="178"/>
      <c r="Q3363" s="178"/>
      <c r="R3363" s="178"/>
      <c r="S3363" s="178"/>
      <c r="T3363" s="179"/>
      <c r="AT3363" s="173" t="s">
        <v>248</v>
      </c>
      <c r="AU3363" s="173" t="s">
        <v>78</v>
      </c>
      <c r="AV3363" s="14" t="s">
        <v>78</v>
      </c>
      <c r="AW3363" s="14" t="s">
        <v>32</v>
      </c>
      <c r="AX3363" s="14" t="s">
        <v>69</v>
      </c>
      <c r="AY3363" s="173" t="s">
        <v>238</v>
      </c>
    </row>
    <row r="3364" spans="1:65" s="16" customFormat="1" ht="11.25">
      <c r="B3364" s="188"/>
      <c r="D3364" s="158" t="s">
        <v>248</v>
      </c>
      <c r="E3364" s="189" t="s">
        <v>3</v>
      </c>
      <c r="F3364" s="190" t="s">
        <v>561</v>
      </c>
      <c r="H3364" s="191">
        <v>104</v>
      </c>
      <c r="I3364" s="192"/>
      <c r="L3364" s="188"/>
      <c r="M3364" s="193"/>
      <c r="N3364" s="194"/>
      <c r="O3364" s="194"/>
      <c r="P3364" s="194"/>
      <c r="Q3364" s="194"/>
      <c r="R3364" s="194"/>
      <c r="S3364" s="194"/>
      <c r="T3364" s="195"/>
      <c r="AT3364" s="189" t="s">
        <v>248</v>
      </c>
      <c r="AU3364" s="189" t="s">
        <v>78</v>
      </c>
      <c r="AV3364" s="16" t="s">
        <v>109</v>
      </c>
      <c r="AW3364" s="16" t="s">
        <v>32</v>
      </c>
      <c r="AX3364" s="16" t="s">
        <v>69</v>
      </c>
      <c r="AY3364" s="189" t="s">
        <v>238</v>
      </c>
    </row>
    <row r="3365" spans="1:65" s="13" customFormat="1" ht="11.25">
      <c r="B3365" s="165"/>
      <c r="D3365" s="158" t="s">
        <v>248</v>
      </c>
      <c r="E3365" s="166" t="s">
        <v>3</v>
      </c>
      <c r="F3365" s="167" t="s">
        <v>321</v>
      </c>
      <c r="H3365" s="166" t="s">
        <v>3</v>
      </c>
      <c r="I3365" s="168"/>
      <c r="L3365" s="165"/>
      <c r="M3365" s="169"/>
      <c r="N3365" s="170"/>
      <c r="O3365" s="170"/>
      <c r="P3365" s="170"/>
      <c r="Q3365" s="170"/>
      <c r="R3365" s="170"/>
      <c r="S3365" s="170"/>
      <c r="T3365" s="171"/>
      <c r="AT3365" s="166" t="s">
        <v>248</v>
      </c>
      <c r="AU3365" s="166" t="s">
        <v>78</v>
      </c>
      <c r="AV3365" s="13" t="s">
        <v>76</v>
      </c>
      <c r="AW3365" s="13" t="s">
        <v>32</v>
      </c>
      <c r="AX3365" s="13" t="s">
        <v>69</v>
      </c>
      <c r="AY3365" s="166" t="s">
        <v>238</v>
      </c>
    </row>
    <row r="3366" spans="1:65" s="14" customFormat="1" ht="11.25">
      <c r="B3366" s="172"/>
      <c r="D3366" s="158" t="s">
        <v>248</v>
      </c>
      <c r="E3366" s="173" t="s">
        <v>3</v>
      </c>
      <c r="F3366" s="174" t="s">
        <v>2922</v>
      </c>
      <c r="H3366" s="175">
        <v>2</v>
      </c>
      <c r="I3366" s="176"/>
      <c r="L3366" s="172"/>
      <c r="M3366" s="177"/>
      <c r="N3366" s="178"/>
      <c r="O3366" s="178"/>
      <c r="P3366" s="178"/>
      <c r="Q3366" s="178"/>
      <c r="R3366" s="178"/>
      <c r="S3366" s="178"/>
      <c r="T3366" s="179"/>
      <c r="AT3366" s="173" t="s">
        <v>248</v>
      </c>
      <c r="AU3366" s="173" t="s">
        <v>78</v>
      </c>
      <c r="AV3366" s="14" t="s">
        <v>78</v>
      </c>
      <c r="AW3366" s="14" t="s">
        <v>32</v>
      </c>
      <c r="AX3366" s="14" t="s">
        <v>69</v>
      </c>
      <c r="AY3366" s="173" t="s">
        <v>238</v>
      </c>
    </row>
    <row r="3367" spans="1:65" s="14" customFormat="1" ht="11.25">
      <c r="B3367" s="172"/>
      <c r="D3367" s="158" t="s">
        <v>248</v>
      </c>
      <c r="E3367" s="173" t="s">
        <v>3</v>
      </c>
      <c r="F3367" s="174" t="s">
        <v>2923</v>
      </c>
      <c r="H3367" s="175">
        <v>2</v>
      </c>
      <c r="I3367" s="176"/>
      <c r="L3367" s="172"/>
      <c r="M3367" s="177"/>
      <c r="N3367" s="178"/>
      <c r="O3367" s="178"/>
      <c r="P3367" s="178"/>
      <c r="Q3367" s="178"/>
      <c r="R3367" s="178"/>
      <c r="S3367" s="178"/>
      <c r="T3367" s="179"/>
      <c r="AT3367" s="173" t="s">
        <v>248</v>
      </c>
      <c r="AU3367" s="173" t="s">
        <v>78</v>
      </c>
      <c r="AV3367" s="14" t="s">
        <v>78</v>
      </c>
      <c r="AW3367" s="14" t="s">
        <v>32</v>
      </c>
      <c r="AX3367" s="14" t="s">
        <v>69</v>
      </c>
      <c r="AY3367" s="173" t="s">
        <v>238</v>
      </c>
    </row>
    <row r="3368" spans="1:65" s="16" customFormat="1" ht="11.25">
      <c r="B3368" s="188"/>
      <c r="D3368" s="158" t="s">
        <v>248</v>
      </c>
      <c r="E3368" s="189" t="s">
        <v>3</v>
      </c>
      <c r="F3368" s="190" t="s">
        <v>561</v>
      </c>
      <c r="H3368" s="191">
        <v>4</v>
      </c>
      <c r="I3368" s="192"/>
      <c r="L3368" s="188"/>
      <c r="M3368" s="193"/>
      <c r="N3368" s="194"/>
      <c r="O3368" s="194"/>
      <c r="P3368" s="194"/>
      <c r="Q3368" s="194"/>
      <c r="R3368" s="194"/>
      <c r="S3368" s="194"/>
      <c r="T3368" s="195"/>
      <c r="AT3368" s="189" t="s">
        <v>248</v>
      </c>
      <c r="AU3368" s="189" t="s">
        <v>78</v>
      </c>
      <c r="AV3368" s="16" t="s">
        <v>109</v>
      </c>
      <c r="AW3368" s="16" t="s">
        <v>32</v>
      </c>
      <c r="AX3368" s="16" t="s">
        <v>69</v>
      </c>
      <c r="AY3368" s="189" t="s">
        <v>238</v>
      </c>
    </row>
    <row r="3369" spans="1:65" s="15" customFormat="1" ht="11.25">
      <c r="B3369" s="180"/>
      <c r="D3369" s="158" t="s">
        <v>248</v>
      </c>
      <c r="E3369" s="181" t="s">
        <v>3</v>
      </c>
      <c r="F3369" s="182" t="s">
        <v>253</v>
      </c>
      <c r="H3369" s="183">
        <v>108</v>
      </c>
      <c r="I3369" s="184"/>
      <c r="L3369" s="180"/>
      <c r="M3369" s="185"/>
      <c r="N3369" s="186"/>
      <c r="O3369" s="186"/>
      <c r="P3369" s="186"/>
      <c r="Q3369" s="186"/>
      <c r="R3369" s="186"/>
      <c r="S3369" s="186"/>
      <c r="T3369" s="187"/>
      <c r="AT3369" s="181" t="s">
        <v>248</v>
      </c>
      <c r="AU3369" s="181" t="s">
        <v>78</v>
      </c>
      <c r="AV3369" s="15" t="s">
        <v>244</v>
      </c>
      <c r="AW3369" s="15" t="s">
        <v>32</v>
      </c>
      <c r="AX3369" s="15" t="s">
        <v>76</v>
      </c>
      <c r="AY3369" s="181" t="s">
        <v>238</v>
      </c>
    </row>
    <row r="3370" spans="1:65" s="2" customFormat="1" ht="16.5" customHeight="1">
      <c r="A3370" s="33"/>
      <c r="B3370" s="144"/>
      <c r="C3370" s="145" t="s">
        <v>2209</v>
      </c>
      <c r="D3370" s="145" t="s">
        <v>240</v>
      </c>
      <c r="E3370" s="146" t="s">
        <v>2924</v>
      </c>
      <c r="F3370" s="147" t="s">
        <v>2925</v>
      </c>
      <c r="G3370" s="148" t="s">
        <v>281</v>
      </c>
      <c r="H3370" s="149">
        <v>8</v>
      </c>
      <c r="I3370" s="150"/>
      <c r="J3370" s="151">
        <f>ROUND(I3370*H3370,2)</f>
        <v>0</v>
      </c>
      <c r="K3370" s="147" t="s">
        <v>243</v>
      </c>
      <c r="L3370" s="34"/>
      <c r="M3370" s="152" t="s">
        <v>3</v>
      </c>
      <c r="N3370" s="153" t="s">
        <v>40</v>
      </c>
      <c r="O3370" s="54"/>
      <c r="P3370" s="154">
        <f>O3370*H3370</f>
        <v>0</v>
      </c>
      <c r="Q3370" s="154">
        <v>2.0000000000000001E-4</v>
      </c>
      <c r="R3370" s="154">
        <f>Q3370*H3370</f>
        <v>1.6000000000000001E-3</v>
      </c>
      <c r="S3370" s="154">
        <v>0</v>
      </c>
      <c r="T3370" s="155">
        <f>S3370*H3370</f>
        <v>0</v>
      </c>
      <c r="U3370" s="33"/>
      <c r="V3370" s="33"/>
      <c r="W3370" s="33"/>
      <c r="X3370" s="33"/>
      <c r="Y3370" s="33"/>
      <c r="Z3370" s="33"/>
      <c r="AA3370" s="33"/>
      <c r="AB3370" s="33"/>
      <c r="AC3370" s="33"/>
      <c r="AD3370" s="33"/>
      <c r="AE3370" s="33"/>
      <c r="AR3370" s="156" t="s">
        <v>295</v>
      </c>
      <c r="AT3370" s="156" t="s">
        <v>240</v>
      </c>
      <c r="AU3370" s="156" t="s">
        <v>78</v>
      </c>
      <c r="AY3370" s="18" t="s">
        <v>238</v>
      </c>
      <c r="BE3370" s="157">
        <f>IF(N3370="základní",J3370,0)</f>
        <v>0</v>
      </c>
      <c r="BF3370" s="157">
        <f>IF(N3370="snížená",J3370,0)</f>
        <v>0</v>
      </c>
      <c r="BG3370" s="157">
        <f>IF(N3370="zákl. přenesená",J3370,0)</f>
        <v>0</v>
      </c>
      <c r="BH3370" s="157">
        <f>IF(N3370="sníž. přenesená",J3370,0)</f>
        <v>0</v>
      </c>
      <c r="BI3370" s="157">
        <f>IF(N3370="nulová",J3370,0)</f>
        <v>0</v>
      </c>
      <c r="BJ3370" s="18" t="s">
        <v>76</v>
      </c>
      <c r="BK3370" s="157">
        <f>ROUND(I3370*H3370,2)</f>
        <v>0</v>
      </c>
      <c r="BL3370" s="18" t="s">
        <v>295</v>
      </c>
      <c r="BM3370" s="156" t="s">
        <v>2926</v>
      </c>
    </row>
    <row r="3371" spans="1:65" s="2" customFormat="1" ht="11.25">
      <c r="A3371" s="33"/>
      <c r="B3371" s="34"/>
      <c r="C3371" s="33"/>
      <c r="D3371" s="158" t="s">
        <v>245</v>
      </c>
      <c r="E3371" s="33"/>
      <c r="F3371" s="159" t="s">
        <v>2925</v>
      </c>
      <c r="G3371" s="33"/>
      <c r="H3371" s="33"/>
      <c r="I3371" s="160"/>
      <c r="J3371" s="33"/>
      <c r="K3371" s="33"/>
      <c r="L3371" s="34"/>
      <c r="M3371" s="161"/>
      <c r="N3371" s="162"/>
      <c r="O3371" s="54"/>
      <c r="P3371" s="54"/>
      <c r="Q3371" s="54"/>
      <c r="R3371" s="54"/>
      <c r="S3371" s="54"/>
      <c r="T3371" s="55"/>
      <c r="U3371" s="33"/>
      <c r="V3371" s="33"/>
      <c r="W3371" s="33"/>
      <c r="X3371" s="33"/>
      <c r="Y3371" s="33"/>
      <c r="Z3371" s="33"/>
      <c r="AA3371" s="33"/>
      <c r="AB3371" s="33"/>
      <c r="AC3371" s="33"/>
      <c r="AD3371" s="33"/>
      <c r="AE3371" s="33"/>
      <c r="AT3371" s="18" t="s">
        <v>245</v>
      </c>
      <c r="AU3371" s="18" t="s">
        <v>78</v>
      </c>
    </row>
    <row r="3372" spans="1:65" s="2" customFormat="1" ht="11.25">
      <c r="A3372" s="33"/>
      <c r="B3372" s="34"/>
      <c r="C3372" s="33"/>
      <c r="D3372" s="163" t="s">
        <v>246</v>
      </c>
      <c r="E3372" s="33"/>
      <c r="F3372" s="164" t="s">
        <v>2927</v>
      </c>
      <c r="G3372" s="33"/>
      <c r="H3372" s="33"/>
      <c r="I3372" s="160"/>
      <c r="J3372" s="33"/>
      <c r="K3372" s="33"/>
      <c r="L3372" s="34"/>
      <c r="M3372" s="161"/>
      <c r="N3372" s="162"/>
      <c r="O3372" s="54"/>
      <c r="P3372" s="54"/>
      <c r="Q3372" s="54"/>
      <c r="R3372" s="54"/>
      <c r="S3372" s="54"/>
      <c r="T3372" s="55"/>
      <c r="U3372" s="33"/>
      <c r="V3372" s="33"/>
      <c r="W3372" s="33"/>
      <c r="X3372" s="33"/>
      <c r="Y3372" s="33"/>
      <c r="Z3372" s="33"/>
      <c r="AA3372" s="33"/>
      <c r="AB3372" s="33"/>
      <c r="AC3372" s="33"/>
      <c r="AD3372" s="33"/>
      <c r="AE3372" s="33"/>
      <c r="AT3372" s="18" t="s">
        <v>246</v>
      </c>
      <c r="AU3372" s="18" t="s">
        <v>78</v>
      </c>
    </row>
    <row r="3373" spans="1:65" s="13" customFormat="1" ht="11.25">
      <c r="B3373" s="165"/>
      <c r="D3373" s="158" t="s">
        <v>248</v>
      </c>
      <c r="E3373" s="166" t="s">
        <v>3</v>
      </c>
      <c r="F3373" s="167" t="s">
        <v>540</v>
      </c>
      <c r="H3373" s="166" t="s">
        <v>3</v>
      </c>
      <c r="I3373" s="168"/>
      <c r="L3373" s="165"/>
      <c r="M3373" s="169"/>
      <c r="N3373" s="170"/>
      <c r="O3373" s="170"/>
      <c r="P3373" s="170"/>
      <c r="Q3373" s="170"/>
      <c r="R3373" s="170"/>
      <c r="S3373" s="170"/>
      <c r="T3373" s="171"/>
      <c r="AT3373" s="166" t="s">
        <v>248</v>
      </c>
      <c r="AU3373" s="166" t="s">
        <v>78</v>
      </c>
      <c r="AV3373" s="13" t="s">
        <v>76</v>
      </c>
      <c r="AW3373" s="13" t="s">
        <v>32</v>
      </c>
      <c r="AX3373" s="13" t="s">
        <v>69</v>
      </c>
      <c r="AY3373" s="166" t="s">
        <v>238</v>
      </c>
    </row>
    <row r="3374" spans="1:65" s="14" customFormat="1" ht="11.25">
      <c r="B3374" s="172"/>
      <c r="D3374" s="158" t="s">
        <v>248</v>
      </c>
      <c r="E3374" s="173" t="s">
        <v>3</v>
      </c>
      <c r="F3374" s="174" t="s">
        <v>2928</v>
      </c>
      <c r="H3374" s="175">
        <v>2</v>
      </c>
      <c r="I3374" s="176"/>
      <c r="L3374" s="172"/>
      <c r="M3374" s="177"/>
      <c r="N3374" s="178"/>
      <c r="O3374" s="178"/>
      <c r="P3374" s="178"/>
      <c r="Q3374" s="178"/>
      <c r="R3374" s="178"/>
      <c r="S3374" s="178"/>
      <c r="T3374" s="179"/>
      <c r="AT3374" s="173" t="s">
        <v>248</v>
      </c>
      <c r="AU3374" s="173" t="s">
        <v>78</v>
      </c>
      <c r="AV3374" s="14" t="s">
        <v>78</v>
      </c>
      <c r="AW3374" s="14" t="s">
        <v>32</v>
      </c>
      <c r="AX3374" s="14" t="s">
        <v>69</v>
      </c>
      <c r="AY3374" s="173" t="s">
        <v>238</v>
      </c>
    </row>
    <row r="3375" spans="1:65" s="14" customFormat="1" ht="11.25">
      <c r="B3375" s="172"/>
      <c r="D3375" s="158" t="s">
        <v>248</v>
      </c>
      <c r="E3375" s="173" t="s">
        <v>3</v>
      </c>
      <c r="F3375" s="174" t="s">
        <v>2929</v>
      </c>
      <c r="H3375" s="175">
        <v>2</v>
      </c>
      <c r="I3375" s="176"/>
      <c r="L3375" s="172"/>
      <c r="M3375" s="177"/>
      <c r="N3375" s="178"/>
      <c r="O3375" s="178"/>
      <c r="P3375" s="178"/>
      <c r="Q3375" s="178"/>
      <c r="R3375" s="178"/>
      <c r="S3375" s="178"/>
      <c r="T3375" s="179"/>
      <c r="AT3375" s="173" t="s">
        <v>248</v>
      </c>
      <c r="AU3375" s="173" t="s">
        <v>78</v>
      </c>
      <c r="AV3375" s="14" t="s">
        <v>78</v>
      </c>
      <c r="AW3375" s="14" t="s">
        <v>32</v>
      </c>
      <c r="AX3375" s="14" t="s">
        <v>69</v>
      </c>
      <c r="AY3375" s="173" t="s">
        <v>238</v>
      </c>
    </row>
    <row r="3376" spans="1:65" s="16" customFormat="1" ht="11.25">
      <c r="B3376" s="188"/>
      <c r="D3376" s="158" t="s">
        <v>248</v>
      </c>
      <c r="E3376" s="189" t="s">
        <v>3</v>
      </c>
      <c r="F3376" s="190" t="s">
        <v>541</v>
      </c>
      <c r="H3376" s="191">
        <v>4</v>
      </c>
      <c r="I3376" s="192"/>
      <c r="L3376" s="188"/>
      <c r="M3376" s="193"/>
      <c r="N3376" s="194"/>
      <c r="O3376" s="194"/>
      <c r="P3376" s="194"/>
      <c r="Q3376" s="194"/>
      <c r="R3376" s="194"/>
      <c r="S3376" s="194"/>
      <c r="T3376" s="195"/>
      <c r="AT3376" s="189" t="s">
        <v>248</v>
      </c>
      <c r="AU3376" s="189" t="s">
        <v>78</v>
      </c>
      <c r="AV3376" s="16" t="s">
        <v>109</v>
      </c>
      <c r="AW3376" s="16" t="s">
        <v>32</v>
      </c>
      <c r="AX3376" s="16" t="s">
        <v>69</v>
      </c>
      <c r="AY3376" s="189" t="s">
        <v>238</v>
      </c>
    </row>
    <row r="3377" spans="1:65" s="13" customFormat="1" ht="11.25">
      <c r="B3377" s="165"/>
      <c r="D3377" s="158" t="s">
        <v>248</v>
      </c>
      <c r="E3377" s="166" t="s">
        <v>3</v>
      </c>
      <c r="F3377" s="167" t="s">
        <v>321</v>
      </c>
      <c r="H3377" s="166" t="s">
        <v>3</v>
      </c>
      <c r="I3377" s="168"/>
      <c r="L3377" s="165"/>
      <c r="M3377" s="169"/>
      <c r="N3377" s="170"/>
      <c r="O3377" s="170"/>
      <c r="P3377" s="170"/>
      <c r="Q3377" s="170"/>
      <c r="R3377" s="170"/>
      <c r="S3377" s="170"/>
      <c r="T3377" s="171"/>
      <c r="AT3377" s="166" t="s">
        <v>248</v>
      </c>
      <c r="AU3377" s="166" t="s">
        <v>78</v>
      </c>
      <c r="AV3377" s="13" t="s">
        <v>76</v>
      </c>
      <c r="AW3377" s="13" t="s">
        <v>32</v>
      </c>
      <c r="AX3377" s="13" t="s">
        <v>69</v>
      </c>
      <c r="AY3377" s="166" t="s">
        <v>238</v>
      </c>
    </row>
    <row r="3378" spans="1:65" s="14" customFormat="1" ht="11.25">
      <c r="B3378" s="172"/>
      <c r="D3378" s="158" t="s">
        <v>248</v>
      </c>
      <c r="E3378" s="173" t="s">
        <v>3</v>
      </c>
      <c r="F3378" s="174" t="s">
        <v>2922</v>
      </c>
      <c r="H3378" s="175">
        <v>2</v>
      </c>
      <c r="I3378" s="176"/>
      <c r="L3378" s="172"/>
      <c r="M3378" s="177"/>
      <c r="N3378" s="178"/>
      <c r="O3378" s="178"/>
      <c r="P3378" s="178"/>
      <c r="Q3378" s="178"/>
      <c r="R3378" s="178"/>
      <c r="S3378" s="178"/>
      <c r="T3378" s="179"/>
      <c r="AT3378" s="173" t="s">
        <v>248</v>
      </c>
      <c r="AU3378" s="173" t="s">
        <v>78</v>
      </c>
      <c r="AV3378" s="14" t="s">
        <v>78</v>
      </c>
      <c r="AW3378" s="14" t="s">
        <v>32</v>
      </c>
      <c r="AX3378" s="14" t="s">
        <v>69</v>
      </c>
      <c r="AY3378" s="173" t="s">
        <v>238</v>
      </c>
    </row>
    <row r="3379" spans="1:65" s="14" customFormat="1" ht="11.25">
      <c r="B3379" s="172"/>
      <c r="D3379" s="158" t="s">
        <v>248</v>
      </c>
      <c r="E3379" s="173" t="s">
        <v>3</v>
      </c>
      <c r="F3379" s="174" t="s">
        <v>2923</v>
      </c>
      <c r="H3379" s="175">
        <v>2</v>
      </c>
      <c r="I3379" s="176"/>
      <c r="L3379" s="172"/>
      <c r="M3379" s="177"/>
      <c r="N3379" s="178"/>
      <c r="O3379" s="178"/>
      <c r="P3379" s="178"/>
      <c r="Q3379" s="178"/>
      <c r="R3379" s="178"/>
      <c r="S3379" s="178"/>
      <c r="T3379" s="179"/>
      <c r="AT3379" s="173" t="s">
        <v>248</v>
      </c>
      <c r="AU3379" s="173" t="s">
        <v>78</v>
      </c>
      <c r="AV3379" s="14" t="s">
        <v>78</v>
      </c>
      <c r="AW3379" s="14" t="s">
        <v>32</v>
      </c>
      <c r="AX3379" s="14" t="s">
        <v>69</v>
      </c>
      <c r="AY3379" s="173" t="s">
        <v>238</v>
      </c>
    </row>
    <row r="3380" spans="1:65" s="16" customFormat="1" ht="11.25">
      <c r="B3380" s="188"/>
      <c r="D3380" s="158" t="s">
        <v>248</v>
      </c>
      <c r="E3380" s="189" t="s">
        <v>3</v>
      </c>
      <c r="F3380" s="190" t="s">
        <v>561</v>
      </c>
      <c r="H3380" s="191">
        <v>4</v>
      </c>
      <c r="I3380" s="192"/>
      <c r="L3380" s="188"/>
      <c r="M3380" s="193"/>
      <c r="N3380" s="194"/>
      <c r="O3380" s="194"/>
      <c r="P3380" s="194"/>
      <c r="Q3380" s="194"/>
      <c r="R3380" s="194"/>
      <c r="S3380" s="194"/>
      <c r="T3380" s="195"/>
      <c r="AT3380" s="189" t="s">
        <v>248</v>
      </c>
      <c r="AU3380" s="189" t="s">
        <v>78</v>
      </c>
      <c r="AV3380" s="16" t="s">
        <v>109</v>
      </c>
      <c r="AW3380" s="16" t="s">
        <v>32</v>
      </c>
      <c r="AX3380" s="16" t="s">
        <v>69</v>
      </c>
      <c r="AY3380" s="189" t="s">
        <v>238</v>
      </c>
    </row>
    <row r="3381" spans="1:65" s="15" customFormat="1" ht="11.25">
      <c r="B3381" s="180"/>
      <c r="D3381" s="158" t="s">
        <v>248</v>
      </c>
      <c r="E3381" s="181" t="s">
        <v>3</v>
      </c>
      <c r="F3381" s="182" t="s">
        <v>253</v>
      </c>
      <c r="H3381" s="183">
        <v>8</v>
      </c>
      <c r="I3381" s="184"/>
      <c r="L3381" s="180"/>
      <c r="M3381" s="185"/>
      <c r="N3381" s="186"/>
      <c r="O3381" s="186"/>
      <c r="P3381" s="186"/>
      <c r="Q3381" s="186"/>
      <c r="R3381" s="186"/>
      <c r="S3381" s="186"/>
      <c r="T3381" s="187"/>
      <c r="AT3381" s="181" t="s">
        <v>248</v>
      </c>
      <c r="AU3381" s="181" t="s">
        <v>78</v>
      </c>
      <c r="AV3381" s="15" t="s">
        <v>244</v>
      </c>
      <c r="AW3381" s="15" t="s">
        <v>32</v>
      </c>
      <c r="AX3381" s="15" t="s">
        <v>76</v>
      </c>
      <c r="AY3381" s="181" t="s">
        <v>238</v>
      </c>
    </row>
    <row r="3382" spans="1:65" s="2" customFormat="1" ht="16.5" customHeight="1">
      <c r="A3382" s="33"/>
      <c r="B3382" s="144"/>
      <c r="C3382" s="145" t="s">
        <v>2930</v>
      </c>
      <c r="D3382" s="145" t="s">
        <v>240</v>
      </c>
      <c r="E3382" s="146" t="s">
        <v>2931</v>
      </c>
      <c r="F3382" s="147" t="s">
        <v>2932</v>
      </c>
      <c r="G3382" s="148" t="s">
        <v>107</v>
      </c>
      <c r="H3382" s="149">
        <v>220.52</v>
      </c>
      <c r="I3382" s="150"/>
      <c r="J3382" s="151">
        <f>ROUND(I3382*H3382,2)</f>
        <v>0</v>
      </c>
      <c r="K3382" s="147" t="s">
        <v>243</v>
      </c>
      <c r="L3382" s="34"/>
      <c r="M3382" s="152" t="s">
        <v>3</v>
      </c>
      <c r="N3382" s="153" t="s">
        <v>40</v>
      </c>
      <c r="O3382" s="54"/>
      <c r="P3382" s="154">
        <f>O3382*H3382</f>
        <v>0</v>
      </c>
      <c r="Q3382" s="154">
        <v>3.2000000000000003E-4</v>
      </c>
      <c r="R3382" s="154">
        <f>Q3382*H3382</f>
        <v>7.0566400000000015E-2</v>
      </c>
      <c r="S3382" s="154">
        <v>0</v>
      </c>
      <c r="T3382" s="155">
        <f>S3382*H3382</f>
        <v>0</v>
      </c>
      <c r="U3382" s="33"/>
      <c r="V3382" s="33"/>
      <c r="W3382" s="33"/>
      <c r="X3382" s="33"/>
      <c r="Y3382" s="33"/>
      <c r="Z3382" s="33"/>
      <c r="AA3382" s="33"/>
      <c r="AB3382" s="33"/>
      <c r="AC3382" s="33"/>
      <c r="AD3382" s="33"/>
      <c r="AE3382" s="33"/>
      <c r="AR3382" s="156" t="s">
        <v>295</v>
      </c>
      <c r="AT3382" s="156" t="s">
        <v>240</v>
      </c>
      <c r="AU3382" s="156" t="s">
        <v>78</v>
      </c>
      <c r="AY3382" s="18" t="s">
        <v>238</v>
      </c>
      <c r="BE3382" s="157">
        <f>IF(N3382="základní",J3382,0)</f>
        <v>0</v>
      </c>
      <c r="BF3382" s="157">
        <f>IF(N3382="snížená",J3382,0)</f>
        <v>0</v>
      </c>
      <c r="BG3382" s="157">
        <f>IF(N3382="zákl. přenesená",J3382,0)</f>
        <v>0</v>
      </c>
      <c r="BH3382" s="157">
        <f>IF(N3382="sníž. přenesená",J3382,0)</f>
        <v>0</v>
      </c>
      <c r="BI3382" s="157">
        <f>IF(N3382="nulová",J3382,0)</f>
        <v>0</v>
      </c>
      <c r="BJ3382" s="18" t="s">
        <v>76</v>
      </c>
      <c r="BK3382" s="157">
        <f>ROUND(I3382*H3382,2)</f>
        <v>0</v>
      </c>
      <c r="BL3382" s="18" t="s">
        <v>295</v>
      </c>
      <c r="BM3382" s="156" t="s">
        <v>2933</v>
      </c>
    </row>
    <row r="3383" spans="1:65" s="2" customFormat="1" ht="11.25">
      <c r="A3383" s="33"/>
      <c r="B3383" s="34"/>
      <c r="C3383" s="33"/>
      <c r="D3383" s="158" t="s">
        <v>245</v>
      </c>
      <c r="E3383" s="33"/>
      <c r="F3383" s="159" t="s">
        <v>2932</v>
      </c>
      <c r="G3383" s="33"/>
      <c r="H3383" s="33"/>
      <c r="I3383" s="160"/>
      <c r="J3383" s="33"/>
      <c r="K3383" s="33"/>
      <c r="L3383" s="34"/>
      <c r="M3383" s="161"/>
      <c r="N3383" s="162"/>
      <c r="O3383" s="54"/>
      <c r="P3383" s="54"/>
      <c r="Q3383" s="54"/>
      <c r="R3383" s="54"/>
      <c r="S3383" s="54"/>
      <c r="T3383" s="55"/>
      <c r="U3383" s="33"/>
      <c r="V3383" s="33"/>
      <c r="W3383" s="33"/>
      <c r="X3383" s="33"/>
      <c r="Y3383" s="33"/>
      <c r="Z3383" s="33"/>
      <c r="AA3383" s="33"/>
      <c r="AB3383" s="33"/>
      <c r="AC3383" s="33"/>
      <c r="AD3383" s="33"/>
      <c r="AE3383" s="33"/>
      <c r="AT3383" s="18" t="s">
        <v>245</v>
      </c>
      <c r="AU3383" s="18" t="s">
        <v>78</v>
      </c>
    </row>
    <row r="3384" spans="1:65" s="2" customFormat="1" ht="11.25">
      <c r="A3384" s="33"/>
      <c r="B3384" s="34"/>
      <c r="C3384" s="33"/>
      <c r="D3384" s="163" t="s">
        <v>246</v>
      </c>
      <c r="E3384" s="33"/>
      <c r="F3384" s="164" t="s">
        <v>2934</v>
      </c>
      <c r="G3384" s="33"/>
      <c r="H3384" s="33"/>
      <c r="I3384" s="160"/>
      <c r="J3384" s="33"/>
      <c r="K3384" s="33"/>
      <c r="L3384" s="34"/>
      <c r="M3384" s="161"/>
      <c r="N3384" s="162"/>
      <c r="O3384" s="54"/>
      <c r="P3384" s="54"/>
      <c r="Q3384" s="54"/>
      <c r="R3384" s="54"/>
      <c r="S3384" s="54"/>
      <c r="T3384" s="55"/>
      <c r="U3384" s="33"/>
      <c r="V3384" s="33"/>
      <c r="W3384" s="33"/>
      <c r="X3384" s="33"/>
      <c r="Y3384" s="33"/>
      <c r="Z3384" s="33"/>
      <c r="AA3384" s="33"/>
      <c r="AB3384" s="33"/>
      <c r="AC3384" s="33"/>
      <c r="AD3384" s="33"/>
      <c r="AE3384" s="33"/>
      <c r="AT3384" s="18" t="s">
        <v>246</v>
      </c>
      <c r="AU3384" s="18" t="s">
        <v>78</v>
      </c>
    </row>
    <row r="3385" spans="1:65" s="13" customFormat="1" ht="11.25">
      <c r="B3385" s="165"/>
      <c r="D3385" s="158" t="s">
        <v>248</v>
      </c>
      <c r="E3385" s="166" t="s">
        <v>3</v>
      </c>
      <c r="F3385" s="167" t="s">
        <v>533</v>
      </c>
      <c r="H3385" s="166" t="s">
        <v>3</v>
      </c>
      <c r="I3385" s="168"/>
      <c r="L3385" s="165"/>
      <c r="M3385" s="169"/>
      <c r="N3385" s="170"/>
      <c r="O3385" s="170"/>
      <c r="P3385" s="170"/>
      <c r="Q3385" s="170"/>
      <c r="R3385" s="170"/>
      <c r="S3385" s="170"/>
      <c r="T3385" s="171"/>
      <c r="AT3385" s="166" t="s">
        <v>248</v>
      </c>
      <c r="AU3385" s="166" t="s">
        <v>78</v>
      </c>
      <c r="AV3385" s="13" t="s">
        <v>76</v>
      </c>
      <c r="AW3385" s="13" t="s">
        <v>32</v>
      </c>
      <c r="AX3385" s="13" t="s">
        <v>69</v>
      </c>
      <c r="AY3385" s="166" t="s">
        <v>238</v>
      </c>
    </row>
    <row r="3386" spans="1:65" s="13" customFormat="1" ht="11.25">
      <c r="B3386" s="165"/>
      <c r="D3386" s="158" t="s">
        <v>248</v>
      </c>
      <c r="E3386" s="166" t="s">
        <v>3</v>
      </c>
      <c r="F3386" s="167" t="s">
        <v>830</v>
      </c>
      <c r="H3386" s="166" t="s">
        <v>3</v>
      </c>
      <c r="I3386" s="168"/>
      <c r="L3386" s="165"/>
      <c r="M3386" s="169"/>
      <c r="N3386" s="170"/>
      <c r="O3386" s="170"/>
      <c r="P3386" s="170"/>
      <c r="Q3386" s="170"/>
      <c r="R3386" s="170"/>
      <c r="S3386" s="170"/>
      <c r="T3386" s="171"/>
      <c r="AT3386" s="166" t="s">
        <v>248</v>
      </c>
      <c r="AU3386" s="166" t="s">
        <v>78</v>
      </c>
      <c r="AV3386" s="13" t="s">
        <v>76</v>
      </c>
      <c r="AW3386" s="13" t="s">
        <v>32</v>
      </c>
      <c r="AX3386" s="13" t="s">
        <v>69</v>
      </c>
      <c r="AY3386" s="166" t="s">
        <v>238</v>
      </c>
    </row>
    <row r="3387" spans="1:65" s="14" customFormat="1" ht="11.25">
      <c r="B3387" s="172"/>
      <c r="D3387" s="158" t="s">
        <v>248</v>
      </c>
      <c r="E3387" s="173" t="s">
        <v>3</v>
      </c>
      <c r="F3387" s="174" t="s">
        <v>2808</v>
      </c>
      <c r="H3387" s="175">
        <v>6.03</v>
      </c>
      <c r="I3387" s="176"/>
      <c r="L3387" s="172"/>
      <c r="M3387" s="177"/>
      <c r="N3387" s="178"/>
      <c r="O3387" s="178"/>
      <c r="P3387" s="178"/>
      <c r="Q3387" s="178"/>
      <c r="R3387" s="178"/>
      <c r="S3387" s="178"/>
      <c r="T3387" s="179"/>
      <c r="AT3387" s="173" t="s">
        <v>248</v>
      </c>
      <c r="AU3387" s="173" t="s">
        <v>78</v>
      </c>
      <c r="AV3387" s="14" t="s">
        <v>78</v>
      </c>
      <c r="AW3387" s="14" t="s">
        <v>32</v>
      </c>
      <c r="AX3387" s="14" t="s">
        <v>69</v>
      </c>
      <c r="AY3387" s="173" t="s">
        <v>238</v>
      </c>
    </row>
    <row r="3388" spans="1:65" s="14" customFormat="1" ht="11.25">
      <c r="B3388" s="172"/>
      <c r="D3388" s="158" t="s">
        <v>248</v>
      </c>
      <c r="E3388" s="173" t="s">
        <v>3</v>
      </c>
      <c r="F3388" s="174" t="s">
        <v>2809</v>
      </c>
      <c r="H3388" s="175">
        <v>8.19</v>
      </c>
      <c r="I3388" s="176"/>
      <c r="L3388" s="172"/>
      <c r="M3388" s="177"/>
      <c r="N3388" s="178"/>
      <c r="O3388" s="178"/>
      <c r="P3388" s="178"/>
      <c r="Q3388" s="178"/>
      <c r="R3388" s="178"/>
      <c r="S3388" s="178"/>
      <c r="T3388" s="179"/>
      <c r="AT3388" s="173" t="s">
        <v>248</v>
      </c>
      <c r="AU3388" s="173" t="s">
        <v>78</v>
      </c>
      <c r="AV3388" s="14" t="s">
        <v>78</v>
      </c>
      <c r="AW3388" s="14" t="s">
        <v>32</v>
      </c>
      <c r="AX3388" s="14" t="s">
        <v>69</v>
      </c>
      <c r="AY3388" s="173" t="s">
        <v>238</v>
      </c>
    </row>
    <row r="3389" spans="1:65" s="14" customFormat="1" ht="11.25">
      <c r="B3389" s="172"/>
      <c r="D3389" s="158" t="s">
        <v>248</v>
      </c>
      <c r="E3389" s="173" t="s">
        <v>3</v>
      </c>
      <c r="F3389" s="174" t="s">
        <v>2810</v>
      </c>
      <c r="H3389" s="175">
        <v>5.23</v>
      </c>
      <c r="I3389" s="176"/>
      <c r="L3389" s="172"/>
      <c r="M3389" s="177"/>
      <c r="N3389" s="178"/>
      <c r="O3389" s="178"/>
      <c r="P3389" s="178"/>
      <c r="Q3389" s="178"/>
      <c r="R3389" s="178"/>
      <c r="S3389" s="178"/>
      <c r="T3389" s="179"/>
      <c r="AT3389" s="173" t="s">
        <v>248</v>
      </c>
      <c r="AU3389" s="173" t="s">
        <v>78</v>
      </c>
      <c r="AV3389" s="14" t="s">
        <v>78</v>
      </c>
      <c r="AW3389" s="14" t="s">
        <v>32</v>
      </c>
      <c r="AX3389" s="14" t="s">
        <v>69</v>
      </c>
      <c r="AY3389" s="173" t="s">
        <v>238</v>
      </c>
    </row>
    <row r="3390" spans="1:65" s="14" customFormat="1" ht="11.25">
      <c r="B3390" s="172"/>
      <c r="D3390" s="158" t="s">
        <v>248</v>
      </c>
      <c r="E3390" s="173" t="s">
        <v>3</v>
      </c>
      <c r="F3390" s="174" t="s">
        <v>2811</v>
      </c>
      <c r="H3390" s="175">
        <v>9.39</v>
      </c>
      <c r="I3390" s="176"/>
      <c r="L3390" s="172"/>
      <c r="M3390" s="177"/>
      <c r="N3390" s="178"/>
      <c r="O3390" s="178"/>
      <c r="P3390" s="178"/>
      <c r="Q3390" s="178"/>
      <c r="R3390" s="178"/>
      <c r="S3390" s="178"/>
      <c r="T3390" s="179"/>
      <c r="AT3390" s="173" t="s">
        <v>248</v>
      </c>
      <c r="AU3390" s="173" t="s">
        <v>78</v>
      </c>
      <c r="AV3390" s="14" t="s">
        <v>78</v>
      </c>
      <c r="AW3390" s="14" t="s">
        <v>32</v>
      </c>
      <c r="AX3390" s="14" t="s">
        <v>69</v>
      </c>
      <c r="AY3390" s="173" t="s">
        <v>238</v>
      </c>
    </row>
    <row r="3391" spans="1:65" s="14" customFormat="1" ht="11.25">
      <c r="B3391" s="172"/>
      <c r="D3391" s="158" t="s">
        <v>248</v>
      </c>
      <c r="E3391" s="173" t="s">
        <v>3</v>
      </c>
      <c r="F3391" s="174" t="s">
        <v>2813</v>
      </c>
      <c r="H3391" s="175">
        <v>5.61</v>
      </c>
      <c r="I3391" s="176"/>
      <c r="L3391" s="172"/>
      <c r="M3391" s="177"/>
      <c r="N3391" s="178"/>
      <c r="O3391" s="178"/>
      <c r="P3391" s="178"/>
      <c r="Q3391" s="178"/>
      <c r="R3391" s="178"/>
      <c r="S3391" s="178"/>
      <c r="T3391" s="179"/>
      <c r="AT3391" s="173" t="s">
        <v>248</v>
      </c>
      <c r="AU3391" s="173" t="s">
        <v>78</v>
      </c>
      <c r="AV3391" s="14" t="s">
        <v>78</v>
      </c>
      <c r="AW3391" s="14" t="s">
        <v>32</v>
      </c>
      <c r="AX3391" s="14" t="s">
        <v>69</v>
      </c>
      <c r="AY3391" s="173" t="s">
        <v>238</v>
      </c>
    </row>
    <row r="3392" spans="1:65" s="14" customFormat="1" ht="11.25">
      <c r="B3392" s="172"/>
      <c r="D3392" s="158" t="s">
        <v>248</v>
      </c>
      <c r="E3392" s="173" t="s">
        <v>3</v>
      </c>
      <c r="F3392" s="174" t="s">
        <v>2814</v>
      </c>
      <c r="H3392" s="175">
        <v>5.66</v>
      </c>
      <c r="I3392" s="176"/>
      <c r="L3392" s="172"/>
      <c r="M3392" s="177"/>
      <c r="N3392" s="178"/>
      <c r="O3392" s="178"/>
      <c r="P3392" s="178"/>
      <c r="Q3392" s="178"/>
      <c r="R3392" s="178"/>
      <c r="S3392" s="178"/>
      <c r="T3392" s="179"/>
      <c r="AT3392" s="173" t="s">
        <v>248</v>
      </c>
      <c r="AU3392" s="173" t="s">
        <v>78</v>
      </c>
      <c r="AV3392" s="14" t="s">
        <v>78</v>
      </c>
      <c r="AW3392" s="14" t="s">
        <v>32</v>
      </c>
      <c r="AX3392" s="14" t="s">
        <v>69</v>
      </c>
      <c r="AY3392" s="173" t="s">
        <v>238</v>
      </c>
    </row>
    <row r="3393" spans="2:51" s="14" customFormat="1" ht="11.25">
      <c r="B3393" s="172"/>
      <c r="D3393" s="158" t="s">
        <v>248</v>
      </c>
      <c r="E3393" s="173" t="s">
        <v>3</v>
      </c>
      <c r="F3393" s="174" t="s">
        <v>2822</v>
      </c>
      <c r="H3393" s="175">
        <v>4.8</v>
      </c>
      <c r="I3393" s="176"/>
      <c r="L3393" s="172"/>
      <c r="M3393" s="177"/>
      <c r="N3393" s="178"/>
      <c r="O3393" s="178"/>
      <c r="P3393" s="178"/>
      <c r="Q3393" s="178"/>
      <c r="R3393" s="178"/>
      <c r="S3393" s="178"/>
      <c r="T3393" s="179"/>
      <c r="AT3393" s="173" t="s">
        <v>248</v>
      </c>
      <c r="AU3393" s="173" t="s">
        <v>78</v>
      </c>
      <c r="AV3393" s="14" t="s">
        <v>78</v>
      </c>
      <c r="AW3393" s="14" t="s">
        <v>32</v>
      </c>
      <c r="AX3393" s="14" t="s">
        <v>69</v>
      </c>
      <c r="AY3393" s="173" t="s">
        <v>238</v>
      </c>
    </row>
    <row r="3394" spans="2:51" s="14" customFormat="1" ht="11.25">
      <c r="B3394" s="172"/>
      <c r="D3394" s="158" t="s">
        <v>248</v>
      </c>
      <c r="E3394" s="173" t="s">
        <v>3</v>
      </c>
      <c r="F3394" s="174" t="s">
        <v>2823</v>
      </c>
      <c r="H3394" s="175">
        <v>10.06</v>
      </c>
      <c r="I3394" s="176"/>
      <c r="L3394" s="172"/>
      <c r="M3394" s="177"/>
      <c r="N3394" s="178"/>
      <c r="O3394" s="178"/>
      <c r="P3394" s="178"/>
      <c r="Q3394" s="178"/>
      <c r="R3394" s="178"/>
      <c r="S3394" s="178"/>
      <c r="T3394" s="179"/>
      <c r="AT3394" s="173" t="s">
        <v>248</v>
      </c>
      <c r="AU3394" s="173" t="s">
        <v>78</v>
      </c>
      <c r="AV3394" s="14" t="s">
        <v>78</v>
      </c>
      <c r="AW3394" s="14" t="s">
        <v>32</v>
      </c>
      <c r="AX3394" s="14" t="s">
        <v>69</v>
      </c>
      <c r="AY3394" s="173" t="s">
        <v>238</v>
      </c>
    </row>
    <row r="3395" spans="2:51" s="14" customFormat="1" ht="11.25">
      <c r="B3395" s="172"/>
      <c r="D3395" s="158" t="s">
        <v>248</v>
      </c>
      <c r="E3395" s="173" t="s">
        <v>3</v>
      </c>
      <c r="F3395" s="174" t="s">
        <v>2825</v>
      </c>
      <c r="H3395" s="175">
        <v>8.31</v>
      </c>
      <c r="I3395" s="176"/>
      <c r="L3395" s="172"/>
      <c r="M3395" s="177"/>
      <c r="N3395" s="178"/>
      <c r="O3395" s="178"/>
      <c r="P3395" s="178"/>
      <c r="Q3395" s="178"/>
      <c r="R3395" s="178"/>
      <c r="S3395" s="178"/>
      <c r="T3395" s="179"/>
      <c r="AT3395" s="173" t="s">
        <v>248</v>
      </c>
      <c r="AU3395" s="173" t="s">
        <v>78</v>
      </c>
      <c r="AV3395" s="14" t="s">
        <v>78</v>
      </c>
      <c r="AW3395" s="14" t="s">
        <v>32</v>
      </c>
      <c r="AX3395" s="14" t="s">
        <v>69</v>
      </c>
      <c r="AY3395" s="173" t="s">
        <v>238</v>
      </c>
    </row>
    <row r="3396" spans="2:51" s="14" customFormat="1" ht="11.25">
      <c r="B3396" s="172"/>
      <c r="D3396" s="158" t="s">
        <v>248</v>
      </c>
      <c r="E3396" s="173" t="s">
        <v>3</v>
      </c>
      <c r="F3396" s="174" t="s">
        <v>2826</v>
      </c>
      <c r="H3396" s="175">
        <v>5.54</v>
      </c>
      <c r="I3396" s="176"/>
      <c r="L3396" s="172"/>
      <c r="M3396" s="177"/>
      <c r="N3396" s="178"/>
      <c r="O3396" s="178"/>
      <c r="P3396" s="178"/>
      <c r="Q3396" s="178"/>
      <c r="R3396" s="178"/>
      <c r="S3396" s="178"/>
      <c r="T3396" s="179"/>
      <c r="AT3396" s="173" t="s">
        <v>248</v>
      </c>
      <c r="AU3396" s="173" t="s">
        <v>78</v>
      </c>
      <c r="AV3396" s="14" t="s">
        <v>78</v>
      </c>
      <c r="AW3396" s="14" t="s">
        <v>32</v>
      </c>
      <c r="AX3396" s="14" t="s">
        <v>69</v>
      </c>
      <c r="AY3396" s="173" t="s">
        <v>238</v>
      </c>
    </row>
    <row r="3397" spans="2:51" s="13" customFormat="1" ht="11.25">
      <c r="B3397" s="165"/>
      <c r="D3397" s="158" t="s">
        <v>248</v>
      </c>
      <c r="E3397" s="166" t="s">
        <v>3</v>
      </c>
      <c r="F3397" s="167" t="s">
        <v>2729</v>
      </c>
      <c r="H3397" s="166" t="s">
        <v>3</v>
      </c>
      <c r="I3397" s="168"/>
      <c r="L3397" s="165"/>
      <c r="M3397" s="169"/>
      <c r="N3397" s="170"/>
      <c r="O3397" s="170"/>
      <c r="P3397" s="170"/>
      <c r="Q3397" s="170"/>
      <c r="R3397" s="170"/>
      <c r="S3397" s="170"/>
      <c r="T3397" s="171"/>
      <c r="AT3397" s="166" t="s">
        <v>248</v>
      </c>
      <c r="AU3397" s="166" t="s">
        <v>78</v>
      </c>
      <c r="AV3397" s="13" t="s">
        <v>76</v>
      </c>
      <c r="AW3397" s="13" t="s">
        <v>32</v>
      </c>
      <c r="AX3397" s="13" t="s">
        <v>69</v>
      </c>
      <c r="AY3397" s="166" t="s">
        <v>238</v>
      </c>
    </row>
    <row r="3398" spans="2:51" s="14" customFormat="1" ht="11.25">
      <c r="B3398" s="172"/>
      <c r="D3398" s="158" t="s">
        <v>248</v>
      </c>
      <c r="E3398" s="173" t="s">
        <v>3</v>
      </c>
      <c r="F3398" s="174" t="s">
        <v>2828</v>
      </c>
      <c r="H3398" s="175">
        <v>5.0599999999999996</v>
      </c>
      <c r="I3398" s="176"/>
      <c r="L3398" s="172"/>
      <c r="M3398" s="177"/>
      <c r="N3398" s="178"/>
      <c r="O3398" s="178"/>
      <c r="P3398" s="178"/>
      <c r="Q3398" s="178"/>
      <c r="R3398" s="178"/>
      <c r="S3398" s="178"/>
      <c r="T3398" s="179"/>
      <c r="AT3398" s="173" t="s">
        <v>248</v>
      </c>
      <c r="AU3398" s="173" t="s">
        <v>78</v>
      </c>
      <c r="AV3398" s="14" t="s">
        <v>78</v>
      </c>
      <c r="AW3398" s="14" t="s">
        <v>32</v>
      </c>
      <c r="AX3398" s="14" t="s">
        <v>69</v>
      </c>
      <c r="AY3398" s="173" t="s">
        <v>238</v>
      </c>
    </row>
    <row r="3399" spans="2:51" s="14" customFormat="1" ht="11.25">
      <c r="B3399" s="172"/>
      <c r="D3399" s="158" t="s">
        <v>248</v>
      </c>
      <c r="E3399" s="173" t="s">
        <v>3</v>
      </c>
      <c r="F3399" s="174" t="s">
        <v>2829</v>
      </c>
      <c r="H3399" s="175">
        <v>5.0599999999999996</v>
      </c>
      <c r="I3399" s="176"/>
      <c r="L3399" s="172"/>
      <c r="M3399" s="177"/>
      <c r="N3399" s="178"/>
      <c r="O3399" s="178"/>
      <c r="P3399" s="178"/>
      <c r="Q3399" s="178"/>
      <c r="R3399" s="178"/>
      <c r="S3399" s="178"/>
      <c r="T3399" s="179"/>
      <c r="AT3399" s="173" t="s">
        <v>248</v>
      </c>
      <c r="AU3399" s="173" t="s">
        <v>78</v>
      </c>
      <c r="AV3399" s="14" t="s">
        <v>78</v>
      </c>
      <c r="AW3399" s="14" t="s">
        <v>32</v>
      </c>
      <c r="AX3399" s="14" t="s">
        <v>69</v>
      </c>
      <c r="AY3399" s="173" t="s">
        <v>238</v>
      </c>
    </row>
    <row r="3400" spans="2:51" s="14" customFormat="1" ht="11.25">
      <c r="B3400" s="172"/>
      <c r="D3400" s="158" t="s">
        <v>248</v>
      </c>
      <c r="E3400" s="173" t="s">
        <v>3</v>
      </c>
      <c r="F3400" s="174" t="s">
        <v>2830</v>
      </c>
      <c r="H3400" s="175">
        <v>5.73</v>
      </c>
      <c r="I3400" s="176"/>
      <c r="L3400" s="172"/>
      <c r="M3400" s="177"/>
      <c r="N3400" s="178"/>
      <c r="O3400" s="178"/>
      <c r="P3400" s="178"/>
      <c r="Q3400" s="178"/>
      <c r="R3400" s="178"/>
      <c r="S3400" s="178"/>
      <c r="T3400" s="179"/>
      <c r="AT3400" s="173" t="s">
        <v>248</v>
      </c>
      <c r="AU3400" s="173" t="s">
        <v>78</v>
      </c>
      <c r="AV3400" s="14" t="s">
        <v>78</v>
      </c>
      <c r="AW3400" s="14" t="s">
        <v>32</v>
      </c>
      <c r="AX3400" s="14" t="s">
        <v>69</v>
      </c>
      <c r="AY3400" s="173" t="s">
        <v>238</v>
      </c>
    </row>
    <row r="3401" spans="2:51" s="14" customFormat="1" ht="11.25">
      <c r="B3401" s="172"/>
      <c r="D3401" s="158" t="s">
        <v>248</v>
      </c>
      <c r="E3401" s="173" t="s">
        <v>3</v>
      </c>
      <c r="F3401" s="174" t="s">
        <v>2935</v>
      </c>
      <c r="H3401" s="175">
        <v>6.85</v>
      </c>
      <c r="I3401" s="176"/>
      <c r="L3401" s="172"/>
      <c r="M3401" s="177"/>
      <c r="N3401" s="178"/>
      <c r="O3401" s="178"/>
      <c r="P3401" s="178"/>
      <c r="Q3401" s="178"/>
      <c r="R3401" s="178"/>
      <c r="S3401" s="178"/>
      <c r="T3401" s="179"/>
      <c r="AT3401" s="173" t="s">
        <v>248</v>
      </c>
      <c r="AU3401" s="173" t="s">
        <v>78</v>
      </c>
      <c r="AV3401" s="14" t="s">
        <v>78</v>
      </c>
      <c r="AW3401" s="14" t="s">
        <v>32</v>
      </c>
      <c r="AX3401" s="14" t="s">
        <v>69</v>
      </c>
      <c r="AY3401" s="173" t="s">
        <v>238</v>
      </c>
    </row>
    <row r="3402" spans="2:51" s="14" customFormat="1" ht="11.25">
      <c r="B3402" s="172"/>
      <c r="D3402" s="158" t="s">
        <v>248</v>
      </c>
      <c r="E3402" s="173" t="s">
        <v>3</v>
      </c>
      <c r="F3402" s="174" t="s">
        <v>2832</v>
      </c>
      <c r="H3402" s="175">
        <v>24.1</v>
      </c>
      <c r="I3402" s="176"/>
      <c r="L3402" s="172"/>
      <c r="M3402" s="177"/>
      <c r="N3402" s="178"/>
      <c r="O3402" s="178"/>
      <c r="P3402" s="178"/>
      <c r="Q3402" s="178"/>
      <c r="R3402" s="178"/>
      <c r="S3402" s="178"/>
      <c r="T3402" s="179"/>
      <c r="AT3402" s="173" t="s">
        <v>248</v>
      </c>
      <c r="AU3402" s="173" t="s">
        <v>78</v>
      </c>
      <c r="AV3402" s="14" t="s">
        <v>78</v>
      </c>
      <c r="AW3402" s="14" t="s">
        <v>32</v>
      </c>
      <c r="AX3402" s="14" t="s">
        <v>69</v>
      </c>
      <c r="AY3402" s="173" t="s">
        <v>238</v>
      </c>
    </row>
    <row r="3403" spans="2:51" s="14" customFormat="1" ht="11.25">
      <c r="B3403" s="172"/>
      <c r="D3403" s="158" t="s">
        <v>248</v>
      </c>
      <c r="E3403" s="173" t="s">
        <v>3</v>
      </c>
      <c r="F3403" s="174" t="s">
        <v>2833</v>
      </c>
      <c r="H3403" s="175">
        <v>24.34</v>
      </c>
      <c r="I3403" s="176"/>
      <c r="L3403" s="172"/>
      <c r="M3403" s="177"/>
      <c r="N3403" s="178"/>
      <c r="O3403" s="178"/>
      <c r="P3403" s="178"/>
      <c r="Q3403" s="178"/>
      <c r="R3403" s="178"/>
      <c r="S3403" s="178"/>
      <c r="T3403" s="179"/>
      <c r="AT3403" s="173" t="s">
        <v>248</v>
      </c>
      <c r="AU3403" s="173" t="s">
        <v>78</v>
      </c>
      <c r="AV3403" s="14" t="s">
        <v>78</v>
      </c>
      <c r="AW3403" s="14" t="s">
        <v>32</v>
      </c>
      <c r="AX3403" s="14" t="s">
        <v>69</v>
      </c>
      <c r="AY3403" s="173" t="s">
        <v>238</v>
      </c>
    </row>
    <row r="3404" spans="2:51" s="14" customFormat="1" ht="11.25">
      <c r="B3404" s="172"/>
      <c r="D3404" s="158" t="s">
        <v>248</v>
      </c>
      <c r="E3404" s="173" t="s">
        <v>3</v>
      </c>
      <c r="F3404" s="174" t="s">
        <v>2834</v>
      </c>
      <c r="H3404" s="175">
        <v>24.1</v>
      </c>
      <c r="I3404" s="176"/>
      <c r="L3404" s="172"/>
      <c r="M3404" s="177"/>
      <c r="N3404" s="178"/>
      <c r="O3404" s="178"/>
      <c r="P3404" s="178"/>
      <c r="Q3404" s="178"/>
      <c r="R3404" s="178"/>
      <c r="S3404" s="178"/>
      <c r="T3404" s="179"/>
      <c r="AT3404" s="173" t="s">
        <v>248</v>
      </c>
      <c r="AU3404" s="173" t="s">
        <v>78</v>
      </c>
      <c r="AV3404" s="14" t="s">
        <v>78</v>
      </c>
      <c r="AW3404" s="14" t="s">
        <v>32</v>
      </c>
      <c r="AX3404" s="14" t="s">
        <v>69</v>
      </c>
      <c r="AY3404" s="173" t="s">
        <v>238</v>
      </c>
    </row>
    <row r="3405" spans="2:51" s="14" customFormat="1" ht="11.25">
      <c r="B3405" s="172"/>
      <c r="D3405" s="158" t="s">
        <v>248</v>
      </c>
      <c r="E3405" s="173" t="s">
        <v>3</v>
      </c>
      <c r="F3405" s="174" t="s">
        <v>2835</v>
      </c>
      <c r="H3405" s="175">
        <v>5.0599999999999996</v>
      </c>
      <c r="I3405" s="176"/>
      <c r="L3405" s="172"/>
      <c r="M3405" s="177"/>
      <c r="N3405" s="178"/>
      <c r="O3405" s="178"/>
      <c r="P3405" s="178"/>
      <c r="Q3405" s="178"/>
      <c r="R3405" s="178"/>
      <c r="S3405" s="178"/>
      <c r="T3405" s="179"/>
      <c r="AT3405" s="173" t="s">
        <v>248</v>
      </c>
      <c r="AU3405" s="173" t="s">
        <v>78</v>
      </c>
      <c r="AV3405" s="14" t="s">
        <v>78</v>
      </c>
      <c r="AW3405" s="14" t="s">
        <v>32</v>
      </c>
      <c r="AX3405" s="14" t="s">
        <v>69</v>
      </c>
      <c r="AY3405" s="173" t="s">
        <v>238</v>
      </c>
    </row>
    <row r="3406" spans="2:51" s="14" customFormat="1" ht="11.25">
      <c r="B3406" s="172"/>
      <c r="D3406" s="158" t="s">
        <v>248</v>
      </c>
      <c r="E3406" s="173" t="s">
        <v>3</v>
      </c>
      <c r="F3406" s="174" t="s">
        <v>2836</v>
      </c>
      <c r="H3406" s="175">
        <v>5.0599999999999996</v>
      </c>
      <c r="I3406" s="176"/>
      <c r="L3406" s="172"/>
      <c r="M3406" s="177"/>
      <c r="N3406" s="178"/>
      <c r="O3406" s="178"/>
      <c r="P3406" s="178"/>
      <c r="Q3406" s="178"/>
      <c r="R3406" s="178"/>
      <c r="S3406" s="178"/>
      <c r="T3406" s="179"/>
      <c r="AT3406" s="173" t="s">
        <v>248</v>
      </c>
      <c r="AU3406" s="173" t="s">
        <v>78</v>
      </c>
      <c r="AV3406" s="14" t="s">
        <v>78</v>
      </c>
      <c r="AW3406" s="14" t="s">
        <v>32</v>
      </c>
      <c r="AX3406" s="14" t="s">
        <v>69</v>
      </c>
      <c r="AY3406" s="173" t="s">
        <v>238</v>
      </c>
    </row>
    <row r="3407" spans="2:51" s="14" customFormat="1" ht="11.25">
      <c r="B3407" s="172"/>
      <c r="D3407" s="158" t="s">
        <v>248</v>
      </c>
      <c r="E3407" s="173" t="s">
        <v>3</v>
      </c>
      <c r="F3407" s="174" t="s">
        <v>2837</v>
      </c>
      <c r="H3407" s="175">
        <v>5.73</v>
      </c>
      <c r="I3407" s="176"/>
      <c r="L3407" s="172"/>
      <c r="M3407" s="177"/>
      <c r="N3407" s="178"/>
      <c r="O3407" s="178"/>
      <c r="P3407" s="178"/>
      <c r="Q3407" s="178"/>
      <c r="R3407" s="178"/>
      <c r="S3407" s="178"/>
      <c r="T3407" s="179"/>
      <c r="AT3407" s="173" t="s">
        <v>248</v>
      </c>
      <c r="AU3407" s="173" t="s">
        <v>78</v>
      </c>
      <c r="AV3407" s="14" t="s">
        <v>78</v>
      </c>
      <c r="AW3407" s="14" t="s">
        <v>32</v>
      </c>
      <c r="AX3407" s="14" t="s">
        <v>69</v>
      </c>
      <c r="AY3407" s="173" t="s">
        <v>238</v>
      </c>
    </row>
    <row r="3408" spans="2:51" s="14" customFormat="1" ht="11.25">
      <c r="B3408" s="172"/>
      <c r="D3408" s="158" t="s">
        <v>248</v>
      </c>
      <c r="E3408" s="173" t="s">
        <v>3</v>
      </c>
      <c r="F3408" s="174" t="s">
        <v>2936</v>
      </c>
      <c r="H3408" s="175">
        <v>6.86</v>
      </c>
      <c r="I3408" s="176"/>
      <c r="L3408" s="172"/>
      <c r="M3408" s="177"/>
      <c r="N3408" s="178"/>
      <c r="O3408" s="178"/>
      <c r="P3408" s="178"/>
      <c r="Q3408" s="178"/>
      <c r="R3408" s="178"/>
      <c r="S3408" s="178"/>
      <c r="T3408" s="179"/>
      <c r="AT3408" s="173" t="s">
        <v>248</v>
      </c>
      <c r="AU3408" s="173" t="s">
        <v>78</v>
      </c>
      <c r="AV3408" s="14" t="s">
        <v>78</v>
      </c>
      <c r="AW3408" s="14" t="s">
        <v>32</v>
      </c>
      <c r="AX3408" s="14" t="s">
        <v>69</v>
      </c>
      <c r="AY3408" s="173" t="s">
        <v>238</v>
      </c>
    </row>
    <row r="3409" spans="1:65" s="13" customFormat="1" ht="11.25">
      <c r="B3409" s="165"/>
      <c r="D3409" s="158" t="s">
        <v>248</v>
      </c>
      <c r="E3409" s="166" t="s">
        <v>3</v>
      </c>
      <c r="F3409" s="167" t="s">
        <v>2742</v>
      </c>
      <c r="H3409" s="166" t="s">
        <v>3</v>
      </c>
      <c r="I3409" s="168"/>
      <c r="L3409" s="165"/>
      <c r="M3409" s="169"/>
      <c r="N3409" s="170"/>
      <c r="O3409" s="170"/>
      <c r="P3409" s="170"/>
      <c r="Q3409" s="170"/>
      <c r="R3409" s="170"/>
      <c r="S3409" s="170"/>
      <c r="T3409" s="171"/>
      <c r="AT3409" s="166" t="s">
        <v>248</v>
      </c>
      <c r="AU3409" s="166" t="s">
        <v>78</v>
      </c>
      <c r="AV3409" s="13" t="s">
        <v>76</v>
      </c>
      <c r="AW3409" s="13" t="s">
        <v>32</v>
      </c>
      <c r="AX3409" s="13" t="s">
        <v>69</v>
      </c>
      <c r="AY3409" s="166" t="s">
        <v>238</v>
      </c>
    </row>
    <row r="3410" spans="1:65" s="14" customFormat="1" ht="11.25">
      <c r="B3410" s="172"/>
      <c r="D3410" s="158" t="s">
        <v>248</v>
      </c>
      <c r="E3410" s="173" t="s">
        <v>3</v>
      </c>
      <c r="F3410" s="174" t="s">
        <v>2839</v>
      </c>
      <c r="H3410" s="175">
        <v>5.73</v>
      </c>
      <c r="I3410" s="176"/>
      <c r="L3410" s="172"/>
      <c r="M3410" s="177"/>
      <c r="N3410" s="178"/>
      <c r="O3410" s="178"/>
      <c r="P3410" s="178"/>
      <c r="Q3410" s="178"/>
      <c r="R3410" s="178"/>
      <c r="S3410" s="178"/>
      <c r="T3410" s="179"/>
      <c r="AT3410" s="173" t="s">
        <v>248</v>
      </c>
      <c r="AU3410" s="173" t="s">
        <v>78</v>
      </c>
      <c r="AV3410" s="14" t="s">
        <v>78</v>
      </c>
      <c r="AW3410" s="14" t="s">
        <v>32</v>
      </c>
      <c r="AX3410" s="14" t="s">
        <v>69</v>
      </c>
      <c r="AY3410" s="173" t="s">
        <v>238</v>
      </c>
    </row>
    <row r="3411" spans="1:65" s="14" customFormat="1" ht="11.25">
      <c r="B3411" s="172"/>
      <c r="D3411" s="158" t="s">
        <v>248</v>
      </c>
      <c r="E3411" s="173" t="s">
        <v>3</v>
      </c>
      <c r="F3411" s="174" t="s">
        <v>2840</v>
      </c>
      <c r="H3411" s="175">
        <v>8.69</v>
      </c>
      <c r="I3411" s="176"/>
      <c r="L3411" s="172"/>
      <c r="M3411" s="177"/>
      <c r="N3411" s="178"/>
      <c r="O3411" s="178"/>
      <c r="P3411" s="178"/>
      <c r="Q3411" s="178"/>
      <c r="R3411" s="178"/>
      <c r="S3411" s="178"/>
      <c r="T3411" s="179"/>
      <c r="AT3411" s="173" t="s">
        <v>248</v>
      </c>
      <c r="AU3411" s="173" t="s">
        <v>78</v>
      </c>
      <c r="AV3411" s="14" t="s">
        <v>78</v>
      </c>
      <c r="AW3411" s="14" t="s">
        <v>32</v>
      </c>
      <c r="AX3411" s="14" t="s">
        <v>69</v>
      </c>
      <c r="AY3411" s="173" t="s">
        <v>238</v>
      </c>
    </row>
    <row r="3412" spans="1:65" s="14" customFormat="1" ht="11.25">
      <c r="B3412" s="172"/>
      <c r="D3412" s="158" t="s">
        <v>248</v>
      </c>
      <c r="E3412" s="173" t="s">
        <v>3</v>
      </c>
      <c r="F3412" s="174" t="s">
        <v>2841</v>
      </c>
      <c r="H3412" s="175">
        <v>5.0599999999999996</v>
      </c>
      <c r="I3412" s="176"/>
      <c r="L3412" s="172"/>
      <c r="M3412" s="177"/>
      <c r="N3412" s="178"/>
      <c r="O3412" s="178"/>
      <c r="P3412" s="178"/>
      <c r="Q3412" s="178"/>
      <c r="R3412" s="178"/>
      <c r="S3412" s="178"/>
      <c r="T3412" s="179"/>
      <c r="AT3412" s="173" t="s">
        <v>248</v>
      </c>
      <c r="AU3412" s="173" t="s">
        <v>78</v>
      </c>
      <c r="AV3412" s="14" t="s">
        <v>78</v>
      </c>
      <c r="AW3412" s="14" t="s">
        <v>32</v>
      </c>
      <c r="AX3412" s="14" t="s">
        <v>69</v>
      </c>
      <c r="AY3412" s="173" t="s">
        <v>238</v>
      </c>
    </row>
    <row r="3413" spans="1:65" s="14" customFormat="1" ht="11.25">
      <c r="B3413" s="172"/>
      <c r="D3413" s="158" t="s">
        <v>248</v>
      </c>
      <c r="E3413" s="173" t="s">
        <v>3</v>
      </c>
      <c r="F3413" s="174" t="s">
        <v>2842</v>
      </c>
      <c r="H3413" s="175">
        <v>5.0599999999999996</v>
      </c>
      <c r="I3413" s="176"/>
      <c r="L3413" s="172"/>
      <c r="M3413" s="177"/>
      <c r="N3413" s="178"/>
      <c r="O3413" s="178"/>
      <c r="P3413" s="178"/>
      <c r="Q3413" s="178"/>
      <c r="R3413" s="178"/>
      <c r="S3413" s="178"/>
      <c r="T3413" s="179"/>
      <c r="AT3413" s="173" t="s">
        <v>248</v>
      </c>
      <c r="AU3413" s="173" t="s">
        <v>78</v>
      </c>
      <c r="AV3413" s="14" t="s">
        <v>78</v>
      </c>
      <c r="AW3413" s="14" t="s">
        <v>32</v>
      </c>
      <c r="AX3413" s="14" t="s">
        <v>69</v>
      </c>
      <c r="AY3413" s="173" t="s">
        <v>238</v>
      </c>
    </row>
    <row r="3414" spans="1:65" s="14" customFormat="1" ht="11.25">
      <c r="B3414" s="172"/>
      <c r="D3414" s="158" t="s">
        <v>248</v>
      </c>
      <c r="E3414" s="173" t="s">
        <v>3</v>
      </c>
      <c r="F3414" s="174" t="s">
        <v>2843</v>
      </c>
      <c r="H3414" s="175">
        <v>9.2100000000000009</v>
      </c>
      <c r="I3414" s="176"/>
      <c r="L3414" s="172"/>
      <c r="M3414" s="177"/>
      <c r="N3414" s="178"/>
      <c r="O3414" s="178"/>
      <c r="P3414" s="178"/>
      <c r="Q3414" s="178"/>
      <c r="R3414" s="178"/>
      <c r="S3414" s="178"/>
      <c r="T3414" s="179"/>
      <c r="AT3414" s="173" t="s">
        <v>248</v>
      </c>
      <c r="AU3414" s="173" t="s">
        <v>78</v>
      </c>
      <c r="AV3414" s="14" t="s">
        <v>78</v>
      </c>
      <c r="AW3414" s="14" t="s">
        <v>32</v>
      </c>
      <c r="AX3414" s="14" t="s">
        <v>69</v>
      </c>
      <c r="AY3414" s="173" t="s">
        <v>238</v>
      </c>
    </row>
    <row r="3415" spans="1:65" s="15" customFormat="1" ht="11.25">
      <c r="B3415" s="180"/>
      <c r="D3415" s="158" t="s">
        <v>248</v>
      </c>
      <c r="E3415" s="181" t="s">
        <v>3</v>
      </c>
      <c r="F3415" s="182" t="s">
        <v>253</v>
      </c>
      <c r="H3415" s="183">
        <v>220.52</v>
      </c>
      <c r="I3415" s="184"/>
      <c r="L3415" s="180"/>
      <c r="M3415" s="185"/>
      <c r="N3415" s="186"/>
      <c r="O3415" s="186"/>
      <c r="P3415" s="186"/>
      <c r="Q3415" s="186"/>
      <c r="R3415" s="186"/>
      <c r="S3415" s="186"/>
      <c r="T3415" s="187"/>
      <c r="AT3415" s="181" t="s">
        <v>248</v>
      </c>
      <c r="AU3415" s="181" t="s">
        <v>78</v>
      </c>
      <c r="AV3415" s="15" t="s">
        <v>244</v>
      </c>
      <c r="AW3415" s="15" t="s">
        <v>32</v>
      </c>
      <c r="AX3415" s="15" t="s">
        <v>76</v>
      </c>
      <c r="AY3415" s="181" t="s">
        <v>238</v>
      </c>
    </row>
    <row r="3416" spans="1:65" s="2" customFormat="1" ht="16.5" customHeight="1">
      <c r="A3416" s="33"/>
      <c r="B3416" s="144"/>
      <c r="C3416" s="145" t="s">
        <v>2229</v>
      </c>
      <c r="D3416" s="145" t="s">
        <v>240</v>
      </c>
      <c r="E3416" s="146" t="s">
        <v>2937</v>
      </c>
      <c r="F3416" s="147" t="s">
        <v>2938</v>
      </c>
      <c r="G3416" s="148" t="s">
        <v>281</v>
      </c>
      <c r="H3416" s="149">
        <v>14</v>
      </c>
      <c r="I3416" s="150"/>
      <c r="J3416" s="151">
        <f>ROUND(I3416*H3416,2)</f>
        <v>0</v>
      </c>
      <c r="K3416" s="147" t="s">
        <v>581</v>
      </c>
      <c r="L3416" s="34"/>
      <c r="M3416" s="152" t="s">
        <v>3</v>
      </c>
      <c r="N3416" s="153" t="s">
        <v>40</v>
      </c>
      <c r="O3416" s="54"/>
      <c r="P3416" s="154">
        <f>O3416*H3416</f>
        <v>0</v>
      </c>
      <c r="Q3416" s="154">
        <v>0</v>
      </c>
      <c r="R3416" s="154">
        <f>Q3416*H3416</f>
        <v>0</v>
      </c>
      <c r="S3416" s="154">
        <v>0</v>
      </c>
      <c r="T3416" s="155">
        <f>S3416*H3416</f>
        <v>0</v>
      </c>
      <c r="U3416" s="33"/>
      <c r="V3416" s="33"/>
      <c r="W3416" s="33"/>
      <c r="X3416" s="33"/>
      <c r="Y3416" s="33"/>
      <c r="Z3416" s="33"/>
      <c r="AA3416" s="33"/>
      <c r="AB3416" s="33"/>
      <c r="AC3416" s="33"/>
      <c r="AD3416" s="33"/>
      <c r="AE3416" s="33"/>
      <c r="AR3416" s="156" t="s">
        <v>295</v>
      </c>
      <c r="AT3416" s="156" t="s">
        <v>240</v>
      </c>
      <c r="AU3416" s="156" t="s">
        <v>78</v>
      </c>
      <c r="AY3416" s="18" t="s">
        <v>238</v>
      </c>
      <c r="BE3416" s="157">
        <f>IF(N3416="základní",J3416,0)</f>
        <v>0</v>
      </c>
      <c r="BF3416" s="157">
        <f>IF(N3416="snížená",J3416,0)</f>
        <v>0</v>
      </c>
      <c r="BG3416" s="157">
        <f>IF(N3416="zákl. přenesená",J3416,0)</f>
        <v>0</v>
      </c>
      <c r="BH3416" s="157">
        <f>IF(N3416="sníž. přenesená",J3416,0)</f>
        <v>0</v>
      </c>
      <c r="BI3416" s="157">
        <f>IF(N3416="nulová",J3416,0)</f>
        <v>0</v>
      </c>
      <c r="BJ3416" s="18" t="s">
        <v>76</v>
      </c>
      <c r="BK3416" s="157">
        <f>ROUND(I3416*H3416,2)</f>
        <v>0</v>
      </c>
      <c r="BL3416" s="18" t="s">
        <v>295</v>
      </c>
      <c r="BM3416" s="156" t="s">
        <v>2939</v>
      </c>
    </row>
    <row r="3417" spans="1:65" s="2" customFormat="1" ht="11.25">
      <c r="A3417" s="33"/>
      <c r="B3417" s="34"/>
      <c r="C3417" s="33"/>
      <c r="D3417" s="158" t="s">
        <v>245</v>
      </c>
      <c r="E3417" s="33"/>
      <c r="F3417" s="159" t="s">
        <v>2938</v>
      </c>
      <c r="G3417" s="33"/>
      <c r="H3417" s="33"/>
      <c r="I3417" s="160"/>
      <c r="J3417" s="33"/>
      <c r="K3417" s="33"/>
      <c r="L3417" s="34"/>
      <c r="M3417" s="161"/>
      <c r="N3417" s="162"/>
      <c r="O3417" s="54"/>
      <c r="P3417" s="54"/>
      <c r="Q3417" s="54"/>
      <c r="R3417" s="54"/>
      <c r="S3417" s="54"/>
      <c r="T3417" s="55"/>
      <c r="U3417" s="33"/>
      <c r="V3417" s="33"/>
      <c r="W3417" s="33"/>
      <c r="X3417" s="33"/>
      <c r="Y3417" s="33"/>
      <c r="Z3417" s="33"/>
      <c r="AA3417" s="33"/>
      <c r="AB3417" s="33"/>
      <c r="AC3417" s="33"/>
      <c r="AD3417" s="33"/>
      <c r="AE3417" s="33"/>
      <c r="AT3417" s="18" t="s">
        <v>245</v>
      </c>
      <c r="AU3417" s="18" t="s">
        <v>78</v>
      </c>
    </row>
    <row r="3418" spans="1:65" s="13" customFormat="1" ht="11.25">
      <c r="B3418" s="165"/>
      <c r="D3418" s="158" t="s">
        <v>248</v>
      </c>
      <c r="E3418" s="166" t="s">
        <v>3</v>
      </c>
      <c r="F3418" s="167" t="s">
        <v>533</v>
      </c>
      <c r="H3418" s="166" t="s">
        <v>3</v>
      </c>
      <c r="I3418" s="168"/>
      <c r="L3418" s="165"/>
      <c r="M3418" s="169"/>
      <c r="N3418" s="170"/>
      <c r="O3418" s="170"/>
      <c r="P3418" s="170"/>
      <c r="Q3418" s="170"/>
      <c r="R3418" s="170"/>
      <c r="S3418" s="170"/>
      <c r="T3418" s="171"/>
      <c r="AT3418" s="166" t="s">
        <v>248</v>
      </c>
      <c r="AU3418" s="166" t="s">
        <v>78</v>
      </c>
      <c r="AV3418" s="13" t="s">
        <v>76</v>
      </c>
      <c r="AW3418" s="13" t="s">
        <v>32</v>
      </c>
      <c r="AX3418" s="13" t="s">
        <v>69</v>
      </c>
      <c r="AY3418" s="166" t="s">
        <v>238</v>
      </c>
    </row>
    <row r="3419" spans="1:65" s="13" customFormat="1" ht="11.25">
      <c r="B3419" s="165"/>
      <c r="D3419" s="158" t="s">
        <v>248</v>
      </c>
      <c r="E3419" s="166" t="s">
        <v>3</v>
      </c>
      <c r="F3419" s="167" t="s">
        <v>2940</v>
      </c>
      <c r="H3419" s="166" t="s">
        <v>3</v>
      </c>
      <c r="I3419" s="168"/>
      <c r="L3419" s="165"/>
      <c r="M3419" s="169"/>
      <c r="N3419" s="170"/>
      <c r="O3419" s="170"/>
      <c r="P3419" s="170"/>
      <c r="Q3419" s="170"/>
      <c r="R3419" s="170"/>
      <c r="S3419" s="170"/>
      <c r="T3419" s="171"/>
      <c r="AT3419" s="166" t="s">
        <v>248</v>
      </c>
      <c r="AU3419" s="166" t="s">
        <v>78</v>
      </c>
      <c r="AV3419" s="13" t="s">
        <v>76</v>
      </c>
      <c r="AW3419" s="13" t="s">
        <v>32</v>
      </c>
      <c r="AX3419" s="13" t="s">
        <v>69</v>
      </c>
      <c r="AY3419" s="166" t="s">
        <v>238</v>
      </c>
    </row>
    <row r="3420" spans="1:65" s="13" customFormat="1" ht="11.25">
      <c r="B3420" s="165"/>
      <c r="D3420" s="158" t="s">
        <v>248</v>
      </c>
      <c r="E3420" s="166" t="s">
        <v>3</v>
      </c>
      <c r="F3420" s="167" t="s">
        <v>2941</v>
      </c>
      <c r="H3420" s="166" t="s">
        <v>3</v>
      </c>
      <c r="I3420" s="168"/>
      <c r="L3420" s="165"/>
      <c r="M3420" s="169"/>
      <c r="N3420" s="170"/>
      <c r="O3420" s="170"/>
      <c r="P3420" s="170"/>
      <c r="Q3420" s="170"/>
      <c r="R3420" s="170"/>
      <c r="S3420" s="170"/>
      <c r="T3420" s="171"/>
      <c r="AT3420" s="166" t="s">
        <v>248</v>
      </c>
      <c r="AU3420" s="166" t="s">
        <v>78</v>
      </c>
      <c r="AV3420" s="13" t="s">
        <v>76</v>
      </c>
      <c r="AW3420" s="13" t="s">
        <v>32</v>
      </c>
      <c r="AX3420" s="13" t="s">
        <v>69</v>
      </c>
      <c r="AY3420" s="166" t="s">
        <v>238</v>
      </c>
    </row>
    <row r="3421" spans="1:65" s="13" customFormat="1" ht="11.25">
      <c r="B3421" s="165"/>
      <c r="D3421" s="158" t="s">
        <v>248</v>
      </c>
      <c r="E3421" s="166" t="s">
        <v>3</v>
      </c>
      <c r="F3421" s="167" t="s">
        <v>2942</v>
      </c>
      <c r="H3421" s="166" t="s">
        <v>3</v>
      </c>
      <c r="I3421" s="168"/>
      <c r="L3421" s="165"/>
      <c r="M3421" s="169"/>
      <c r="N3421" s="170"/>
      <c r="O3421" s="170"/>
      <c r="P3421" s="170"/>
      <c r="Q3421" s="170"/>
      <c r="R3421" s="170"/>
      <c r="S3421" s="170"/>
      <c r="T3421" s="171"/>
      <c r="AT3421" s="166" t="s">
        <v>248</v>
      </c>
      <c r="AU3421" s="166" t="s">
        <v>78</v>
      </c>
      <c r="AV3421" s="13" t="s">
        <v>76</v>
      </c>
      <c r="AW3421" s="13" t="s">
        <v>32</v>
      </c>
      <c r="AX3421" s="13" t="s">
        <v>69</v>
      </c>
      <c r="AY3421" s="166" t="s">
        <v>238</v>
      </c>
    </row>
    <row r="3422" spans="1:65" s="14" customFormat="1" ht="11.25">
      <c r="B3422" s="172"/>
      <c r="D3422" s="158" t="s">
        <v>248</v>
      </c>
      <c r="E3422" s="173" t="s">
        <v>3</v>
      </c>
      <c r="F3422" s="174" t="s">
        <v>276</v>
      </c>
      <c r="H3422" s="175">
        <v>10</v>
      </c>
      <c r="I3422" s="176"/>
      <c r="L3422" s="172"/>
      <c r="M3422" s="177"/>
      <c r="N3422" s="178"/>
      <c r="O3422" s="178"/>
      <c r="P3422" s="178"/>
      <c r="Q3422" s="178"/>
      <c r="R3422" s="178"/>
      <c r="S3422" s="178"/>
      <c r="T3422" s="179"/>
      <c r="AT3422" s="173" t="s">
        <v>248</v>
      </c>
      <c r="AU3422" s="173" t="s">
        <v>78</v>
      </c>
      <c r="AV3422" s="14" t="s">
        <v>78</v>
      </c>
      <c r="AW3422" s="14" t="s">
        <v>32</v>
      </c>
      <c r="AX3422" s="14" t="s">
        <v>69</v>
      </c>
      <c r="AY3422" s="173" t="s">
        <v>238</v>
      </c>
    </row>
    <row r="3423" spans="1:65" s="13" customFormat="1" ht="11.25">
      <c r="B3423" s="165"/>
      <c r="D3423" s="158" t="s">
        <v>248</v>
      </c>
      <c r="E3423" s="166" t="s">
        <v>3</v>
      </c>
      <c r="F3423" s="167" t="s">
        <v>2943</v>
      </c>
      <c r="H3423" s="166" t="s">
        <v>3</v>
      </c>
      <c r="I3423" s="168"/>
      <c r="L3423" s="165"/>
      <c r="M3423" s="169"/>
      <c r="N3423" s="170"/>
      <c r="O3423" s="170"/>
      <c r="P3423" s="170"/>
      <c r="Q3423" s="170"/>
      <c r="R3423" s="170"/>
      <c r="S3423" s="170"/>
      <c r="T3423" s="171"/>
      <c r="AT3423" s="166" t="s">
        <v>248</v>
      </c>
      <c r="AU3423" s="166" t="s">
        <v>78</v>
      </c>
      <c r="AV3423" s="13" t="s">
        <v>76</v>
      </c>
      <c r="AW3423" s="13" t="s">
        <v>32</v>
      </c>
      <c r="AX3423" s="13" t="s">
        <v>69</v>
      </c>
      <c r="AY3423" s="166" t="s">
        <v>238</v>
      </c>
    </row>
    <row r="3424" spans="1:65" s="13" customFormat="1" ht="11.25">
      <c r="B3424" s="165"/>
      <c r="D3424" s="158" t="s">
        <v>248</v>
      </c>
      <c r="E3424" s="166" t="s">
        <v>3</v>
      </c>
      <c r="F3424" s="167" t="s">
        <v>2941</v>
      </c>
      <c r="H3424" s="166" t="s">
        <v>3</v>
      </c>
      <c r="I3424" s="168"/>
      <c r="L3424" s="165"/>
      <c r="M3424" s="169"/>
      <c r="N3424" s="170"/>
      <c r="O3424" s="170"/>
      <c r="P3424" s="170"/>
      <c r="Q3424" s="170"/>
      <c r="R3424" s="170"/>
      <c r="S3424" s="170"/>
      <c r="T3424" s="171"/>
      <c r="AT3424" s="166" t="s">
        <v>248</v>
      </c>
      <c r="AU3424" s="166" t="s">
        <v>78</v>
      </c>
      <c r="AV3424" s="13" t="s">
        <v>76</v>
      </c>
      <c r="AW3424" s="13" t="s">
        <v>32</v>
      </c>
      <c r="AX3424" s="13" t="s">
        <v>69</v>
      </c>
      <c r="AY3424" s="166" t="s">
        <v>238</v>
      </c>
    </row>
    <row r="3425" spans="1:65" s="13" customFormat="1" ht="11.25">
      <c r="B3425" s="165"/>
      <c r="D3425" s="158" t="s">
        <v>248</v>
      </c>
      <c r="E3425" s="166" t="s">
        <v>3</v>
      </c>
      <c r="F3425" s="167" t="s">
        <v>2944</v>
      </c>
      <c r="H3425" s="166" t="s">
        <v>3</v>
      </c>
      <c r="I3425" s="168"/>
      <c r="L3425" s="165"/>
      <c r="M3425" s="169"/>
      <c r="N3425" s="170"/>
      <c r="O3425" s="170"/>
      <c r="P3425" s="170"/>
      <c r="Q3425" s="170"/>
      <c r="R3425" s="170"/>
      <c r="S3425" s="170"/>
      <c r="T3425" s="171"/>
      <c r="AT3425" s="166" t="s">
        <v>248</v>
      </c>
      <c r="AU3425" s="166" t="s">
        <v>78</v>
      </c>
      <c r="AV3425" s="13" t="s">
        <v>76</v>
      </c>
      <c r="AW3425" s="13" t="s">
        <v>32</v>
      </c>
      <c r="AX3425" s="13" t="s">
        <v>69</v>
      </c>
      <c r="AY3425" s="166" t="s">
        <v>238</v>
      </c>
    </row>
    <row r="3426" spans="1:65" s="14" customFormat="1" ht="11.25">
      <c r="B3426" s="172"/>
      <c r="D3426" s="158" t="s">
        <v>248</v>
      </c>
      <c r="E3426" s="173" t="s">
        <v>3</v>
      </c>
      <c r="F3426" s="174" t="s">
        <v>244</v>
      </c>
      <c r="H3426" s="175">
        <v>4</v>
      </c>
      <c r="I3426" s="176"/>
      <c r="L3426" s="172"/>
      <c r="M3426" s="177"/>
      <c r="N3426" s="178"/>
      <c r="O3426" s="178"/>
      <c r="P3426" s="178"/>
      <c r="Q3426" s="178"/>
      <c r="R3426" s="178"/>
      <c r="S3426" s="178"/>
      <c r="T3426" s="179"/>
      <c r="AT3426" s="173" t="s">
        <v>248</v>
      </c>
      <c r="AU3426" s="173" t="s">
        <v>78</v>
      </c>
      <c r="AV3426" s="14" t="s">
        <v>78</v>
      </c>
      <c r="AW3426" s="14" t="s">
        <v>32</v>
      </c>
      <c r="AX3426" s="14" t="s">
        <v>69</v>
      </c>
      <c r="AY3426" s="173" t="s">
        <v>238</v>
      </c>
    </row>
    <row r="3427" spans="1:65" s="15" customFormat="1" ht="11.25">
      <c r="B3427" s="180"/>
      <c r="D3427" s="158" t="s">
        <v>248</v>
      </c>
      <c r="E3427" s="181" t="s">
        <v>3</v>
      </c>
      <c r="F3427" s="182" t="s">
        <v>253</v>
      </c>
      <c r="H3427" s="183">
        <v>14</v>
      </c>
      <c r="I3427" s="184"/>
      <c r="L3427" s="180"/>
      <c r="M3427" s="185"/>
      <c r="N3427" s="186"/>
      <c r="O3427" s="186"/>
      <c r="P3427" s="186"/>
      <c r="Q3427" s="186"/>
      <c r="R3427" s="186"/>
      <c r="S3427" s="186"/>
      <c r="T3427" s="187"/>
      <c r="AT3427" s="181" t="s">
        <v>248</v>
      </c>
      <c r="AU3427" s="181" t="s">
        <v>78</v>
      </c>
      <c r="AV3427" s="15" t="s">
        <v>244</v>
      </c>
      <c r="AW3427" s="15" t="s">
        <v>32</v>
      </c>
      <c r="AX3427" s="15" t="s">
        <v>76</v>
      </c>
      <c r="AY3427" s="181" t="s">
        <v>238</v>
      </c>
    </row>
    <row r="3428" spans="1:65" s="2" customFormat="1" ht="24.2" customHeight="1">
      <c r="A3428" s="33"/>
      <c r="B3428" s="144"/>
      <c r="C3428" s="196" t="s">
        <v>2945</v>
      </c>
      <c r="D3428" s="196" t="s">
        <v>425</v>
      </c>
      <c r="E3428" s="197" t="s">
        <v>2946</v>
      </c>
      <c r="F3428" s="198" t="s">
        <v>2947</v>
      </c>
      <c r="G3428" s="199" t="s">
        <v>107</v>
      </c>
      <c r="H3428" s="200">
        <v>22.655999999999999</v>
      </c>
      <c r="I3428" s="201"/>
      <c r="J3428" s="202">
        <f>ROUND(I3428*H3428,2)</f>
        <v>0</v>
      </c>
      <c r="K3428" s="198" t="s">
        <v>581</v>
      </c>
      <c r="L3428" s="203"/>
      <c r="M3428" s="204" t="s">
        <v>3</v>
      </c>
      <c r="N3428" s="205" t="s">
        <v>40</v>
      </c>
      <c r="O3428" s="54"/>
      <c r="P3428" s="154">
        <f>O3428*H3428</f>
        <v>0</v>
      </c>
      <c r="Q3428" s="154">
        <v>4.6000000000000001E-4</v>
      </c>
      <c r="R3428" s="154">
        <f>Q3428*H3428</f>
        <v>1.042176E-2</v>
      </c>
      <c r="S3428" s="154">
        <v>0</v>
      </c>
      <c r="T3428" s="155">
        <f>S3428*H3428</f>
        <v>0</v>
      </c>
      <c r="U3428" s="33"/>
      <c r="V3428" s="33"/>
      <c r="W3428" s="33"/>
      <c r="X3428" s="33"/>
      <c r="Y3428" s="33"/>
      <c r="Z3428" s="33"/>
      <c r="AA3428" s="33"/>
      <c r="AB3428" s="33"/>
      <c r="AC3428" s="33"/>
      <c r="AD3428" s="33"/>
      <c r="AE3428" s="33"/>
      <c r="AR3428" s="156" t="s">
        <v>371</v>
      </c>
      <c r="AT3428" s="156" t="s">
        <v>425</v>
      </c>
      <c r="AU3428" s="156" t="s">
        <v>78</v>
      </c>
      <c r="AY3428" s="18" t="s">
        <v>238</v>
      </c>
      <c r="BE3428" s="157">
        <f>IF(N3428="základní",J3428,0)</f>
        <v>0</v>
      </c>
      <c r="BF3428" s="157">
        <f>IF(N3428="snížená",J3428,0)</f>
        <v>0</v>
      </c>
      <c r="BG3428" s="157">
        <f>IF(N3428="zákl. přenesená",J3428,0)</f>
        <v>0</v>
      </c>
      <c r="BH3428" s="157">
        <f>IF(N3428="sníž. přenesená",J3428,0)</f>
        <v>0</v>
      </c>
      <c r="BI3428" s="157">
        <f>IF(N3428="nulová",J3428,0)</f>
        <v>0</v>
      </c>
      <c r="BJ3428" s="18" t="s">
        <v>76</v>
      </c>
      <c r="BK3428" s="157">
        <f>ROUND(I3428*H3428,2)</f>
        <v>0</v>
      </c>
      <c r="BL3428" s="18" t="s">
        <v>295</v>
      </c>
      <c r="BM3428" s="156" t="s">
        <v>2948</v>
      </c>
    </row>
    <row r="3429" spans="1:65" s="2" customFormat="1" ht="19.5">
      <c r="A3429" s="33"/>
      <c r="B3429" s="34"/>
      <c r="C3429" s="33"/>
      <c r="D3429" s="158" t="s">
        <v>245</v>
      </c>
      <c r="E3429" s="33"/>
      <c r="F3429" s="159" t="s">
        <v>2947</v>
      </c>
      <c r="G3429" s="33"/>
      <c r="H3429" s="33"/>
      <c r="I3429" s="160"/>
      <c r="J3429" s="33"/>
      <c r="K3429" s="33"/>
      <c r="L3429" s="34"/>
      <c r="M3429" s="161"/>
      <c r="N3429" s="162"/>
      <c r="O3429" s="54"/>
      <c r="P3429" s="54"/>
      <c r="Q3429" s="54"/>
      <c r="R3429" s="54"/>
      <c r="S3429" s="54"/>
      <c r="T3429" s="55"/>
      <c r="U3429" s="33"/>
      <c r="V3429" s="33"/>
      <c r="W3429" s="33"/>
      <c r="X3429" s="33"/>
      <c r="Y3429" s="33"/>
      <c r="Z3429" s="33"/>
      <c r="AA3429" s="33"/>
      <c r="AB3429" s="33"/>
      <c r="AC3429" s="33"/>
      <c r="AD3429" s="33"/>
      <c r="AE3429" s="33"/>
      <c r="AT3429" s="18" t="s">
        <v>245</v>
      </c>
      <c r="AU3429" s="18" t="s">
        <v>78</v>
      </c>
    </row>
    <row r="3430" spans="1:65" s="13" customFormat="1" ht="11.25">
      <c r="B3430" s="165"/>
      <c r="D3430" s="158" t="s">
        <v>248</v>
      </c>
      <c r="E3430" s="166" t="s">
        <v>3</v>
      </c>
      <c r="F3430" s="167" t="s">
        <v>533</v>
      </c>
      <c r="H3430" s="166" t="s">
        <v>3</v>
      </c>
      <c r="I3430" s="168"/>
      <c r="L3430" s="165"/>
      <c r="M3430" s="169"/>
      <c r="N3430" s="170"/>
      <c r="O3430" s="170"/>
      <c r="P3430" s="170"/>
      <c r="Q3430" s="170"/>
      <c r="R3430" s="170"/>
      <c r="S3430" s="170"/>
      <c r="T3430" s="171"/>
      <c r="AT3430" s="166" t="s">
        <v>248</v>
      </c>
      <c r="AU3430" s="166" t="s">
        <v>78</v>
      </c>
      <c r="AV3430" s="13" t="s">
        <v>76</v>
      </c>
      <c r="AW3430" s="13" t="s">
        <v>32</v>
      </c>
      <c r="AX3430" s="13" t="s">
        <v>69</v>
      </c>
      <c r="AY3430" s="166" t="s">
        <v>238</v>
      </c>
    </row>
    <row r="3431" spans="1:65" s="13" customFormat="1" ht="11.25">
      <c r="B3431" s="165"/>
      <c r="D3431" s="158" t="s">
        <v>248</v>
      </c>
      <c r="E3431" s="166" t="s">
        <v>3</v>
      </c>
      <c r="F3431" s="167" t="s">
        <v>2940</v>
      </c>
      <c r="H3431" s="166" t="s">
        <v>3</v>
      </c>
      <c r="I3431" s="168"/>
      <c r="L3431" s="165"/>
      <c r="M3431" s="169"/>
      <c r="N3431" s="170"/>
      <c r="O3431" s="170"/>
      <c r="P3431" s="170"/>
      <c r="Q3431" s="170"/>
      <c r="R3431" s="170"/>
      <c r="S3431" s="170"/>
      <c r="T3431" s="171"/>
      <c r="AT3431" s="166" t="s">
        <v>248</v>
      </c>
      <c r="AU3431" s="166" t="s">
        <v>78</v>
      </c>
      <c r="AV3431" s="13" t="s">
        <v>76</v>
      </c>
      <c r="AW3431" s="13" t="s">
        <v>32</v>
      </c>
      <c r="AX3431" s="13" t="s">
        <v>69</v>
      </c>
      <c r="AY3431" s="166" t="s">
        <v>238</v>
      </c>
    </row>
    <row r="3432" spans="1:65" s="13" customFormat="1" ht="11.25">
      <c r="B3432" s="165"/>
      <c r="D3432" s="158" t="s">
        <v>248</v>
      </c>
      <c r="E3432" s="166" t="s">
        <v>3</v>
      </c>
      <c r="F3432" s="167" t="s">
        <v>2941</v>
      </c>
      <c r="H3432" s="166" t="s">
        <v>3</v>
      </c>
      <c r="I3432" s="168"/>
      <c r="L3432" s="165"/>
      <c r="M3432" s="169"/>
      <c r="N3432" s="170"/>
      <c r="O3432" s="170"/>
      <c r="P3432" s="170"/>
      <c r="Q3432" s="170"/>
      <c r="R3432" s="170"/>
      <c r="S3432" s="170"/>
      <c r="T3432" s="171"/>
      <c r="AT3432" s="166" t="s">
        <v>248</v>
      </c>
      <c r="AU3432" s="166" t="s">
        <v>78</v>
      </c>
      <c r="AV3432" s="13" t="s">
        <v>76</v>
      </c>
      <c r="AW3432" s="13" t="s">
        <v>32</v>
      </c>
      <c r="AX3432" s="13" t="s">
        <v>69</v>
      </c>
      <c r="AY3432" s="166" t="s">
        <v>238</v>
      </c>
    </row>
    <row r="3433" spans="1:65" s="14" customFormat="1" ht="11.25">
      <c r="B3433" s="172"/>
      <c r="D3433" s="158" t="s">
        <v>248</v>
      </c>
      <c r="E3433" s="173" t="s">
        <v>3</v>
      </c>
      <c r="F3433" s="174" t="s">
        <v>2949</v>
      </c>
      <c r="H3433" s="175">
        <v>15</v>
      </c>
      <c r="I3433" s="176"/>
      <c r="L3433" s="172"/>
      <c r="M3433" s="177"/>
      <c r="N3433" s="178"/>
      <c r="O3433" s="178"/>
      <c r="P3433" s="178"/>
      <c r="Q3433" s="178"/>
      <c r="R3433" s="178"/>
      <c r="S3433" s="178"/>
      <c r="T3433" s="179"/>
      <c r="AT3433" s="173" t="s">
        <v>248</v>
      </c>
      <c r="AU3433" s="173" t="s">
        <v>78</v>
      </c>
      <c r="AV3433" s="14" t="s">
        <v>78</v>
      </c>
      <c r="AW3433" s="14" t="s">
        <v>32</v>
      </c>
      <c r="AX3433" s="14" t="s">
        <v>69</v>
      </c>
      <c r="AY3433" s="173" t="s">
        <v>238</v>
      </c>
    </row>
    <row r="3434" spans="1:65" s="13" customFormat="1" ht="11.25">
      <c r="B3434" s="165"/>
      <c r="D3434" s="158" t="s">
        <v>248</v>
      </c>
      <c r="E3434" s="166" t="s">
        <v>3</v>
      </c>
      <c r="F3434" s="167" t="s">
        <v>2943</v>
      </c>
      <c r="H3434" s="166" t="s">
        <v>3</v>
      </c>
      <c r="I3434" s="168"/>
      <c r="L3434" s="165"/>
      <c r="M3434" s="169"/>
      <c r="N3434" s="170"/>
      <c r="O3434" s="170"/>
      <c r="P3434" s="170"/>
      <c r="Q3434" s="170"/>
      <c r="R3434" s="170"/>
      <c r="S3434" s="170"/>
      <c r="T3434" s="171"/>
      <c r="AT3434" s="166" t="s">
        <v>248</v>
      </c>
      <c r="AU3434" s="166" t="s">
        <v>78</v>
      </c>
      <c r="AV3434" s="13" t="s">
        <v>76</v>
      </c>
      <c r="AW3434" s="13" t="s">
        <v>32</v>
      </c>
      <c r="AX3434" s="13" t="s">
        <v>69</v>
      </c>
      <c r="AY3434" s="166" t="s">
        <v>238</v>
      </c>
    </row>
    <row r="3435" spans="1:65" s="13" customFormat="1" ht="11.25">
      <c r="B3435" s="165"/>
      <c r="D3435" s="158" t="s">
        <v>248</v>
      </c>
      <c r="E3435" s="166" t="s">
        <v>3</v>
      </c>
      <c r="F3435" s="167" t="s">
        <v>2941</v>
      </c>
      <c r="H3435" s="166" t="s">
        <v>3</v>
      </c>
      <c r="I3435" s="168"/>
      <c r="L3435" s="165"/>
      <c r="M3435" s="169"/>
      <c r="N3435" s="170"/>
      <c r="O3435" s="170"/>
      <c r="P3435" s="170"/>
      <c r="Q3435" s="170"/>
      <c r="R3435" s="170"/>
      <c r="S3435" s="170"/>
      <c r="T3435" s="171"/>
      <c r="AT3435" s="166" t="s">
        <v>248</v>
      </c>
      <c r="AU3435" s="166" t="s">
        <v>78</v>
      </c>
      <c r="AV3435" s="13" t="s">
        <v>76</v>
      </c>
      <c r="AW3435" s="13" t="s">
        <v>32</v>
      </c>
      <c r="AX3435" s="13" t="s">
        <v>69</v>
      </c>
      <c r="AY3435" s="166" t="s">
        <v>238</v>
      </c>
    </row>
    <row r="3436" spans="1:65" s="14" customFormat="1" ht="11.25">
      <c r="B3436" s="172"/>
      <c r="D3436" s="158" t="s">
        <v>248</v>
      </c>
      <c r="E3436" s="173" t="s">
        <v>3</v>
      </c>
      <c r="F3436" s="174" t="s">
        <v>2950</v>
      </c>
      <c r="H3436" s="175">
        <v>3.88</v>
      </c>
      <c r="I3436" s="176"/>
      <c r="L3436" s="172"/>
      <c r="M3436" s="177"/>
      <c r="N3436" s="178"/>
      <c r="O3436" s="178"/>
      <c r="P3436" s="178"/>
      <c r="Q3436" s="178"/>
      <c r="R3436" s="178"/>
      <c r="S3436" s="178"/>
      <c r="T3436" s="179"/>
      <c r="AT3436" s="173" t="s">
        <v>248</v>
      </c>
      <c r="AU3436" s="173" t="s">
        <v>78</v>
      </c>
      <c r="AV3436" s="14" t="s">
        <v>78</v>
      </c>
      <c r="AW3436" s="14" t="s">
        <v>32</v>
      </c>
      <c r="AX3436" s="14" t="s">
        <v>69</v>
      </c>
      <c r="AY3436" s="173" t="s">
        <v>238</v>
      </c>
    </row>
    <row r="3437" spans="1:65" s="15" customFormat="1" ht="11.25">
      <c r="B3437" s="180"/>
      <c r="D3437" s="158" t="s">
        <v>248</v>
      </c>
      <c r="E3437" s="181" t="s">
        <v>3</v>
      </c>
      <c r="F3437" s="182" t="s">
        <v>253</v>
      </c>
      <c r="H3437" s="183">
        <v>18.88</v>
      </c>
      <c r="I3437" s="184"/>
      <c r="L3437" s="180"/>
      <c r="M3437" s="185"/>
      <c r="N3437" s="186"/>
      <c r="O3437" s="186"/>
      <c r="P3437" s="186"/>
      <c r="Q3437" s="186"/>
      <c r="R3437" s="186"/>
      <c r="S3437" s="186"/>
      <c r="T3437" s="187"/>
      <c r="AT3437" s="181" t="s">
        <v>248</v>
      </c>
      <c r="AU3437" s="181" t="s">
        <v>78</v>
      </c>
      <c r="AV3437" s="15" t="s">
        <v>244</v>
      </c>
      <c r="AW3437" s="15" t="s">
        <v>32</v>
      </c>
      <c r="AX3437" s="15" t="s">
        <v>76</v>
      </c>
      <c r="AY3437" s="181" t="s">
        <v>238</v>
      </c>
    </row>
    <row r="3438" spans="1:65" s="14" customFormat="1" ht="11.25">
      <c r="B3438" s="172"/>
      <c r="D3438" s="158" t="s">
        <v>248</v>
      </c>
      <c r="F3438" s="174" t="s">
        <v>2951</v>
      </c>
      <c r="H3438" s="175">
        <v>22.655999999999999</v>
      </c>
      <c r="I3438" s="176"/>
      <c r="L3438" s="172"/>
      <c r="M3438" s="177"/>
      <c r="N3438" s="178"/>
      <c r="O3438" s="178"/>
      <c r="P3438" s="178"/>
      <c r="Q3438" s="178"/>
      <c r="R3438" s="178"/>
      <c r="S3438" s="178"/>
      <c r="T3438" s="179"/>
      <c r="AT3438" s="173" t="s">
        <v>248</v>
      </c>
      <c r="AU3438" s="173" t="s">
        <v>78</v>
      </c>
      <c r="AV3438" s="14" t="s">
        <v>78</v>
      </c>
      <c r="AW3438" s="14" t="s">
        <v>4</v>
      </c>
      <c r="AX3438" s="14" t="s">
        <v>76</v>
      </c>
      <c r="AY3438" s="173" t="s">
        <v>238</v>
      </c>
    </row>
    <row r="3439" spans="1:65" s="2" customFormat="1" ht="24.2" customHeight="1">
      <c r="A3439" s="33"/>
      <c r="B3439" s="144"/>
      <c r="C3439" s="145" t="s">
        <v>2252</v>
      </c>
      <c r="D3439" s="145" t="s">
        <v>240</v>
      </c>
      <c r="E3439" s="146" t="s">
        <v>2952</v>
      </c>
      <c r="F3439" s="147" t="s">
        <v>2953</v>
      </c>
      <c r="G3439" s="148" t="s">
        <v>112</v>
      </c>
      <c r="H3439" s="149">
        <v>448.23099999999999</v>
      </c>
      <c r="I3439" s="150"/>
      <c r="J3439" s="151">
        <f>ROUND(I3439*H3439,2)</f>
        <v>0</v>
      </c>
      <c r="K3439" s="147" t="s">
        <v>243</v>
      </c>
      <c r="L3439" s="34"/>
      <c r="M3439" s="152" t="s">
        <v>3</v>
      </c>
      <c r="N3439" s="153" t="s">
        <v>40</v>
      </c>
      <c r="O3439" s="54"/>
      <c r="P3439" s="154">
        <f>O3439*H3439</f>
        <v>0</v>
      </c>
      <c r="Q3439" s="154">
        <v>5.0000000000000002E-5</v>
      </c>
      <c r="R3439" s="154">
        <f>Q3439*H3439</f>
        <v>2.2411550000000002E-2</v>
      </c>
      <c r="S3439" s="154">
        <v>0</v>
      </c>
      <c r="T3439" s="155">
        <f>S3439*H3439</f>
        <v>0</v>
      </c>
      <c r="U3439" s="33"/>
      <c r="V3439" s="33"/>
      <c r="W3439" s="33"/>
      <c r="X3439" s="33"/>
      <c r="Y3439" s="33"/>
      <c r="Z3439" s="33"/>
      <c r="AA3439" s="33"/>
      <c r="AB3439" s="33"/>
      <c r="AC3439" s="33"/>
      <c r="AD3439" s="33"/>
      <c r="AE3439" s="33"/>
      <c r="AR3439" s="156" t="s">
        <v>295</v>
      </c>
      <c r="AT3439" s="156" t="s">
        <v>240</v>
      </c>
      <c r="AU3439" s="156" t="s">
        <v>78</v>
      </c>
      <c r="AY3439" s="18" t="s">
        <v>238</v>
      </c>
      <c r="BE3439" s="157">
        <f>IF(N3439="základní",J3439,0)</f>
        <v>0</v>
      </c>
      <c r="BF3439" s="157">
        <f>IF(N3439="snížená",J3439,0)</f>
        <v>0</v>
      </c>
      <c r="BG3439" s="157">
        <f>IF(N3439="zákl. přenesená",J3439,0)</f>
        <v>0</v>
      </c>
      <c r="BH3439" s="157">
        <f>IF(N3439="sníž. přenesená",J3439,0)</f>
        <v>0</v>
      </c>
      <c r="BI3439" s="157">
        <f>IF(N3439="nulová",J3439,0)</f>
        <v>0</v>
      </c>
      <c r="BJ3439" s="18" t="s">
        <v>76</v>
      </c>
      <c r="BK3439" s="157">
        <f>ROUND(I3439*H3439,2)</f>
        <v>0</v>
      </c>
      <c r="BL3439" s="18" t="s">
        <v>295</v>
      </c>
      <c r="BM3439" s="156" t="s">
        <v>2954</v>
      </c>
    </row>
    <row r="3440" spans="1:65" s="2" customFormat="1" ht="19.5">
      <c r="A3440" s="33"/>
      <c r="B3440" s="34"/>
      <c r="C3440" s="33"/>
      <c r="D3440" s="158" t="s">
        <v>245</v>
      </c>
      <c r="E3440" s="33"/>
      <c r="F3440" s="159" t="s">
        <v>2953</v>
      </c>
      <c r="G3440" s="33"/>
      <c r="H3440" s="33"/>
      <c r="I3440" s="160"/>
      <c r="J3440" s="33"/>
      <c r="K3440" s="33"/>
      <c r="L3440" s="34"/>
      <c r="M3440" s="161"/>
      <c r="N3440" s="162"/>
      <c r="O3440" s="54"/>
      <c r="P3440" s="54"/>
      <c r="Q3440" s="54"/>
      <c r="R3440" s="54"/>
      <c r="S3440" s="54"/>
      <c r="T3440" s="55"/>
      <c r="U3440" s="33"/>
      <c r="V3440" s="33"/>
      <c r="W3440" s="33"/>
      <c r="X3440" s="33"/>
      <c r="Y3440" s="33"/>
      <c r="Z3440" s="33"/>
      <c r="AA3440" s="33"/>
      <c r="AB3440" s="33"/>
      <c r="AC3440" s="33"/>
      <c r="AD3440" s="33"/>
      <c r="AE3440" s="33"/>
      <c r="AT3440" s="18" t="s">
        <v>245</v>
      </c>
      <c r="AU3440" s="18" t="s">
        <v>78</v>
      </c>
    </row>
    <row r="3441" spans="1:65" s="2" customFormat="1" ht="11.25">
      <c r="A3441" s="33"/>
      <c r="B3441" s="34"/>
      <c r="C3441" s="33"/>
      <c r="D3441" s="163" t="s">
        <v>246</v>
      </c>
      <c r="E3441" s="33"/>
      <c r="F3441" s="164" t="s">
        <v>2955</v>
      </c>
      <c r="G3441" s="33"/>
      <c r="H3441" s="33"/>
      <c r="I3441" s="160"/>
      <c r="J3441" s="33"/>
      <c r="K3441" s="33"/>
      <c r="L3441" s="34"/>
      <c r="M3441" s="161"/>
      <c r="N3441" s="162"/>
      <c r="O3441" s="54"/>
      <c r="P3441" s="54"/>
      <c r="Q3441" s="54"/>
      <c r="R3441" s="54"/>
      <c r="S3441" s="54"/>
      <c r="T3441" s="55"/>
      <c r="U3441" s="33"/>
      <c r="V3441" s="33"/>
      <c r="W3441" s="33"/>
      <c r="X3441" s="33"/>
      <c r="Y3441" s="33"/>
      <c r="Z3441" s="33"/>
      <c r="AA3441" s="33"/>
      <c r="AB3441" s="33"/>
      <c r="AC3441" s="33"/>
      <c r="AD3441" s="33"/>
      <c r="AE3441" s="33"/>
      <c r="AT3441" s="18" t="s">
        <v>246</v>
      </c>
      <c r="AU3441" s="18" t="s">
        <v>78</v>
      </c>
    </row>
    <row r="3442" spans="1:65" s="13" customFormat="1" ht="11.25">
      <c r="B3442" s="165"/>
      <c r="D3442" s="158" t="s">
        <v>248</v>
      </c>
      <c r="E3442" s="166" t="s">
        <v>3</v>
      </c>
      <c r="F3442" s="167" t="s">
        <v>321</v>
      </c>
      <c r="H3442" s="166" t="s">
        <v>3</v>
      </c>
      <c r="I3442" s="168"/>
      <c r="L3442" s="165"/>
      <c r="M3442" s="169"/>
      <c r="N3442" s="170"/>
      <c r="O3442" s="170"/>
      <c r="P3442" s="170"/>
      <c r="Q3442" s="170"/>
      <c r="R3442" s="170"/>
      <c r="S3442" s="170"/>
      <c r="T3442" s="171"/>
      <c r="AT3442" s="166" t="s">
        <v>248</v>
      </c>
      <c r="AU3442" s="166" t="s">
        <v>78</v>
      </c>
      <c r="AV3442" s="13" t="s">
        <v>76</v>
      </c>
      <c r="AW3442" s="13" t="s">
        <v>32</v>
      </c>
      <c r="AX3442" s="13" t="s">
        <v>69</v>
      </c>
      <c r="AY3442" s="166" t="s">
        <v>238</v>
      </c>
    </row>
    <row r="3443" spans="1:65" s="14" customFormat="1" ht="11.25">
      <c r="B3443" s="172"/>
      <c r="D3443" s="158" t="s">
        <v>248</v>
      </c>
      <c r="E3443" s="173" t="s">
        <v>3</v>
      </c>
      <c r="F3443" s="174" t="s">
        <v>155</v>
      </c>
      <c r="H3443" s="175">
        <v>411.12</v>
      </c>
      <c r="I3443" s="176"/>
      <c r="L3443" s="172"/>
      <c r="M3443" s="177"/>
      <c r="N3443" s="178"/>
      <c r="O3443" s="178"/>
      <c r="P3443" s="178"/>
      <c r="Q3443" s="178"/>
      <c r="R3443" s="178"/>
      <c r="S3443" s="178"/>
      <c r="T3443" s="179"/>
      <c r="AT3443" s="173" t="s">
        <v>248</v>
      </c>
      <c r="AU3443" s="173" t="s">
        <v>78</v>
      </c>
      <c r="AV3443" s="14" t="s">
        <v>78</v>
      </c>
      <c r="AW3443" s="14" t="s">
        <v>32</v>
      </c>
      <c r="AX3443" s="14" t="s">
        <v>69</v>
      </c>
      <c r="AY3443" s="173" t="s">
        <v>238</v>
      </c>
    </row>
    <row r="3444" spans="1:65" s="14" customFormat="1" ht="11.25">
      <c r="B3444" s="172"/>
      <c r="D3444" s="158" t="s">
        <v>248</v>
      </c>
      <c r="E3444" s="173" t="s">
        <v>3</v>
      </c>
      <c r="F3444" s="174" t="s">
        <v>2956</v>
      </c>
      <c r="H3444" s="175">
        <v>37.111199999999997</v>
      </c>
      <c r="I3444" s="176"/>
      <c r="L3444" s="172"/>
      <c r="M3444" s="177"/>
      <c r="N3444" s="178"/>
      <c r="O3444" s="178"/>
      <c r="P3444" s="178"/>
      <c r="Q3444" s="178"/>
      <c r="R3444" s="178"/>
      <c r="S3444" s="178"/>
      <c r="T3444" s="179"/>
      <c r="AT3444" s="173" t="s">
        <v>248</v>
      </c>
      <c r="AU3444" s="173" t="s">
        <v>78</v>
      </c>
      <c r="AV3444" s="14" t="s">
        <v>78</v>
      </c>
      <c r="AW3444" s="14" t="s">
        <v>32</v>
      </c>
      <c r="AX3444" s="14" t="s">
        <v>69</v>
      </c>
      <c r="AY3444" s="173" t="s">
        <v>238</v>
      </c>
    </row>
    <row r="3445" spans="1:65" s="15" customFormat="1" ht="11.25">
      <c r="B3445" s="180"/>
      <c r="D3445" s="158" t="s">
        <v>248</v>
      </c>
      <c r="E3445" s="181" t="s">
        <v>3</v>
      </c>
      <c r="F3445" s="182" t="s">
        <v>253</v>
      </c>
      <c r="H3445" s="183">
        <v>448.2312</v>
      </c>
      <c r="I3445" s="184"/>
      <c r="L3445" s="180"/>
      <c r="M3445" s="185"/>
      <c r="N3445" s="186"/>
      <c r="O3445" s="186"/>
      <c r="P3445" s="186"/>
      <c r="Q3445" s="186"/>
      <c r="R3445" s="186"/>
      <c r="S3445" s="186"/>
      <c r="T3445" s="187"/>
      <c r="AT3445" s="181" t="s">
        <v>248</v>
      </c>
      <c r="AU3445" s="181" t="s">
        <v>78</v>
      </c>
      <c r="AV3445" s="15" t="s">
        <v>244</v>
      </c>
      <c r="AW3445" s="15" t="s">
        <v>32</v>
      </c>
      <c r="AX3445" s="15" t="s">
        <v>76</v>
      </c>
      <c r="AY3445" s="181" t="s">
        <v>238</v>
      </c>
    </row>
    <row r="3446" spans="1:65" s="2" customFormat="1" ht="24.2" customHeight="1">
      <c r="A3446" s="33"/>
      <c r="B3446" s="144"/>
      <c r="C3446" s="145" t="s">
        <v>2957</v>
      </c>
      <c r="D3446" s="145" t="s">
        <v>240</v>
      </c>
      <c r="E3446" s="146" t="s">
        <v>2958</v>
      </c>
      <c r="F3446" s="147" t="s">
        <v>2959</v>
      </c>
      <c r="G3446" s="148" t="s">
        <v>384</v>
      </c>
      <c r="H3446" s="149">
        <v>15.872999999999999</v>
      </c>
      <c r="I3446" s="150"/>
      <c r="J3446" s="151">
        <f>ROUND(I3446*H3446,2)</f>
        <v>0</v>
      </c>
      <c r="K3446" s="147" t="s">
        <v>243</v>
      </c>
      <c r="L3446" s="34"/>
      <c r="M3446" s="152" t="s">
        <v>3</v>
      </c>
      <c r="N3446" s="153" t="s">
        <v>40</v>
      </c>
      <c r="O3446" s="54"/>
      <c r="P3446" s="154">
        <f>O3446*H3446</f>
        <v>0</v>
      </c>
      <c r="Q3446" s="154">
        <v>0</v>
      </c>
      <c r="R3446" s="154">
        <f>Q3446*H3446</f>
        <v>0</v>
      </c>
      <c r="S3446" s="154">
        <v>0</v>
      </c>
      <c r="T3446" s="155">
        <f>S3446*H3446</f>
        <v>0</v>
      </c>
      <c r="U3446" s="33"/>
      <c r="V3446" s="33"/>
      <c r="W3446" s="33"/>
      <c r="X3446" s="33"/>
      <c r="Y3446" s="33"/>
      <c r="Z3446" s="33"/>
      <c r="AA3446" s="33"/>
      <c r="AB3446" s="33"/>
      <c r="AC3446" s="33"/>
      <c r="AD3446" s="33"/>
      <c r="AE3446" s="33"/>
      <c r="AR3446" s="156" t="s">
        <v>295</v>
      </c>
      <c r="AT3446" s="156" t="s">
        <v>240</v>
      </c>
      <c r="AU3446" s="156" t="s">
        <v>78</v>
      </c>
      <c r="AY3446" s="18" t="s">
        <v>238</v>
      </c>
      <c r="BE3446" s="157">
        <f>IF(N3446="základní",J3446,0)</f>
        <v>0</v>
      </c>
      <c r="BF3446" s="157">
        <f>IF(N3446="snížená",J3446,0)</f>
        <v>0</v>
      </c>
      <c r="BG3446" s="157">
        <f>IF(N3446="zákl. přenesená",J3446,0)</f>
        <v>0</v>
      </c>
      <c r="BH3446" s="157">
        <f>IF(N3446="sníž. přenesená",J3446,0)</f>
        <v>0</v>
      </c>
      <c r="BI3446" s="157">
        <f>IF(N3446="nulová",J3446,0)</f>
        <v>0</v>
      </c>
      <c r="BJ3446" s="18" t="s">
        <v>76</v>
      </c>
      <c r="BK3446" s="157">
        <f>ROUND(I3446*H3446,2)</f>
        <v>0</v>
      </c>
      <c r="BL3446" s="18" t="s">
        <v>295</v>
      </c>
      <c r="BM3446" s="156" t="s">
        <v>2960</v>
      </c>
    </row>
    <row r="3447" spans="1:65" s="2" customFormat="1" ht="19.5">
      <c r="A3447" s="33"/>
      <c r="B3447" s="34"/>
      <c r="C3447" s="33"/>
      <c r="D3447" s="158" t="s">
        <v>245</v>
      </c>
      <c r="E3447" s="33"/>
      <c r="F3447" s="159" t="s">
        <v>2959</v>
      </c>
      <c r="G3447" s="33"/>
      <c r="H3447" s="33"/>
      <c r="I3447" s="160"/>
      <c r="J3447" s="33"/>
      <c r="K3447" s="33"/>
      <c r="L3447" s="34"/>
      <c r="M3447" s="161"/>
      <c r="N3447" s="162"/>
      <c r="O3447" s="54"/>
      <c r="P3447" s="54"/>
      <c r="Q3447" s="54"/>
      <c r="R3447" s="54"/>
      <c r="S3447" s="54"/>
      <c r="T3447" s="55"/>
      <c r="U3447" s="33"/>
      <c r="V3447" s="33"/>
      <c r="W3447" s="33"/>
      <c r="X3447" s="33"/>
      <c r="Y3447" s="33"/>
      <c r="Z3447" s="33"/>
      <c r="AA3447" s="33"/>
      <c r="AB3447" s="33"/>
      <c r="AC3447" s="33"/>
      <c r="AD3447" s="33"/>
      <c r="AE3447" s="33"/>
      <c r="AT3447" s="18" t="s">
        <v>245</v>
      </c>
      <c r="AU3447" s="18" t="s">
        <v>78</v>
      </c>
    </row>
    <row r="3448" spans="1:65" s="2" customFormat="1" ht="11.25">
      <c r="A3448" s="33"/>
      <c r="B3448" s="34"/>
      <c r="C3448" s="33"/>
      <c r="D3448" s="163" t="s">
        <v>246</v>
      </c>
      <c r="E3448" s="33"/>
      <c r="F3448" s="164" t="s">
        <v>2961</v>
      </c>
      <c r="G3448" s="33"/>
      <c r="H3448" s="33"/>
      <c r="I3448" s="160"/>
      <c r="J3448" s="33"/>
      <c r="K3448" s="33"/>
      <c r="L3448" s="34"/>
      <c r="M3448" s="161"/>
      <c r="N3448" s="162"/>
      <c r="O3448" s="54"/>
      <c r="P3448" s="54"/>
      <c r="Q3448" s="54"/>
      <c r="R3448" s="54"/>
      <c r="S3448" s="54"/>
      <c r="T3448" s="55"/>
      <c r="U3448" s="33"/>
      <c r="V3448" s="33"/>
      <c r="W3448" s="33"/>
      <c r="X3448" s="33"/>
      <c r="Y3448" s="33"/>
      <c r="Z3448" s="33"/>
      <c r="AA3448" s="33"/>
      <c r="AB3448" s="33"/>
      <c r="AC3448" s="33"/>
      <c r="AD3448" s="33"/>
      <c r="AE3448" s="33"/>
      <c r="AT3448" s="18" t="s">
        <v>246</v>
      </c>
      <c r="AU3448" s="18" t="s">
        <v>78</v>
      </c>
    </row>
    <row r="3449" spans="1:65" s="2" customFormat="1" ht="24.2" customHeight="1">
      <c r="A3449" s="33"/>
      <c r="B3449" s="144"/>
      <c r="C3449" s="145" t="s">
        <v>2257</v>
      </c>
      <c r="D3449" s="145" t="s">
        <v>240</v>
      </c>
      <c r="E3449" s="146" t="s">
        <v>2962</v>
      </c>
      <c r="F3449" s="147" t="s">
        <v>2963</v>
      </c>
      <c r="G3449" s="148" t="s">
        <v>384</v>
      </c>
      <c r="H3449" s="149">
        <v>15.872999999999999</v>
      </c>
      <c r="I3449" s="150"/>
      <c r="J3449" s="151">
        <f>ROUND(I3449*H3449,2)</f>
        <v>0</v>
      </c>
      <c r="K3449" s="147" t="s">
        <v>243</v>
      </c>
      <c r="L3449" s="34"/>
      <c r="M3449" s="152" t="s">
        <v>3</v>
      </c>
      <c r="N3449" s="153" t="s">
        <v>40</v>
      </c>
      <c r="O3449" s="54"/>
      <c r="P3449" s="154">
        <f>O3449*H3449</f>
        <v>0</v>
      </c>
      <c r="Q3449" s="154">
        <v>0</v>
      </c>
      <c r="R3449" s="154">
        <f>Q3449*H3449</f>
        <v>0</v>
      </c>
      <c r="S3449" s="154">
        <v>0</v>
      </c>
      <c r="T3449" s="155">
        <f>S3449*H3449</f>
        <v>0</v>
      </c>
      <c r="U3449" s="33"/>
      <c r="V3449" s="33"/>
      <c r="W3449" s="33"/>
      <c r="X3449" s="33"/>
      <c r="Y3449" s="33"/>
      <c r="Z3449" s="33"/>
      <c r="AA3449" s="33"/>
      <c r="AB3449" s="33"/>
      <c r="AC3449" s="33"/>
      <c r="AD3449" s="33"/>
      <c r="AE3449" s="33"/>
      <c r="AR3449" s="156" t="s">
        <v>295</v>
      </c>
      <c r="AT3449" s="156" t="s">
        <v>240</v>
      </c>
      <c r="AU3449" s="156" t="s">
        <v>78</v>
      </c>
      <c r="AY3449" s="18" t="s">
        <v>238</v>
      </c>
      <c r="BE3449" s="157">
        <f>IF(N3449="základní",J3449,0)</f>
        <v>0</v>
      </c>
      <c r="BF3449" s="157">
        <f>IF(N3449="snížená",J3449,0)</f>
        <v>0</v>
      </c>
      <c r="BG3449" s="157">
        <f>IF(N3449="zákl. přenesená",J3449,0)</f>
        <v>0</v>
      </c>
      <c r="BH3449" s="157">
        <f>IF(N3449="sníž. přenesená",J3449,0)</f>
        <v>0</v>
      </c>
      <c r="BI3449" s="157">
        <f>IF(N3449="nulová",J3449,0)</f>
        <v>0</v>
      </c>
      <c r="BJ3449" s="18" t="s">
        <v>76</v>
      </c>
      <c r="BK3449" s="157">
        <f>ROUND(I3449*H3449,2)</f>
        <v>0</v>
      </c>
      <c r="BL3449" s="18" t="s">
        <v>295</v>
      </c>
      <c r="BM3449" s="156" t="s">
        <v>2964</v>
      </c>
    </row>
    <row r="3450" spans="1:65" s="2" customFormat="1" ht="19.5">
      <c r="A3450" s="33"/>
      <c r="B3450" s="34"/>
      <c r="C3450" s="33"/>
      <c r="D3450" s="158" t="s">
        <v>245</v>
      </c>
      <c r="E3450" s="33"/>
      <c r="F3450" s="159" t="s">
        <v>2963</v>
      </c>
      <c r="G3450" s="33"/>
      <c r="H3450" s="33"/>
      <c r="I3450" s="160"/>
      <c r="J3450" s="33"/>
      <c r="K3450" s="33"/>
      <c r="L3450" s="34"/>
      <c r="M3450" s="161"/>
      <c r="N3450" s="162"/>
      <c r="O3450" s="54"/>
      <c r="P3450" s="54"/>
      <c r="Q3450" s="54"/>
      <c r="R3450" s="54"/>
      <c r="S3450" s="54"/>
      <c r="T3450" s="55"/>
      <c r="U3450" s="33"/>
      <c r="V3450" s="33"/>
      <c r="W3450" s="33"/>
      <c r="X3450" s="33"/>
      <c r="Y3450" s="33"/>
      <c r="Z3450" s="33"/>
      <c r="AA3450" s="33"/>
      <c r="AB3450" s="33"/>
      <c r="AC3450" s="33"/>
      <c r="AD3450" s="33"/>
      <c r="AE3450" s="33"/>
      <c r="AT3450" s="18" t="s">
        <v>245</v>
      </c>
      <c r="AU3450" s="18" t="s">
        <v>78</v>
      </c>
    </row>
    <row r="3451" spans="1:65" s="2" customFormat="1" ht="11.25">
      <c r="A3451" s="33"/>
      <c r="B3451" s="34"/>
      <c r="C3451" s="33"/>
      <c r="D3451" s="163" t="s">
        <v>246</v>
      </c>
      <c r="E3451" s="33"/>
      <c r="F3451" s="164" t="s">
        <v>2965</v>
      </c>
      <c r="G3451" s="33"/>
      <c r="H3451" s="33"/>
      <c r="I3451" s="160"/>
      <c r="J3451" s="33"/>
      <c r="K3451" s="33"/>
      <c r="L3451" s="34"/>
      <c r="M3451" s="161"/>
      <c r="N3451" s="162"/>
      <c r="O3451" s="54"/>
      <c r="P3451" s="54"/>
      <c r="Q3451" s="54"/>
      <c r="R3451" s="54"/>
      <c r="S3451" s="54"/>
      <c r="T3451" s="55"/>
      <c r="U3451" s="33"/>
      <c r="V3451" s="33"/>
      <c r="W3451" s="33"/>
      <c r="X3451" s="33"/>
      <c r="Y3451" s="33"/>
      <c r="Z3451" s="33"/>
      <c r="AA3451" s="33"/>
      <c r="AB3451" s="33"/>
      <c r="AC3451" s="33"/>
      <c r="AD3451" s="33"/>
      <c r="AE3451" s="33"/>
      <c r="AT3451" s="18" t="s">
        <v>246</v>
      </c>
      <c r="AU3451" s="18" t="s">
        <v>78</v>
      </c>
    </row>
    <row r="3452" spans="1:65" s="12" customFormat="1" ht="22.9" customHeight="1">
      <c r="B3452" s="131"/>
      <c r="D3452" s="132" t="s">
        <v>68</v>
      </c>
      <c r="E3452" s="142" t="s">
        <v>2966</v>
      </c>
      <c r="F3452" s="142" t="s">
        <v>2967</v>
      </c>
      <c r="I3452" s="134"/>
      <c r="J3452" s="143">
        <f>BK3452</f>
        <v>0</v>
      </c>
      <c r="L3452" s="131"/>
      <c r="M3452" s="136"/>
      <c r="N3452" s="137"/>
      <c r="O3452" s="137"/>
      <c r="P3452" s="138">
        <f>SUM(P3453:P3475)</f>
        <v>0</v>
      </c>
      <c r="Q3452" s="137"/>
      <c r="R3452" s="138">
        <f>SUM(R3453:R3475)</f>
        <v>0.14526719999999999</v>
      </c>
      <c r="S3452" s="137"/>
      <c r="T3452" s="139">
        <f>SUM(T3453:T3475)</f>
        <v>0</v>
      </c>
      <c r="AR3452" s="132" t="s">
        <v>78</v>
      </c>
      <c r="AT3452" s="140" t="s">
        <v>68</v>
      </c>
      <c r="AU3452" s="140" t="s">
        <v>76</v>
      </c>
      <c r="AY3452" s="132" t="s">
        <v>238</v>
      </c>
      <c r="BK3452" s="141">
        <f>SUM(BK3453:BK3475)</f>
        <v>0</v>
      </c>
    </row>
    <row r="3453" spans="1:65" s="2" customFormat="1" ht="16.5" customHeight="1">
      <c r="A3453" s="33"/>
      <c r="B3453" s="144"/>
      <c r="C3453" s="145" t="s">
        <v>2968</v>
      </c>
      <c r="D3453" s="145" t="s">
        <v>240</v>
      </c>
      <c r="E3453" s="146" t="s">
        <v>2969</v>
      </c>
      <c r="F3453" s="147" t="s">
        <v>2970</v>
      </c>
      <c r="G3453" s="148" t="s">
        <v>112</v>
      </c>
      <c r="H3453" s="149">
        <v>13.968</v>
      </c>
      <c r="I3453" s="150"/>
      <c r="J3453" s="151">
        <f>ROUND(I3453*H3453,2)</f>
        <v>0</v>
      </c>
      <c r="K3453" s="147" t="s">
        <v>243</v>
      </c>
      <c r="L3453" s="34"/>
      <c r="M3453" s="152" t="s">
        <v>3</v>
      </c>
      <c r="N3453" s="153" t="s">
        <v>40</v>
      </c>
      <c r="O3453" s="54"/>
      <c r="P3453" s="154">
        <f>O3453*H3453</f>
        <v>0</v>
      </c>
      <c r="Q3453" s="154">
        <v>5.0000000000000001E-3</v>
      </c>
      <c r="R3453" s="154">
        <f>Q3453*H3453</f>
        <v>6.9839999999999999E-2</v>
      </c>
      <c r="S3453" s="154">
        <v>0</v>
      </c>
      <c r="T3453" s="155">
        <f>S3453*H3453</f>
        <v>0</v>
      </c>
      <c r="U3453" s="33"/>
      <c r="V3453" s="33"/>
      <c r="W3453" s="33"/>
      <c r="X3453" s="33"/>
      <c r="Y3453" s="33"/>
      <c r="Z3453" s="33"/>
      <c r="AA3453" s="33"/>
      <c r="AB3453" s="33"/>
      <c r="AC3453" s="33"/>
      <c r="AD3453" s="33"/>
      <c r="AE3453" s="33"/>
      <c r="AR3453" s="156" t="s">
        <v>295</v>
      </c>
      <c r="AT3453" s="156" t="s">
        <v>240</v>
      </c>
      <c r="AU3453" s="156" t="s">
        <v>78</v>
      </c>
      <c r="AY3453" s="18" t="s">
        <v>238</v>
      </c>
      <c r="BE3453" s="157">
        <f>IF(N3453="základní",J3453,0)</f>
        <v>0</v>
      </c>
      <c r="BF3453" s="157">
        <f>IF(N3453="snížená",J3453,0)</f>
        <v>0</v>
      </c>
      <c r="BG3453" s="157">
        <f>IF(N3453="zákl. přenesená",J3453,0)</f>
        <v>0</v>
      </c>
      <c r="BH3453" s="157">
        <f>IF(N3453="sníž. přenesená",J3453,0)</f>
        <v>0</v>
      </c>
      <c r="BI3453" s="157">
        <f>IF(N3453="nulová",J3453,0)</f>
        <v>0</v>
      </c>
      <c r="BJ3453" s="18" t="s">
        <v>76</v>
      </c>
      <c r="BK3453" s="157">
        <f>ROUND(I3453*H3453,2)</f>
        <v>0</v>
      </c>
      <c r="BL3453" s="18" t="s">
        <v>295</v>
      </c>
      <c r="BM3453" s="156" t="s">
        <v>2971</v>
      </c>
    </row>
    <row r="3454" spans="1:65" s="2" customFormat="1" ht="11.25">
      <c r="A3454" s="33"/>
      <c r="B3454" s="34"/>
      <c r="C3454" s="33"/>
      <c r="D3454" s="158" t="s">
        <v>245</v>
      </c>
      <c r="E3454" s="33"/>
      <c r="F3454" s="159" t="s">
        <v>2970</v>
      </c>
      <c r="G3454" s="33"/>
      <c r="H3454" s="33"/>
      <c r="I3454" s="160"/>
      <c r="J3454" s="33"/>
      <c r="K3454" s="33"/>
      <c r="L3454" s="34"/>
      <c r="M3454" s="161"/>
      <c r="N3454" s="162"/>
      <c r="O3454" s="54"/>
      <c r="P3454" s="54"/>
      <c r="Q3454" s="54"/>
      <c r="R3454" s="54"/>
      <c r="S3454" s="54"/>
      <c r="T3454" s="55"/>
      <c r="U3454" s="33"/>
      <c r="V3454" s="33"/>
      <c r="W3454" s="33"/>
      <c r="X3454" s="33"/>
      <c r="Y3454" s="33"/>
      <c r="Z3454" s="33"/>
      <c r="AA3454" s="33"/>
      <c r="AB3454" s="33"/>
      <c r="AC3454" s="33"/>
      <c r="AD3454" s="33"/>
      <c r="AE3454" s="33"/>
      <c r="AT3454" s="18" t="s">
        <v>245</v>
      </c>
      <c r="AU3454" s="18" t="s">
        <v>78</v>
      </c>
    </row>
    <row r="3455" spans="1:65" s="2" customFormat="1" ht="11.25">
      <c r="A3455" s="33"/>
      <c r="B3455" s="34"/>
      <c r="C3455" s="33"/>
      <c r="D3455" s="163" t="s">
        <v>246</v>
      </c>
      <c r="E3455" s="33"/>
      <c r="F3455" s="164" t="s">
        <v>2972</v>
      </c>
      <c r="G3455" s="33"/>
      <c r="H3455" s="33"/>
      <c r="I3455" s="160"/>
      <c r="J3455" s="33"/>
      <c r="K3455" s="33"/>
      <c r="L3455" s="34"/>
      <c r="M3455" s="161"/>
      <c r="N3455" s="162"/>
      <c r="O3455" s="54"/>
      <c r="P3455" s="54"/>
      <c r="Q3455" s="54"/>
      <c r="R3455" s="54"/>
      <c r="S3455" s="54"/>
      <c r="T3455" s="55"/>
      <c r="U3455" s="33"/>
      <c r="V3455" s="33"/>
      <c r="W3455" s="33"/>
      <c r="X3455" s="33"/>
      <c r="Y3455" s="33"/>
      <c r="Z3455" s="33"/>
      <c r="AA3455" s="33"/>
      <c r="AB3455" s="33"/>
      <c r="AC3455" s="33"/>
      <c r="AD3455" s="33"/>
      <c r="AE3455" s="33"/>
      <c r="AT3455" s="18" t="s">
        <v>246</v>
      </c>
      <c r="AU3455" s="18" t="s">
        <v>78</v>
      </c>
    </row>
    <row r="3456" spans="1:65" s="13" customFormat="1" ht="11.25">
      <c r="B3456" s="165"/>
      <c r="D3456" s="158" t="s">
        <v>248</v>
      </c>
      <c r="E3456" s="166" t="s">
        <v>3</v>
      </c>
      <c r="F3456" s="167" t="s">
        <v>533</v>
      </c>
      <c r="H3456" s="166" t="s">
        <v>3</v>
      </c>
      <c r="I3456" s="168"/>
      <c r="L3456" s="165"/>
      <c r="M3456" s="169"/>
      <c r="N3456" s="170"/>
      <c r="O3456" s="170"/>
      <c r="P3456" s="170"/>
      <c r="Q3456" s="170"/>
      <c r="R3456" s="170"/>
      <c r="S3456" s="170"/>
      <c r="T3456" s="171"/>
      <c r="AT3456" s="166" t="s">
        <v>248</v>
      </c>
      <c r="AU3456" s="166" t="s">
        <v>78</v>
      </c>
      <c r="AV3456" s="13" t="s">
        <v>76</v>
      </c>
      <c r="AW3456" s="13" t="s">
        <v>32</v>
      </c>
      <c r="AX3456" s="13" t="s">
        <v>69</v>
      </c>
      <c r="AY3456" s="166" t="s">
        <v>238</v>
      </c>
    </row>
    <row r="3457" spans="1:65" s="13" customFormat="1" ht="11.25">
      <c r="B3457" s="165"/>
      <c r="D3457" s="158" t="s">
        <v>248</v>
      </c>
      <c r="E3457" s="166" t="s">
        <v>3</v>
      </c>
      <c r="F3457" s="167" t="s">
        <v>2973</v>
      </c>
      <c r="H3457" s="166" t="s">
        <v>3</v>
      </c>
      <c r="I3457" s="168"/>
      <c r="L3457" s="165"/>
      <c r="M3457" s="169"/>
      <c r="N3457" s="170"/>
      <c r="O3457" s="170"/>
      <c r="P3457" s="170"/>
      <c r="Q3457" s="170"/>
      <c r="R3457" s="170"/>
      <c r="S3457" s="170"/>
      <c r="T3457" s="171"/>
      <c r="AT3457" s="166" t="s">
        <v>248</v>
      </c>
      <c r="AU3457" s="166" t="s">
        <v>78</v>
      </c>
      <c r="AV3457" s="13" t="s">
        <v>76</v>
      </c>
      <c r="AW3457" s="13" t="s">
        <v>32</v>
      </c>
      <c r="AX3457" s="13" t="s">
        <v>69</v>
      </c>
      <c r="AY3457" s="166" t="s">
        <v>238</v>
      </c>
    </row>
    <row r="3458" spans="1:65" s="14" customFormat="1" ht="11.25">
      <c r="B3458" s="172"/>
      <c r="D3458" s="158" t="s">
        <v>248</v>
      </c>
      <c r="E3458" s="173" t="s">
        <v>3</v>
      </c>
      <c r="F3458" s="174" t="s">
        <v>2974</v>
      </c>
      <c r="H3458" s="175">
        <v>6.984</v>
      </c>
      <c r="I3458" s="176"/>
      <c r="L3458" s="172"/>
      <c r="M3458" s="177"/>
      <c r="N3458" s="178"/>
      <c r="O3458" s="178"/>
      <c r="P3458" s="178"/>
      <c r="Q3458" s="178"/>
      <c r="R3458" s="178"/>
      <c r="S3458" s="178"/>
      <c r="T3458" s="179"/>
      <c r="AT3458" s="173" t="s">
        <v>248</v>
      </c>
      <c r="AU3458" s="173" t="s">
        <v>78</v>
      </c>
      <c r="AV3458" s="14" t="s">
        <v>78</v>
      </c>
      <c r="AW3458" s="14" t="s">
        <v>32</v>
      </c>
      <c r="AX3458" s="14" t="s">
        <v>69</v>
      </c>
      <c r="AY3458" s="173" t="s">
        <v>238</v>
      </c>
    </row>
    <row r="3459" spans="1:65" s="13" customFormat="1" ht="11.25">
      <c r="B3459" s="165"/>
      <c r="D3459" s="158" t="s">
        <v>248</v>
      </c>
      <c r="E3459" s="166" t="s">
        <v>3</v>
      </c>
      <c r="F3459" s="167" t="s">
        <v>2975</v>
      </c>
      <c r="H3459" s="166" t="s">
        <v>3</v>
      </c>
      <c r="I3459" s="168"/>
      <c r="L3459" s="165"/>
      <c r="M3459" s="169"/>
      <c r="N3459" s="170"/>
      <c r="O3459" s="170"/>
      <c r="P3459" s="170"/>
      <c r="Q3459" s="170"/>
      <c r="R3459" s="170"/>
      <c r="S3459" s="170"/>
      <c r="T3459" s="171"/>
      <c r="AT3459" s="166" t="s">
        <v>248</v>
      </c>
      <c r="AU3459" s="166" t="s">
        <v>78</v>
      </c>
      <c r="AV3459" s="13" t="s">
        <v>76</v>
      </c>
      <c r="AW3459" s="13" t="s">
        <v>32</v>
      </c>
      <c r="AX3459" s="13" t="s">
        <v>69</v>
      </c>
      <c r="AY3459" s="166" t="s">
        <v>238</v>
      </c>
    </row>
    <row r="3460" spans="1:65" s="14" customFormat="1" ht="11.25">
      <c r="B3460" s="172"/>
      <c r="D3460" s="158" t="s">
        <v>248</v>
      </c>
      <c r="E3460" s="173" t="s">
        <v>3</v>
      </c>
      <c r="F3460" s="174" t="s">
        <v>2974</v>
      </c>
      <c r="H3460" s="175">
        <v>6.984</v>
      </c>
      <c r="I3460" s="176"/>
      <c r="L3460" s="172"/>
      <c r="M3460" s="177"/>
      <c r="N3460" s="178"/>
      <c r="O3460" s="178"/>
      <c r="P3460" s="178"/>
      <c r="Q3460" s="178"/>
      <c r="R3460" s="178"/>
      <c r="S3460" s="178"/>
      <c r="T3460" s="179"/>
      <c r="AT3460" s="173" t="s">
        <v>248</v>
      </c>
      <c r="AU3460" s="173" t="s">
        <v>78</v>
      </c>
      <c r="AV3460" s="14" t="s">
        <v>78</v>
      </c>
      <c r="AW3460" s="14" t="s">
        <v>32</v>
      </c>
      <c r="AX3460" s="14" t="s">
        <v>69</v>
      </c>
      <c r="AY3460" s="173" t="s">
        <v>238</v>
      </c>
    </row>
    <row r="3461" spans="1:65" s="15" customFormat="1" ht="11.25">
      <c r="B3461" s="180"/>
      <c r="D3461" s="158" t="s">
        <v>248</v>
      </c>
      <c r="E3461" s="181" t="s">
        <v>3</v>
      </c>
      <c r="F3461" s="182" t="s">
        <v>253</v>
      </c>
      <c r="H3461" s="183">
        <v>13.968</v>
      </c>
      <c r="I3461" s="184"/>
      <c r="L3461" s="180"/>
      <c r="M3461" s="185"/>
      <c r="N3461" s="186"/>
      <c r="O3461" s="186"/>
      <c r="P3461" s="186"/>
      <c r="Q3461" s="186"/>
      <c r="R3461" s="186"/>
      <c r="S3461" s="186"/>
      <c r="T3461" s="187"/>
      <c r="AT3461" s="181" t="s">
        <v>248</v>
      </c>
      <c r="AU3461" s="181" t="s">
        <v>78</v>
      </c>
      <c r="AV3461" s="15" t="s">
        <v>244</v>
      </c>
      <c r="AW3461" s="15" t="s">
        <v>32</v>
      </c>
      <c r="AX3461" s="15" t="s">
        <v>76</v>
      </c>
      <c r="AY3461" s="181" t="s">
        <v>238</v>
      </c>
    </row>
    <row r="3462" spans="1:65" s="2" customFormat="1" ht="16.5" customHeight="1">
      <c r="A3462" s="33"/>
      <c r="B3462" s="144"/>
      <c r="C3462" s="145" t="s">
        <v>2261</v>
      </c>
      <c r="D3462" s="145" t="s">
        <v>240</v>
      </c>
      <c r="E3462" s="146" t="s">
        <v>2976</v>
      </c>
      <c r="F3462" s="147" t="s">
        <v>2977</v>
      </c>
      <c r="G3462" s="148" t="s">
        <v>112</v>
      </c>
      <c r="H3462" s="149">
        <v>13.968</v>
      </c>
      <c r="I3462" s="150"/>
      <c r="J3462" s="151">
        <f>ROUND(I3462*H3462,2)</f>
        <v>0</v>
      </c>
      <c r="K3462" s="147" t="s">
        <v>243</v>
      </c>
      <c r="L3462" s="34"/>
      <c r="M3462" s="152" t="s">
        <v>3</v>
      </c>
      <c r="N3462" s="153" t="s">
        <v>40</v>
      </c>
      <c r="O3462" s="54"/>
      <c r="P3462" s="154">
        <f>O3462*H3462</f>
        <v>0</v>
      </c>
      <c r="Q3462" s="154">
        <v>5.1000000000000004E-3</v>
      </c>
      <c r="R3462" s="154">
        <f>Q3462*H3462</f>
        <v>7.1236800000000003E-2</v>
      </c>
      <c r="S3462" s="154">
        <v>0</v>
      </c>
      <c r="T3462" s="155">
        <f>S3462*H3462</f>
        <v>0</v>
      </c>
      <c r="U3462" s="33"/>
      <c r="V3462" s="33"/>
      <c r="W3462" s="33"/>
      <c r="X3462" s="33"/>
      <c r="Y3462" s="33"/>
      <c r="Z3462" s="33"/>
      <c r="AA3462" s="33"/>
      <c r="AB3462" s="33"/>
      <c r="AC3462" s="33"/>
      <c r="AD3462" s="33"/>
      <c r="AE3462" s="33"/>
      <c r="AR3462" s="156" t="s">
        <v>295</v>
      </c>
      <c r="AT3462" s="156" t="s">
        <v>240</v>
      </c>
      <c r="AU3462" s="156" t="s">
        <v>78</v>
      </c>
      <c r="AY3462" s="18" t="s">
        <v>238</v>
      </c>
      <c r="BE3462" s="157">
        <f>IF(N3462="základní",J3462,0)</f>
        <v>0</v>
      </c>
      <c r="BF3462" s="157">
        <f>IF(N3462="snížená",J3462,0)</f>
        <v>0</v>
      </c>
      <c r="BG3462" s="157">
        <f>IF(N3462="zákl. přenesená",J3462,0)</f>
        <v>0</v>
      </c>
      <c r="BH3462" s="157">
        <f>IF(N3462="sníž. přenesená",J3462,0)</f>
        <v>0</v>
      </c>
      <c r="BI3462" s="157">
        <f>IF(N3462="nulová",J3462,0)</f>
        <v>0</v>
      </c>
      <c r="BJ3462" s="18" t="s">
        <v>76</v>
      </c>
      <c r="BK3462" s="157">
        <f>ROUND(I3462*H3462,2)</f>
        <v>0</v>
      </c>
      <c r="BL3462" s="18" t="s">
        <v>295</v>
      </c>
      <c r="BM3462" s="156" t="s">
        <v>2978</v>
      </c>
    </row>
    <row r="3463" spans="1:65" s="2" customFormat="1" ht="11.25">
      <c r="A3463" s="33"/>
      <c r="B3463" s="34"/>
      <c r="C3463" s="33"/>
      <c r="D3463" s="158" t="s">
        <v>245</v>
      </c>
      <c r="E3463" s="33"/>
      <c r="F3463" s="159" t="s">
        <v>2977</v>
      </c>
      <c r="G3463" s="33"/>
      <c r="H3463" s="33"/>
      <c r="I3463" s="160"/>
      <c r="J3463" s="33"/>
      <c r="K3463" s="33"/>
      <c r="L3463" s="34"/>
      <c r="M3463" s="161"/>
      <c r="N3463" s="162"/>
      <c r="O3463" s="54"/>
      <c r="P3463" s="54"/>
      <c r="Q3463" s="54"/>
      <c r="R3463" s="54"/>
      <c r="S3463" s="54"/>
      <c r="T3463" s="55"/>
      <c r="U3463" s="33"/>
      <c r="V3463" s="33"/>
      <c r="W3463" s="33"/>
      <c r="X3463" s="33"/>
      <c r="Y3463" s="33"/>
      <c r="Z3463" s="33"/>
      <c r="AA3463" s="33"/>
      <c r="AB3463" s="33"/>
      <c r="AC3463" s="33"/>
      <c r="AD3463" s="33"/>
      <c r="AE3463" s="33"/>
      <c r="AT3463" s="18" t="s">
        <v>245</v>
      </c>
      <c r="AU3463" s="18" t="s">
        <v>78</v>
      </c>
    </row>
    <row r="3464" spans="1:65" s="2" customFormat="1" ht="11.25">
      <c r="A3464" s="33"/>
      <c r="B3464" s="34"/>
      <c r="C3464" s="33"/>
      <c r="D3464" s="163" t="s">
        <v>246</v>
      </c>
      <c r="E3464" s="33"/>
      <c r="F3464" s="164" t="s">
        <v>2979</v>
      </c>
      <c r="G3464" s="33"/>
      <c r="H3464" s="33"/>
      <c r="I3464" s="160"/>
      <c r="J3464" s="33"/>
      <c r="K3464" s="33"/>
      <c r="L3464" s="34"/>
      <c r="M3464" s="161"/>
      <c r="N3464" s="162"/>
      <c r="O3464" s="54"/>
      <c r="P3464" s="54"/>
      <c r="Q3464" s="54"/>
      <c r="R3464" s="54"/>
      <c r="S3464" s="54"/>
      <c r="T3464" s="55"/>
      <c r="U3464" s="33"/>
      <c r="V3464" s="33"/>
      <c r="W3464" s="33"/>
      <c r="X3464" s="33"/>
      <c r="Y3464" s="33"/>
      <c r="Z3464" s="33"/>
      <c r="AA3464" s="33"/>
      <c r="AB3464" s="33"/>
      <c r="AC3464" s="33"/>
      <c r="AD3464" s="33"/>
      <c r="AE3464" s="33"/>
      <c r="AT3464" s="18" t="s">
        <v>246</v>
      </c>
      <c r="AU3464" s="18" t="s">
        <v>78</v>
      </c>
    </row>
    <row r="3465" spans="1:65" s="2" customFormat="1" ht="16.5" customHeight="1">
      <c r="A3465" s="33"/>
      <c r="B3465" s="144"/>
      <c r="C3465" s="145" t="s">
        <v>2980</v>
      </c>
      <c r="D3465" s="145" t="s">
        <v>240</v>
      </c>
      <c r="E3465" s="146" t="s">
        <v>2981</v>
      </c>
      <c r="F3465" s="147" t="s">
        <v>2982</v>
      </c>
      <c r="G3465" s="148" t="s">
        <v>112</v>
      </c>
      <c r="H3465" s="149">
        <v>13.968</v>
      </c>
      <c r="I3465" s="150"/>
      <c r="J3465" s="151">
        <f>ROUND(I3465*H3465,2)</f>
        <v>0</v>
      </c>
      <c r="K3465" s="147" t="s">
        <v>243</v>
      </c>
      <c r="L3465" s="34"/>
      <c r="M3465" s="152" t="s">
        <v>3</v>
      </c>
      <c r="N3465" s="153" t="s">
        <v>40</v>
      </c>
      <c r="O3465" s="54"/>
      <c r="P3465" s="154">
        <f>O3465*H3465</f>
        <v>0</v>
      </c>
      <c r="Q3465" s="154">
        <v>1.4999999999999999E-4</v>
      </c>
      <c r="R3465" s="154">
        <f>Q3465*H3465</f>
        <v>2.0951999999999998E-3</v>
      </c>
      <c r="S3465" s="154">
        <v>0</v>
      </c>
      <c r="T3465" s="155">
        <f>S3465*H3465</f>
        <v>0</v>
      </c>
      <c r="U3465" s="33"/>
      <c r="V3465" s="33"/>
      <c r="W3465" s="33"/>
      <c r="X3465" s="33"/>
      <c r="Y3465" s="33"/>
      <c r="Z3465" s="33"/>
      <c r="AA3465" s="33"/>
      <c r="AB3465" s="33"/>
      <c r="AC3465" s="33"/>
      <c r="AD3465" s="33"/>
      <c r="AE3465" s="33"/>
      <c r="AR3465" s="156" t="s">
        <v>295</v>
      </c>
      <c r="AT3465" s="156" t="s">
        <v>240</v>
      </c>
      <c r="AU3465" s="156" t="s">
        <v>78</v>
      </c>
      <c r="AY3465" s="18" t="s">
        <v>238</v>
      </c>
      <c r="BE3465" s="157">
        <f>IF(N3465="základní",J3465,0)</f>
        <v>0</v>
      </c>
      <c r="BF3465" s="157">
        <f>IF(N3465="snížená",J3465,0)</f>
        <v>0</v>
      </c>
      <c r="BG3465" s="157">
        <f>IF(N3465="zákl. přenesená",J3465,0)</f>
        <v>0</v>
      </c>
      <c r="BH3465" s="157">
        <f>IF(N3465="sníž. přenesená",J3465,0)</f>
        <v>0</v>
      </c>
      <c r="BI3465" s="157">
        <f>IF(N3465="nulová",J3465,0)</f>
        <v>0</v>
      </c>
      <c r="BJ3465" s="18" t="s">
        <v>76</v>
      </c>
      <c r="BK3465" s="157">
        <f>ROUND(I3465*H3465,2)</f>
        <v>0</v>
      </c>
      <c r="BL3465" s="18" t="s">
        <v>295</v>
      </c>
      <c r="BM3465" s="156" t="s">
        <v>2983</v>
      </c>
    </row>
    <row r="3466" spans="1:65" s="2" customFormat="1" ht="11.25">
      <c r="A3466" s="33"/>
      <c r="B3466" s="34"/>
      <c r="C3466" s="33"/>
      <c r="D3466" s="158" t="s">
        <v>245</v>
      </c>
      <c r="E3466" s="33"/>
      <c r="F3466" s="159" t="s">
        <v>2982</v>
      </c>
      <c r="G3466" s="33"/>
      <c r="H3466" s="33"/>
      <c r="I3466" s="160"/>
      <c r="J3466" s="33"/>
      <c r="K3466" s="33"/>
      <c r="L3466" s="34"/>
      <c r="M3466" s="161"/>
      <c r="N3466" s="162"/>
      <c r="O3466" s="54"/>
      <c r="P3466" s="54"/>
      <c r="Q3466" s="54"/>
      <c r="R3466" s="54"/>
      <c r="S3466" s="54"/>
      <c r="T3466" s="55"/>
      <c r="U3466" s="33"/>
      <c r="V3466" s="33"/>
      <c r="W3466" s="33"/>
      <c r="X3466" s="33"/>
      <c r="Y3466" s="33"/>
      <c r="Z3466" s="33"/>
      <c r="AA3466" s="33"/>
      <c r="AB3466" s="33"/>
      <c r="AC3466" s="33"/>
      <c r="AD3466" s="33"/>
      <c r="AE3466" s="33"/>
      <c r="AT3466" s="18" t="s">
        <v>245</v>
      </c>
      <c r="AU3466" s="18" t="s">
        <v>78</v>
      </c>
    </row>
    <row r="3467" spans="1:65" s="2" customFormat="1" ht="11.25">
      <c r="A3467" s="33"/>
      <c r="B3467" s="34"/>
      <c r="C3467" s="33"/>
      <c r="D3467" s="163" t="s">
        <v>246</v>
      </c>
      <c r="E3467" s="33"/>
      <c r="F3467" s="164" t="s">
        <v>2984</v>
      </c>
      <c r="G3467" s="33"/>
      <c r="H3467" s="33"/>
      <c r="I3467" s="160"/>
      <c r="J3467" s="33"/>
      <c r="K3467" s="33"/>
      <c r="L3467" s="34"/>
      <c r="M3467" s="161"/>
      <c r="N3467" s="162"/>
      <c r="O3467" s="54"/>
      <c r="P3467" s="54"/>
      <c r="Q3467" s="54"/>
      <c r="R3467" s="54"/>
      <c r="S3467" s="54"/>
      <c r="T3467" s="55"/>
      <c r="U3467" s="33"/>
      <c r="V3467" s="33"/>
      <c r="W3467" s="33"/>
      <c r="X3467" s="33"/>
      <c r="Y3467" s="33"/>
      <c r="Z3467" s="33"/>
      <c r="AA3467" s="33"/>
      <c r="AB3467" s="33"/>
      <c r="AC3467" s="33"/>
      <c r="AD3467" s="33"/>
      <c r="AE3467" s="33"/>
      <c r="AT3467" s="18" t="s">
        <v>246</v>
      </c>
      <c r="AU3467" s="18" t="s">
        <v>78</v>
      </c>
    </row>
    <row r="3468" spans="1:65" s="2" customFormat="1" ht="16.5" customHeight="1">
      <c r="A3468" s="33"/>
      <c r="B3468" s="144"/>
      <c r="C3468" s="145" t="s">
        <v>2283</v>
      </c>
      <c r="D3468" s="145" t="s">
        <v>240</v>
      </c>
      <c r="E3468" s="146" t="s">
        <v>2985</v>
      </c>
      <c r="F3468" s="147" t="s">
        <v>2986</v>
      </c>
      <c r="G3468" s="148" t="s">
        <v>112</v>
      </c>
      <c r="H3468" s="149">
        <v>13.968</v>
      </c>
      <c r="I3468" s="150"/>
      <c r="J3468" s="151">
        <f>ROUND(I3468*H3468,2)</f>
        <v>0</v>
      </c>
      <c r="K3468" s="147" t="s">
        <v>581</v>
      </c>
      <c r="L3468" s="34"/>
      <c r="M3468" s="152" t="s">
        <v>3</v>
      </c>
      <c r="N3468" s="153" t="s">
        <v>40</v>
      </c>
      <c r="O3468" s="54"/>
      <c r="P3468" s="154">
        <f>O3468*H3468</f>
        <v>0</v>
      </c>
      <c r="Q3468" s="154">
        <v>1.4999999999999999E-4</v>
      </c>
      <c r="R3468" s="154">
        <f>Q3468*H3468</f>
        <v>2.0951999999999998E-3</v>
      </c>
      <c r="S3468" s="154">
        <v>0</v>
      </c>
      <c r="T3468" s="155">
        <f>S3468*H3468</f>
        <v>0</v>
      </c>
      <c r="U3468" s="33"/>
      <c r="V3468" s="33"/>
      <c r="W3468" s="33"/>
      <c r="X3468" s="33"/>
      <c r="Y3468" s="33"/>
      <c r="Z3468" s="33"/>
      <c r="AA3468" s="33"/>
      <c r="AB3468" s="33"/>
      <c r="AC3468" s="33"/>
      <c r="AD3468" s="33"/>
      <c r="AE3468" s="33"/>
      <c r="AR3468" s="156" t="s">
        <v>295</v>
      </c>
      <c r="AT3468" s="156" t="s">
        <v>240</v>
      </c>
      <c r="AU3468" s="156" t="s">
        <v>78</v>
      </c>
      <c r="AY3468" s="18" t="s">
        <v>238</v>
      </c>
      <c r="BE3468" s="157">
        <f>IF(N3468="základní",J3468,0)</f>
        <v>0</v>
      </c>
      <c r="BF3468" s="157">
        <f>IF(N3468="snížená",J3468,0)</f>
        <v>0</v>
      </c>
      <c r="BG3468" s="157">
        <f>IF(N3468="zákl. přenesená",J3468,0)</f>
        <v>0</v>
      </c>
      <c r="BH3468" s="157">
        <f>IF(N3468="sníž. přenesená",J3468,0)</f>
        <v>0</v>
      </c>
      <c r="BI3468" s="157">
        <f>IF(N3468="nulová",J3468,0)</f>
        <v>0</v>
      </c>
      <c r="BJ3468" s="18" t="s">
        <v>76</v>
      </c>
      <c r="BK3468" s="157">
        <f>ROUND(I3468*H3468,2)</f>
        <v>0</v>
      </c>
      <c r="BL3468" s="18" t="s">
        <v>295</v>
      </c>
      <c r="BM3468" s="156" t="s">
        <v>2987</v>
      </c>
    </row>
    <row r="3469" spans="1:65" s="2" customFormat="1" ht="11.25">
      <c r="A3469" s="33"/>
      <c r="B3469" s="34"/>
      <c r="C3469" s="33"/>
      <c r="D3469" s="158" t="s">
        <v>245</v>
      </c>
      <c r="E3469" s="33"/>
      <c r="F3469" s="159" t="s">
        <v>2986</v>
      </c>
      <c r="G3469" s="33"/>
      <c r="H3469" s="33"/>
      <c r="I3469" s="160"/>
      <c r="J3469" s="33"/>
      <c r="K3469" s="33"/>
      <c r="L3469" s="34"/>
      <c r="M3469" s="161"/>
      <c r="N3469" s="162"/>
      <c r="O3469" s="54"/>
      <c r="P3469" s="54"/>
      <c r="Q3469" s="54"/>
      <c r="R3469" s="54"/>
      <c r="S3469" s="54"/>
      <c r="T3469" s="55"/>
      <c r="U3469" s="33"/>
      <c r="V3469" s="33"/>
      <c r="W3469" s="33"/>
      <c r="X3469" s="33"/>
      <c r="Y3469" s="33"/>
      <c r="Z3469" s="33"/>
      <c r="AA3469" s="33"/>
      <c r="AB3469" s="33"/>
      <c r="AC3469" s="33"/>
      <c r="AD3469" s="33"/>
      <c r="AE3469" s="33"/>
      <c r="AT3469" s="18" t="s">
        <v>245</v>
      </c>
      <c r="AU3469" s="18" t="s">
        <v>78</v>
      </c>
    </row>
    <row r="3470" spans="1:65" s="2" customFormat="1" ht="24.2" customHeight="1">
      <c r="A3470" s="33"/>
      <c r="B3470" s="144"/>
      <c r="C3470" s="145" t="s">
        <v>2988</v>
      </c>
      <c r="D3470" s="145" t="s">
        <v>240</v>
      </c>
      <c r="E3470" s="146" t="s">
        <v>2989</v>
      </c>
      <c r="F3470" s="147" t="s">
        <v>2990</v>
      </c>
      <c r="G3470" s="148" t="s">
        <v>384</v>
      </c>
      <c r="H3470" s="149">
        <v>0.14499999999999999</v>
      </c>
      <c r="I3470" s="150"/>
      <c r="J3470" s="151">
        <f>ROUND(I3470*H3470,2)</f>
        <v>0</v>
      </c>
      <c r="K3470" s="147" t="s">
        <v>243</v>
      </c>
      <c r="L3470" s="34"/>
      <c r="M3470" s="152" t="s">
        <v>3</v>
      </c>
      <c r="N3470" s="153" t="s">
        <v>40</v>
      </c>
      <c r="O3470" s="54"/>
      <c r="P3470" s="154">
        <f>O3470*H3470</f>
        <v>0</v>
      </c>
      <c r="Q3470" s="154">
        <v>0</v>
      </c>
      <c r="R3470" s="154">
        <f>Q3470*H3470</f>
        <v>0</v>
      </c>
      <c r="S3470" s="154">
        <v>0</v>
      </c>
      <c r="T3470" s="155">
        <f>S3470*H3470</f>
        <v>0</v>
      </c>
      <c r="U3470" s="33"/>
      <c r="V3470" s="33"/>
      <c r="W3470" s="33"/>
      <c r="X3470" s="33"/>
      <c r="Y3470" s="33"/>
      <c r="Z3470" s="33"/>
      <c r="AA3470" s="33"/>
      <c r="AB3470" s="33"/>
      <c r="AC3470" s="33"/>
      <c r="AD3470" s="33"/>
      <c r="AE3470" s="33"/>
      <c r="AR3470" s="156" t="s">
        <v>295</v>
      </c>
      <c r="AT3470" s="156" t="s">
        <v>240</v>
      </c>
      <c r="AU3470" s="156" t="s">
        <v>78</v>
      </c>
      <c r="AY3470" s="18" t="s">
        <v>238</v>
      </c>
      <c r="BE3470" s="157">
        <f>IF(N3470="základní",J3470,0)</f>
        <v>0</v>
      </c>
      <c r="BF3470" s="157">
        <f>IF(N3470="snížená",J3470,0)</f>
        <v>0</v>
      </c>
      <c r="BG3470" s="157">
        <f>IF(N3470="zákl. přenesená",J3470,0)</f>
        <v>0</v>
      </c>
      <c r="BH3470" s="157">
        <f>IF(N3470="sníž. přenesená",J3470,0)</f>
        <v>0</v>
      </c>
      <c r="BI3470" s="157">
        <f>IF(N3470="nulová",J3470,0)</f>
        <v>0</v>
      </c>
      <c r="BJ3470" s="18" t="s">
        <v>76</v>
      </c>
      <c r="BK3470" s="157">
        <f>ROUND(I3470*H3470,2)</f>
        <v>0</v>
      </c>
      <c r="BL3470" s="18" t="s">
        <v>295</v>
      </c>
      <c r="BM3470" s="156" t="s">
        <v>2991</v>
      </c>
    </row>
    <row r="3471" spans="1:65" s="2" customFormat="1" ht="19.5">
      <c r="A3471" s="33"/>
      <c r="B3471" s="34"/>
      <c r="C3471" s="33"/>
      <c r="D3471" s="158" t="s">
        <v>245</v>
      </c>
      <c r="E3471" s="33"/>
      <c r="F3471" s="159" t="s">
        <v>2990</v>
      </c>
      <c r="G3471" s="33"/>
      <c r="H3471" s="33"/>
      <c r="I3471" s="160"/>
      <c r="J3471" s="33"/>
      <c r="K3471" s="33"/>
      <c r="L3471" s="34"/>
      <c r="M3471" s="161"/>
      <c r="N3471" s="162"/>
      <c r="O3471" s="54"/>
      <c r="P3471" s="54"/>
      <c r="Q3471" s="54"/>
      <c r="R3471" s="54"/>
      <c r="S3471" s="54"/>
      <c r="T3471" s="55"/>
      <c r="U3471" s="33"/>
      <c r="V3471" s="33"/>
      <c r="W3471" s="33"/>
      <c r="X3471" s="33"/>
      <c r="Y3471" s="33"/>
      <c r="Z3471" s="33"/>
      <c r="AA3471" s="33"/>
      <c r="AB3471" s="33"/>
      <c r="AC3471" s="33"/>
      <c r="AD3471" s="33"/>
      <c r="AE3471" s="33"/>
      <c r="AT3471" s="18" t="s">
        <v>245</v>
      </c>
      <c r="AU3471" s="18" t="s">
        <v>78</v>
      </c>
    </row>
    <row r="3472" spans="1:65" s="2" customFormat="1" ht="11.25">
      <c r="A3472" s="33"/>
      <c r="B3472" s="34"/>
      <c r="C3472" s="33"/>
      <c r="D3472" s="163" t="s">
        <v>246</v>
      </c>
      <c r="E3472" s="33"/>
      <c r="F3472" s="164" t="s">
        <v>2992</v>
      </c>
      <c r="G3472" s="33"/>
      <c r="H3472" s="33"/>
      <c r="I3472" s="160"/>
      <c r="J3472" s="33"/>
      <c r="K3472" s="33"/>
      <c r="L3472" s="34"/>
      <c r="M3472" s="161"/>
      <c r="N3472" s="162"/>
      <c r="O3472" s="54"/>
      <c r="P3472" s="54"/>
      <c r="Q3472" s="54"/>
      <c r="R3472" s="54"/>
      <c r="S3472" s="54"/>
      <c r="T3472" s="55"/>
      <c r="U3472" s="33"/>
      <c r="V3472" s="33"/>
      <c r="W3472" s="33"/>
      <c r="X3472" s="33"/>
      <c r="Y3472" s="33"/>
      <c r="Z3472" s="33"/>
      <c r="AA3472" s="33"/>
      <c r="AB3472" s="33"/>
      <c r="AC3472" s="33"/>
      <c r="AD3472" s="33"/>
      <c r="AE3472" s="33"/>
      <c r="AT3472" s="18" t="s">
        <v>246</v>
      </c>
      <c r="AU3472" s="18" t="s">
        <v>78</v>
      </c>
    </row>
    <row r="3473" spans="1:65" s="2" customFormat="1" ht="24.2" customHeight="1">
      <c r="A3473" s="33"/>
      <c r="B3473" s="144"/>
      <c r="C3473" s="145" t="s">
        <v>2993</v>
      </c>
      <c r="D3473" s="145" t="s">
        <v>240</v>
      </c>
      <c r="E3473" s="146" t="s">
        <v>2994</v>
      </c>
      <c r="F3473" s="147" t="s">
        <v>2995</v>
      </c>
      <c r="G3473" s="148" t="s">
        <v>384</v>
      </c>
      <c r="H3473" s="149">
        <v>0.14499999999999999</v>
      </c>
      <c r="I3473" s="150"/>
      <c r="J3473" s="151">
        <f>ROUND(I3473*H3473,2)</f>
        <v>0</v>
      </c>
      <c r="K3473" s="147" t="s">
        <v>243</v>
      </c>
      <c r="L3473" s="34"/>
      <c r="M3473" s="152" t="s">
        <v>3</v>
      </c>
      <c r="N3473" s="153" t="s">
        <v>40</v>
      </c>
      <c r="O3473" s="54"/>
      <c r="P3473" s="154">
        <f>O3473*H3473</f>
        <v>0</v>
      </c>
      <c r="Q3473" s="154">
        <v>0</v>
      </c>
      <c r="R3473" s="154">
        <f>Q3473*H3473</f>
        <v>0</v>
      </c>
      <c r="S3473" s="154">
        <v>0</v>
      </c>
      <c r="T3473" s="155">
        <f>S3473*H3473</f>
        <v>0</v>
      </c>
      <c r="U3473" s="33"/>
      <c r="V3473" s="33"/>
      <c r="W3473" s="33"/>
      <c r="X3473" s="33"/>
      <c r="Y3473" s="33"/>
      <c r="Z3473" s="33"/>
      <c r="AA3473" s="33"/>
      <c r="AB3473" s="33"/>
      <c r="AC3473" s="33"/>
      <c r="AD3473" s="33"/>
      <c r="AE3473" s="33"/>
      <c r="AR3473" s="156" t="s">
        <v>295</v>
      </c>
      <c r="AT3473" s="156" t="s">
        <v>240</v>
      </c>
      <c r="AU3473" s="156" t="s">
        <v>78</v>
      </c>
      <c r="AY3473" s="18" t="s">
        <v>238</v>
      </c>
      <c r="BE3473" s="157">
        <f>IF(N3473="základní",J3473,0)</f>
        <v>0</v>
      </c>
      <c r="BF3473" s="157">
        <f>IF(N3473="snížená",J3473,0)</f>
        <v>0</v>
      </c>
      <c r="BG3473" s="157">
        <f>IF(N3473="zákl. přenesená",J3473,0)</f>
        <v>0</v>
      </c>
      <c r="BH3473" s="157">
        <f>IF(N3473="sníž. přenesená",J3473,0)</f>
        <v>0</v>
      </c>
      <c r="BI3473" s="157">
        <f>IF(N3473="nulová",J3473,0)</f>
        <v>0</v>
      </c>
      <c r="BJ3473" s="18" t="s">
        <v>76</v>
      </c>
      <c r="BK3473" s="157">
        <f>ROUND(I3473*H3473,2)</f>
        <v>0</v>
      </c>
      <c r="BL3473" s="18" t="s">
        <v>295</v>
      </c>
      <c r="BM3473" s="156" t="s">
        <v>2996</v>
      </c>
    </row>
    <row r="3474" spans="1:65" s="2" customFormat="1" ht="19.5">
      <c r="A3474" s="33"/>
      <c r="B3474" s="34"/>
      <c r="C3474" s="33"/>
      <c r="D3474" s="158" t="s">
        <v>245</v>
      </c>
      <c r="E3474" s="33"/>
      <c r="F3474" s="159" t="s">
        <v>2995</v>
      </c>
      <c r="G3474" s="33"/>
      <c r="H3474" s="33"/>
      <c r="I3474" s="160"/>
      <c r="J3474" s="33"/>
      <c r="K3474" s="33"/>
      <c r="L3474" s="34"/>
      <c r="M3474" s="161"/>
      <c r="N3474" s="162"/>
      <c r="O3474" s="54"/>
      <c r="P3474" s="54"/>
      <c r="Q3474" s="54"/>
      <c r="R3474" s="54"/>
      <c r="S3474" s="54"/>
      <c r="T3474" s="55"/>
      <c r="U3474" s="33"/>
      <c r="V3474" s="33"/>
      <c r="W3474" s="33"/>
      <c r="X3474" s="33"/>
      <c r="Y3474" s="33"/>
      <c r="Z3474" s="33"/>
      <c r="AA3474" s="33"/>
      <c r="AB3474" s="33"/>
      <c r="AC3474" s="33"/>
      <c r="AD3474" s="33"/>
      <c r="AE3474" s="33"/>
      <c r="AT3474" s="18" t="s">
        <v>245</v>
      </c>
      <c r="AU3474" s="18" t="s">
        <v>78</v>
      </c>
    </row>
    <row r="3475" spans="1:65" s="2" customFormat="1" ht="11.25">
      <c r="A3475" s="33"/>
      <c r="B3475" s="34"/>
      <c r="C3475" s="33"/>
      <c r="D3475" s="163" t="s">
        <v>246</v>
      </c>
      <c r="E3475" s="33"/>
      <c r="F3475" s="164" t="s">
        <v>2997</v>
      </c>
      <c r="G3475" s="33"/>
      <c r="H3475" s="33"/>
      <c r="I3475" s="160"/>
      <c r="J3475" s="33"/>
      <c r="K3475" s="33"/>
      <c r="L3475" s="34"/>
      <c r="M3475" s="161"/>
      <c r="N3475" s="162"/>
      <c r="O3475" s="54"/>
      <c r="P3475" s="54"/>
      <c r="Q3475" s="54"/>
      <c r="R3475" s="54"/>
      <c r="S3475" s="54"/>
      <c r="T3475" s="55"/>
      <c r="U3475" s="33"/>
      <c r="V3475" s="33"/>
      <c r="W3475" s="33"/>
      <c r="X3475" s="33"/>
      <c r="Y3475" s="33"/>
      <c r="Z3475" s="33"/>
      <c r="AA3475" s="33"/>
      <c r="AB3475" s="33"/>
      <c r="AC3475" s="33"/>
      <c r="AD3475" s="33"/>
      <c r="AE3475" s="33"/>
      <c r="AT3475" s="18" t="s">
        <v>246</v>
      </c>
      <c r="AU3475" s="18" t="s">
        <v>78</v>
      </c>
    </row>
    <row r="3476" spans="1:65" s="12" customFormat="1" ht="22.9" customHeight="1">
      <c r="B3476" s="131"/>
      <c r="D3476" s="132" t="s">
        <v>68</v>
      </c>
      <c r="E3476" s="142" t="s">
        <v>2998</v>
      </c>
      <c r="F3476" s="142" t="s">
        <v>2999</v>
      </c>
      <c r="I3476" s="134"/>
      <c r="J3476" s="143">
        <f>BK3476</f>
        <v>0</v>
      </c>
      <c r="L3476" s="131"/>
      <c r="M3476" s="136"/>
      <c r="N3476" s="137"/>
      <c r="O3476" s="137"/>
      <c r="P3476" s="138">
        <f>SUM(P3477:P3803)</f>
        <v>0</v>
      </c>
      <c r="Q3476" s="137"/>
      <c r="R3476" s="138">
        <f>SUM(R3477:R3803)</f>
        <v>2.4641243799999999</v>
      </c>
      <c r="S3476" s="137"/>
      <c r="T3476" s="139">
        <f>SUM(T3477:T3803)</f>
        <v>1.8885713000000002</v>
      </c>
      <c r="AR3476" s="132" t="s">
        <v>78</v>
      </c>
      <c r="AT3476" s="140" t="s">
        <v>68</v>
      </c>
      <c r="AU3476" s="140" t="s">
        <v>76</v>
      </c>
      <c r="AY3476" s="132" t="s">
        <v>238</v>
      </c>
      <c r="BK3476" s="141">
        <f>SUM(BK3477:BK3803)</f>
        <v>0</v>
      </c>
    </row>
    <row r="3477" spans="1:65" s="2" customFormat="1" ht="21.75" customHeight="1">
      <c r="A3477" s="33"/>
      <c r="B3477" s="144"/>
      <c r="C3477" s="145" t="s">
        <v>3000</v>
      </c>
      <c r="D3477" s="145" t="s">
        <v>240</v>
      </c>
      <c r="E3477" s="146" t="s">
        <v>3001</v>
      </c>
      <c r="F3477" s="147" t="s">
        <v>3002</v>
      </c>
      <c r="G3477" s="148" t="s">
        <v>112</v>
      </c>
      <c r="H3477" s="149">
        <v>227.47</v>
      </c>
      <c r="I3477" s="150"/>
      <c r="J3477" s="151">
        <f>ROUND(I3477*H3477,2)</f>
        <v>0</v>
      </c>
      <c r="K3477" s="147" t="s">
        <v>243</v>
      </c>
      <c r="L3477" s="34"/>
      <c r="M3477" s="152" t="s">
        <v>3</v>
      </c>
      <c r="N3477" s="153" t="s">
        <v>40</v>
      </c>
      <c r="O3477" s="54"/>
      <c r="P3477" s="154">
        <f>O3477*H3477</f>
        <v>0</v>
      </c>
      <c r="Q3477" s="154">
        <v>0</v>
      </c>
      <c r="R3477" s="154">
        <f>Q3477*H3477</f>
        <v>0</v>
      </c>
      <c r="S3477" s="154">
        <v>0</v>
      </c>
      <c r="T3477" s="155">
        <f>S3477*H3477</f>
        <v>0</v>
      </c>
      <c r="U3477" s="33"/>
      <c r="V3477" s="33"/>
      <c r="W3477" s="33"/>
      <c r="X3477" s="33"/>
      <c r="Y3477" s="33"/>
      <c r="Z3477" s="33"/>
      <c r="AA3477" s="33"/>
      <c r="AB3477" s="33"/>
      <c r="AC3477" s="33"/>
      <c r="AD3477" s="33"/>
      <c r="AE3477" s="33"/>
      <c r="AR3477" s="156" t="s">
        <v>295</v>
      </c>
      <c r="AT3477" s="156" t="s">
        <v>240</v>
      </c>
      <c r="AU3477" s="156" t="s">
        <v>78</v>
      </c>
      <c r="AY3477" s="18" t="s">
        <v>238</v>
      </c>
      <c r="BE3477" s="157">
        <f>IF(N3477="základní",J3477,0)</f>
        <v>0</v>
      </c>
      <c r="BF3477" s="157">
        <f>IF(N3477="snížená",J3477,0)</f>
        <v>0</v>
      </c>
      <c r="BG3477" s="157">
        <f>IF(N3477="zákl. přenesená",J3477,0)</f>
        <v>0</v>
      </c>
      <c r="BH3477" s="157">
        <f>IF(N3477="sníž. přenesená",J3477,0)</f>
        <v>0</v>
      </c>
      <c r="BI3477" s="157">
        <f>IF(N3477="nulová",J3477,0)</f>
        <v>0</v>
      </c>
      <c r="BJ3477" s="18" t="s">
        <v>76</v>
      </c>
      <c r="BK3477" s="157">
        <f>ROUND(I3477*H3477,2)</f>
        <v>0</v>
      </c>
      <c r="BL3477" s="18" t="s">
        <v>295</v>
      </c>
      <c r="BM3477" s="156" t="s">
        <v>3003</v>
      </c>
    </row>
    <row r="3478" spans="1:65" s="2" customFormat="1" ht="11.25">
      <c r="A3478" s="33"/>
      <c r="B3478" s="34"/>
      <c r="C3478" s="33"/>
      <c r="D3478" s="158" t="s">
        <v>245</v>
      </c>
      <c r="E3478" s="33"/>
      <c r="F3478" s="159" t="s">
        <v>3002</v>
      </c>
      <c r="G3478" s="33"/>
      <c r="H3478" s="33"/>
      <c r="I3478" s="160"/>
      <c r="J3478" s="33"/>
      <c r="K3478" s="33"/>
      <c r="L3478" s="34"/>
      <c r="M3478" s="161"/>
      <c r="N3478" s="162"/>
      <c r="O3478" s="54"/>
      <c r="P3478" s="54"/>
      <c r="Q3478" s="54"/>
      <c r="R3478" s="54"/>
      <c r="S3478" s="54"/>
      <c r="T3478" s="55"/>
      <c r="U3478" s="33"/>
      <c r="V3478" s="33"/>
      <c r="W3478" s="33"/>
      <c r="X3478" s="33"/>
      <c r="Y3478" s="33"/>
      <c r="Z3478" s="33"/>
      <c r="AA3478" s="33"/>
      <c r="AB3478" s="33"/>
      <c r="AC3478" s="33"/>
      <c r="AD3478" s="33"/>
      <c r="AE3478" s="33"/>
      <c r="AT3478" s="18" t="s">
        <v>245</v>
      </c>
      <c r="AU3478" s="18" t="s">
        <v>78</v>
      </c>
    </row>
    <row r="3479" spans="1:65" s="2" customFormat="1" ht="11.25">
      <c r="A3479" s="33"/>
      <c r="B3479" s="34"/>
      <c r="C3479" s="33"/>
      <c r="D3479" s="163" t="s">
        <v>246</v>
      </c>
      <c r="E3479" s="33"/>
      <c r="F3479" s="164" t="s">
        <v>3004</v>
      </c>
      <c r="G3479" s="33"/>
      <c r="H3479" s="33"/>
      <c r="I3479" s="160"/>
      <c r="J3479" s="33"/>
      <c r="K3479" s="33"/>
      <c r="L3479" s="34"/>
      <c r="M3479" s="161"/>
      <c r="N3479" s="162"/>
      <c r="O3479" s="54"/>
      <c r="P3479" s="54"/>
      <c r="Q3479" s="54"/>
      <c r="R3479" s="54"/>
      <c r="S3479" s="54"/>
      <c r="T3479" s="55"/>
      <c r="U3479" s="33"/>
      <c r="V3479" s="33"/>
      <c r="W3479" s="33"/>
      <c r="X3479" s="33"/>
      <c r="Y3479" s="33"/>
      <c r="Z3479" s="33"/>
      <c r="AA3479" s="33"/>
      <c r="AB3479" s="33"/>
      <c r="AC3479" s="33"/>
      <c r="AD3479" s="33"/>
      <c r="AE3479" s="33"/>
      <c r="AT3479" s="18" t="s">
        <v>246</v>
      </c>
      <c r="AU3479" s="18" t="s">
        <v>78</v>
      </c>
    </row>
    <row r="3480" spans="1:65" s="13" customFormat="1" ht="11.25">
      <c r="B3480" s="165"/>
      <c r="D3480" s="158" t="s">
        <v>248</v>
      </c>
      <c r="E3480" s="166" t="s">
        <v>3</v>
      </c>
      <c r="F3480" s="167" t="s">
        <v>533</v>
      </c>
      <c r="H3480" s="166" t="s">
        <v>3</v>
      </c>
      <c r="I3480" s="168"/>
      <c r="L3480" s="165"/>
      <c r="M3480" s="169"/>
      <c r="N3480" s="170"/>
      <c r="O3480" s="170"/>
      <c r="P3480" s="170"/>
      <c r="Q3480" s="170"/>
      <c r="R3480" s="170"/>
      <c r="S3480" s="170"/>
      <c r="T3480" s="171"/>
      <c r="AT3480" s="166" t="s">
        <v>248</v>
      </c>
      <c r="AU3480" s="166" t="s">
        <v>78</v>
      </c>
      <c r="AV3480" s="13" t="s">
        <v>76</v>
      </c>
      <c r="AW3480" s="13" t="s">
        <v>32</v>
      </c>
      <c r="AX3480" s="13" t="s">
        <v>69</v>
      </c>
      <c r="AY3480" s="166" t="s">
        <v>238</v>
      </c>
    </row>
    <row r="3481" spans="1:65" s="14" customFormat="1" ht="11.25">
      <c r="B3481" s="172"/>
      <c r="D3481" s="158" t="s">
        <v>248</v>
      </c>
      <c r="E3481" s="173" t="s">
        <v>3</v>
      </c>
      <c r="F3481" s="174" t="s">
        <v>161</v>
      </c>
      <c r="H3481" s="175">
        <v>227.47</v>
      </c>
      <c r="I3481" s="176"/>
      <c r="L3481" s="172"/>
      <c r="M3481" s="177"/>
      <c r="N3481" s="178"/>
      <c r="O3481" s="178"/>
      <c r="P3481" s="178"/>
      <c r="Q3481" s="178"/>
      <c r="R3481" s="178"/>
      <c r="S3481" s="178"/>
      <c r="T3481" s="179"/>
      <c r="AT3481" s="173" t="s">
        <v>248</v>
      </c>
      <c r="AU3481" s="173" t="s">
        <v>78</v>
      </c>
      <c r="AV3481" s="14" t="s">
        <v>78</v>
      </c>
      <c r="AW3481" s="14" t="s">
        <v>32</v>
      </c>
      <c r="AX3481" s="14" t="s">
        <v>69</v>
      </c>
      <c r="AY3481" s="173" t="s">
        <v>238</v>
      </c>
    </row>
    <row r="3482" spans="1:65" s="15" customFormat="1" ht="11.25">
      <c r="B3482" s="180"/>
      <c r="D3482" s="158" t="s">
        <v>248</v>
      </c>
      <c r="E3482" s="181" t="s">
        <v>3</v>
      </c>
      <c r="F3482" s="182" t="s">
        <v>253</v>
      </c>
      <c r="H3482" s="183">
        <v>227.47</v>
      </c>
      <c r="I3482" s="184"/>
      <c r="L3482" s="180"/>
      <c r="M3482" s="185"/>
      <c r="N3482" s="186"/>
      <c r="O3482" s="186"/>
      <c r="P3482" s="186"/>
      <c r="Q3482" s="186"/>
      <c r="R3482" s="186"/>
      <c r="S3482" s="186"/>
      <c r="T3482" s="187"/>
      <c r="AT3482" s="181" t="s">
        <v>248</v>
      </c>
      <c r="AU3482" s="181" t="s">
        <v>78</v>
      </c>
      <c r="AV3482" s="15" t="s">
        <v>244</v>
      </c>
      <c r="AW3482" s="15" t="s">
        <v>32</v>
      </c>
      <c r="AX3482" s="15" t="s">
        <v>76</v>
      </c>
      <c r="AY3482" s="181" t="s">
        <v>238</v>
      </c>
    </row>
    <row r="3483" spans="1:65" s="2" customFormat="1" ht="16.5" customHeight="1">
      <c r="A3483" s="33"/>
      <c r="B3483" s="144"/>
      <c r="C3483" s="145" t="s">
        <v>3005</v>
      </c>
      <c r="D3483" s="145" t="s">
        <v>240</v>
      </c>
      <c r="E3483" s="146" t="s">
        <v>3006</v>
      </c>
      <c r="F3483" s="147" t="s">
        <v>3007</v>
      </c>
      <c r="G3483" s="148" t="s">
        <v>112</v>
      </c>
      <c r="H3483" s="149">
        <v>227.47</v>
      </c>
      <c r="I3483" s="150"/>
      <c r="J3483" s="151">
        <f>ROUND(I3483*H3483,2)</f>
        <v>0</v>
      </c>
      <c r="K3483" s="147" t="s">
        <v>243</v>
      </c>
      <c r="L3483" s="34"/>
      <c r="M3483" s="152" t="s">
        <v>3</v>
      </c>
      <c r="N3483" s="153" t="s">
        <v>40</v>
      </c>
      <c r="O3483" s="54"/>
      <c r="P3483" s="154">
        <f>O3483*H3483</f>
        <v>0</v>
      </c>
      <c r="Q3483" s="154">
        <v>0</v>
      </c>
      <c r="R3483" s="154">
        <f>Q3483*H3483</f>
        <v>0</v>
      </c>
      <c r="S3483" s="154">
        <v>0</v>
      </c>
      <c r="T3483" s="155">
        <f>S3483*H3483</f>
        <v>0</v>
      </c>
      <c r="U3483" s="33"/>
      <c r="V3483" s="33"/>
      <c r="W3483" s="33"/>
      <c r="X3483" s="33"/>
      <c r="Y3483" s="33"/>
      <c r="Z3483" s="33"/>
      <c r="AA3483" s="33"/>
      <c r="AB3483" s="33"/>
      <c r="AC3483" s="33"/>
      <c r="AD3483" s="33"/>
      <c r="AE3483" s="33"/>
      <c r="AR3483" s="156" t="s">
        <v>295</v>
      </c>
      <c r="AT3483" s="156" t="s">
        <v>240</v>
      </c>
      <c r="AU3483" s="156" t="s">
        <v>78</v>
      </c>
      <c r="AY3483" s="18" t="s">
        <v>238</v>
      </c>
      <c r="BE3483" s="157">
        <f>IF(N3483="základní",J3483,0)</f>
        <v>0</v>
      </c>
      <c r="BF3483" s="157">
        <f>IF(N3483="snížená",J3483,0)</f>
        <v>0</v>
      </c>
      <c r="BG3483" s="157">
        <f>IF(N3483="zákl. přenesená",J3483,0)</f>
        <v>0</v>
      </c>
      <c r="BH3483" s="157">
        <f>IF(N3483="sníž. přenesená",J3483,0)</f>
        <v>0</v>
      </c>
      <c r="BI3483" s="157">
        <f>IF(N3483="nulová",J3483,0)</f>
        <v>0</v>
      </c>
      <c r="BJ3483" s="18" t="s">
        <v>76</v>
      </c>
      <c r="BK3483" s="157">
        <f>ROUND(I3483*H3483,2)</f>
        <v>0</v>
      </c>
      <c r="BL3483" s="18" t="s">
        <v>295</v>
      </c>
      <c r="BM3483" s="156" t="s">
        <v>3008</v>
      </c>
    </row>
    <row r="3484" spans="1:65" s="2" customFormat="1" ht="11.25">
      <c r="A3484" s="33"/>
      <c r="B3484" s="34"/>
      <c r="C3484" s="33"/>
      <c r="D3484" s="158" t="s">
        <v>245</v>
      </c>
      <c r="E3484" s="33"/>
      <c r="F3484" s="159" t="s">
        <v>3007</v>
      </c>
      <c r="G3484" s="33"/>
      <c r="H3484" s="33"/>
      <c r="I3484" s="160"/>
      <c r="J3484" s="33"/>
      <c r="K3484" s="33"/>
      <c r="L3484" s="34"/>
      <c r="M3484" s="161"/>
      <c r="N3484" s="162"/>
      <c r="O3484" s="54"/>
      <c r="P3484" s="54"/>
      <c r="Q3484" s="54"/>
      <c r="R3484" s="54"/>
      <c r="S3484" s="54"/>
      <c r="T3484" s="55"/>
      <c r="U3484" s="33"/>
      <c r="V3484" s="33"/>
      <c r="W3484" s="33"/>
      <c r="X3484" s="33"/>
      <c r="Y3484" s="33"/>
      <c r="Z3484" s="33"/>
      <c r="AA3484" s="33"/>
      <c r="AB3484" s="33"/>
      <c r="AC3484" s="33"/>
      <c r="AD3484" s="33"/>
      <c r="AE3484" s="33"/>
      <c r="AT3484" s="18" t="s">
        <v>245</v>
      </c>
      <c r="AU3484" s="18" t="s">
        <v>78</v>
      </c>
    </row>
    <row r="3485" spans="1:65" s="2" customFormat="1" ht="11.25">
      <c r="A3485" s="33"/>
      <c r="B3485" s="34"/>
      <c r="C3485" s="33"/>
      <c r="D3485" s="163" t="s">
        <v>246</v>
      </c>
      <c r="E3485" s="33"/>
      <c r="F3485" s="164" t="s">
        <v>3009</v>
      </c>
      <c r="G3485" s="33"/>
      <c r="H3485" s="33"/>
      <c r="I3485" s="160"/>
      <c r="J3485" s="33"/>
      <c r="K3485" s="33"/>
      <c r="L3485" s="34"/>
      <c r="M3485" s="161"/>
      <c r="N3485" s="162"/>
      <c r="O3485" s="54"/>
      <c r="P3485" s="54"/>
      <c r="Q3485" s="54"/>
      <c r="R3485" s="54"/>
      <c r="S3485" s="54"/>
      <c r="T3485" s="55"/>
      <c r="U3485" s="33"/>
      <c r="V3485" s="33"/>
      <c r="W3485" s="33"/>
      <c r="X3485" s="33"/>
      <c r="Y3485" s="33"/>
      <c r="Z3485" s="33"/>
      <c r="AA3485" s="33"/>
      <c r="AB3485" s="33"/>
      <c r="AC3485" s="33"/>
      <c r="AD3485" s="33"/>
      <c r="AE3485" s="33"/>
      <c r="AT3485" s="18" t="s">
        <v>246</v>
      </c>
      <c r="AU3485" s="18" t="s">
        <v>78</v>
      </c>
    </row>
    <row r="3486" spans="1:65" s="13" customFormat="1" ht="11.25">
      <c r="B3486" s="165"/>
      <c r="D3486" s="158" t="s">
        <v>248</v>
      </c>
      <c r="E3486" s="166" t="s">
        <v>3</v>
      </c>
      <c r="F3486" s="167" t="s">
        <v>533</v>
      </c>
      <c r="H3486" s="166" t="s">
        <v>3</v>
      </c>
      <c r="I3486" s="168"/>
      <c r="L3486" s="165"/>
      <c r="M3486" s="169"/>
      <c r="N3486" s="170"/>
      <c r="O3486" s="170"/>
      <c r="P3486" s="170"/>
      <c r="Q3486" s="170"/>
      <c r="R3486" s="170"/>
      <c r="S3486" s="170"/>
      <c r="T3486" s="171"/>
      <c r="AT3486" s="166" t="s">
        <v>248</v>
      </c>
      <c r="AU3486" s="166" t="s">
        <v>78</v>
      </c>
      <c r="AV3486" s="13" t="s">
        <v>76</v>
      </c>
      <c r="AW3486" s="13" t="s">
        <v>32</v>
      </c>
      <c r="AX3486" s="13" t="s">
        <v>69</v>
      </c>
      <c r="AY3486" s="166" t="s">
        <v>238</v>
      </c>
    </row>
    <row r="3487" spans="1:65" s="14" customFormat="1" ht="11.25">
      <c r="B3487" s="172"/>
      <c r="D3487" s="158" t="s">
        <v>248</v>
      </c>
      <c r="E3487" s="173" t="s">
        <v>3</v>
      </c>
      <c r="F3487" s="174" t="s">
        <v>161</v>
      </c>
      <c r="H3487" s="175">
        <v>227.47</v>
      </c>
      <c r="I3487" s="176"/>
      <c r="L3487" s="172"/>
      <c r="M3487" s="177"/>
      <c r="N3487" s="178"/>
      <c r="O3487" s="178"/>
      <c r="P3487" s="178"/>
      <c r="Q3487" s="178"/>
      <c r="R3487" s="178"/>
      <c r="S3487" s="178"/>
      <c r="T3487" s="179"/>
      <c r="AT3487" s="173" t="s">
        <v>248</v>
      </c>
      <c r="AU3487" s="173" t="s">
        <v>78</v>
      </c>
      <c r="AV3487" s="14" t="s">
        <v>78</v>
      </c>
      <c r="AW3487" s="14" t="s">
        <v>32</v>
      </c>
      <c r="AX3487" s="14" t="s">
        <v>69</v>
      </c>
      <c r="AY3487" s="173" t="s">
        <v>238</v>
      </c>
    </row>
    <row r="3488" spans="1:65" s="15" customFormat="1" ht="11.25">
      <c r="B3488" s="180"/>
      <c r="D3488" s="158" t="s">
        <v>248</v>
      </c>
      <c r="E3488" s="181" t="s">
        <v>3</v>
      </c>
      <c r="F3488" s="182" t="s">
        <v>253</v>
      </c>
      <c r="H3488" s="183">
        <v>227.47</v>
      </c>
      <c r="I3488" s="184"/>
      <c r="L3488" s="180"/>
      <c r="M3488" s="185"/>
      <c r="N3488" s="186"/>
      <c r="O3488" s="186"/>
      <c r="P3488" s="186"/>
      <c r="Q3488" s="186"/>
      <c r="R3488" s="186"/>
      <c r="S3488" s="186"/>
      <c r="T3488" s="187"/>
      <c r="AT3488" s="181" t="s">
        <v>248</v>
      </c>
      <c r="AU3488" s="181" t="s">
        <v>78</v>
      </c>
      <c r="AV3488" s="15" t="s">
        <v>244</v>
      </c>
      <c r="AW3488" s="15" t="s">
        <v>32</v>
      </c>
      <c r="AX3488" s="15" t="s">
        <v>76</v>
      </c>
      <c r="AY3488" s="181" t="s">
        <v>238</v>
      </c>
    </row>
    <row r="3489" spans="1:65" s="2" customFormat="1" ht="24.2" customHeight="1">
      <c r="A3489" s="33"/>
      <c r="B3489" s="144"/>
      <c r="C3489" s="145" t="s">
        <v>3010</v>
      </c>
      <c r="D3489" s="145" t="s">
        <v>240</v>
      </c>
      <c r="E3489" s="146" t="s">
        <v>3011</v>
      </c>
      <c r="F3489" s="147" t="s">
        <v>3012</v>
      </c>
      <c r="G3489" s="148" t="s">
        <v>112</v>
      </c>
      <c r="H3489" s="149">
        <v>53.7</v>
      </c>
      <c r="I3489" s="150"/>
      <c r="J3489" s="151">
        <f>ROUND(I3489*H3489,2)</f>
        <v>0</v>
      </c>
      <c r="K3489" s="147" t="s">
        <v>243</v>
      </c>
      <c r="L3489" s="34"/>
      <c r="M3489" s="152" t="s">
        <v>3</v>
      </c>
      <c r="N3489" s="153" t="s">
        <v>40</v>
      </c>
      <c r="O3489" s="54"/>
      <c r="P3489" s="154">
        <f>O3489*H3489</f>
        <v>0</v>
      </c>
      <c r="Q3489" s="154">
        <v>0</v>
      </c>
      <c r="R3489" s="154">
        <f>Q3489*H3489</f>
        <v>0</v>
      </c>
      <c r="S3489" s="154">
        <v>0</v>
      </c>
      <c r="T3489" s="155">
        <f>S3489*H3489</f>
        <v>0</v>
      </c>
      <c r="U3489" s="33"/>
      <c r="V3489" s="33"/>
      <c r="W3489" s="33"/>
      <c r="X3489" s="33"/>
      <c r="Y3489" s="33"/>
      <c r="Z3489" s="33"/>
      <c r="AA3489" s="33"/>
      <c r="AB3489" s="33"/>
      <c r="AC3489" s="33"/>
      <c r="AD3489" s="33"/>
      <c r="AE3489" s="33"/>
      <c r="AR3489" s="156" t="s">
        <v>295</v>
      </c>
      <c r="AT3489" s="156" t="s">
        <v>240</v>
      </c>
      <c r="AU3489" s="156" t="s">
        <v>78</v>
      </c>
      <c r="AY3489" s="18" t="s">
        <v>238</v>
      </c>
      <c r="BE3489" s="157">
        <f>IF(N3489="základní",J3489,0)</f>
        <v>0</v>
      </c>
      <c r="BF3489" s="157">
        <f>IF(N3489="snížená",J3489,0)</f>
        <v>0</v>
      </c>
      <c r="BG3489" s="157">
        <f>IF(N3489="zákl. přenesená",J3489,0)</f>
        <v>0</v>
      </c>
      <c r="BH3489" s="157">
        <f>IF(N3489="sníž. přenesená",J3489,0)</f>
        <v>0</v>
      </c>
      <c r="BI3489" s="157">
        <f>IF(N3489="nulová",J3489,0)</f>
        <v>0</v>
      </c>
      <c r="BJ3489" s="18" t="s">
        <v>76</v>
      </c>
      <c r="BK3489" s="157">
        <f>ROUND(I3489*H3489,2)</f>
        <v>0</v>
      </c>
      <c r="BL3489" s="18" t="s">
        <v>295</v>
      </c>
      <c r="BM3489" s="156" t="s">
        <v>3013</v>
      </c>
    </row>
    <row r="3490" spans="1:65" s="2" customFormat="1" ht="11.25">
      <c r="A3490" s="33"/>
      <c r="B3490" s="34"/>
      <c r="C3490" s="33"/>
      <c r="D3490" s="158" t="s">
        <v>245</v>
      </c>
      <c r="E3490" s="33"/>
      <c r="F3490" s="159" t="s">
        <v>3012</v>
      </c>
      <c r="G3490" s="33"/>
      <c r="H3490" s="33"/>
      <c r="I3490" s="160"/>
      <c r="J3490" s="33"/>
      <c r="K3490" s="33"/>
      <c r="L3490" s="34"/>
      <c r="M3490" s="161"/>
      <c r="N3490" s="162"/>
      <c r="O3490" s="54"/>
      <c r="P3490" s="54"/>
      <c r="Q3490" s="54"/>
      <c r="R3490" s="54"/>
      <c r="S3490" s="54"/>
      <c r="T3490" s="55"/>
      <c r="U3490" s="33"/>
      <c r="V3490" s="33"/>
      <c r="W3490" s="33"/>
      <c r="X3490" s="33"/>
      <c r="Y3490" s="33"/>
      <c r="Z3490" s="33"/>
      <c r="AA3490" s="33"/>
      <c r="AB3490" s="33"/>
      <c r="AC3490" s="33"/>
      <c r="AD3490" s="33"/>
      <c r="AE3490" s="33"/>
      <c r="AT3490" s="18" t="s">
        <v>245</v>
      </c>
      <c r="AU3490" s="18" t="s">
        <v>78</v>
      </c>
    </row>
    <row r="3491" spans="1:65" s="2" customFormat="1" ht="11.25">
      <c r="A3491" s="33"/>
      <c r="B3491" s="34"/>
      <c r="C3491" s="33"/>
      <c r="D3491" s="163" t="s">
        <v>246</v>
      </c>
      <c r="E3491" s="33"/>
      <c r="F3491" s="164" t="s">
        <v>3014</v>
      </c>
      <c r="G3491" s="33"/>
      <c r="H3491" s="33"/>
      <c r="I3491" s="160"/>
      <c r="J3491" s="33"/>
      <c r="K3491" s="33"/>
      <c r="L3491" s="34"/>
      <c r="M3491" s="161"/>
      <c r="N3491" s="162"/>
      <c r="O3491" s="54"/>
      <c r="P3491" s="54"/>
      <c r="Q3491" s="54"/>
      <c r="R3491" s="54"/>
      <c r="S3491" s="54"/>
      <c r="T3491" s="55"/>
      <c r="U3491" s="33"/>
      <c r="V3491" s="33"/>
      <c r="W3491" s="33"/>
      <c r="X3491" s="33"/>
      <c r="Y3491" s="33"/>
      <c r="Z3491" s="33"/>
      <c r="AA3491" s="33"/>
      <c r="AB3491" s="33"/>
      <c r="AC3491" s="33"/>
      <c r="AD3491" s="33"/>
      <c r="AE3491" s="33"/>
      <c r="AT3491" s="18" t="s">
        <v>246</v>
      </c>
      <c r="AU3491" s="18" t="s">
        <v>78</v>
      </c>
    </row>
    <row r="3492" spans="1:65" s="13" customFormat="1" ht="11.25">
      <c r="B3492" s="165"/>
      <c r="D3492" s="158" t="s">
        <v>248</v>
      </c>
      <c r="E3492" s="166" t="s">
        <v>3</v>
      </c>
      <c r="F3492" s="167" t="s">
        <v>341</v>
      </c>
      <c r="H3492" s="166" t="s">
        <v>3</v>
      </c>
      <c r="I3492" s="168"/>
      <c r="L3492" s="165"/>
      <c r="M3492" s="169"/>
      <c r="N3492" s="170"/>
      <c r="O3492" s="170"/>
      <c r="P3492" s="170"/>
      <c r="Q3492" s="170"/>
      <c r="R3492" s="170"/>
      <c r="S3492" s="170"/>
      <c r="T3492" s="171"/>
      <c r="AT3492" s="166" t="s">
        <v>248</v>
      </c>
      <c r="AU3492" s="166" t="s">
        <v>78</v>
      </c>
      <c r="AV3492" s="13" t="s">
        <v>76</v>
      </c>
      <c r="AW3492" s="13" t="s">
        <v>32</v>
      </c>
      <c r="AX3492" s="13" t="s">
        <v>69</v>
      </c>
      <c r="AY3492" s="166" t="s">
        <v>238</v>
      </c>
    </row>
    <row r="3493" spans="1:65" s="14" customFormat="1" ht="11.25">
      <c r="B3493" s="172"/>
      <c r="D3493" s="158" t="s">
        <v>248</v>
      </c>
      <c r="E3493" s="173" t="s">
        <v>3</v>
      </c>
      <c r="F3493" s="174" t="s">
        <v>3015</v>
      </c>
      <c r="H3493" s="175">
        <v>15</v>
      </c>
      <c r="I3493" s="176"/>
      <c r="L3493" s="172"/>
      <c r="M3493" s="177"/>
      <c r="N3493" s="178"/>
      <c r="O3493" s="178"/>
      <c r="P3493" s="178"/>
      <c r="Q3493" s="178"/>
      <c r="R3493" s="178"/>
      <c r="S3493" s="178"/>
      <c r="T3493" s="179"/>
      <c r="AT3493" s="173" t="s">
        <v>248</v>
      </c>
      <c r="AU3493" s="173" t="s">
        <v>78</v>
      </c>
      <c r="AV3493" s="14" t="s">
        <v>78</v>
      </c>
      <c r="AW3493" s="14" t="s">
        <v>32</v>
      </c>
      <c r="AX3493" s="14" t="s">
        <v>69</v>
      </c>
      <c r="AY3493" s="173" t="s">
        <v>238</v>
      </c>
    </row>
    <row r="3494" spans="1:65" s="14" customFormat="1" ht="11.25">
      <c r="B3494" s="172"/>
      <c r="D3494" s="158" t="s">
        <v>248</v>
      </c>
      <c r="E3494" s="173" t="s">
        <v>3</v>
      </c>
      <c r="F3494" s="174" t="s">
        <v>3016</v>
      </c>
      <c r="H3494" s="175">
        <v>19.350000000000001</v>
      </c>
      <c r="I3494" s="176"/>
      <c r="L3494" s="172"/>
      <c r="M3494" s="177"/>
      <c r="N3494" s="178"/>
      <c r="O3494" s="178"/>
      <c r="P3494" s="178"/>
      <c r="Q3494" s="178"/>
      <c r="R3494" s="178"/>
      <c r="S3494" s="178"/>
      <c r="T3494" s="179"/>
      <c r="AT3494" s="173" t="s">
        <v>248</v>
      </c>
      <c r="AU3494" s="173" t="s">
        <v>78</v>
      </c>
      <c r="AV3494" s="14" t="s">
        <v>78</v>
      </c>
      <c r="AW3494" s="14" t="s">
        <v>32</v>
      </c>
      <c r="AX3494" s="14" t="s">
        <v>69</v>
      </c>
      <c r="AY3494" s="173" t="s">
        <v>238</v>
      </c>
    </row>
    <row r="3495" spans="1:65" s="16" customFormat="1" ht="11.25">
      <c r="B3495" s="188"/>
      <c r="D3495" s="158" t="s">
        <v>248</v>
      </c>
      <c r="E3495" s="189" t="s">
        <v>3</v>
      </c>
      <c r="F3495" s="190" t="s">
        <v>264</v>
      </c>
      <c r="H3495" s="191">
        <v>34.35</v>
      </c>
      <c r="I3495" s="192"/>
      <c r="L3495" s="188"/>
      <c r="M3495" s="193"/>
      <c r="N3495" s="194"/>
      <c r="O3495" s="194"/>
      <c r="P3495" s="194"/>
      <c r="Q3495" s="194"/>
      <c r="R3495" s="194"/>
      <c r="S3495" s="194"/>
      <c r="T3495" s="195"/>
      <c r="AT3495" s="189" t="s">
        <v>248</v>
      </c>
      <c r="AU3495" s="189" t="s">
        <v>78</v>
      </c>
      <c r="AV3495" s="16" t="s">
        <v>109</v>
      </c>
      <c r="AW3495" s="16" t="s">
        <v>32</v>
      </c>
      <c r="AX3495" s="16" t="s">
        <v>69</v>
      </c>
      <c r="AY3495" s="189" t="s">
        <v>238</v>
      </c>
    </row>
    <row r="3496" spans="1:65" s="13" customFormat="1" ht="11.25">
      <c r="B3496" s="165"/>
      <c r="D3496" s="158" t="s">
        <v>248</v>
      </c>
      <c r="E3496" s="166" t="s">
        <v>3</v>
      </c>
      <c r="F3496" s="167" t="s">
        <v>540</v>
      </c>
      <c r="H3496" s="166" t="s">
        <v>3</v>
      </c>
      <c r="I3496" s="168"/>
      <c r="L3496" s="165"/>
      <c r="M3496" s="169"/>
      <c r="N3496" s="170"/>
      <c r="O3496" s="170"/>
      <c r="P3496" s="170"/>
      <c r="Q3496" s="170"/>
      <c r="R3496" s="170"/>
      <c r="S3496" s="170"/>
      <c r="T3496" s="171"/>
      <c r="AT3496" s="166" t="s">
        <v>248</v>
      </c>
      <c r="AU3496" s="166" t="s">
        <v>78</v>
      </c>
      <c r="AV3496" s="13" t="s">
        <v>76</v>
      </c>
      <c r="AW3496" s="13" t="s">
        <v>32</v>
      </c>
      <c r="AX3496" s="13" t="s">
        <v>69</v>
      </c>
      <c r="AY3496" s="166" t="s">
        <v>238</v>
      </c>
    </row>
    <row r="3497" spans="1:65" s="14" customFormat="1" ht="11.25">
      <c r="B3497" s="172"/>
      <c r="D3497" s="158" t="s">
        <v>248</v>
      </c>
      <c r="E3497" s="173" t="s">
        <v>3</v>
      </c>
      <c r="F3497" s="174" t="s">
        <v>3017</v>
      </c>
      <c r="H3497" s="175">
        <v>19.350000000000001</v>
      </c>
      <c r="I3497" s="176"/>
      <c r="L3497" s="172"/>
      <c r="M3497" s="177"/>
      <c r="N3497" s="178"/>
      <c r="O3497" s="178"/>
      <c r="P3497" s="178"/>
      <c r="Q3497" s="178"/>
      <c r="R3497" s="178"/>
      <c r="S3497" s="178"/>
      <c r="T3497" s="179"/>
      <c r="AT3497" s="173" t="s">
        <v>248</v>
      </c>
      <c r="AU3497" s="173" t="s">
        <v>78</v>
      </c>
      <c r="AV3497" s="14" t="s">
        <v>78</v>
      </c>
      <c r="AW3497" s="14" t="s">
        <v>32</v>
      </c>
      <c r="AX3497" s="14" t="s">
        <v>69</v>
      </c>
      <c r="AY3497" s="173" t="s">
        <v>238</v>
      </c>
    </row>
    <row r="3498" spans="1:65" s="16" customFormat="1" ht="11.25">
      <c r="B3498" s="188"/>
      <c r="D3498" s="158" t="s">
        <v>248</v>
      </c>
      <c r="E3498" s="189" t="s">
        <v>3</v>
      </c>
      <c r="F3498" s="190" t="s">
        <v>541</v>
      </c>
      <c r="H3498" s="191">
        <v>19.350000000000001</v>
      </c>
      <c r="I3498" s="192"/>
      <c r="L3498" s="188"/>
      <c r="M3498" s="193"/>
      <c r="N3498" s="194"/>
      <c r="O3498" s="194"/>
      <c r="P3498" s="194"/>
      <c r="Q3498" s="194"/>
      <c r="R3498" s="194"/>
      <c r="S3498" s="194"/>
      <c r="T3498" s="195"/>
      <c r="AT3498" s="189" t="s">
        <v>248</v>
      </c>
      <c r="AU3498" s="189" t="s">
        <v>78</v>
      </c>
      <c r="AV3498" s="16" t="s">
        <v>109</v>
      </c>
      <c r="AW3498" s="16" t="s">
        <v>32</v>
      </c>
      <c r="AX3498" s="16" t="s">
        <v>69</v>
      </c>
      <c r="AY3498" s="189" t="s">
        <v>238</v>
      </c>
    </row>
    <row r="3499" spans="1:65" s="15" customFormat="1" ht="11.25">
      <c r="B3499" s="180"/>
      <c r="D3499" s="158" t="s">
        <v>248</v>
      </c>
      <c r="E3499" s="181" t="s">
        <v>3</v>
      </c>
      <c r="F3499" s="182" t="s">
        <v>253</v>
      </c>
      <c r="H3499" s="183">
        <v>53.7</v>
      </c>
      <c r="I3499" s="184"/>
      <c r="L3499" s="180"/>
      <c r="M3499" s="185"/>
      <c r="N3499" s="186"/>
      <c r="O3499" s="186"/>
      <c r="P3499" s="186"/>
      <c r="Q3499" s="186"/>
      <c r="R3499" s="186"/>
      <c r="S3499" s="186"/>
      <c r="T3499" s="187"/>
      <c r="AT3499" s="181" t="s">
        <v>248</v>
      </c>
      <c r="AU3499" s="181" t="s">
        <v>78</v>
      </c>
      <c r="AV3499" s="15" t="s">
        <v>244</v>
      </c>
      <c r="AW3499" s="15" t="s">
        <v>32</v>
      </c>
      <c r="AX3499" s="15" t="s">
        <v>76</v>
      </c>
      <c r="AY3499" s="181" t="s">
        <v>238</v>
      </c>
    </row>
    <row r="3500" spans="1:65" s="2" customFormat="1" ht="16.5" customHeight="1">
      <c r="A3500" s="33"/>
      <c r="B3500" s="144"/>
      <c r="C3500" s="145" t="s">
        <v>3018</v>
      </c>
      <c r="D3500" s="145" t="s">
        <v>240</v>
      </c>
      <c r="E3500" s="146" t="s">
        <v>3006</v>
      </c>
      <c r="F3500" s="147" t="s">
        <v>3007</v>
      </c>
      <c r="G3500" s="148" t="s">
        <v>112</v>
      </c>
      <c r="H3500" s="149">
        <v>17.204999999999998</v>
      </c>
      <c r="I3500" s="150"/>
      <c r="J3500" s="151">
        <f>ROUND(I3500*H3500,2)</f>
        <v>0</v>
      </c>
      <c r="K3500" s="147" t="s">
        <v>243</v>
      </c>
      <c r="L3500" s="34"/>
      <c r="M3500" s="152" t="s">
        <v>3</v>
      </c>
      <c r="N3500" s="153" t="s">
        <v>40</v>
      </c>
      <c r="O3500" s="54"/>
      <c r="P3500" s="154">
        <f>O3500*H3500</f>
        <v>0</v>
      </c>
      <c r="Q3500" s="154">
        <v>0</v>
      </c>
      <c r="R3500" s="154">
        <f>Q3500*H3500</f>
        <v>0</v>
      </c>
      <c r="S3500" s="154">
        <v>0</v>
      </c>
      <c r="T3500" s="155">
        <f>S3500*H3500</f>
        <v>0</v>
      </c>
      <c r="U3500" s="33"/>
      <c r="V3500" s="33"/>
      <c r="W3500" s="33"/>
      <c r="X3500" s="33"/>
      <c r="Y3500" s="33"/>
      <c r="Z3500" s="33"/>
      <c r="AA3500" s="33"/>
      <c r="AB3500" s="33"/>
      <c r="AC3500" s="33"/>
      <c r="AD3500" s="33"/>
      <c r="AE3500" s="33"/>
      <c r="AR3500" s="156" t="s">
        <v>295</v>
      </c>
      <c r="AT3500" s="156" t="s">
        <v>240</v>
      </c>
      <c r="AU3500" s="156" t="s">
        <v>78</v>
      </c>
      <c r="AY3500" s="18" t="s">
        <v>238</v>
      </c>
      <c r="BE3500" s="157">
        <f>IF(N3500="základní",J3500,0)</f>
        <v>0</v>
      </c>
      <c r="BF3500" s="157">
        <f>IF(N3500="snížená",J3500,0)</f>
        <v>0</v>
      </c>
      <c r="BG3500" s="157">
        <f>IF(N3500="zákl. přenesená",J3500,0)</f>
        <v>0</v>
      </c>
      <c r="BH3500" s="157">
        <f>IF(N3500="sníž. přenesená",J3500,0)</f>
        <v>0</v>
      </c>
      <c r="BI3500" s="157">
        <f>IF(N3500="nulová",J3500,0)</f>
        <v>0</v>
      </c>
      <c r="BJ3500" s="18" t="s">
        <v>76</v>
      </c>
      <c r="BK3500" s="157">
        <f>ROUND(I3500*H3500,2)</f>
        <v>0</v>
      </c>
      <c r="BL3500" s="18" t="s">
        <v>295</v>
      </c>
      <c r="BM3500" s="156" t="s">
        <v>3019</v>
      </c>
    </row>
    <row r="3501" spans="1:65" s="2" customFormat="1" ht="11.25">
      <c r="A3501" s="33"/>
      <c r="B3501" s="34"/>
      <c r="C3501" s="33"/>
      <c r="D3501" s="158" t="s">
        <v>245</v>
      </c>
      <c r="E3501" s="33"/>
      <c r="F3501" s="159" t="s">
        <v>3007</v>
      </c>
      <c r="G3501" s="33"/>
      <c r="H3501" s="33"/>
      <c r="I3501" s="160"/>
      <c r="J3501" s="33"/>
      <c r="K3501" s="33"/>
      <c r="L3501" s="34"/>
      <c r="M3501" s="161"/>
      <c r="N3501" s="162"/>
      <c r="O3501" s="54"/>
      <c r="P3501" s="54"/>
      <c r="Q3501" s="54"/>
      <c r="R3501" s="54"/>
      <c r="S3501" s="54"/>
      <c r="T3501" s="55"/>
      <c r="U3501" s="33"/>
      <c r="V3501" s="33"/>
      <c r="W3501" s="33"/>
      <c r="X3501" s="33"/>
      <c r="Y3501" s="33"/>
      <c r="Z3501" s="33"/>
      <c r="AA3501" s="33"/>
      <c r="AB3501" s="33"/>
      <c r="AC3501" s="33"/>
      <c r="AD3501" s="33"/>
      <c r="AE3501" s="33"/>
      <c r="AT3501" s="18" t="s">
        <v>245</v>
      </c>
      <c r="AU3501" s="18" t="s">
        <v>78</v>
      </c>
    </row>
    <row r="3502" spans="1:65" s="2" customFormat="1" ht="11.25">
      <c r="A3502" s="33"/>
      <c r="B3502" s="34"/>
      <c r="C3502" s="33"/>
      <c r="D3502" s="163" t="s">
        <v>246</v>
      </c>
      <c r="E3502" s="33"/>
      <c r="F3502" s="164" t="s">
        <v>3009</v>
      </c>
      <c r="G3502" s="33"/>
      <c r="H3502" s="33"/>
      <c r="I3502" s="160"/>
      <c r="J3502" s="33"/>
      <c r="K3502" s="33"/>
      <c r="L3502" s="34"/>
      <c r="M3502" s="161"/>
      <c r="N3502" s="162"/>
      <c r="O3502" s="54"/>
      <c r="P3502" s="54"/>
      <c r="Q3502" s="54"/>
      <c r="R3502" s="54"/>
      <c r="S3502" s="54"/>
      <c r="T3502" s="55"/>
      <c r="U3502" s="33"/>
      <c r="V3502" s="33"/>
      <c r="W3502" s="33"/>
      <c r="X3502" s="33"/>
      <c r="Y3502" s="33"/>
      <c r="Z3502" s="33"/>
      <c r="AA3502" s="33"/>
      <c r="AB3502" s="33"/>
      <c r="AC3502" s="33"/>
      <c r="AD3502" s="33"/>
      <c r="AE3502" s="33"/>
      <c r="AT3502" s="18" t="s">
        <v>246</v>
      </c>
      <c r="AU3502" s="18" t="s">
        <v>78</v>
      </c>
    </row>
    <row r="3503" spans="1:65" s="13" customFormat="1" ht="11.25">
      <c r="B3503" s="165"/>
      <c r="D3503" s="158" t="s">
        <v>248</v>
      </c>
      <c r="E3503" s="166" t="s">
        <v>3</v>
      </c>
      <c r="F3503" s="167" t="s">
        <v>341</v>
      </c>
      <c r="H3503" s="166" t="s">
        <v>3</v>
      </c>
      <c r="I3503" s="168"/>
      <c r="L3503" s="165"/>
      <c r="M3503" s="169"/>
      <c r="N3503" s="170"/>
      <c r="O3503" s="170"/>
      <c r="P3503" s="170"/>
      <c r="Q3503" s="170"/>
      <c r="R3503" s="170"/>
      <c r="S3503" s="170"/>
      <c r="T3503" s="171"/>
      <c r="AT3503" s="166" t="s">
        <v>248</v>
      </c>
      <c r="AU3503" s="166" t="s">
        <v>78</v>
      </c>
      <c r="AV3503" s="13" t="s">
        <v>76</v>
      </c>
      <c r="AW3503" s="13" t="s">
        <v>32</v>
      </c>
      <c r="AX3503" s="13" t="s">
        <v>69</v>
      </c>
      <c r="AY3503" s="166" t="s">
        <v>238</v>
      </c>
    </row>
    <row r="3504" spans="1:65" s="14" customFormat="1" ht="11.25">
      <c r="B3504" s="172"/>
      <c r="D3504" s="158" t="s">
        <v>248</v>
      </c>
      <c r="E3504" s="173" t="s">
        <v>3</v>
      </c>
      <c r="F3504" s="174" t="s">
        <v>3020</v>
      </c>
      <c r="H3504" s="175">
        <v>4.95</v>
      </c>
      <c r="I3504" s="176"/>
      <c r="L3504" s="172"/>
      <c r="M3504" s="177"/>
      <c r="N3504" s="178"/>
      <c r="O3504" s="178"/>
      <c r="P3504" s="178"/>
      <c r="Q3504" s="178"/>
      <c r="R3504" s="178"/>
      <c r="S3504" s="178"/>
      <c r="T3504" s="179"/>
      <c r="AT3504" s="173" t="s">
        <v>248</v>
      </c>
      <c r="AU3504" s="173" t="s">
        <v>78</v>
      </c>
      <c r="AV3504" s="14" t="s">
        <v>78</v>
      </c>
      <c r="AW3504" s="14" t="s">
        <v>32</v>
      </c>
      <c r="AX3504" s="14" t="s">
        <v>69</v>
      </c>
      <c r="AY3504" s="173" t="s">
        <v>238</v>
      </c>
    </row>
    <row r="3505" spans="1:65" s="14" customFormat="1" ht="11.25">
      <c r="B3505" s="172"/>
      <c r="D3505" s="158" t="s">
        <v>248</v>
      </c>
      <c r="E3505" s="173" t="s">
        <v>3</v>
      </c>
      <c r="F3505" s="174" t="s">
        <v>3021</v>
      </c>
      <c r="H3505" s="175">
        <v>6.1275000000000004</v>
      </c>
      <c r="I3505" s="176"/>
      <c r="L3505" s="172"/>
      <c r="M3505" s="177"/>
      <c r="N3505" s="178"/>
      <c r="O3505" s="178"/>
      <c r="P3505" s="178"/>
      <c r="Q3505" s="178"/>
      <c r="R3505" s="178"/>
      <c r="S3505" s="178"/>
      <c r="T3505" s="179"/>
      <c r="AT3505" s="173" t="s">
        <v>248</v>
      </c>
      <c r="AU3505" s="173" t="s">
        <v>78</v>
      </c>
      <c r="AV3505" s="14" t="s">
        <v>78</v>
      </c>
      <c r="AW3505" s="14" t="s">
        <v>32</v>
      </c>
      <c r="AX3505" s="14" t="s">
        <v>69</v>
      </c>
      <c r="AY3505" s="173" t="s">
        <v>238</v>
      </c>
    </row>
    <row r="3506" spans="1:65" s="16" customFormat="1" ht="11.25">
      <c r="B3506" s="188"/>
      <c r="D3506" s="158" t="s">
        <v>248</v>
      </c>
      <c r="E3506" s="189" t="s">
        <v>3</v>
      </c>
      <c r="F3506" s="190" t="s">
        <v>264</v>
      </c>
      <c r="H3506" s="191">
        <v>11.077500000000001</v>
      </c>
      <c r="I3506" s="192"/>
      <c r="L3506" s="188"/>
      <c r="M3506" s="193"/>
      <c r="N3506" s="194"/>
      <c r="O3506" s="194"/>
      <c r="P3506" s="194"/>
      <c r="Q3506" s="194"/>
      <c r="R3506" s="194"/>
      <c r="S3506" s="194"/>
      <c r="T3506" s="195"/>
      <c r="AT3506" s="189" t="s">
        <v>248</v>
      </c>
      <c r="AU3506" s="189" t="s">
        <v>78</v>
      </c>
      <c r="AV3506" s="16" t="s">
        <v>109</v>
      </c>
      <c r="AW3506" s="16" t="s">
        <v>32</v>
      </c>
      <c r="AX3506" s="16" t="s">
        <v>69</v>
      </c>
      <c r="AY3506" s="189" t="s">
        <v>238</v>
      </c>
    </row>
    <row r="3507" spans="1:65" s="13" customFormat="1" ht="11.25">
      <c r="B3507" s="165"/>
      <c r="D3507" s="158" t="s">
        <v>248</v>
      </c>
      <c r="E3507" s="166" t="s">
        <v>3</v>
      </c>
      <c r="F3507" s="167" t="s">
        <v>540</v>
      </c>
      <c r="H3507" s="166" t="s">
        <v>3</v>
      </c>
      <c r="I3507" s="168"/>
      <c r="L3507" s="165"/>
      <c r="M3507" s="169"/>
      <c r="N3507" s="170"/>
      <c r="O3507" s="170"/>
      <c r="P3507" s="170"/>
      <c r="Q3507" s="170"/>
      <c r="R3507" s="170"/>
      <c r="S3507" s="170"/>
      <c r="T3507" s="171"/>
      <c r="AT3507" s="166" t="s">
        <v>248</v>
      </c>
      <c r="AU3507" s="166" t="s">
        <v>78</v>
      </c>
      <c r="AV3507" s="13" t="s">
        <v>76</v>
      </c>
      <c r="AW3507" s="13" t="s">
        <v>32</v>
      </c>
      <c r="AX3507" s="13" t="s">
        <v>69</v>
      </c>
      <c r="AY3507" s="166" t="s">
        <v>238</v>
      </c>
    </row>
    <row r="3508" spans="1:65" s="14" customFormat="1" ht="11.25">
      <c r="B3508" s="172"/>
      <c r="D3508" s="158" t="s">
        <v>248</v>
      </c>
      <c r="E3508" s="173" t="s">
        <v>3</v>
      </c>
      <c r="F3508" s="174" t="s">
        <v>3022</v>
      </c>
      <c r="H3508" s="175">
        <v>6.1275000000000004</v>
      </c>
      <c r="I3508" s="176"/>
      <c r="L3508" s="172"/>
      <c r="M3508" s="177"/>
      <c r="N3508" s="178"/>
      <c r="O3508" s="178"/>
      <c r="P3508" s="178"/>
      <c r="Q3508" s="178"/>
      <c r="R3508" s="178"/>
      <c r="S3508" s="178"/>
      <c r="T3508" s="179"/>
      <c r="AT3508" s="173" t="s">
        <v>248</v>
      </c>
      <c r="AU3508" s="173" t="s">
        <v>78</v>
      </c>
      <c r="AV3508" s="14" t="s">
        <v>78</v>
      </c>
      <c r="AW3508" s="14" t="s">
        <v>32</v>
      </c>
      <c r="AX3508" s="14" t="s">
        <v>69</v>
      </c>
      <c r="AY3508" s="173" t="s">
        <v>238</v>
      </c>
    </row>
    <row r="3509" spans="1:65" s="16" customFormat="1" ht="11.25">
      <c r="B3509" s="188"/>
      <c r="D3509" s="158" t="s">
        <v>248</v>
      </c>
      <c r="E3509" s="189" t="s">
        <v>3</v>
      </c>
      <c r="F3509" s="190" t="s">
        <v>541</v>
      </c>
      <c r="H3509" s="191">
        <v>6.1275000000000004</v>
      </c>
      <c r="I3509" s="192"/>
      <c r="L3509" s="188"/>
      <c r="M3509" s="193"/>
      <c r="N3509" s="194"/>
      <c r="O3509" s="194"/>
      <c r="P3509" s="194"/>
      <c r="Q3509" s="194"/>
      <c r="R3509" s="194"/>
      <c r="S3509" s="194"/>
      <c r="T3509" s="195"/>
      <c r="AT3509" s="189" t="s">
        <v>248</v>
      </c>
      <c r="AU3509" s="189" t="s">
        <v>78</v>
      </c>
      <c r="AV3509" s="16" t="s">
        <v>109</v>
      </c>
      <c r="AW3509" s="16" t="s">
        <v>32</v>
      </c>
      <c r="AX3509" s="16" t="s">
        <v>69</v>
      </c>
      <c r="AY3509" s="189" t="s">
        <v>238</v>
      </c>
    </row>
    <row r="3510" spans="1:65" s="15" customFormat="1" ht="11.25">
      <c r="B3510" s="180"/>
      <c r="D3510" s="158" t="s">
        <v>248</v>
      </c>
      <c r="E3510" s="181" t="s">
        <v>3</v>
      </c>
      <c r="F3510" s="182" t="s">
        <v>253</v>
      </c>
      <c r="H3510" s="183">
        <v>17.204999999999998</v>
      </c>
      <c r="I3510" s="184"/>
      <c r="L3510" s="180"/>
      <c r="M3510" s="185"/>
      <c r="N3510" s="186"/>
      <c r="O3510" s="186"/>
      <c r="P3510" s="186"/>
      <c r="Q3510" s="186"/>
      <c r="R3510" s="186"/>
      <c r="S3510" s="186"/>
      <c r="T3510" s="187"/>
      <c r="AT3510" s="181" t="s">
        <v>248</v>
      </c>
      <c r="AU3510" s="181" t="s">
        <v>78</v>
      </c>
      <c r="AV3510" s="15" t="s">
        <v>244</v>
      </c>
      <c r="AW3510" s="15" t="s">
        <v>32</v>
      </c>
      <c r="AX3510" s="15" t="s">
        <v>76</v>
      </c>
      <c r="AY3510" s="181" t="s">
        <v>238</v>
      </c>
    </row>
    <row r="3511" spans="1:65" s="2" customFormat="1" ht="24.2" customHeight="1">
      <c r="A3511" s="33"/>
      <c r="B3511" s="144"/>
      <c r="C3511" s="145" t="s">
        <v>3023</v>
      </c>
      <c r="D3511" s="145" t="s">
        <v>240</v>
      </c>
      <c r="E3511" s="146" t="s">
        <v>3024</v>
      </c>
      <c r="F3511" s="147" t="s">
        <v>3025</v>
      </c>
      <c r="G3511" s="148" t="s">
        <v>112</v>
      </c>
      <c r="H3511" s="149">
        <v>227.47</v>
      </c>
      <c r="I3511" s="150"/>
      <c r="J3511" s="151">
        <f>ROUND(I3511*H3511,2)</f>
        <v>0</v>
      </c>
      <c r="K3511" s="147" t="s">
        <v>243</v>
      </c>
      <c r="L3511" s="34"/>
      <c r="M3511" s="152" t="s">
        <v>3</v>
      </c>
      <c r="N3511" s="153" t="s">
        <v>40</v>
      </c>
      <c r="O3511" s="54"/>
      <c r="P3511" s="154">
        <f>O3511*H3511</f>
        <v>0</v>
      </c>
      <c r="Q3511" s="154">
        <v>3.0000000000000001E-5</v>
      </c>
      <c r="R3511" s="154">
        <f>Q3511*H3511</f>
        <v>6.8241000000000005E-3</v>
      </c>
      <c r="S3511" s="154">
        <v>0</v>
      </c>
      <c r="T3511" s="155">
        <f>S3511*H3511</f>
        <v>0</v>
      </c>
      <c r="U3511" s="33"/>
      <c r="V3511" s="33"/>
      <c r="W3511" s="33"/>
      <c r="X3511" s="33"/>
      <c r="Y3511" s="33"/>
      <c r="Z3511" s="33"/>
      <c r="AA3511" s="33"/>
      <c r="AB3511" s="33"/>
      <c r="AC3511" s="33"/>
      <c r="AD3511" s="33"/>
      <c r="AE3511" s="33"/>
      <c r="AR3511" s="156" t="s">
        <v>295</v>
      </c>
      <c r="AT3511" s="156" t="s">
        <v>240</v>
      </c>
      <c r="AU3511" s="156" t="s">
        <v>78</v>
      </c>
      <c r="AY3511" s="18" t="s">
        <v>238</v>
      </c>
      <c r="BE3511" s="157">
        <f>IF(N3511="základní",J3511,0)</f>
        <v>0</v>
      </c>
      <c r="BF3511" s="157">
        <f>IF(N3511="snížená",J3511,0)</f>
        <v>0</v>
      </c>
      <c r="BG3511" s="157">
        <f>IF(N3511="zákl. přenesená",J3511,0)</f>
        <v>0</v>
      </c>
      <c r="BH3511" s="157">
        <f>IF(N3511="sníž. přenesená",J3511,0)</f>
        <v>0</v>
      </c>
      <c r="BI3511" s="157">
        <f>IF(N3511="nulová",J3511,0)</f>
        <v>0</v>
      </c>
      <c r="BJ3511" s="18" t="s">
        <v>76</v>
      </c>
      <c r="BK3511" s="157">
        <f>ROUND(I3511*H3511,2)</f>
        <v>0</v>
      </c>
      <c r="BL3511" s="18" t="s">
        <v>295</v>
      </c>
      <c r="BM3511" s="156" t="s">
        <v>3026</v>
      </c>
    </row>
    <row r="3512" spans="1:65" s="2" customFormat="1" ht="11.25">
      <c r="A3512" s="33"/>
      <c r="B3512" s="34"/>
      <c r="C3512" s="33"/>
      <c r="D3512" s="158" t="s">
        <v>245</v>
      </c>
      <c r="E3512" s="33"/>
      <c r="F3512" s="159" t="s">
        <v>3025</v>
      </c>
      <c r="G3512" s="33"/>
      <c r="H3512" s="33"/>
      <c r="I3512" s="160"/>
      <c r="J3512" s="33"/>
      <c r="K3512" s="33"/>
      <c r="L3512" s="34"/>
      <c r="M3512" s="161"/>
      <c r="N3512" s="162"/>
      <c r="O3512" s="54"/>
      <c r="P3512" s="54"/>
      <c r="Q3512" s="54"/>
      <c r="R3512" s="54"/>
      <c r="S3512" s="54"/>
      <c r="T3512" s="55"/>
      <c r="U3512" s="33"/>
      <c r="V3512" s="33"/>
      <c r="W3512" s="33"/>
      <c r="X3512" s="33"/>
      <c r="Y3512" s="33"/>
      <c r="Z3512" s="33"/>
      <c r="AA3512" s="33"/>
      <c r="AB3512" s="33"/>
      <c r="AC3512" s="33"/>
      <c r="AD3512" s="33"/>
      <c r="AE3512" s="33"/>
      <c r="AT3512" s="18" t="s">
        <v>245</v>
      </c>
      <c r="AU3512" s="18" t="s">
        <v>78</v>
      </c>
    </row>
    <row r="3513" spans="1:65" s="2" customFormat="1" ht="11.25">
      <c r="A3513" s="33"/>
      <c r="B3513" s="34"/>
      <c r="C3513" s="33"/>
      <c r="D3513" s="163" t="s">
        <v>246</v>
      </c>
      <c r="E3513" s="33"/>
      <c r="F3513" s="164" t="s">
        <v>3027</v>
      </c>
      <c r="G3513" s="33"/>
      <c r="H3513" s="33"/>
      <c r="I3513" s="160"/>
      <c r="J3513" s="33"/>
      <c r="K3513" s="33"/>
      <c r="L3513" s="34"/>
      <c r="M3513" s="161"/>
      <c r="N3513" s="162"/>
      <c r="O3513" s="54"/>
      <c r="P3513" s="54"/>
      <c r="Q3513" s="54"/>
      <c r="R3513" s="54"/>
      <c r="S3513" s="54"/>
      <c r="T3513" s="55"/>
      <c r="U3513" s="33"/>
      <c r="V3513" s="33"/>
      <c r="W3513" s="33"/>
      <c r="X3513" s="33"/>
      <c r="Y3513" s="33"/>
      <c r="Z3513" s="33"/>
      <c r="AA3513" s="33"/>
      <c r="AB3513" s="33"/>
      <c r="AC3513" s="33"/>
      <c r="AD3513" s="33"/>
      <c r="AE3513" s="33"/>
      <c r="AT3513" s="18" t="s">
        <v>246</v>
      </c>
      <c r="AU3513" s="18" t="s">
        <v>78</v>
      </c>
    </row>
    <row r="3514" spans="1:65" s="13" customFormat="1" ht="11.25">
      <c r="B3514" s="165"/>
      <c r="D3514" s="158" t="s">
        <v>248</v>
      </c>
      <c r="E3514" s="166" t="s">
        <v>3</v>
      </c>
      <c r="F3514" s="167" t="s">
        <v>533</v>
      </c>
      <c r="H3514" s="166" t="s">
        <v>3</v>
      </c>
      <c r="I3514" s="168"/>
      <c r="L3514" s="165"/>
      <c r="M3514" s="169"/>
      <c r="N3514" s="170"/>
      <c r="O3514" s="170"/>
      <c r="P3514" s="170"/>
      <c r="Q3514" s="170"/>
      <c r="R3514" s="170"/>
      <c r="S3514" s="170"/>
      <c r="T3514" s="171"/>
      <c r="AT3514" s="166" t="s">
        <v>248</v>
      </c>
      <c r="AU3514" s="166" t="s">
        <v>78</v>
      </c>
      <c r="AV3514" s="13" t="s">
        <v>76</v>
      </c>
      <c r="AW3514" s="13" t="s">
        <v>32</v>
      </c>
      <c r="AX3514" s="13" t="s">
        <v>69</v>
      </c>
      <c r="AY3514" s="166" t="s">
        <v>238</v>
      </c>
    </row>
    <row r="3515" spans="1:65" s="14" customFormat="1" ht="11.25">
      <c r="B3515" s="172"/>
      <c r="D3515" s="158" t="s">
        <v>248</v>
      </c>
      <c r="E3515" s="173" t="s">
        <v>3</v>
      </c>
      <c r="F3515" s="174" t="s">
        <v>161</v>
      </c>
      <c r="H3515" s="175">
        <v>227.47</v>
      </c>
      <c r="I3515" s="176"/>
      <c r="L3515" s="172"/>
      <c r="M3515" s="177"/>
      <c r="N3515" s="178"/>
      <c r="O3515" s="178"/>
      <c r="P3515" s="178"/>
      <c r="Q3515" s="178"/>
      <c r="R3515" s="178"/>
      <c r="S3515" s="178"/>
      <c r="T3515" s="179"/>
      <c r="AT3515" s="173" t="s">
        <v>248</v>
      </c>
      <c r="AU3515" s="173" t="s">
        <v>78</v>
      </c>
      <c r="AV3515" s="14" t="s">
        <v>78</v>
      </c>
      <c r="AW3515" s="14" t="s">
        <v>32</v>
      </c>
      <c r="AX3515" s="14" t="s">
        <v>69</v>
      </c>
      <c r="AY3515" s="173" t="s">
        <v>238</v>
      </c>
    </row>
    <row r="3516" spans="1:65" s="15" customFormat="1" ht="11.25">
      <c r="B3516" s="180"/>
      <c r="D3516" s="158" t="s">
        <v>248</v>
      </c>
      <c r="E3516" s="181" t="s">
        <v>3</v>
      </c>
      <c r="F3516" s="182" t="s">
        <v>253</v>
      </c>
      <c r="H3516" s="183">
        <v>227.47</v>
      </c>
      <c r="I3516" s="184"/>
      <c r="L3516" s="180"/>
      <c r="M3516" s="185"/>
      <c r="N3516" s="186"/>
      <c r="O3516" s="186"/>
      <c r="P3516" s="186"/>
      <c r="Q3516" s="186"/>
      <c r="R3516" s="186"/>
      <c r="S3516" s="186"/>
      <c r="T3516" s="187"/>
      <c r="AT3516" s="181" t="s">
        <v>248</v>
      </c>
      <c r="AU3516" s="181" t="s">
        <v>78</v>
      </c>
      <c r="AV3516" s="15" t="s">
        <v>244</v>
      </c>
      <c r="AW3516" s="15" t="s">
        <v>32</v>
      </c>
      <c r="AX3516" s="15" t="s">
        <v>76</v>
      </c>
      <c r="AY3516" s="181" t="s">
        <v>238</v>
      </c>
    </row>
    <row r="3517" spans="1:65" s="2" customFormat="1" ht="24.2" customHeight="1">
      <c r="A3517" s="33"/>
      <c r="B3517" s="144"/>
      <c r="C3517" s="145" t="s">
        <v>2291</v>
      </c>
      <c r="D3517" s="145" t="s">
        <v>240</v>
      </c>
      <c r="E3517" s="146" t="s">
        <v>3028</v>
      </c>
      <c r="F3517" s="147" t="s">
        <v>3029</v>
      </c>
      <c r="G3517" s="148" t="s">
        <v>112</v>
      </c>
      <c r="H3517" s="149">
        <v>25.776</v>
      </c>
      <c r="I3517" s="150"/>
      <c r="J3517" s="151">
        <f>ROUND(I3517*H3517,2)</f>
        <v>0</v>
      </c>
      <c r="K3517" s="147" t="s">
        <v>243</v>
      </c>
      <c r="L3517" s="34"/>
      <c r="M3517" s="152" t="s">
        <v>3</v>
      </c>
      <c r="N3517" s="153" t="s">
        <v>40</v>
      </c>
      <c r="O3517" s="54"/>
      <c r="P3517" s="154">
        <f>O3517*H3517</f>
        <v>0</v>
      </c>
      <c r="Q3517" s="154">
        <v>5.0000000000000002E-5</v>
      </c>
      <c r="R3517" s="154">
        <f>Q3517*H3517</f>
        <v>1.2888000000000001E-3</v>
      </c>
      <c r="S3517" s="154">
        <v>0</v>
      </c>
      <c r="T3517" s="155">
        <f>S3517*H3517</f>
        <v>0</v>
      </c>
      <c r="U3517" s="33"/>
      <c r="V3517" s="33"/>
      <c r="W3517" s="33"/>
      <c r="X3517" s="33"/>
      <c r="Y3517" s="33"/>
      <c r="Z3517" s="33"/>
      <c r="AA3517" s="33"/>
      <c r="AB3517" s="33"/>
      <c r="AC3517" s="33"/>
      <c r="AD3517" s="33"/>
      <c r="AE3517" s="33"/>
      <c r="AR3517" s="156" t="s">
        <v>295</v>
      </c>
      <c r="AT3517" s="156" t="s">
        <v>240</v>
      </c>
      <c r="AU3517" s="156" t="s">
        <v>78</v>
      </c>
      <c r="AY3517" s="18" t="s">
        <v>238</v>
      </c>
      <c r="BE3517" s="157">
        <f>IF(N3517="základní",J3517,0)</f>
        <v>0</v>
      </c>
      <c r="BF3517" s="157">
        <f>IF(N3517="snížená",J3517,0)</f>
        <v>0</v>
      </c>
      <c r="BG3517" s="157">
        <f>IF(N3517="zákl. přenesená",J3517,0)</f>
        <v>0</v>
      </c>
      <c r="BH3517" s="157">
        <f>IF(N3517="sníž. přenesená",J3517,0)</f>
        <v>0</v>
      </c>
      <c r="BI3517" s="157">
        <f>IF(N3517="nulová",J3517,0)</f>
        <v>0</v>
      </c>
      <c r="BJ3517" s="18" t="s">
        <v>76</v>
      </c>
      <c r="BK3517" s="157">
        <f>ROUND(I3517*H3517,2)</f>
        <v>0</v>
      </c>
      <c r="BL3517" s="18" t="s">
        <v>295</v>
      </c>
      <c r="BM3517" s="156" t="s">
        <v>3030</v>
      </c>
    </row>
    <row r="3518" spans="1:65" s="2" customFormat="1" ht="19.5">
      <c r="A3518" s="33"/>
      <c r="B3518" s="34"/>
      <c r="C3518" s="33"/>
      <c r="D3518" s="158" t="s">
        <v>245</v>
      </c>
      <c r="E3518" s="33"/>
      <c r="F3518" s="159" t="s">
        <v>3029</v>
      </c>
      <c r="G3518" s="33"/>
      <c r="H3518" s="33"/>
      <c r="I3518" s="160"/>
      <c r="J3518" s="33"/>
      <c r="K3518" s="33"/>
      <c r="L3518" s="34"/>
      <c r="M3518" s="161"/>
      <c r="N3518" s="162"/>
      <c r="O3518" s="54"/>
      <c r="P3518" s="54"/>
      <c r="Q3518" s="54"/>
      <c r="R3518" s="54"/>
      <c r="S3518" s="54"/>
      <c r="T3518" s="55"/>
      <c r="U3518" s="33"/>
      <c r="V3518" s="33"/>
      <c r="W3518" s="33"/>
      <c r="X3518" s="33"/>
      <c r="Y3518" s="33"/>
      <c r="Z3518" s="33"/>
      <c r="AA3518" s="33"/>
      <c r="AB3518" s="33"/>
      <c r="AC3518" s="33"/>
      <c r="AD3518" s="33"/>
      <c r="AE3518" s="33"/>
      <c r="AT3518" s="18" t="s">
        <v>245</v>
      </c>
      <c r="AU3518" s="18" t="s">
        <v>78</v>
      </c>
    </row>
    <row r="3519" spans="1:65" s="2" customFormat="1" ht="11.25">
      <c r="A3519" s="33"/>
      <c r="B3519" s="34"/>
      <c r="C3519" s="33"/>
      <c r="D3519" s="163" t="s">
        <v>246</v>
      </c>
      <c r="E3519" s="33"/>
      <c r="F3519" s="164" t="s">
        <v>3031</v>
      </c>
      <c r="G3519" s="33"/>
      <c r="H3519" s="33"/>
      <c r="I3519" s="160"/>
      <c r="J3519" s="33"/>
      <c r="K3519" s="33"/>
      <c r="L3519" s="34"/>
      <c r="M3519" s="161"/>
      <c r="N3519" s="162"/>
      <c r="O3519" s="54"/>
      <c r="P3519" s="54"/>
      <c r="Q3519" s="54"/>
      <c r="R3519" s="54"/>
      <c r="S3519" s="54"/>
      <c r="T3519" s="55"/>
      <c r="U3519" s="33"/>
      <c r="V3519" s="33"/>
      <c r="W3519" s="33"/>
      <c r="X3519" s="33"/>
      <c r="Y3519" s="33"/>
      <c r="Z3519" s="33"/>
      <c r="AA3519" s="33"/>
      <c r="AB3519" s="33"/>
      <c r="AC3519" s="33"/>
      <c r="AD3519" s="33"/>
      <c r="AE3519" s="33"/>
      <c r="AT3519" s="18" t="s">
        <v>246</v>
      </c>
      <c r="AU3519" s="18" t="s">
        <v>78</v>
      </c>
    </row>
    <row r="3520" spans="1:65" s="13" customFormat="1" ht="11.25">
      <c r="B3520" s="165"/>
      <c r="D3520" s="158" t="s">
        <v>248</v>
      </c>
      <c r="E3520" s="166" t="s">
        <v>3</v>
      </c>
      <c r="F3520" s="167" t="s">
        <v>3032</v>
      </c>
      <c r="H3520" s="166" t="s">
        <v>3</v>
      </c>
      <c r="I3520" s="168"/>
      <c r="L3520" s="165"/>
      <c r="M3520" s="169"/>
      <c r="N3520" s="170"/>
      <c r="O3520" s="170"/>
      <c r="P3520" s="170"/>
      <c r="Q3520" s="170"/>
      <c r="R3520" s="170"/>
      <c r="S3520" s="170"/>
      <c r="T3520" s="171"/>
      <c r="AT3520" s="166" t="s">
        <v>248</v>
      </c>
      <c r="AU3520" s="166" t="s">
        <v>78</v>
      </c>
      <c r="AV3520" s="13" t="s">
        <v>76</v>
      </c>
      <c r="AW3520" s="13" t="s">
        <v>32</v>
      </c>
      <c r="AX3520" s="13" t="s">
        <v>69</v>
      </c>
      <c r="AY3520" s="166" t="s">
        <v>238</v>
      </c>
    </row>
    <row r="3521" spans="1:65" s="14" customFormat="1" ht="11.25">
      <c r="B3521" s="172"/>
      <c r="D3521" s="158" t="s">
        <v>248</v>
      </c>
      <c r="E3521" s="173" t="s">
        <v>3</v>
      </c>
      <c r="F3521" s="174" t="s">
        <v>3033</v>
      </c>
      <c r="H3521" s="175">
        <v>25.776</v>
      </c>
      <c r="I3521" s="176"/>
      <c r="L3521" s="172"/>
      <c r="M3521" s="177"/>
      <c r="N3521" s="178"/>
      <c r="O3521" s="178"/>
      <c r="P3521" s="178"/>
      <c r="Q3521" s="178"/>
      <c r="R3521" s="178"/>
      <c r="S3521" s="178"/>
      <c r="T3521" s="179"/>
      <c r="AT3521" s="173" t="s">
        <v>248</v>
      </c>
      <c r="AU3521" s="173" t="s">
        <v>78</v>
      </c>
      <c r="AV3521" s="14" t="s">
        <v>78</v>
      </c>
      <c r="AW3521" s="14" t="s">
        <v>32</v>
      </c>
      <c r="AX3521" s="14" t="s">
        <v>69</v>
      </c>
      <c r="AY3521" s="173" t="s">
        <v>238</v>
      </c>
    </row>
    <row r="3522" spans="1:65" s="15" customFormat="1" ht="11.25">
      <c r="B3522" s="180"/>
      <c r="D3522" s="158" t="s">
        <v>248</v>
      </c>
      <c r="E3522" s="181" t="s">
        <v>3</v>
      </c>
      <c r="F3522" s="182" t="s">
        <v>253</v>
      </c>
      <c r="H3522" s="183">
        <v>25.776</v>
      </c>
      <c r="I3522" s="184"/>
      <c r="L3522" s="180"/>
      <c r="M3522" s="185"/>
      <c r="N3522" s="186"/>
      <c r="O3522" s="186"/>
      <c r="P3522" s="186"/>
      <c r="Q3522" s="186"/>
      <c r="R3522" s="186"/>
      <c r="S3522" s="186"/>
      <c r="T3522" s="187"/>
      <c r="AT3522" s="181" t="s">
        <v>248</v>
      </c>
      <c r="AU3522" s="181" t="s">
        <v>78</v>
      </c>
      <c r="AV3522" s="15" t="s">
        <v>244</v>
      </c>
      <c r="AW3522" s="15" t="s">
        <v>32</v>
      </c>
      <c r="AX3522" s="15" t="s">
        <v>76</v>
      </c>
      <c r="AY3522" s="181" t="s">
        <v>238</v>
      </c>
    </row>
    <row r="3523" spans="1:65" s="2" customFormat="1" ht="24.2" customHeight="1">
      <c r="A3523" s="33"/>
      <c r="B3523" s="144"/>
      <c r="C3523" s="145" t="s">
        <v>3034</v>
      </c>
      <c r="D3523" s="145" t="s">
        <v>240</v>
      </c>
      <c r="E3523" s="146" t="s">
        <v>3028</v>
      </c>
      <c r="F3523" s="147" t="s">
        <v>3029</v>
      </c>
      <c r="G3523" s="148" t="s">
        <v>112</v>
      </c>
      <c r="H3523" s="149">
        <v>27.527999999999999</v>
      </c>
      <c r="I3523" s="150"/>
      <c r="J3523" s="151">
        <f>ROUND(I3523*H3523,2)</f>
        <v>0</v>
      </c>
      <c r="K3523" s="147" t="s">
        <v>243</v>
      </c>
      <c r="L3523" s="34"/>
      <c r="M3523" s="152" t="s">
        <v>3</v>
      </c>
      <c r="N3523" s="153" t="s">
        <v>40</v>
      </c>
      <c r="O3523" s="54"/>
      <c r="P3523" s="154">
        <f>O3523*H3523</f>
        <v>0</v>
      </c>
      <c r="Q3523" s="154">
        <v>5.0000000000000002E-5</v>
      </c>
      <c r="R3523" s="154">
        <f>Q3523*H3523</f>
        <v>1.3764000000000001E-3</v>
      </c>
      <c r="S3523" s="154">
        <v>0</v>
      </c>
      <c r="T3523" s="155">
        <f>S3523*H3523</f>
        <v>0</v>
      </c>
      <c r="U3523" s="33"/>
      <c r="V3523" s="33"/>
      <c r="W3523" s="33"/>
      <c r="X3523" s="33"/>
      <c r="Y3523" s="33"/>
      <c r="Z3523" s="33"/>
      <c r="AA3523" s="33"/>
      <c r="AB3523" s="33"/>
      <c r="AC3523" s="33"/>
      <c r="AD3523" s="33"/>
      <c r="AE3523" s="33"/>
      <c r="AR3523" s="156" t="s">
        <v>295</v>
      </c>
      <c r="AT3523" s="156" t="s">
        <v>240</v>
      </c>
      <c r="AU3523" s="156" t="s">
        <v>78</v>
      </c>
      <c r="AY3523" s="18" t="s">
        <v>238</v>
      </c>
      <c r="BE3523" s="157">
        <f>IF(N3523="základní",J3523,0)</f>
        <v>0</v>
      </c>
      <c r="BF3523" s="157">
        <f>IF(N3523="snížená",J3523,0)</f>
        <v>0</v>
      </c>
      <c r="BG3523" s="157">
        <f>IF(N3523="zákl. přenesená",J3523,0)</f>
        <v>0</v>
      </c>
      <c r="BH3523" s="157">
        <f>IF(N3523="sníž. přenesená",J3523,0)</f>
        <v>0</v>
      </c>
      <c r="BI3523" s="157">
        <f>IF(N3523="nulová",J3523,0)</f>
        <v>0</v>
      </c>
      <c r="BJ3523" s="18" t="s">
        <v>76</v>
      </c>
      <c r="BK3523" s="157">
        <f>ROUND(I3523*H3523,2)</f>
        <v>0</v>
      </c>
      <c r="BL3523" s="18" t="s">
        <v>295</v>
      </c>
      <c r="BM3523" s="156" t="s">
        <v>3035</v>
      </c>
    </row>
    <row r="3524" spans="1:65" s="2" customFormat="1" ht="19.5">
      <c r="A3524" s="33"/>
      <c r="B3524" s="34"/>
      <c r="C3524" s="33"/>
      <c r="D3524" s="158" t="s">
        <v>245</v>
      </c>
      <c r="E3524" s="33"/>
      <c r="F3524" s="159" t="s">
        <v>3029</v>
      </c>
      <c r="G3524" s="33"/>
      <c r="H3524" s="33"/>
      <c r="I3524" s="160"/>
      <c r="J3524" s="33"/>
      <c r="K3524" s="33"/>
      <c r="L3524" s="34"/>
      <c r="M3524" s="161"/>
      <c r="N3524" s="162"/>
      <c r="O3524" s="54"/>
      <c r="P3524" s="54"/>
      <c r="Q3524" s="54"/>
      <c r="R3524" s="54"/>
      <c r="S3524" s="54"/>
      <c r="T3524" s="55"/>
      <c r="U3524" s="33"/>
      <c r="V3524" s="33"/>
      <c r="W3524" s="33"/>
      <c r="X3524" s="33"/>
      <c r="Y3524" s="33"/>
      <c r="Z3524" s="33"/>
      <c r="AA3524" s="33"/>
      <c r="AB3524" s="33"/>
      <c r="AC3524" s="33"/>
      <c r="AD3524" s="33"/>
      <c r="AE3524" s="33"/>
      <c r="AT3524" s="18" t="s">
        <v>245</v>
      </c>
      <c r="AU3524" s="18" t="s">
        <v>78</v>
      </c>
    </row>
    <row r="3525" spans="1:65" s="2" customFormat="1" ht="11.25">
      <c r="A3525" s="33"/>
      <c r="B3525" s="34"/>
      <c r="C3525" s="33"/>
      <c r="D3525" s="163" t="s">
        <v>246</v>
      </c>
      <c r="E3525" s="33"/>
      <c r="F3525" s="164" t="s">
        <v>3031</v>
      </c>
      <c r="G3525" s="33"/>
      <c r="H3525" s="33"/>
      <c r="I3525" s="160"/>
      <c r="J3525" s="33"/>
      <c r="K3525" s="33"/>
      <c r="L3525" s="34"/>
      <c r="M3525" s="161"/>
      <c r="N3525" s="162"/>
      <c r="O3525" s="54"/>
      <c r="P3525" s="54"/>
      <c r="Q3525" s="54"/>
      <c r="R3525" s="54"/>
      <c r="S3525" s="54"/>
      <c r="T3525" s="55"/>
      <c r="U3525" s="33"/>
      <c r="V3525" s="33"/>
      <c r="W3525" s="33"/>
      <c r="X3525" s="33"/>
      <c r="Y3525" s="33"/>
      <c r="Z3525" s="33"/>
      <c r="AA3525" s="33"/>
      <c r="AB3525" s="33"/>
      <c r="AC3525" s="33"/>
      <c r="AD3525" s="33"/>
      <c r="AE3525" s="33"/>
      <c r="AT3525" s="18" t="s">
        <v>246</v>
      </c>
      <c r="AU3525" s="18" t="s">
        <v>78</v>
      </c>
    </row>
    <row r="3526" spans="1:65" s="13" customFormat="1" ht="11.25">
      <c r="B3526" s="165"/>
      <c r="D3526" s="158" t="s">
        <v>248</v>
      </c>
      <c r="E3526" s="166" t="s">
        <v>3</v>
      </c>
      <c r="F3526" s="167" t="s">
        <v>3036</v>
      </c>
      <c r="H3526" s="166" t="s">
        <v>3</v>
      </c>
      <c r="I3526" s="168"/>
      <c r="L3526" s="165"/>
      <c r="M3526" s="169"/>
      <c r="N3526" s="170"/>
      <c r="O3526" s="170"/>
      <c r="P3526" s="170"/>
      <c r="Q3526" s="170"/>
      <c r="R3526" s="170"/>
      <c r="S3526" s="170"/>
      <c r="T3526" s="171"/>
      <c r="AT3526" s="166" t="s">
        <v>248</v>
      </c>
      <c r="AU3526" s="166" t="s">
        <v>78</v>
      </c>
      <c r="AV3526" s="13" t="s">
        <v>76</v>
      </c>
      <c r="AW3526" s="13" t="s">
        <v>32</v>
      </c>
      <c r="AX3526" s="13" t="s">
        <v>69</v>
      </c>
      <c r="AY3526" s="166" t="s">
        <v>238</v>
      </c>
    </row>
    <row r="3527" spans="1:65" s="14" customFormat="1" ht="11.25">
      <c r="B3527" s="172"/>
      <c r="D3527" s="158" t="s">
        <v>248</v>
      </c>
      <c r="E3527" s="173" t="s">
        <v>3</v>
      </c>
      <c r="F3527" s="174" t="s">
        <v>3037</v>
      </c>
      <c r="H3527" s="175">
        <v>27.527999999999999</v>
      </c>
      <c r="I3527" s="176"/>
      <c r="L3527" s="172"/>
      <c r="M3527" s="177"/>
      <c r="N3527" s="178"/>
      <c r="O3527" s="178"/>
      <c r="P3527" s="178"/>
      <c r="Q3527" s="178"/>
      <c r="R3527" s="178"/>
      <c r="S3527" s="178"/>
      <c r="T3527" s="179"/>
      <c r="AT3527" s="173" t="s">
        <v>248</v>
      </c>
      <c r="AU3527" s="173" t="s">
        <v>78</v>
      </c>
      <c r="AV3527" s="14" t="s">
        <v>78</v>
      </c>
      <c r="AW3527" s="14" t="s">
        <v>32</v>
      </c>
      <c r="AX3527" s="14" t="s">
        <v>69</v>
      </c>
      <c r="AY3527" s="173" t="s">
        <v>238</v>
      </c>
    </row>
    <row r="3528" spans="1:65" s="15" customFormat="1" ht="11.25">
      <c r="B3528" s="180"/>
      <c r="D3528" s="158" t="s">
        <v>248</v>
      </c>
      <c r="E3528" s="181" t="s">
        <v>3</v>
      </c>
      <c r="F3528" s="182" t="s">
        <v>253</v>
      </c>
      <c r="H3528" s="183">
        <v>27.527999999999999</v>
      </c>
      <c r="I3528" s="184"/>
      <c r="L3528" s="180"/>
      <c r="M3528" s="185"/>
      <c r="N3528" s="186"/>
      <c r="O3528" s="186"/>
      <c r="P3528" s="186"/>
      <c r="Q3528" s="186"/>
      <c r="R3528" s="186"/>
      <c r="S3528" s="186"/>
      <c r="T3528" s="187"/>
      <c r="AT3528" s="181" t="s">
        <v>248</v>
      </c>
      <c r="AU3528" s="181" t="s">
        <v>78</v>
      </c>
      <c r="AV3528" s="15" t="s">
        <v>244</v>
      </c>
      <c r="AW3528" s="15" t="s">
        <v>32</v>
      </c>
      <c r="AX3528" s="15" t="s">
        <v>76</v>
      </c>
      <c r="AY3528" s="181" t="s">
        <v>238</v>
      </c>
    </row>
    <row r="3529" spans="1:65" s="2" customFormat="1" ht="24.2" customHeight="1">
      <c r="A3529" s="33"/>
      <c r="B3529" s="144"/>
      <c r="C3529" s="145" t="s">
        <v>3038</v>
      </c>
      <c r="D3529" s="145" t="s">
        <v>240</v>
      </c>
      <c r="E3529" s="146" t="s">
        <v>3039</v>
      </c>
      <c r="F3529" s="147" t="s">
        <v>3040</v>
      </c>
      <c r="G3529" s="148" t="s">
        <v>112</v>
      </c>
      <c r="H3529" s="149">
        <v>227.47</v>
      </c>
      <c r="I3529" s="150"/>
      <c r="J3529" s="151">
        <f>ROUND(I3529*H3529,2)</f>
        <v>0</v>
      </c>
      <c r="K3529" s="147" t="s">
        <v>243</v>
      </c>
      <c r="L3529" s="34"/>
      <c r="M3529" s="152" t="s">
        <v>3</v>
      </c>
      <c r="N3529" s="153" t="s">
        <v>40</v>
      </c>
      <c r="O3529" s="54"/>
      <c r="P3529" s="154">
        <f>O3529*H3529</f>
        <v>0</v>
      </c>
      <c r="Q3529" s="154">
        <v>7.4999999999999997E-3</v>
      </c>
      <c r="R3529" s="154">
        <f>Q3529*H3529</f>
        <v>1.7060249999999999</v>
      </c>
      <c r="S3529" s="154">
        <v>0</v>
      </c>
      <c r="T3529" s="155">
        <f>S3529*H3529</f>
        <v>0</v>
      </c>
      <c r="U3529" s="33"/>
      <c r="V3529" s="33"/>
      <c r="W3529" s="33"/>
      <c r="X3529" s="33"/>
      <c r="Y3529" s="33"/>
      <c r="Z3529" s="33"/>
      <c r="AA3529" s="33"/>
      <c r="AB3529" s="33"/>
      <c r="AC3529" s="33"/>
      <c r="AD3529" s="33"/>
      <c r="AE3529" s="33"/>
      <c r="AR3529" s="156" t="s">
        <v>295</v>
      </c>
      <c r="AT3529" s="156" t="s">
        <v>240</v>
      </c>
      <c r="AU3529" s="156" t="s">
        <v>78</v>
      </c>
      <c r="AY3529" s="18" t="s">
        <v>238</v>
      </c>
      <c r="BE3529" s="157">
        <f>IF(N3529="základní",J3529,0)</f>
        <v>0</v>
      </c>
      <c r="BF3529" s="157">
        <f>IF(N3529="snížená",J3529,0)</f>
        <v>0</v>
      </c>
      <c r="BG3529" s="157">
        <f>IF(N3529="zákl. přenesená",J3529,0)</f>
        <v>0</v>
      </c>
      <c r="BH3529" s="157">
        <f>IF(N3529="sníž. přenesená",J3529,0)</f>
        <v>0</v>
      </c>
      <c r="BI3529" s="157">
        <f>IF(N3529="nulová",J3529,0)</f>
        <v>0</v>
      </c>
      <c r="BJ3529" s="18" t="s">
        <v>76</v>
      </c>
      <c r="BK3529" s="157">
        <f>ROUND(I3529*H3529,2)</f>
        <v>0</v>
      </c>
      <c r="BL3529" s="18" t="s">
        <v>295</v>
      </c>
      <c r="BM3529" s="156" t="s">
        <v>3041</v>
      </c>
    </row>
    <row r="3530" spans="1:65" s="2" customFormat="1" ht="19.5">
      <c r="A3530" s="33"/>
      <c r="B3530" s="34"/>
      <c r="C3530" s="33"/>
      <c r="D3530" s="158" t="s">
        <v>245</v>
      </c>
      <c r="E3530" s="33"/>
      <c r="F3530" s="159" t="s">
        <v>3040</v>
      </c>
      <c r="G3530" s="33"/>
      <c r="H3530" s="33"/>
      <c r="I3530" s="160"/>
      <c r="J3530" s="33"/>
      <c r="K3530" s="33"/>
      <c r="L3530" s="34"/>
      <c r="M3530" s="161"/>
      <c r="N3530" s="162"/>
      <c r="O3530" s="54"/>
      <c r="P3530" s="54"/>
      <c r="Q3530" s="54"/>
      <c r="R3530" s="54"/>
      <c r="S3530" s="54"/>
      <c r="T3530" s="55"/>
      <c r="U3530" s="33"/>
      <c r="V3530" s="33"/>
      <c r="W3530" s="33"/>
      <c r="X3530" s="33"/>
      <c r="Y3530" s="33"/>
      <c r="Z3530" s="33"/>
      <c r="AA3530" s="33"/>
      <c r="AB3530" s="33"/>
      <c r="AC3530" s="33"/>
      <c r="AD3530" s="33"/>
      <c r="AE3530" s="33"/>
      <c r="AT3530" s="18" t="s">
        <v>245</v>
      </c>
      <c r="AU3530" s="18" t="s">
        <v>78</v>
      </c>
    </row>
    <row r="3531" spans="1:65" s="2" customFormat="1" ht="11.25">
      <c r="A3531" s="33"/>
      <c r="B3531" s="34"/>
      <c r="C3531" s="33"/>
      <c r="D3531" s="163" t="s">
        <v>246</v>
      </c>
      <c r="E3531" s="33"/>
      <c r="F3531" s="164" t="s">
        <v>3042</v>
      </c>
      <c r="G3531" s="33"/>
      <c r="H3531" s="33"/>
      <c r="I3531" s="160"/>
      <c r="J3531" s="33"/>
      <c r="K3531" s="33"/>
      <c r="L3531" s="34"/>
      <c r="M3531" s="161"/>
      <c r="N3531" s="162"/>
      <c r="O3531" s="54"/>
      <c r="P3531" s="54"/>
      <c r="Q3531" s="54"/>
      <c r="R3531" s="54"/>
      <c r="S3531" s="54"/>
      <c r="T3531" s="55"/>
      <c r="U3531" s="33"/>
      <c r="V3531" s="33"/>
      <c r="W3531" s="33"/>
      <c r="X3531" s="33"/>
      <c r="Y3531" s="33"/>
      <c r="Z3531" s="33"/>
      <c r="AA3531" s="33"/>
      <c r="AB3531" s="33"/>
      <c r="AC3531" s="33"/>
      <c r="AD3531" s="33"/>
      <c r="AE3531" s="33"/>
      <c r="AT3531" s="18" t="s">
        <v>246</v>
      </c>
      <c r="AU3531" s="18" t="s">
        <v>78</v>
      </c>
    </row>
    <row r="3532" spans="1:65" s="13" customFormat="1" ht="11.25">
      <c r="B3532" s="165"/>
      <c r="D3532" s="158" t="s">
        <v>248</v>
      </c>
      <c r="E3532" s="166" t="s">
        <v>3</v>
      </c>
      <c r="F3532" s="167" t="s">
        <v>533</v>
      </c>
      <c r="H3532" s="166" t="s">
        <v>3</v>
      </c>
      <c r="I3532" s="168"/>
      <c r="L3532" s="165"/>
      <c r="M3532" s="169"/>
      <c r="N3532" s="170"/>
      <c r="O3532" s="170"/>
      <c r="P3532" s="170"/>
      <c r="Q3532" s="170"/>
      <c r="R3532" s="170"/>
      <c r="S3532" s="170"/>
      <c r="T3532" s="171"/>
      <c r="AT3532" s="166" t="s">
        <v>248</v>
      </c>
      <c r="AU3532" s="166" t="s">
        <v>78</v>
      </c>
      <c r="AV3532" s="13" t="s">
        <v>76</v>
      </c>
      <c r="AW3532" s="13" t="s">
        <v>32</v>
      </c>
      <c r="AX3532" s="13" t="s">
        <v>69</v>
      </c>
      <c r="AY3532" s="166" t="s">
        <v>238</v>
      </c>
    </row>
    <row r="3533" spans="1:65" s="14" customFormat="1" ht="11.25">
      <c r="B3533" s="172"/>
      <c r="D3533" s="158" t="s">
        <v>248</v>
      </c>
      <c r="E3533" s="173" t="s">
        <v>3</v>
      </c>
      <c r="F3533" s="174" t="s">
        <v>161</v>
      </c>
      <c r="H3533" s="175">
        <v>227.47</v>
      </c>
      <c r="I3533" s="176"/>
      <c r="L3533" s="172"/>
      <c r="M3533" s="177"/>
      <c r="N3533" s="178"/>
      <c r="O3533" s="178"/>
      <c r="P3533" s="178"/>
      <c r="Q3533" s="178"/>
      <c r="R3533" s="178"/>
      <c r="S3533" s="178"/>
      <c r="T3533" s="179"/>
      <c r="AT3533" s="173" t="s">
        <v>248</v>
      </c>
      <c r="AU3533" s="173" t="s">
        <v>78</v>
      </c>
      <c r="AV3533" s="14" t="s">
        <v>78</v>
      </c>
      <c r="AW3533" s="14" t="s">
        <v>32</v>
      </c>
      <c r="AX3533" s="14" t="s">
        <v>69</v>
      </c>
      <c r="AY3533" s="173" t="s">
        <v>238</v>
      </c>
    </row>
    <row r="3534" spans="1:65" s="15" customFormat="1" ht="11.25">
      <c r="B3534" s="180"/>
      <c r="D3534" s="158" t="s">
        <v>248</v>
      </c>
      <c r="E3534" s="181" t="s">
        <v>3</v>
      </c>
      <c r="F3534" s="182" t="s">
        <v>253</v>
      </c>
      <c r="H3534" s="183">
        <v>227.47</v>
      </c>
      <c r="I3534" s="184"/>
      <c r="L3534" s="180"/>
      <c r="M3534" s="185"/>
      <c r="N3534" s="186"/>
      <c r="O3534" s="186"/>
      <c r="P3534" s="186"/>
      <c r="Q3534" s="186"/>
      <c r="R3534" s="186"/>
      <c r="S3534" s="186"/>
      <c r="T3534" s="187"/>
      <c r="AT3534" s="181" t="s">
        <v>248</v>
      </c>
      <c r="AU3534" s="181" t="s">
        <v>78</v>
      </c>
      <c r="AV3534" s="15" t="s">
        <v>244</v>
      </c>
      <c r="AW3534" s="15" t="s">
        <v>32</v>
      </c>
      <c r="AX3534" s="15" t="s">
        <v>76</v>
      </c>
      <c r="AY3534" s="181" t="s">
        <v>238</v>
      </c>
    </row>
    <row r="3535" spans="1:65" s="2" customFormat="1" ht="24.2" customHeight="1">
      <c r="A3535" s="33"/>
      <c r="B3535" s="144"/>
      <c r="C3535" s="145" t="s">
        <v>3043</v>
      </c>
      <c r="D3535" s="145" t="s">
        <v>240</v>
      </c>
      <c r="E3535" s="146" t="s">
        <v>3044</v>
      </c>
      <c r="F3535" s="147" t="s">
        <v>3045</v>
      </c>
      <c r="G3535" s="148" t="s">
        <v>112</v>
      </c>
      <c r="H3535" s="149">
        <v>569.87</v>
      </c>
      <c r="I3535" s="150"/>
      <c r="J3535" s="151">
        <f>ROUND(I3535*H3535,2)</f>
        <v>0</v>
      </c>
      <c r="K3535" s="147" t="s">
        <v>243</v>
      </c>
      <c r="L3535" s="34"/>
      <c r="M3535" s="152" t="s">
        <v>3</v>
      </c>
      <c r="N3535" s="153" t="s">
        <v>40</v>
      </c>
      <c r="O3535" s="54"/>
      <c r="P3535" s="154">
        <f>O3535*H3535</f>
        <v>0</v>
      </c>
      <c r="Q3535" s="154">
        <v>0</v>
      </c>
      <c r="R3535" s="154">
        <f>Q3535*H3535</f>
        <v>0</v>
      </c>
      <c r="S3535" s="154">
        <v>2.5000000000000001E-3</v>
      </c>
      <c r="T3535" s="155">
        <f>S3535*H3535</f>
        <v>1.4246750000000001</v>
      </c>
      <c r="U3535" s="33"/>
      <c r="V3535" s="33"/>
      <c r="W3535" s="33"/>
      <c r="X3535" s="33"/>
      <c r="Y3535" s="33"/>
      <c r="Z3535" s="33"/>
      <c r="AA3535" s="33"/>
      <c r="AB3535" s="33"/>
      <c r="AC3535" s="33"/>
      <c r="AD3535" s="33"/>
      <c r="AE3535" s="33"/>
      <c r="AR3535" s="156" t="s">
        <v>295</v>
      </c>
      <c r="AT3535" s="156" t="s">
        <v>240</v>
      </c>
      <c r="AU3535" s="156" t="s">
        <v>78</v>
      </c>
      <c r="AY3535" s="18" t="s">
        <v>238</v>
      </c>
      <c r="BE3535" s="157">
        <f>IF(N3535="základní",J3535,0)</f>
        <v>0</v>
      </c>
      <c r="BF3535" s="157">
        <f>IF(N3535="snížená",J3535,0)</f>
        <v>0</v>
      </c>
      <c r="BG3535" s="157">
        <f>IF(N3535="zákl. přenesená",J3535,0)</f>
        <v>0</v>
      </c>
      <c r="BH3535" s="157">
        <f>IF(N3535="sníž. přenesená",J3535,0)</f>
        <v>0</v>
      </c>
      <c r="BI3535" s="157">
        <f>IF(N3535="nulová",J3535,0)</f>
        <v>0</v>
      </c>
      <c r="BJ3535" s="18" t="s">
        <v>76</v>
      </c>
      <c r="BK3535" s="157">
        <f>ROUND(I3535*H3535,2)</f>
        <v>0</v>
      </c>
      <c r="BL3535" s="18" t="s">
        <v>295</v>
      </c>
      <c r="BM3535" s="156" t="s">
        <v>3046</v>
      </c>
    </row>
    <row r="3536" spans="1:65" s="2" customFormat="1" ht="11.25">
      <c r="A3536" s="33"/>
      <c r="B3536" s="34"/>
      <c r="C3536" s="33"/>
      <c r="D3536" s="158" t="s">
        <v>245</v>
      </c>
      <c r="E3536" s="33"/>
      <c r="F3536" s="159" t="s">
        <v>3045</v>
      </c>
      <c r="G3536" s="33"/>
      <c r="H3536" s="33"/>
      <c r="I3536" s="160"/>
      <c r="J3536" s="33"/>
      <c r="K3536" s="33"/>
      <c r="L3536" s="34"/>
      <c r="M3536" s="161"/>
      <c r="N3536" s="162"/>
      <c r="O3536" s="54"/>
      <c r="P3536" s="54"/>
      <c r="Q3536" s="54"/>
      <c r="R3536" s="54"/>
      <c r="S3536" s="54"/>
      <c r="T3536" s="55"/>
      <c r="U3536" s="33"/>
      <c r="V3536" s="33"/>
      <c r="W3536" s="33"/>
      <c r="X3536" s="33"/>
      <c r="Y3536" s="33"/>
      <c r="Z3536" s="33"/>
      <c r="AA3536" s="33"/>
      <c r="AB3536" s="33"/>
      <c r="AC3536" s="33"/>
      <c r="AD3536" s="33"/>
      <c r="AE3536" s="33"/>
      <c r="AT3536" s="18" t="s">
        <v>245</v>
      </c>
      <c r="AU3536" s="18" t="s">
        <v>78</v>
      </c>
    </row>
    <row r="3537" spans="1:51" s="2" customFormat="1" ht="11.25">
      <c r="A3537" s="33"/>
      <c r="B3537" s="34"/>
      <c r="C3537" s="33"/>
      <c r="D3537" s="163" t="s">
        <v>246</v>
      </c>
      <c r="E3537" s="33"/>
      <c r="F3537" s="164" t="s">
        <v>3047</v>
      </c>
      <c r="G3537" s="33"/>
      <c r="H3537" s="33"/>
      <c r="I3537" s="160"/>
      <c r="J3537" s="33"/>
      <c r="K3537" s="33"/>
      <c r="L3537" s="34"/>
      <c r="M3537" s="161"/>
      <c r="N3537" s="162"/>
      <c r="O3537" s="54"/>
      <c r="P3537" s="54"/>
      <c r="Q3537" s="54"/>
      <c r="R3537" s="54"/>
      <c r="S3537" s="54"/>
      <c r="T3537" s="55"/>
      <c r="U3537" s="33"/>
      <c r="V3537" s="33"/>
      <c r="W3537" s="33"/>
      <c r="X3537" s="33"/>
      <c r="Y3537" s="33"/>
      <c r="Z3537" s="33"/>
      <c r="AA3537" s="33"/>
      <c r="AB3537" s="33"/>
      <c r="AC3537" s="33"/>
      <c r="AD3537" s="33"/>
      <c r="AE3537" s="33"/>
      <c r="AT3537" s="18" t="s">
        <v>246</v>
      </c>
      <c r="AU3537" s="18" t="s">
        <v>78</v>
      </c>
    </row>
    <row r="3538" spans="1:51" s="13" customFormat="1" ht="11.25">
      <c r="B3538" s="165"/>
      <c r="D3538" s="158" t="s">
        <v>248</v>
      </c>
      <c r="E3538" s="166" t="s">
        <v>3</v>
      </c>
      <c r="F3538" s="167" t="s">
        <v>262</v>
      </c>
      <c r="H3538" s="166" t="s">
        <v>3</v>
      </c>
      <c r="I3538" s="168"/>
      <c r="L3538" s="165"/>
      <c r="M3538" s="169"/>
      <c r="N3538" s="170"/>
      <c r="O3538" s="170"/>
      <c r="P3538" s="170"/>
      <c r="Q3538" s="170"/>
      <c r="R3538" s="170"/>
      <c r="S3538" s="170"/>
      <c r="T3538" s="171"/>
      <c r="AT3538" s="166" t="s">
        <v>248</v>
      </c>
      <c r="AU3538" s="166" t="s">
        <v>78</v>
      </c>
      <c r="AV3538" s="13" t="s">
        <v>76</v>
      </c>
      <c r="AW3538" s="13" t="s">
        <v>32</v>
      </c>
      <c r="AX3538" s="13" t="s">
        <v>69</v>
      </c>
      <c r="AY3538" s="166" t="s">
        <v>238</v>
      </c>
    </row>
    <row r="3539" spans="1:51" s="14" customFormat="1" ht="11.25">
      <c r="B3539" s="172"/>
      <c r="D3539" s="158" t="s">
        <v>248</v>
      </c>
      <c r="E3539" s="173" t="s">
        <v>3</v>
      </c>
      <c r="F3539" s="174" t="s">
        <v>1289</v>
      </c>
      <c r="H3539" s="175">
        <v>3.38</v>
      </c>
      <c r="I3539" s="176"/>
      <c r="L3539" s="172"/>
      <c r="M3539" s="177"/>
      <c r="N3539" s="178"/>
      <c r="O3539" s="178"/>
      <c r="P3539" s="178"/>
      <c r="Q3539" s="178"/>
      <c r="R3539" s="178"/>
      <c r="S3539" s="178"/>
      <c r="T3539" s="179"/>
      <c r="AT3539" s="173" t="s">
        <v>248</v>
      </c>
      <c r="AU3539" s="173" t="s">
        <v>78</v>
      </c>
      <c r="AV3539" s="14" t="s">
        <v>78</v>
      </c>
      <c r="AW3539" s="14" t="s">
        <v>32</v>
      </c>
      <c r="AX3539" s="14" t="s">
        <v>69</v>
      </c>
      <c r="AY3539" s="173" t="s">
        <v>238</v>
      </c>
    </row>
    <row r="3540" spans="1:51" s="14" customFormat="1" ht="11.25">
      <c r="B3540" s="172"/>
      <c r="D3540" s="158" t="s">
        <v>248</v>
      </c>
      <c r="E3540" s="173" t="s">
        <v>3</v>
      </c>
      <c r="F3540" s="174" t="s">
        <v>1290</v>
      </c>
      <c r="H3540" s="175">
        <v>51.25</v>
      </c>
      <c r="I3540" s="176"/>
      <c r="L3540" s="172"/>
      <c r="M3540" s="177"/>
      <c r="N3540" s="178"/>
      <c r="O3540" s="178"/>
      <c r="P3540" s="178"/>
      <c r="Q3540" s="178"/>
      <c r="R3540" s="178"/>
      <c r="S3540" s="178"/>
      <c r="T3540" s="179"/>
      <c r="AT3540" s="173" t="s">
        <v>248</v>
      </c>
      <c r="AU3540" s="173" t="s">
        <v>78</v>
      </c>
      <c r="AV3540" s="14" t="s">
        <v>78</v>
      </c>
      <c r="AW3540" s="14" t="s">
        <v>32</v>
      </c>
      <c r="AX3540" s="14" t="s">
        <v>69</v>
      </c>
      <c r="AY3540" s="173" t="s">
        <v>238</v>
      </c>
    </row>
    <row r="3541" spans="1:51" s="14" customFormat="1" ht="11.25">
      <c r="B3541" s="172"/>
      <c r="D3541" s="158" t="s">
        <v>248</v>
      </c>
      <c r="E3541" s="173" t="s">
        <v>3</v>
      </c>
      <c r="F3541" s="174" t="s">
        <v>763</v>
      </c>
      <c r="H3541" s="175">
        <v>15.41</v>
      </c>
      <c r="I3541" s="176"/>
      <c r="L3541" s="172"/>
      <c r="M3541" s="177"/>
      <c r="N3541" s="178"/>
      <c r="O3541" s="178"/>
      <c r="P3541" s="178"/>
      <c r="Q3541" s="178"/>
      <c r="R3541" s="178"/>
      <c r="S3541" s="178"/>
      <c r="T3541" s="179"/>
      <c r="AT3541" s="173" t="s">
        <v>248</v>
      </c>
      <c r="AU3541" s="173" t="s">
        <v>78</v>
      </c>
      <c r="AV3541" s="14" t="s">
        <v>78</v>
      </c>
      <c r="AW3541" s="14" t="s">
        <v>32</v>
      </c>
      <c r="AX3541" s="14" t="s">
        <v>69</v>
      </c>
      <c r="AY3541" s="173" t="s">
        <v>238</v>
      </c>
    </row>
    <row r="3542" spans="1:51" s="14" customFormat="1" ht="11.25">
      <c r="B3542" s="172"/>
      <c r="D3542" s="158" t="s">
        <v>248</v>
      </c>
      <c r="E3542" s="173" t="s">
        <v>3</v>
      </c>
      <c r="F3542" s="174" t="s">
        <v>766</v>
      </c>
      <c r="H3542" s="175">
        <v>14.81</v>
      </c>
      <c r="I3542" s="176"/>
      <c r="L3542" s="172"/>
      <c r="M3542" s="177"/>
      <c r="N3542" s="178"/>
      <c r="O3542" s="178"/>
      <c r="P3542" s="178"/>
      <c r="Q3542" s="178"/>
      <c r="R3542" s="178"/>
      <c r="S3542" s="178"/>
      <c r="T3542" s="179"/>
      <c r="AT3542" s="173" t="s">
        <v>248</v>
      </c>
      <c r="AU3542" s="173" t="s">
        <v>78</v>
      </c>
      <c r="AV3542" s="14" t="s">
        <v>78</v>
      </c>
      <c r="AW3542" s="14" t="s">
        <v>32</v>
      </c>
      <c r="AX3542" s="14" t="s">
        <v>69</v>
      </c>
      <c r="AY3542" s="173" t="s">
        <v>238</v>
      </c>
    </row>
    <row r="3543" spans="1:51" s="14" customFormat="1" ht="11.25">
      <c r="B3543" s="172"/>
      <c r="D3543" s="158" t="s">
        <v>248</v>
      </c>
      <c r="E3543" s="173" t="s">
        <v>3</v>
      </c>
      <c r="F3543" s="174" t="s">
        <v>767</v>
      </c>
      <c r="H3543" s="175">
        <v>32.479999999999997</v>
      </c>
      <c r="I3543" s="176"/>
      <c r="L3543" s="172"/>
      <c r="M3543" s="177"/>
      <c r="N3543" s="178"/>
      <c r="O3543" s="178"/>
      <c r="P3543" s="178"/>
      <c r="Q3543" s="178"/>
      <c r="R3543" s="178"/>
      <c r="S3543" s="178"/>
      <c r="T3543" s="179"/>
      <c r="AT3543" s="173" t="s">
        <v>248</v>
      </c>
      <c r="AU3543" s="173" t="s">
        <v>78</v>
      </c>
      <c r="AV3543" s="14" t="s">
        <v>78</v>
      </c>
      <c r="AW3543" s="14" t="s">
        <v>32</v>
      </c>
      <c r="AX3543" s="14" t="s">
        <v>69</v>
      </c>
      <c r="AY3543" s="173" t="s">
        <v>238</v>
      </c>
    </row>
    <row r="3544" spans="1:51" s="14" customFormat="1" ht="11.25">
      <c r="B3544" s="172"/>
      <c r="D3544" s="158" t="s">
        <v>248</v>
      </c>
      <c r="E3544" s="173" t="s">
        <v>3</v>
      </c>
      <c r="F3544" s="174" t="s">
        <v>1291</v>
      </c>
      <c r="H3544" s="175">
        <v>26.51</v>
      </c>
      <c r="I3544" s="176"/>
      <c r="L3544" s="172"/>
      <c r="M3544" s="177"/>
      <c r="N3544" s="178"/>
      <c r="O3544" s="178"/>
      <c r="P3544" s="178"/>
      <c r="Q3544" s="178"/>
      <c r="R3544" s="178"/>
      <c r="S3544" s="178"/>
      <c r="T3544" s="179"/>
      <c r="AT3544" s="173" t="s">
        <v>248</v>
      </c>
      <c r="AU3544" s="173" t="s">
        <v>78</v>
      </c>
      <c r="AV3544" s="14" t="s">
        <v>78</v>
      </c>
      <c r="AW3544" s="14" t="s">
        <v>32</v>
      </c>
      <c r="AX3544" s="14" t="s">
        <v>69</v>
      </c>
      <c r="AY3544" s="173" t="s">
        <v>238</v>
      </c>
    </row>
    <row r="3545" spans="1:51" s="14" customFormat="1" ht="11.25">
      <c r="B3545" s="172"/>
      <c r="D3545" s="158" t="s">
        <v>248</v>
      </c>
      <c r="E3545" s="173" t="s">
        <v>3</v>
      </c>
      <c r="F3545" s="174" t="s">
        <v>1292</v>
      </c>
      <c r="H3545" s="175">
        <v>6.53</v>
      </c>
      <c r="I3545" s="176"/>
      <c r="L3545" s="172"/>
      <c r="M3545" s="177"/>
      <c r="N3545" s="178"/>
      <c r="O3545" s="178"/>
      <c r="P3545" s="178"/>
      <c r="Q3545" s="178"/>
      <c r="R3545" s="178"/>
      <c r="S3545" s="178"/>
      <c r="T3545" s="179"/>
      <c r="AT3545" s="173" t="s">
        <v>248</v>
      </c>
      <c r="AU3545" s="173" t="s">
        <v>78</v>
      </c>
      <c r="AV3545" s="14" t="s">
        <v>78</v>
      </c>
      <c r="AW3545" s="14" t="s">
        <v>32</v>
      </c>
      <c r="AX3545" s="14" t="s">
        <v>69</v>
      </c>
      <c r="AY3545" s="173" t="s">
        <v>238</v>
      </c>
    </row>
    <row r="3546" spans="1:51" s="14" customFormat="1" ht="11.25">
      <c r="B3546" s="172"/>
      <c r="D3546" s="158" t="s">
        <v>248</v>
      </c>
      <c r="E3546" s="173" t="s">
        <v>3</v>
      </c>
      <c r="F3546" s="174" t="s">
        <v>1293</v>
      </c>
      <c r="H3546" s="175">
        <v>4.5999999999999996</v>
      </c>
      <c r="I3546" s="176"/>
      <c r="L3546" s="172"/>
      <c r="M3546" s="177"/>
      <c r="N3546" s="178"/>
      <c r="O3546" s="178"/>
      <c r="P3546" s="178"/>
      <c r="Q3546" s="178"/>
      <c r="R3546" s="178"/>
      <c r="S3546" s="178"/>
      <c r="T3546" s="179"/>
      <c r="AT3546" s="173" t="s">
        <v>248</v>
      </c>
      <c r="AU3546" s="173" t="s">
        <v>78</v>
      </c>
      <c r="AV3546" s="14" t="s">
        <v>78</v>
      </c>
      <c r="AW3546" s="14" t="s">
        <v>32</v>
      </c>
      <c r="AX3546" s="14" t="s">
        <v>69</v>
      </c>
      <c r="AY3546" s="173" t="s">
        <v>238</v>
      </c>
    </row>
    <row r="3547" spans="1:51" s="14" customFormat="1" ht="11.25">
      <c r="B3547" s="172"/>
      <c r="D3547" s="158" t="s">
        <v>248</v>
      </c>
      <c r="E3547" s="173" t="s">
        <v>3</v>
      </c>
      <c r="F3547" s="174" t="s">
        <v>1294</v>
      </c>
      <c r="H3547" s="175">
        <v>4.5999999999999996</v>
      </c>
      <c r="I3547" s="176"/>
      <c r="L3547" s="172"/>
      <c r="M3547" s="177"/>
      <c r="N3547" s="178"/>
      <c r="O3547" s="178"/>
      <c r="P3547" s="178"/>
      <c r="Q3547" s="178"/>
      <c r="R3547" s="178"/>
      <c r="S3547" s="178"/>
      <c r="T3547" s="179"/>
      <c r="AT3547" s="173" t="s">
        <v>248</v>
      </c>
      <c r="AU3547" s="173" t="s">
        <v>78</v>
      </c>
      <c r="AV3547" s="14" t="s">
        <v>78</v>
      </c>
      <c r="AW3547" s="14" t="s">
        <v>32</v>
      </c>
      <c r="AX3547" s="14" t="s">
        <v>69</v>
      </c>
      <c r="AY3547" s="173" t="s">
        <v>238</v>
      </c>
    </row>
    <row r="3548" spans="1:51" s="14" customFormat="1" ht="11.25">
      <c r="B3548" s="172"/>
      <c r="D3548" s="158" t="s">
        <v>248</v>
      </c>
      <c r="E3548" s="173" t="s">
        <v>3</v>
      </c>
      <c r="F3548" s="174" t="s">
        <v>1295</v>
      </c>
      <c r="H3548" s="175">
        <v>9.73</v>
      </c>
      <c r="I3548" s="176"/>
      <c r="L3548" s="172"/>
      <c r="M3548" s="177"/>
      <c r="N3548" s="178"/>
      <c r="O3548" s="178"/>
      <c r="P3548" s="178"/>
      <c r="Q3548" s="178"/>
      <c r="R3548" s="178"/>
      <c r="S3548" s="178"/>
      <c r="T3548" s="179"/>
      <c r="AT3548" s="173" t="s">
        <v>248</v>
      </c>
      <c r="AU3548" s="173" t="s">
        <v>78</v>
      </c>
      <c r="AV3548" s="14" t="s">
        <v>78</v>
      </c>
      <c r="AW3548" s="14" t="s">
        <v>32</v>
      </c>
      <c r="AX3548" s="14" t="s">
        <v>69</v>
      </c>
      <c r="AY3548" s="173" t="s">
        <v>238</v>
      </c>
    </row>
    <row r="3549" spans="1:51" s="14" customFormat="1" ht="11.25">
      <c r="B3549" s="172"/>
      <c r="D3549" s="158" t="s">
        <v>248</v>
      </c>
      <c r="E3549" s="173" t="s">
        <v>3</v>
      </c>
      <c r="F3549" s="174" t="s">
        <v>1296</v>
      </c>
      <c r="H3549" s="175">
        <v>8.4499999999999993</v>
      </c>
      <c r="I3549" s="176"/>
      <c r="L3549" s="172"/>
      <c r="M3549" s="177"/>
      <c r="N3549" s="178"/>
      <c r="O3549" s="178"/>
      <c r="P3549" s="178"/>
      <c r="Q3549" s="178"/>
      <c r="R3549" s="178"/>
      <c r="S3549" s="178"/>
      <c r="T3549" s="179"/>
      <c r="AT3549" s="173" t="s">
        <v>248</v>
      </c>
      <c r="AU3549" s="173" t="s">
        <v>78</v>
      </c>
      <c r="AV3549" s="14" t="s">
        <v>78</v>
      </c>
      <c r="AW3549" s="14" t="s">
        <v>32</v>
      </c>
      <c r="AX3549" s="14" t="s">
        <v>69</v>
      </c>
      <c r="AY3549" s="173" t="s">
        <v>238</v>
      </c>
    </row>
    <row r="3550" spans="1:51" s="14" customFormat="1" ht="11.25">
      <c r="B3550" s="172"/>
      <c r="D3550" s="158" t="s">
        <v>248</v>
      </c>
      <c r="E3550" s="173" t="s">
        <v>3</v>
      </c>
      <c r="F3550" s="174" t="s">
        <v>1297</v>
      </c>
      <c r="H3550" s="175">
        <v>1.43</v>
      </c>
      <c r="I3550" s="176"/>
      <c r="L3550" s="172"/>
      <c r="M3550" s="177"/>
      <c r="N3550" s="178"/>
      <c r="O3550" s="178"/>
      <c r="P3550" s="178"/>
      <c r="Q3550" s="178"/>
      <c r="R3550" s="178"/>
      <c r="S3550" s="178"/>
      <c r="T3550" s="179"/>
      <c r="AT3550" s="173" t="s">
        <v>248</v>
      </c>
      <c r="AU3550" s="173" t="s">
        <v>78</v>
      </c>
      <c r="AV3550" s="14" t="s">
        <v>78</v>
      </c>
      <c r="AW3550" s="14" t="s">
        <v>32</v>
      </c>
      <c r="AX3550" s="14" t="s">
        <v>69</v>
      </c>
      <c r="AY3550" s="173" t="s">
        <v>238</v>
      </c>
    </row>
    <row r="3551" spans="1:51" s="14" customFormat="1" ht="11.25">
      <c r="B3551" s="172"/>
      <c r="D3551" s="158" t="s">
        <v>248</v>
      </c>
      <c r="E3551" s="173" t="s">
        <v>3</v>
      </c>
      <c r="F3551" s="174" t="s">
        <v>1298</v>
      </c>
      <c r="H3551" s="175">
        <v>32.19</v>
      </c>
      <c r="I3551" s="176"/>
      <c r="L3551" s="172"/>
      <c r="M3551" s="177"/>
      <c r="N3551" s="178"/>
      <c r="O3551" s="178"/>
      <c r="P3551" s="178"/>
      <c r="Q3551" s="178"/>
      <c r="R3551" s="178"/>
      <c r="S3551" s="178"/>
      <c r="T3551" s="179"/>
      <c r="AT3551" s="173" t="s">
        <v>248</v>
      </c>
      <c r="AU3551" s="173" t="s">
        <v>78</v>
      </c>
      <c r="AV3551" s="14" t="s">
        <v>78</v>
      </c>
      <c r="AW3551" s="14" t="s">
        <v>32</v>
      </c>
      <c r="AX3551" s="14" t="s">
        <v>69</v>
      </c>
      <c r="AY3551" s="173" t="s">
        <v>238</v>
      </c>
    </row>
    <row r="3552" spans="1:51" s="14" customFormat="1" ht="11.25">
      <c r="B3552" s="172"/>
      <c r="D3552" s="158" t="s">
        <v>248</v>
      </c>
      <c r="E3552" s="173" t="s">
        <v>3</v>
      </c>
      <c r="F3552" s="174" t="s">
        <v>1299</v>
      </c>
      <c r="H3552" s="175">
        <v>12.21</v>
      </c>
      <c r="I3552" s="176"/>
      <c r="L3552" s="172"/>
      <c r="M3552" s="177"/>
      <c r="N3552" s="178"/>
      <c r="O3552" s="178"/>
      <c r="P3552" s="178"/>
      <c r="Q3552" s="178"/>
      <c r="R3552" s="178"/>
      <c r="S3552" s="178"/>
      <c r="T3552" s="179"/>
      <c r="AT3552" s="173" t="s">
        <v>248</v>
      </c>
      <c r="AU3552" s="173" t="s">
        <v>78</v>
      </c>
      <c r="AV3552" s="14" t="s">
        <v>78</v>
      </c>
      <c r="AW3552" s="14" t="s">
        <v>32</v>
      </c>
      <c r="AX3552" s="14" t="s">
        <v>69</v>
      </c>
      <c r="AY3552" s="173" t="s">
        <v>238</v>
      </c>
    </row>
    <row r="3553" spans="2:51" s="14" customFormat="1" ht="11.25">
      <c r="B3553" s="172"/>
      <c r="D3553" s="158" t="s">
        <v>248</v>
      </c>
      <c r="E3553" s="173" t="s">
        <v>3</v>
      </c>
      <c r="F3553" s="174" t="s">
        <v>3048</v>
      </c>
      <c r="H3553" s="175">
        <v>3.15</v>
      </c>
      <c r="I3553" s="176"/>
      <c r="L3553" s="172"/>
      <c r="M3553" s="177"/>
      <c r="N3553" s="178"/>
      <c r="O3553" s="178"/>
      <c r="P3553" s="178"/>
      <c r="Q3553" s="178"/>
      <c r="R3553" s="178"/>
      <c r="S3553" s="178"/>
      <c r="T3553" s="179"/>
      <c r="AT3553" s="173" t="s">
        <v>248</v>
      </c>
      <c r="AU3553" s="173" t="s">
        <v>78</v>
      </c>
      <c r="AV3553" s="14" t="s">
        <v>78</v>
      </c>
      <c r="AW3553" s="14" t="s">
        <v>32</v>
      </c>
      <c r="AX3553" s="14" t="s">
        <v>69</v>
      </c>
      <c r="AY3553" s="173" t="s">
        <v>238</v>
      </c>
    </row>
    <row r="3554" spans="2:51" s="14" customFormat="1" ht="11.25">
      <c r="B3554" s="172"/>
      <c r="D3554" s="158" t="s">
        <v>248</v>
      </c>
      <c r="E3554" s="173" t="s">
        <v>3</v>
      </c>
      <c r="F3554" s="174" t="s">
        <v>1300</v>
      </c>
      <c r="H3554" s="175">
        <v>17.84</v>
      </c>
      <c r="I3554" s="176"/>
      <c r="L3554" s="172"/>
      <c r="M3554" s="177"/>
      <c r="N3554" s="178"/>
      <c r="O3554" s="178"/>
      <c r="P3554" s="178"/>
      <c r="Q3554" s="178"/>
      <c r="R3554" s="178"/>
      <c r="S3554" s="178"/>
      <c r="T3554" s="179"/>
      <c r="AT3554" s="173" t="s">
        <v>248</v>
      </c>
      <c r="AU3554" s="173" t="s">
        <v>78</v>
      </c>
      <c r="AV3554" s="14" t="s">
        <v>78</v>
      </c>
      <c r="AW3554" s="14" t="s">
        <v>32</v>
      </c>
      <c r="AX3554" s="14" t="s">
        <v>69</v>
      </c>
      <c r="AY3554" s="173" t="s">
        <v>238</v>
      </c>
    </row>
    <row r="3555" spans="2:51" s="14" customFormat="1" ht="11.25">
      <c r="B3555" s="172"/>
      <c r="D3555" s="158" t="s">
        <v>248</v>
      </c>
      <c r="E3555" s="173" t="s">
        <v>3</v>
      </c>
      <c r="F3555" s="174" t="s">
        <v>1301</v>
      </c>
      <c r="H3555" s="175">
        <v>17.260000000000002</v>
      </c>
      <c r="I3555" s="176"/>
      <c r="L3555" s="172"/>
      <c r="M3555" s="177"/>
      <c r="N3555" s="178"/>
      <c r="O3555" s="178"/>
      <c r="P3555" s="178"/>
      <c r="Q3555" s="178"/>
      <c r="R3555" s="178"/>
      <c r="S3555" s="178"/>
      <c r="T3555" s="179"/>
      <c r="AT3555" s="173" t="s">
        <v>248</v>
      </c>
      <c r="AU3555" s="173" t="s">
        <v>78</v>
      </c>
      <c r="AV3555" s="14" t="s">
        <v>78</v>
      </c>
      <c r="AW3555" s="14" t="s">
        <v>32</v>
      </c>
      <c r="AX3555" s="14" t="s">
        <v>69</v>
      </c>
      <c r="AY3555" s="173" t="s">
        <v>238</v>
      </c>
    </row>
    <row r="3556" spans="2:51" s="14" customFormat="1" ht="11.25">
      <c r="B3556" s="172"/>
      <c r="D3556" s="158" t="s">
        <v>248</v>
      </c>
      <c r="E3556" s="173" t="s">
        <v>3</v>
      </c>
      <c r="F3556" s="174" t="s">
        <v>1302</v>
      </c>
      <c r="H3556" s="175">
        <v>36.4</v>
      </c>
      <c r="I3556" s="176"/>
      <c r="L3556" s="172"/>
      <c r="M3556" s="177"/>
      <c r="N3556" s="178"/>
      <c r="O3556" s="178"/>
      <c r="P3556" s="178"/>
      <c r="Q3556" s="178"/>
      <c r="R3556" s="178"/>
      <c r="S3556" s="178"/>
      <c r="T3556" s="179"/>
      <c r="AT3556" s="173" t="s">
        <v>248</v>
      </c>
      <c r="AU3556" s="173" t="s">
        <v>78</v>
      </c>
      <c r="AV3556" s="14" t="s">
        <v>78</v>
      </c>
      <c r="AW3556" s="14" t="s">
        <v>32</v>
      </c>
      <c r="AX3556" s="14" t="s">
        <v>69</v>
      </c>
      <c r="AY3556" s="173" t="s">
        <v>238</v>
      </c>
    </row>
    <row r="3557" spans="2:51" s="16" customFormat="1" ht="11.25">
      <c r="B3557" s="188"/>
      <c r="D3557" s="158" t="s">
        <v>248</v>
      </c>
      <c r="E3557" s="189" t="s">
        <v>3</v>
      </c>
      <c r="F3557" s="190" t="s">
        <v>264</v>
      </c>
      <c r="H3557" s="191">
        <v>298.23</v>
      </c>
      <c r="I3557" s="192"/>
      <c r="L3557" s="188"/>
      <c r="M3557" s="193"/>
      <c r="N3557" s="194"/>
      <c r="O3557" s="194"/>
      <c r="P3557" s="194"/>
      <c r="Q3557" s="194"/>
      <c r="R3557" s="194"/>
      <c r="S3557" s="194"/>
      <c r="T3557" s="195"/>
      <c r="AT3557" s="189" t="s">
        <v>248</v>
      </c>
      <c r="AU3557" s="189" t="s">
        <v>78</v>
      </c>
      <c r="AV3557" s="16" t="s">
        <v>109</v>
      </c>
      <c r="AW3557" s="16" t="s">
        <v>32</v>
      </c>
      <c r="AX3557" s="16" t="s">
        <v>69</v>
      </c>
      <c r="AY3557" s="189" t="s">
        <v>238</v>
      </c>
    </row>
    <row r="3558" spans="2:51" s="13" customFormat="1" ht="11.25">
      <c r="B3558" s="165"/>
      <c r="D3558" s="158" t="s">
        <v>248</v>
      </c>
      <c r="E3558" s="166" t="s">
        <v>3</v>
      </c>
      <c r="F3558" s="167" t="s">
        <v>774</v>
      </c>
      <c r="H3558" s="166" t="s">
        <v>3</v>
      </c>
      <c r="I3558" s="168"/>
      <c r="L3558" s="165"/>
      <c r="M3558" s="169"/>
      <c r="N3558" s="170"/>
      <c r="O3558" s="170"/>
      <c r="P3558" s="170"/>
      <c r="Q3558" s="170"/>
      <c r="R3558" s="170"/>
      <c r="S3558" s="170"/>
      <c r="T3558" s="171"/>
      <c r="AT3558" s="166" t="s">
        <v>248</v>
      </c>
      <c r="AU3558" s="166" t="s">
        <v>78</v>
      </c>
      <c r="AV3558" s="13" t="s">
        <v>76</v>
      </c>
      <c r="AW3558" s="13" t="s">
        <v>32</v>
      </c>
      <c r="AX3558" s="13" t="s">
        <v>69</v>
      </c>
      <c r="AY3558" s="166" t="s">
        <v>238</v>
      </c>
    </row>
    <row r="3559" spans="2:51" s="14" customFormat="1" ht="11.25">
      <c r="B3559" s="172"/>
      <c r="D3559" s="158" t="s">
        <v>248</v>
      </c>
      <c r="E3559" s="173" t="s">
        <v>3</v>
      </c>
      <c r="F3559" s="174" t="s">
        <v>1304</v>
      </c>
      <c r="H3559" s="175">
        <v>19.05</v>
      </c>
      <c r="I3559" s="176"/>
      <c r="L3559" s="172"/>
      <c r="M3559" s="177"/>
      <c r="N3559" s="178"/>
      <c r="O3559" s="178"/>
      <c r="P3559" s="178"/>
      <c r="Q3559" s="178"/>
      <c r="R3559" s="178"/>
      <c r="S3559" s="178"/>
      <c r="T3559" s="179"/>
      <c r="AT3559" s="173" t="s">
        <v>248</v>
      </c>
      <c r="AU3559" s="173" t="s">
        <v>78</v>
      </c>
      <c r="AV3559" s="14" t="s">
        <v>78</v>
      </c>
      <c r="AW3559" s="14" t="s">
        <v>32</v>
      </c>
      <c r="AX3559" s="14" t="s">
        <v>69</v>
      </c>
      <c r="AY3559" s="173" t="s">
        <v>238</v>
      </c>
    </row>
    <row r="3560" spans="2:51" s="14" customFormat="1" ht="11.25">
      <c r="B3560" s="172"/>
      <c r="D3560" s="158" t="s">
        <v>248</v>
      </c>
      <c r="E3560" s="173" t="s">
        <v>3</v>
      </c>
      <c r="F3560" s="174" t="s">
        <v>3049</v>
      </c>
      <c r="H3560" s="175">
        <v>8.1950000000000003</v>
      </c>
      <c r="I3560" s="176"/>
      <c r="L3560" s="172"/>
      <c r="M3560" s="177"/>
      <c r="N3560" s="178"/>
      <c r="O3560" s="178"/>
      <c r="P3560" s="178"/>
      <c r="Q3560" s="178"/>
      <c r="R3560" s="178"/>
      <c r="S3560" s="178"/>
      <c r="T3560" s="179"/>
      <c r="AT3560" s="173" t="s">
        <v>248</v>
      </c>
      <c r="AU3560" s="173" t="s">
        <v>78</v>
      </c>
      <c r="AV3560" s="14" t="s">
        <v>78</v>
      </c>
      <c r="AW3560" s="14" t="s">
        <v>32</v>
      </c>
      <c r="AX3560" s="14" t="s">
        <v>69</v>
      </c>
      <c r="AY3560" s="173" t="s">
        <v>238</v>
      </c>
    </row>
    <row r="3561" spans="2:51" s="14" customFormat="1" ht="11.25">
      <c r="B3561" s="172"/>
      <c r="D3561" s="158" t="s">
        <v>248</v>
      </c>
      <c r="E3561" s="173" t="s">
        <v>3</v>
      </c>
      <c r="F3561" s="174" t="s">
        <v>1305</v>
      </c>
      <c r="H3561" s="175">
        <v>36.299999999999997</v>
      </c>
      <c r="I3561" s="176"/>
      <c r="L3561" s="172"/>
      <c r="M3561" s="177"/>
      <c r="N3561" s="178"/>
      <c r="O3561" s="178"/>
      <c r="P3561" s="178"/>
      <c r="Q3561" s="178"/>
      <c r="R3561" s="178"/>
      <c r="S3561" s="178"/>
      <c r="T3561" s="179"/>
      <c r="AT3561" s="173" t="s">
        <v>248</v>
      </c>
      <c r="AU3561" s="173" t="s">
        <v>78</v>
      </c>
      <c r="AV3561" s="14" t="s">
        <v>78</v>
      </c>
      <c r="AW3561" s="14" t="s">
        <v>32</v>
      </c>
      <c r="AX3561" s="14" t="s">
        <v>69</v>
      </c>
      <c r="AY3561" s="173" t="s">
        <v>238</v>
      </c>
    </row>
    <row r="3562" spans="2:51" s="14" customFormat="1" ht="11.25">
      <c r="B3562" s="172"/>
      <c r="D3562" s="158" t="s">
        <v>248</v>
      </c>
      <c r="E3562" s="173" t="s">
        <v>3</v>
      </c>
      <c r="F3562" s="174" t="s">
        <v>1306</v>
      </c>
      <c r="H3562" s="175">
        <v>37.020000000000003</v>
      </c>
      <c r="I3562" s="176"/>
      <c r="L3562" s="172"/>
      <c r="M3562" s="177"/>
      <c r="N3562" s="178"/>
      <c r="O3562" s="178"/>
      <c r="P3562" s="178"/>
      <c r="Q3562" s="178"/>
      <c r="R3562" s="178"/>
      <c r="S3562" s="178"/>
      <c r="T3562" s="179"/>
      <c r="AT3562" s="173" t="s">
        <v>248</v>
      </c>
      <c r="AU3562" s="173" t="s">
        <v>78</v>
      </c>
      <c r="AV3562" s="14" t="s">
        <v>78</v>
      </c>
      <c r="AW3562" s="14" t="s">
        <v>32</v>
      </c>
      <c r="AX3562" s="14" t="s">
        <v>69</v>
      </c>
      <c r="AY3562" s="173" t="s">
        <v>238</v>
      </c>
    </row>
    <row r="3563" spans="2:51" s="14" customFormat="1" ht="11.25">
      <c r="B3563" s="172"/>
      <c r="D3563" s="158" t="s">
        <v>248</v>
      </c>
      <c r="E3563" s="173" t="s">
        <v>3</v>
      </c>
      <c r="F3563" s="174" t="s">
        <v>1307</v>
      </c>
      <c r="H3563" s="175">
        <v>35.880000000000003</v>
      </c>
      <c r="I3563" s="176"/>
      <c r="L3563" s="172"/>
      <c r="M3563" s="177"/>
      <c r="N3563" s="178"/>
      <c r="O3563" s="178"/>
      <c r="P3563" s="178"/>
      <c r="Q3563" s="178"/>
      <c r="R3563" s="178"/>
      <c r="S3563" s="178"/>
      <c r="T3563" s="179"/>
      <c r="AT3563" s="173" t="s">
        <v>248</v>
      </c>
      <c r="AU3563" s="173" t="s">
        <v>78</v>
      </c>
      <c r="AV3563" s="14" t="s">
        <v>78</v>
      </c>
      <c r="AW3563" s="14" t="s">
        <v>32</v>
      </c>
      <c r="AX3563" s="14" t="s">
        <v>69</v>
      </c>
      <c r="AY3563" s="173" t="s">
        <v>238</v>
      </c>
    </row>
    <row r="3564" spans="2:51" s="16" customFormat="1" ht="11.25">
      <c r="B3564" s="188"/>
      <c r="D3564" s="158" t="s">
        <v>248</v>
      </c>
      <c r="E3564" s="189" t="s">
        <v>3</v>
      </c>
      <c r="F3564" s="190" t="s">
        <v>541</v>
      </c>
      <c r="H3564" s="191">
        <v>136.44499999999999</v>
      </c>
      <c r="I3564" s="192"/>
      <c r="L3564" s="188"/>
      <c r="M3564" s="193"/>
      <c r="N3564" s="194"/>
      <c r="O3564" s="194"/>
      <c r="P3564" s="194"/>
      <c r="Q3564" s="194"/>
      <c r="R3564" s="194"/>
      <c r="S3564" s="194"/>
      <c r="T3564" s="195"/>
      <c r="AT3564" s="189" t="s">
        <v>248</v>
      </c>
      <c r="AU3564" s="189" t="s">
        <v>78</v>
      </c>
      <c r="AV3564" s="16" t="s">
        <v>109</v>
      </c>
      <c r="AW3564" s="16" t="s">
        <v>32</v>
      </c>
      <c r="AX3564" s="16" t="s">
        <v>69</v>
      </c>
      <c r="AY3564" s="189" t="s">
        <v>238</v>
      </c>
    </row>
    <row r="3565" spans="2:51" s="13" customFormat="1" ht="11.25">
      <c r="B3565" s="165"/>
      <c r="D3565" s="158" t="s">
        <v>248</v>
      </c>
      <c r="E3565" s="166" t="s">
        <v>3</v>
      </c>
      <c r="F3565" s="167" t="s">
        <v>779</v>
      </c>
      <c r="H3565" s="166" t="s">
        <v>3</v>
      </c>
      <c r="I3565" s="168"/>
      <c r="L3565" s="165"/>
      <c r="M3565" s="169"/>
      <c r="N3565" s="170"/>
      <c r="O3565" s="170"/>
      <c r="P3565" s="170"/>
      <c r="Q3565" s="170"/>
      <c r="R3565" s="170"/>
      <c r="S3565" s="170"/>
      <c r="T3565" s="171"/>
      <c r="AT3565" s="166" t="s">
        <v>248</v>
      </c>
      <c r="AU3565" s="166" t="s">
        <v>78</v>
      </c>
      <c r="AV3565" s="13" t="s">
        <v>76</v>
      </c>
      <c r="AW3565" s="13" t="s">
        <v>32</v>
      </c>
      <c r="AX3565" s="13" t="s">
        <v>69</v>
      </c>
      <c r="AY3565" s="166" t="s">
        <v>238</v>
      </c>
    </row>
    <row r="3566" spans="2:51" s="14" customFormat="1" ht="11.25">
      <c r="B3566" s="172"/>
      <c r="D3566" s="158" t="s">
        <v>248</v>
      </c>
      <c r="E3566" s="173" t="s">
        <v>3</v>
      </c>
      <c r="F3566" s="174" t="s">
        <v>1308</v>
      </c>
      <c r="H3566" s="175">
        <v>16.29</v>
      </c>
      <c r="I3566" s="176"/>
      <c r="L3566" s="172"/>
      <c r="M3566" s="177"/>
      <c r="N3566" s="178"/>
      <c r="O3566" s="178"/>
      <c r="P3566" s="178"/>
      <c r="Q3566" s="178"/>
      <c r="R3566" s="178"/>
      <c r="S3566" s="178"/>
      <c r="T3566" s="179"/>
      <c r="AT3566" s="173" t="s">
        <v>248</v>
      </c>
      <c r="AU3566" s="173" t="s">
        <v>78</v>
      </c>
      <c r="AV3566" s="14" t="s">
        <v>78</v>
      </c>
      <c r="AW3566" s="14" t="s">
        <v>32</v>
      </c>
      <c r="AX3566" s="14" t="s">
        <v>69</v>
      </c>
      <c r="AY3566" s="173" t="s">
        <v>238</v>
      </c>
    </row>
    <row r="3567" spans="2:51" s="14" customFormat="1" ht="11.25">
      <c r="B3567" s="172"/>
      <c r="D3567" s="158" t="s">
        <v>248</v>
      </c>
      <c r="E3567" s="173" t="s">
        <v>3</v>
      </c>
      <c r="F3567" s="174" t="s">
        <v>3050</v>
      </c>
      <c r="H3567" s="175">
        <v>4.2750000000000004</v>
      </c>
      <c r="I3567" s="176"/>
      <c r="L3567" s="172"/>
      <c r="M3567" s="177"/>
      <c r="N3567" s="178"/>
      <c r="O3567" s="178"/>
      <c r="P3567" s="178"/>
      <c r="Q3567" s="178"/>
      <c r="R3567" s="178"/>
      <c r="S3567" s="178"/>
      <c r="T3567" s="179"/>
      <c r="AT3567" s="173" t="s">
        <v>248</v>
      </c>
      <c r="AU3567" s="173" t="s">
        <v>78</v>
      </c>
      <c r="AV3567" s="14" t="s">
        <v>78</v>
      </c>
      <c r="AW3567" s="14" t="s">
        <v>32</v>
      </c>
      <c r="AX3567" s="14" t="s">
        <v>69</v>
      </c>
      <c r="AY3567" s="173" t="s">
        <v>238</v>
      </c>
    </row>
    <row r="3568" spans="2:51" s="14" customFormat="1" ht="11.25">
      <c r="B3568" s="172"/>
      <c r="D3568" s="158" t="s">
        <v>248</v>
      </c>
      <c r="E3568" s="173" t="s">
        <v>3</v>
      </c>
      <c r="F3568" s="174" t="s">
        <v>780</v>
      </c>
      <c r="H3568" s="175">
        <v>2.4900000000000002</v>
      </c>
      <c r="I3568" s="176"/>
      <c r="L3568" s="172"/>
      <c r="M3568" s="177"/>
      <c r="N3568" s="178"/>
      <c r="O3568" s="178"/>
      <c r="P3568" s="178"/>
      <c r="Q3568" s="178"/>
      <c r="R3568" s="178"/>
      <c r="S3568" s="178"/>
      <c r="T3568" s="179"/>
      <c r="AT3568" s="173" t="s">
        <v>248</v>
      </c>
      <c r="AU3568" s="173" t="s">
        <v>78</v>
      </c>
      <c r="AV3568" s="14" t="s">
        <v>78</v>
      </c>
      <c r="AW3568" s="14" t="s">
        <v>32</v>
      </c>
      <c r="AX3568" s="14" t="s">
        <v>69</v>
      </c>
      <c r="AY3568" s="173" t="s">
        <v>238</v>
      </c>
    </row>
    <row r="3569" spans="1:65" s="14" customFormat="1" ht="11.25">
      <c r="B3569" s="172"/>
      <c r="D3569" s="158" t="s">
        <v>248</v>
      </c>
      <c r="E3569" s="173" t="s">
        <v>3</v>
      </c>
      <c r="F3569" s="174" t="s">
        <v>1309</v>
      </c>
      <c r="H3569" s="175">
        <v>2.94</v>
      </c>
      <c r="I3569" s="176"/>
      <c r="L3569" s="172"/>
      <c r="M3569" s="177"/>
      <c r="N3569" s="178"/>
      <c r="O3569" s="178"/>
      <c r="P3569" s="178"/>
      <c r="Q3569" s="178"/>
      <c r="R3569" s="178"/>
      <c r="S3569" s="178"/>
      <c r="T3569" s="179"/>
      <c r="AT3569" s="173" t="s">
        <v>248</v>
      </c>
      <c r="AU3569" s="173" t="s">
        <v>78</v>
      </c>
      <c r="AV3569" s="14" t="s">
        <v>78</v>
      </c>
      <c r="AW3569" s="14" t="s">
        <v>32</v>
      </c>
      <c r="AX3569" s="14" t="s">
        <v>69</v>
      </c>
      <c r="AY3569" s="173" t="s">
        <v>238</v>
      </c>
    </row>
    <row r="3570" spans="1:65" s="14" customFormat="1" ht="11.25">
      <c r="B3570" s="172"/>
      <c r="D3570" s="158" t="s">
        <v>248</v>
      </c>
      <c r="E3570" s="173" t="s">
        <v>3</v>
      </c>
      <c r="F3570" s="174" t="s">
        <v>1310</v>
      </c>
      <c r="H3570" s="175">
        <v>35.880000000000003</v>
      </c>
      <c r="I3570" s="176"/>
      <c r="L3570" s="172"/>
      <c r="M3570" s="177"/>
      <c r="N3570" s="178"/>
      <c r="O3570" s="178"/>
      <c r="P3570" s="178"/>
      <c r="Q3570" s="178"/>
      <c r="R3570" s="178"/>
      <c r="S3570" s="178"/>
      <c r="T3570" s="179"/>
      <c r="AT3570" s="173" t="s">
        <v>248</v>
      </c>
      <c r="AU3570" s="173" t="s">
        <v>78</v>
      </c>
      <c r="AV3570" s="14" t="s">
        <v>78</v>
      </c>
      <c r="AW3570" s="14" t="s">
        <v>32</v>
      </c>
      <c r="AX3570" s="14" t="s">
        <v>69</v>
      </c>
      <c r="AY3570" s="173" t="s">
        <v>238</v>
      </c>
    </row>
    <row r="3571" spans="1:65" s="14" customFormat="1" ht="11.25">
      <c r="B3571" s="172"/>
      <c r="D3571" s="158" t="s">
        <v>248</v>
      </c>
      <c r="E3571" s="173" t="s">
        <v>3</v>
      </c>
      <c r="F3571" s="174" t="s">
        <v>1311</v>
      </c>
      <c r="H3571" s="175">
        <v>37.44</v>
      </c>
      <c r="I3571" s="176"/>
      <c r="L3571" s="172"/>
      <c r="M3571" s="177"/>
      <c r="N3571" s="178"/>
      <c r="O3571" s="178"/>
      <c r="P3571" s="178"/>
      <c r="Q3571" s="178"/>
      <c r="R3571" s="178"/>
      <c r="S3571" s="178"/>
      <c r="T3571" s="179"/>
      <c r="AT3571" s="173" t="s">
        <v>248</v>
      </c>
      <c r="AU3571" s="173" t="s">
        <v>78</v>
      </c>
      <c r="AV3571" s="14" t="s">
        <v>78</v>
      </c>
      <c r="AW3571" s="14" t="s">
        <v>32</v>
      </c>
      <c r="AX3571" s="14" t="s">
        <v>69</v>
      </c>
      <c r="AY3571" s="173" t="s">
        <v>238</v>
      </c>
    </row>
    <row r="3572" spans="1:65" s="14" customFormat="1" ht="11.25">
      <c r="B3572" s="172"/>
      <c r="D3572" s="158" t="s">
        <v>248</v>
      </c>
      <c r="E3572" s="173" t="s">
        <v>3</v>
      </c>
      <c r="F3572" s="174" t="s">
        <v>1312</v>
      </c>
      <c r="H3572" s="175">
        <v>35.880000000000003</v>
      </c>
      <c r="I3572" s="176"/>
      <c r="L3572" s="172"/>
      <c r="M3572" s="177"/>
      <c r="N3572" s="178"/>
      <c r="O3572" s="178"/>
      <c r="P3572" s="178"/>
      <c r="Q3572" s="178"/>
      <c r="R3572" s="178"/>
      <c r="S3572" s="178"/>
      <c r="T3572" s="179"/>
      <c r="AT3572" s="173" t="s">
        <v>248</v>
      </c>
      <c r="AU3572" s="173" t="s">
        <v>78</v>
      </c>
      <c r="AV3572" s="14" t="s">
        <v>78</v>
      </c>
      <c r="AW3572" s="14" t="s">
        <v>32</v>
      </c>
      <c r="AX3572" s="14" t="s">
        <v>69</v>
      </c>
      <c r="AY3572" s="173" t="s">
        <v>238</v>
      </c>
    </row>
    <row r="3573" spans="1:65" s="16" customFormat="1" ht="11.25">
      <c r="B3573" s="188"/>
      <c r="D3573" s="158" t="s">
        <v>248</v>
      </c>
      <c r="E3573" s="189" t="s">
        <v>3</v>
      </c>
      <c r="F3573" s="190" t="s">
        <v>550</v>
      </c>
      <c r="H3573" s="191">
        <v>135.19499999999999</v>
      </c>
      <c r="I3573" s="192"/>
      <c r="L3573" s="188"/>
      <c r="M3573" s="193"/>
      <c r="N3573" s="194"/>
      <c r="O3573" s="194"/>
      <c r="P3573" s="194"/>
      <c r="Q3573" s="194"/>
      <c r="R3573" s="194"/>
      <c r="S3573" s="194"/>
      <c r="T3573" s="195"/>
      <c r="AT3573" s="189" t="s">
        <v>248</v>
      </c>
      <c r="AU3573" s="189" t="s">
        <v>78</v>
      </c>
      <c r="AV3573" s="16" t="s">
        <v>109</v>
      </c>
      <c r="AW3573" s="16" t="s">
        <v>32</v>
      </c>
      <c r="AX3573" s="16" t="s">
        <v>69</v>
      </c>
      <c r="AY3573" s="189" t="s">
        <v>238</v>
      </c>
    </row>
    <row r="3574" spans="1:65" s="15" customFormat="1" ht="11.25">
      <c r="B3574" s="180"/>
      <c r="D3574" s="158" t="s">
        <v>248</v>
      </c>
      <c r="E3574" s="181" t="s">
        <v>3</v>
      </c>
      <c r="F3574" s="182" t="s">
        <v>253</v>
      </c>
      <c r="H3574" s="183">
        <v>569.87</v>
      </c>
      <c r="I3574" s="184"/>
      <c r="L3574" s="180"/>
      <c r="M3574" s="185"/>
      <c r="N3574" s="186"/>
      <c r="O3574" s="186"/>
      <c r="P3574" s="186"/>
      <c r="Q3574" s="186"/>
      <c r="R3574" s="186"/>
      <c r="S3574" s="186"/>
      <c r="T3574" s="187"/>
      <c r="AT3574" s="181" t="s">
        <v>248</v>
      </c>
      <c r="AU3574" s="181" t="s">
        <v>78</v>
      </c>
      <c r="AV3574" s="15" t="s">
        <v>244</v>
      </c>
      <c r="AW3574" s="15" t="s">
        <v>32</v>
      </c>
      <c r="AX3574" s="15" t="s">
        <v>76</v>
      </c>
      <c r="AY3574" s="181" t="s">
        <v>238</v>
      </c>
    </row>
    <row r="3575" spans="1:65" s="2" customFormat="1" ht="24.2" customHeight="1">
      <c r="A3575" s="33"/>
      <c r="B3575" s="144"/>
      <c r="C3575" s="145" t="s">
        <v>3051</v>
      </c>
      <c r="D3575" s="145" t="s">
        <v>240</v>
      </c>
      <c r="E3575" s="146" t="s">
        <v>3052</v>
      </c>
      <c r="F3575" s="147" t="s">
        <v>3053</v>
      </c>
      <c r="G3575" s="148" t="s">
        <v>112</v>
      </c>
      <c r="H3575" s="149">
        <v>53.65</v>
      </c>
      <c r="I3575" s="150"/>
      <c r="J3575" s="151">
        <f>ROUND(I3575*H3575,2)</f>
        <v>0</v>
      </c>
      <c r="K3575" s="147" t="s">
        <v>243</v>
      </c>
      <c r="L3575" s="34"/>
      <c r="M3575" s="152" t="s">
        <v>3</v>
      </c>
      <c r="N3575" s="153" t="s">
        <v>40</v>
      </c>
      <c r="O3575" s="54"/>
      <c r="P3575" s="154">
        <f>O3575*H3575</f>
        <v>0</v>
      </c>
      <c r="Q3575" s="154">
        <v>0</v>
      </c>
      <c r="R3575" s="154">
        <f>Q3575*H3575</f>
        <v>0</v>
      </c>
      <c r="S3575" s="154">
        <v>3.0000000000000001E-3</v>
      </c>
      <c r="T3575" s="155">
        <f>S3575*H3575</f>
        <v>0.16095000000000001</v>
      </c>
      <c r="U3575" s="33"/>
      <c r="V3575" s="33"/>
      <c r="W3575" s="33"/>
      <c r="X3575" s="33"/>
      <c r="Y3575" s="33"/>
      <c r="Z3575" s="33"/>
      <c r="AA3575" s="33"/>
      <c r="AB3575" s="33"/>
      <c r="AC3575" s="33"/>
      <c r="AD3575" s="33"/>
      <c r="AE3575" s="33"/>
      <c r="AR3575" s="156" t="s">
        <v>295</v>
      </c>
      <c r="AT3575" s="156" t="s">
        <v>240</v>
      </c>
      <c r="AU3575" s="156" t="s">
        <v>78</v>
      </c>
      <c r="AY3575" s="18" t="s">
        <v>238</v>
      </c>
      <c r="BE3575" s="157">
        <f>IF(N3575="základní",J3575,0)</f>
        <v>0</v>
      </c>
      <c r="BF3575" s="157">
        <f>IF(N3575="snížená",J3575,0)</f>
        <v>0</v>
      </c>
      <c r="BG3575" s="157">
        <f>IF(N3575="zákl. přenesená",J3575,0)</f>
        <v>0</v>
      </c>
      <c r="BH3575" s="157">
        <f>IF(N3575="sníž. přenesená",J3575,0)</f>
        <v>0</v>
      </c>
      <c r="BI3575" s="157">
        <f>IF(N3575="nulová",J3575,0)</f>
        <v>0</v>
      </c>
      <c r="BJ3575" s="18" t="s">
        <v>76</v>
      </c>
      <c r="BK3575" s="157">
        <f>ROUND(I3575*H3575,2)</f>
        <v>0</v>
      </c>
      <c r="BL3575" s="18" t="s">
        <v>295</v>
      </c>
      <c r="BM3575" s="156" t="s">
        <v>3054</v>
      </c>
    </row>
    <row r="3576" spans="1:65" s="2" customFormat="1" ht="11.25">
      <c r="A3576" s="33"/>
      <c r="B3576" s="34"/>
      <c r="C3576" s="33"/>
      <c r="D3576" s="158" t="s">
        <v>245</v>
      </c>
      <c r="E3576" s="33"/>
      <c r="F3576" s="159" t="s">
        <v>3053</v>
      </c>
      <c r="G3576" s="33"/>
      <c r="H3576" s="33"/>
      <c r="I3576" s="160"/>
      <c r="J3576" s="33"/>
      <c r="K3576" s="33"/>
      <c r="L3576" s="34"/>
      <c r="M3576" s="161"/>
      <c r="N3576" s="162"/>
      <c r="O3576" s="54"/>
      <c r="P3576" s="54"/>
      <c r="Q3576" s="54"/>
      <c r="R3576" s="54"/>
      <c r="S3576" s="54"/>
      <c r="T3576" s="55"/>
      <c r="U3576" s="33"/>
      <c r="V3576" s="33"/>
      <c r="W3576" s="33"/>
      <c r="X3576" s="33"/>
      <c r="Y3576" s="33"/>
      <c r="Z3576" s="33"/>
      <c r="AA3576" s="33"/>
      <c r="AB3576" s="33"/>
      <c r="AC3576" s="33"/>
      <c r="AD3576" s="33"/>
      <c r="AE3576" s="33"/>
      <c r="AT3576" s="18" t="s">
        <v>245</v>
      </c>
      <c r="AU3576" s="18" t="s">
        <v>78</v>
      </c>
    </row>
    <row r="3577" spans="1:65" s="2" customFormat="1" ht="11.25">
      <c r="A3577" s="33"/>
      <c r="B3577" s="34"/>
      <c r="C3577" s="33"/>
      <c r="D3577" s="163" t="s">
        <v>246</v>
      </c>
      <c r="E3577" s="33"/>
      <c r="F3577" s="164" t="s">
        <v>3055</v>
      </c>
      <c r="G3577" s="33"/>
      <c r="H3577" s="33"/>
      <c r="I3577" s="160"/>
      <c r="J3577" s="33"/>
      <c r="K3577" s="33"/>
      <c r="L3577" s="34"/>
      <c r="M3577" s="161"/>
      <c r="N3577" s="162"/>
      <c r="O3577" s="54"/>
      <c r="P3577" s="54"/>
      <c r="Q3577" s="54"/>
      <c r="R3577" s="54"/>
      <c r="S3577" s="54"/>
      <c r="T3577" s="55"/>
      <c r="U3577" s="33"/>
      <c r="V3577" s="33"/>
      <c r="W3577" s="33"/>
      <c r="X3577" s="33"/>
      <c r="Y3577" s="33"/>
      <c r="Z3577" s="33"/>
      <c r="AA3577" s="33"/>
      <c r="AB3577" s="33"/>
      <c r="AC3577" s="33"/>
      <c r="AD3577" s="33"/>
      <c r="AE3577" s="33"/>
      <c r="AT3577" s="18" t="s">
        <v>246</v>
      </c>
      <c r="AU3577" s="18" t="s">
        <v>78</v>
      </c>
    </row>
    <row r="3578" spans="1:65" s="13" customFormat="1" ht="11.25">
      <c r="B3578" s="165"/>
      <c r="D3578" s="158" t="s">
        <v>248</v>
      </c>
      <c r="E3578" s="166" t="s">
        <v>3</v>
      </c>
      <c r="F3578" s="167" t="s">
        <v>262</v>
      </c>
      <c r="H3578" s="166" t="s">
        <v>3</v>
      </c>
      <c r="I3578" s="168"/>
      <c r="L3578" s="165"/>
      <c r="M3578" s="169"/>
      <c r="N3578" s="170"/>
      <c r="O3578" s="170"/>
      <c r="P3578" s="170"/>
      <c r="Q3578" s="170"/>
      <c r="R3578" s="170"/>
      <c r="S3578" s="170"/>
      <c r="T3578" s="171"/>
      <c r="AT3578" s="166" t="s">
        <v>248</v>
      </c>
      <c r="AU3578" s="166" t="s">
        <v>78</v>
      </c>
      <c r="AV3578" s="13" t="s">
        <v>76</v>
      </c>
      <c r="AW3578" s="13" t="s">
        <v>32</v>
      </c>
      <c r="AX3578" s="13" t="s">
        <v>69</v>
      </c>
      <c r="AY3578" s="166" t="s">
        <v>238</v>
      </c>
    </row>
    <row r="3579" spans="1:65" s="14" customFormat="1" ht="11.25">
      <c r="B3579" s="172"/>
      <c r="D3579" s="158" t="s">
        <v>248</v>
      </c>
      <c r="E3579" s="173" t="s">
        <v>3</v>
      </c>
      <c r="F3579" s="174" t="s">
        <v>1059</v>
      </c>
      <c r="H3579" s="175">
        <v>53.65</v>
      </c>
      <c r="I3579" s="176"/>
      <c r="L3579" s="172"/>
      <c r="M3579" s="177"/>
      <c r="N3579" s="178"/>
      <c r="O3579" s="178"/>
      <c r="P3579" s="178"/>
      <c r="Q3579" s="178"/>
      <c r="R3579" s="178"/>
      <c r="S3579" s="178"/>
      <c r="T3579" s="179"/>
      <c r="AT3579" s="173" t="s">
        <v>248</v>
      </c>
      <c r="AU3579" s="173" t="s">
        <v>78</v>
      </c>
      <c r="AV3579" s="14" t="s">
        <v>78</v>
      </c>
      <c r="AW3579" s="14" t="s">
        <v>32</v>
      </c>
      <c r="AX3579" s="14" t="s">
        <v>69</v>
      </c>
      <c r="AY3579" s="173" t="s">
        <v>238</v>
      </c>
    </row>
    <row r="3580" spans="1:65" s="16" customFormat="1" ht="11.25">
      <c r="B3580" s="188"/>
      <c r="D3580" s="158" t="s">
        <v>248</v>
      </c>
      <c r="E3580" s="189" t="s">
        <v>3</v>
      </c>
      <c r="F3580" s="190" t="s">
        <v>264</v>
      </c>
      <c r="H3580" s="191">
        <v>53.65</v>
      </c>
      <c r="I3580" s="192"/>
      <c r="L3580" s="188"/>
      <c r="M3580" s="193"/>
      <c r="N3580" s="194"/>
      <c r="O3580" s="194"/>
      <c r="P3580" s="194"/>
      <c r="Q3580" s="194"/>
      <c r="R3580" s="194"/>
      <c r="S3580" s="194"/>
      <c r="T3580" s="195"/>
      <c r="AT3580" s="189" t="s">
        <v>248</v>
      </c>
      <c r="AU3580" s="189" t="s">
        <v>78</v>
      </c>
      <c r="AV3580" s="16" t="s">
        <v>109</v>
      </c>
      <c r="AW3580" s="16" t="s">
        <v>32</v>
      </c>
      <c r="AX3580" s="16" t="s">
        <v>69</v>
      </c>
      <c r="AY3580" s="189" t="s">
        <v>238</v>
      </c>
    </row>
    <row r="3581" spans="1:65" s="15" customFormat="1" ht="11.25">
      <c r="B3581" s="180"/>
      <c r="D3581" s="158" t="s">
        <v>248</v>
      </c>
      <c r="E3581" s="181" t="s">
        <v>3</v>
      </c>
      <c r="F3581" s="182" t="s">
        <v>253</v>
      </c>
      <c r="H3581" s="183">
        <v>53.65</v>
      </c>
      <c r="I3581" s="184"/>
      <c r="L3581" s="180"/>
      <c r="M3581" s="185"/>
      <c r="N3581" s="186"/>
      <c r="O3581" s="186"/>
      <c r="P3581" s="186"/>
      <c r="Q3581" s="186"/>
      <c r="R3581" s="186"/>
      <c r="S3581" s="186"/>
      <c r="T3581" s="187"/>
      <c r="AT3581" s="181" t="s">
        <v>248</v>
      </c>
      <c r="AU3581" s="181" t="s">
        <v>78</v>
      </c>
      <c r="AV3581" s="15" t="s">
        <v>244</v>
      </c>
      <c r="AW3581" s="15" t="s">
        <v>32</v>
      </c>
      <c r="AX3581" s="15" t="s">
        <v>76</v>
      </c>
      <c r="AY3581" s="181" t="s">
        <v>238</v>
      </c>
    </row>
    <row r="3582" spans="1:65" s="2" customFormat="1" ht="16.5" customHeight="1">
      <c r="A3582" s="33"/>
      <c r="B3582" s="144"/>
      <c r="C3582" s="145" t="s">
        <v>3056</v>
      </c>
      <c r="D3582" s="145" t="s">
        <v>240</v>
      </c>
      <c r="E3582" s="146" t="s">
        <v>3057</v>
      </c>
      <c r="F3582" s="147" t="s">
        <v>3058</v>
      </c>
      <c r="G3582" s="148" t="s">
        <v>112</v>
      </c>
      <c r="H3582" s="149">
        <v>227.47</v>
      </c>
      <c r="I3582" s="150"/>
      <c r="J3582" s="151">
        <f>ROUND(I3582*H3582,2)</f>
        <v>0</v>
      </c>
      <c r="K3582" s="147" t="s">
        <v>243</v>
      </c>
      <c r="L3582" s="34"/>
      <c r="M3582" s="152" t="s">
        <v>3</v>
      </c>
      <c r="N3582" s="153" t="s">
        <v>40</v>
      </c>
      <c r="O3582" s="54"/>
      <c r="P3582" s="154">
        <f>O3582*H3582</f>
        <v>0</v>
      </c>
      <c r="Q3582" s="154">
        <v>2.9999999999999997E-4</v>
      </c>
      <c r="R3582" s="154">
        <f>Q3582*H3582</f>
        <v>6.8240999999999996E-2</v>
      </c>
      <c r="S3582" s="154">
        <v>0</v>
      </c>
      <c r="T3582" s="155">
        <f>S3582*H3582</f>
        <v>0</v>
      </c>
      <c r="U3582" s="33"/>
      <c r="V3582" s="33"/>
      <c r="W3582" s="33"/>
      <c r="X3582" s="33"/>
      <c r="Y3582" s="33"/>
      <c r="Z3582" s="33"/>
      <c r="AA3582" s="33"/>
      <c r="AB3582" s="33"/>
      <c r="AC3582" s="33"/>
      <c r="AD3582" s="33"/>
      <c r="AE3582" s="33"/>
      <c r="AR3582" s="156" t="s">
        <v>295</v>
      </c>
      <c r="AT3582" s="156" t="s">
        <v>240</v>
      </c>
      <c r="AU3582" s="156" t="s">
        <v>78</v>
      </c>
      <c r="AY3582" s="18" t="s">
        <v>238</v>
      </c>
      <c r="BE3582" s="157">
        <f>IF(N3582="základní",J3582,0)</f>
        <v>0</v>
      </c>
      <c r="BF3582" s="157">
        <f>IF(N3582="snížená",J3582,0)</f>
        <v>0</v>
      </c>
      <c r="BG3582" s="157">
        <f>IF(N3582="zákl. přenesená",J3582,0)</f>
        <v>0</v>
      </c>
      <c r="BH3582" s="157">
        <f>IF(N3582="sníž. přenesená",J3582,0)</f>
        <v>0</v>
      </c>
      <c r="BI3582" s="157">
        <f>IF(N3582="nulová",J3582,0)</f>
        <v>0</v>
      </c>
      <c r="BJ3582" s="18" t="s">
        <v>76</v>
      </c>
      <c r="BK3582" s="157">
        <f>ROUND(I3582*H3582,2)</f>
        <v>0</v>
      </c>
      <c r="BL3582" s="18" t="s">
        <v>295</v>
      </c>
      <c r="BM3582" s="156" t="s">
        <v>3059</v>
      </c>
    </row>
    <row r="3583" spans="1:65" s="2" customFormat="1" ht="11.25">
      <c r="A3583" s="33"/>
      <c r="B3583" s="34"/>
      <c r="C3583" s="33"/>
      <c r="D3583" s="158" t="s">
        <v>245</v>
      </c>
      <c r="E3583" s="33"/>
      <c r="F3583" s="159" t="s">
        <v>3058</v>
      </c>
      <c r="G3583" s="33"/>
      <c r="H3583" s="33"/>
      <c r="I3583" s="160"/>
      <c r="J3583" s="33"/>
      <c r="K3583" s="33"/>
      <c r="L3583" s="34"/>
      <c r="M3583" s="161"/>
      <c r="N3583" s="162"/>
      <c r="O3583" s="54"/>
      <c r="P3583" s="54"/>
      <c r="Q3583" s="54"/>
      <c r="R3583" s="54"/>
      <c r="S3583" s="54"/>
      <c r="T3583" s="55"/>
      <c r="U3583" s="33"/>
      <c r="V3583" s="33"/>
      <c r="W3583" s="33"/>
      <c r="X3583" s="33"/>
      <c r="Y3583" s="33"/>
      <c r="Z3583" s="33"/>
      <c r="AA3583" s="33"/>
      <c r="AB3583" s="33"/>
      <c r="AC3583" s="33"/>
      <c r="AD3583" s="33"/>
      <c r="AE3583" s="33"/>
      <c r="AT3583" s="18" t="s">
        <v>245</v>
      </c>
      <c r="AU3583" s="18" t="s">
        <v>78</v>
      </c>
    </row>
    <row r="3584" spans="1:65" s="2" customFormat="1" ht="11.25">
      <c r="A3584" s="33"/>
      <c r="B3584" s="34"/>
      <c r="C3584" s="33"/>
      <c r="D3584" s="163" t="s">
        <v>246</v>
      </c>
      <c r="E3584" s="33"/>
      <c r="F3584" s="164" t="s">
        <v>3060</v>
      </c>
      <c r="G3584" s="33"/>
      <c r="H3584" s="33"/>
      <c r="I3584" s="160"/>
      <c r="J3584" s="33"/>
      <c r="K3584" s="33"/>
      <c r="L3584" s="34"/>
      <c r="M3584" s="161"/>
      <c r="N3584" s="162"/>
      <c r="O3584" s="54"/>
      <c r="P3584" s="54"/>
      <c r="Q3584" s="54"/>
      <c r="R3584" s="54"/>
      <c r="S3584" s="54"/>
      <c r="T3584" s="55"/>
      <c r="U3584" s="33"/>
      <c r="V3584" s="33"/>
      <c r="W3584" s="33"/>
      <c r="X3584" s="33"/>
      <c r="Y3584" s="33"/>
      <c r="Z3584" s="33"/>
      <c r="AA3584" s="33"/>
      <c r="AB3584" s="33"/>
      <c r="AC3584" s="33"/>
      <c r="AD3584" s="33"/>
      <c r="AE3584" s="33"/>
      <c r="AT3584" s="18" t="s">
        <v>246</v>
      </c>
      <c r="AU3584" s="18" t="s">
        <v>78</v>
      </c>
    </row>
    <row r="3585" spans="2:51" s="13" customFormat="1" ht="11.25">
      <c r="B3585" s="165"/>
      <c r="D3585" s="158" t="s">
        <v>248</v>
      </c>
      <c r="E3585" s="166" t="s">
        <v>3</v>
      </c>
      <c r="F3585" s="167" t="s">
        <v>533</v>
      </c>
      <c r="H3585" s="166" t="s">
        <v>3</v>
      </c>
      <c r="I3585" s="168"/>
      <c r="L3585" s="165"/>
      <c r="M3585" s="169"/>
      <c r="N3585" s="170"/>
      <c r="O3585" s="170"/>
      <c r="P3585" s="170"/>
      <c r="Q3585" s="170"/>
      <c r="R3585" s="170"/>
      <c r="S3585" s="170"/>
      <c r="T3585" s="171"/>
      <c r="AT3585" s="166" t="s">
        <v>248</v>
      </c>
      <c r="AU3585" s="166" t="s">
        <v>78</v>
      </c>
      <c r="AV3585" s="13" t="s">
        <v>76</v>
      </c>
      <c r="AW3585" s="13" t="s">
        <v>32</v>
      </c>
      <c r="AX3585" s="13" t="s">
        <v>69</v>
      </c>
      <c r="AY3585" s="166" t="s">
        <v>238</v>
      </c>
    </row>
    <row r="3586" spans="2:51" s="13" customFormat="1" ht="11.25">
      <c r="B3586" s="165"/>
      <c r="D3586" s="158" t="s">
        <v>248</v>
      </c>
      <c r="E3586" s="166" t="s">
        <v>3</v>
      </c>
      <c r="F3586" s="167" t="s">
        <v>3061</v>
      </c>
      <c r="H3586" s="166" t="s">
        <v>3</v>
      </c>
      <c r="I3586" s="168"/>
      <c r="L3586" s="165"/>
      <c r="M3586" s="169"/>
      <c r="N3586" s="170"/>
      <c r="O3586" s="170"/>
      <c r="P3586" s="170"/>
      <c r="Q3586" s="170"/>
      <c r="R3586" s="170"/>
      <c r="S3586" s="170"/>
      <c r="T3586" s="171"/>
      <c r="AT3586" s="166" t="s">
        <v>248</v>
      </c>
      <c r="AU3586" s="166" t="s">
        <v>78</v>
      </c>
      <c r="AV3586" s="13" t="s">
        <v>76</v>
      </c>
      <c r="AW3586" s="13" t="s">
        <v>32</v>
      </c>
      <c r="AX3586" s="13" t="s">
        <v>69</v>
      </c>
      <c r="AY3586" s="166" t="s">
        <v>238</v>
      </c>
    </row>
    <row r="3587" spans="2:51" s="13" customFormat="1" ht="11.25">
      <c r="B3587" s="165"/>
      <c r="D3587" s="158" t="s">
        <v>248</v>
      </c>
      <c r="E3587" s="166" t="s">
        <v>3</v>
      </c>
      <c r="F3587" s="167" t="s">
        <v>830</v>
      </c>
      <c r="H3587" s="166" t="s">
        <v>3</v>
      </c>
      <c r="I3587" s="168"/>
      <c r="L3587" s="165"/>
      <c r="M3587" s="169"/>
      <c r="N3587" s="170"/>
      <c r="O3587" s="170"/>
      <c r="P3587" s="170"/>
      <c r="Q3587" s="170"/>
      <c r="R3587" s="170"/>
      <c r="S3587" s="170"/>
      <c r="T3587" s="171"/>
      <c r="AT3587" s="166" t="s">
        <v>248</v>
      </c>
      <c r="AU3587" s="166" t="s">
        <v>78</v>
      </c>
      <c r="AV3587" s="13" t="s">
        <v>76</v>
      </c>
      <c r="AW3587" s="13" t="s">
        <v>32</v>
      </c>
      <c r="AX3587" s="13" t="s">
        <v>69</v>
      </c>
      <c r="AY3587" s="166" t="s">
        <v>238</v>
      </c>
    </row>
    <row r="3588" spans="2:51" s="14" customFormat="1" ht="11.25">
      <c r="B3588" s="172"/>
      <c r="D3588" s="158" t="s">
        <v>248</v>
      </c>
      <c r="E3588" s="173" t="s">
        <v>3</v>
      </c>
      <c r="F3588" s="174" t="s">
        <v>3062</v>
      </c>
      <c r="H3588" s="175">
        <v>11.06</v>
      </c>
      <c r="I3588" s="176"/>
      <c r="L3588" s="172"/>
      <c r="M3588" s="177"/>
      <c r="N3588" s="178"/>
      <c r="O3588" s="178"/>
      <c r="P3588" s="178"/>
      <c r="Q3588" s="178"/>
      <c r="R3588" s="178"/>
      <c r="S3588" s="178"/>
      <c r="T3588" s="179"/>
      <c r="AT3588" s="173" t="s">
        <v>248</v>
      </c>
      <c r="AU3588" s="173" t="s">
        <v>78</v>
      </c>
      <c r="AV3588" s="14" t="s">
        <v>78</v>
      </c>
      <c r="AW3588" s="14" t="s">
        <v>32</v>
      </c>
      <c r="AX3588" s="14" t="s">
        <v>69</v>
      </c>
      <c r="AY3588" s="173" t="s">
        <v>238</v>
      </c>
    </row>
    <row r="3589" spans="2:51" s="14" customFormat="1" ht="11.25">
      <c r="B3589" s="172"/>
      <c r="D3589" s="158" t="s">
        <v>248</v>
      </c>
      <c r="E3589" s="173" t="s">
        <v>3</v>
      </c>
      <c r="F3589" s="174" t="s">
        <v>3063</v>
      </c>
      <c r="H3589" s="175">
        <v>14.81</v>
      </c>
      <c r="I3589" s="176"/>
      <c r="L3589" s="172"/>
      <c r="M3589" s="177"/>
      <c r="N3589" s="178"/>
      <c r="O3589" s="178"/>
      <c r="P3589" s="178"/>
      <c r="Q3589" s="178"/>
      <c r="R3589" s="178"/>
      <c r="S3589" s="178"/>
      <c r="T3589" s="179"/>
      <c r="AT3589" s="173" t="s">
        <v>248</v>
      </c>
      <c r="AU3589" s="173" t="s">
        <v>78</v>
      </c>
      <c r="AV3589" s="14" t="s">
        <v>78</v>
      </c>
      <c r="AW3589" s="14" t="s">
        <v>32</v>
      </c>
      <c r="AX3589" s="14" t="s">
        <v>69</v>
      </c>
      <c r="AY3589" s="173" t="s">
        <v>238</v>
      </c>
    </row>
    <row r="3590" spans="2:51" s="14" customFormat="1" ht="11.25">
      <c r="B3590" s="172"/>
      <c r="D3590" s="158" t="s">
        <v>248</v>
      </c>
      <c r="E3590" s="173" t="s">
        <v>3</v>
      </c>
      <c r="F3590" s="174" t="s">
        <v>3064</v>
      </c>
      <c r="H3590" s="175">
        <v>32.479999999999997</v>
      </c>
      <c r="I3590" s="176"/>
      <c r="L3590" s="172"/>
      <c r="M3590" s="177"/>
      <c r="N3590" s="178"/>
      <c r="O3590" s="178"/>
      <c r="P3590" s="178"/>
      <c r="Q3590" s="178"/>
      <c r="R3590" s="178"/>
      <c r="S3590" s="178"/>
      <c r="T3590" s="179"/>
      <c r="AT3590" s="173" t="s">
        <v>248</v>
      </c>
      <c r="AU3590" s="173" t="s">
        <v>78</v>
      </c>
      <c r="AV3590" s="14" t="s">
        <v>78</v>
      </c>
      <c r="AW3590" s="14" t="s">
        <v>32</v>
      </c>
      <c r="AX3590" s="14" t="s">
        <v>69</v>
      </c>
      <c r="AY3590" s="173" t="s">
        <v>238</v>
      </c>
    </row>
    <row r="3591" spans="2:51" s="14" customFormat="1" ht="11.25">
      <c r="B3591" s="172"/>
      <c r="D3591" s="158" t="s">
        <v>248</v>
      </c>
      <c r="E3591" s="173" t="s">
        <v>3</v>
      </c>
      <c r="F3591" s="174" t="s">
        <v>3065</v>
      </c>
      <c r="H3591" s="175">
        <v>9.73</v>
      </c>
      <c r="I3591" s="176"/>
      <c r="L3591" s="172"/>
      <c r="M3591" s="177"/>
      <c r="N3591" s="178"/>
      <c r="O3591" s="178"/>
      <c r="P3591" s="178"/>
      <c r="Q3591" s="178"/>
      <c r="R3591" s="178"/>
      <c r="S3591" s="178"/>
      <c r="T3591" s="179"/>
      <c r="AT3591" s="173" t="s">
        <v>248</v>
      </c>
      <c r="AU3591" s="173" t="s">
        <v>78</v>
      </c>
      <c r="AV3591" s="14" t="s">
        <v>78</v>
      </c>
      <c r="AW3591" s="14" t="s">
        <v>32</v>
      </c>
      <c r="AX3591" s="14" t="s">
        <v>69</v>
      </c>
      <c r="AY3591" s="173" t="s">
        <v>238</v>
      </c>
    </row>
    <row r="3592" spans="2:51" s="14" customFormat="1" ht="11.25">
      <c r="B3592" s="172"/>
      <c r="D3592" s="158" t="s">
        <v>248</v>
      </c>
      <c r="E3592" s="173" t="s">
        <v>3</v>
      </c>
      <c r="F3592" s="174" t="s">
        <v>3066</v>
      </c>
      <c r="H3592" s="175">
        <v>8.4499999999999993</v>
      </c>
      <c r="I3592" s="176"/>
      <c r="L3592" s="172"/>
      <c r="M3592" s="177"/>
      <c r="N3592" s="178"/>
      <c r="O3592" s="178"/>
      <c r="P3592" s="178"/>
      <c r="Q3592" s="178"/>
      <c r="R3592" s="178"/>
      <c r="S3592" s="178"/>
      <c r="T3592" s="179"/>
      <c r="AT3592" s="173" t="s">
        <v>248</v>
      </c>
      <c r="AU3592" s="173" t="s">
        <v>78</v>
      </c>
      <c r="AV3592" s="14" t="s">
        <v>78</v>
      </c>
      <c r="AW3592" s="14" t="s">
        <v>32</v>
      </c>
      <c r="AX3592" s="14" t="s">
        <v>69</v>
      </c>
      <c r="AY3592" s="173" t="s">
        <v>238</v>
      </c>
    </row>
    <row r="3593" spans="2:51" s="13" customFormat="1" ht="11.25">
      <c r="B3593" s="165"/>
      <c r="D3593" s="158" t="s">
        <v>248</v>
      </c>
      <c r="E3593" s="166" t="s">
        <v>3</v>
      </c>
      <c r="F3593" s="167" t="s">
        <v>2742</v>
      </c>
      <c r="H3593" s="166" t="s">
        <v>3</v>
      </c>
      <c r="I3593" s="168"/>
      <c r="L3593" s="165"/>
      <c r="M3593" s="169"/>
      <c r="N3593" s="170"/>
      <c r="O3593" s="170"/>
      <c r="P3593" s="170"/>
      <c r="Q3593" s="170"/>
      <c r="R3593" s="170"/>
      <c r="S3593" s="170"/>
      <c r="T3593" s="171"/>
      <c r="AT3593" s="166" t="s">
        <v>248</v>
      </c>
      <c r="AU3593" s="166" t="s">
        <v>78</v>
      </c>
      <c r="AV3593" s="13" t="s">
        <v>76</v>
      </c>
      <c r="AW3593" s="13" t="s">
        <v>32</v>
      </c>
      <c r="AX3593" s="13" t="s">
        <v>69</v>
      </c>
      <c r="AY3593" s="166" t="s">
        <v>238</v>
      </c>
    </row>
    <row r="3594" spans="2:51" s="14" customFormat="1" ht="11.25">
      <c r="B3594" s="172"/>
      <c r="D3594" s="158" t="s">
        <v>248</v>
      </c>
      <c r="E3594" s="173" t="s">
        <v>3</v>
      </c>
      <c r="F3594" s="174" t="s">
        <v>3067</v>
      </c>
      <c r="H3594" s="175">
        <v>19.86</v>
      </c>
      <c r="I3594" s="176"/>
      <c r="L3594" s="172"/>
      <c r="M3594" s="177"/>
      <c r="N3594" s="178"/>
      <c r="O3594" s="178"/>
      <c r="P3594" s="178"/>
      <c r="Q3594" s="178"/>
      <c r="R3594" s="178"/>
      <c r="S3594" s="178"/>
      <c r="T3594" s="179"/>
      <c r="AT3594" s="173" t="s">
        <v>248</v>
      </c>
      <c r="AU3594" s="173" t="s">
        <v>78</v>
      </c>
      <c r="AV3594" s="14" t="s">
        <v>78</v>
      </c>
      <c r="AW3594" s="14" t="s">
        <v>32</v>
      </c>
      <c r="AX3594" s="14" t="s">
        <v>69</v>
      </c>
      <c r="AY3594" s="173" t="s">
        <v>238</v>
      </c>
    </row>
    <row r="3595" spans="2:51" s="16" customFormat="1" ht="11.25">
      <c r="B3595" s="188"/>
      <c r="D3595" s="158" t="s">
        <v>248</v>
      </c>
      <c r="E3595" s="189" t="s">
        <v>167</v>
      </c>
      <c r="F3595" s="190" t="s">
        <v>561</v>
      </c>
      <c r="H3595" s="191">
        <v>96.39</v>
      </c>
      <c r="I3595" s="192"/>
      <c r="L3595" s="188"/>
      <c r="M3595" s="193"/>
      <c r="N3595" s="194"/>
      <c r="O3595" s="194"/>
      <c r="P3595" s="194"/>
      <c r="Q3595" s="194"/>
      <c r="R3595" s="194"/>
      <c r="S3595" s="194"/>
      <c r="T3595" s="195"/>
      <c r="AT3595" s="189" t="s">
        <v>248</v>
      </c>
      <c r="AU3595" s="189" t="s">
        <v>78</v>
      </c>
      <c r="AV3595" s="16" t="s">
        <v>109</v>
      </c>
      <c r="AW3595" s="16" t="s">
        <v>32</v>
      </c>
      <c r="AX3595" s="16" t="s">
        <v>69</v>
      </c>
      <c r="AY3595" s="189" t="s">
        <v>238</v>
      </c>
    </row>
    <row r="3596" spans="2:51" s="13" customFormat="1" ht="11.25">
      <c r="B3596" s="165"/>
      <c r="D3596" s="158" t="s">
        <v>248</v>
      </c>
      <c r="E3596" s="166" t="s">
        <v>3</v>
      </c>
      <c r="F3596" s="167" t="s">
        <v>3068</v>
      </c>
      <c r="H3596" s="166" t="s">
        <v>3</v>
      </c>
      <c r="I3596" s="168"/>
      <c r="L3596" s="165"/>
      <c r="M3596" s="169"/>
      <c r="N3596" s="170"/>
      <c r="O3596" s="170"/>
      <c r="P3596" s="170"/>
      <c r="Q3596" s="170"/>
      <c r="R3596" s="170"/>
      <c r="S3596" s="170"/>
      <c r="T3596" s="171"/>
      <c r="AT3596" s="166" t="s">
        <v>248</v>
      </c>
      <c r="AU3596" s="166" t="s">
        <v>78</v>
      </c>
      <c r="AV3596" s="13" t="s">
        <v>76</v>
      </c>
      <c r="AW3596" s="13" t="s">
        <v>32</v>
      </c>
      <c r="AX3596" s="13" t="s">
        <v>69</v>
      </c>
      <c r="AY3596" s="166" t="s">
        <v>238</v>
      </c>
    </row>
    <row r="3597" spans="2:51" s="13" customFormat="1" ht="11.25">
      <c r="B3597" s="165"/>
      <c r="D3597" s="158" t="s">
        <v>248</v>
      </c>
      <c r="E3597" s="166" t="s">
        <v>3</v>
      </c>
      <c r="F3597" s="167" t="s">
        <v>830</v>
      </c>
      <c r="H3597" s="166" t="s">
        <v>3</v>
      </c>
      <c r="I3597" s="168"/>
      <c r="L3597" s="165"/>
      <c r="M3597" s="169"/>
      <c r="N3597" s="170"/>
      <c r="O3597" s="170"/>
      <c r="P3597" s="170"/>
      <c r="Q3597" s="170"/>
      <c r="R3597" s="170"/>
      <c r="S3597" s="170"/>
      <c r="T3597" s="171"/>
      <c r="AT3597" s="166" t="s">
        <v>248</v>
      </c>
      <c r="AU3597" s="166" t="s">
        <v>78</v>
      </c>
      <c r="AV3597" s="13" t="s">
        <v>76</v>
      </c>
      <c r="AW3597" s="13" t="s">
        <v>32</v>
      </c>
      <c r="AX3597" s="13" t="s">
        <v>69</v>
      </c>
      <c r="AY3597" s="166" t="s">
        <v>238</v>
      </c>
    </row>
    <row r="3598" spans="2:51" s="14" customFormat="1" ht="11.25">
      <c r="B3598" s="172"/>
      <c r="D3598" s="158" t="s">
        <v>248</v>
      </c>
      <c r="E3598" s="173" t="s">
        <v>3</v>
      </c>
      <c r="F3598" s="174" t="s">
        <v>3069</v>
      </c>
      <c r="H3598" s="175">
        <v>16.010000000000002</v>
      </c>
      <c r="I3598" s="176"/>
      <c r="L3598" s="172"/>
      <c r="M3598" s="177"/>
      <c r="N3598" s="178"/>
      <c r="O3598" s="178"/>
      <c r="P3598" s="178"/>
      <c r="Q3598" s="178"/>
      <c r="R3598" s="178"/>
      <c r="S3598" s="178"/>
      <c r="T3598" s="179"/>
      <c r="AT3598" s="173" t="s">
        <v>248</v>
      </c>
      <c r="AU3598" s="173" t="s">
        <v>78</v>
      </c>
      <c r="AV3598" s="14" t="s">
        <v>78</v>
      </c>
      <c r="AW3598" s="14" t="s">
        <v>32</v>
      </c>
      <c r="AX3598" s="14" t="s">
        <v>69</v>
      </c>
      <c r="AY3598" s="173" t="s">
        <v>238</v>
      </c>
    </row>
    <row r="3599" spans="2:51" s="13" customFormat="1" ht="11.25">
      <c r="B3599" s="165"/>
      <c r="D3599" s="158" t="s">
        <v>248</v>
      </c>
      <c r="E3599" s="166" t="s">
        <v>3</v>
      </c>
      <c r="F3599" s="167" t="s">
        <v>2742</v>
      </c>
      <c r="H3599" s="166" t="s">
        <v>3</v>
      </c>
      <c r="I3599" s="168"/>
      <c r="L3599" s="165"/>
      <c r="M3599" s="169"/>
      <c r="N3599" s="170"/>
      <c r="O3599" s="170"/>
      <c r="P3599" s="170"/>
      <c r="Q3599" s="170"/>
      <c r="R3599" s="170"/>
      <c r="S3599" s="170"/>
      <c r="T3599" s="171"/>
      <c r="AT3599" s="166" t="s">
        <v>248</v>
      </c>
      <c r="AU3599" s="166" t="s">
        <v>78</v>
      </c>
      <c r="AV3599" s="13" t="s">
        <v>76</v>
      </c>
      <c r="AW3599" s="13" t="s">
        <v>32</v>
      </c>
      <c r="AX3599" s="13" t="s">
        <v>69</v>
      </c>
      <c r="AY3599" s="166" t="s">
        <v>238</v>
      </c>
    </row>
    <row r="3600" spans="2:51" s="14" customFormat="1" ht="11.25">
      <c r="B3600" s="172"/>
      <c r="D3600" s="158" t="s">
        <v>248</v>
      </c>
      <c r="E3600" s="173" t="s">
        <v>3</v>
      </c>
      <c r="F3600" s="174" t="s">
        <v>3070</v>
      </c>
      <c r="H3600" s="175">
        <v>95.57</v>
      </c>
      <c r="I3600" s="176"/>
      <c r="L3600" s="172"/>
      <c r="M3600" s="177"/>
      <c r="N3600" s="178"/>
      <c r="O3600" s="178"/>
      <c r="P3600" s="178"/>
      <c r="Q3600" s="178"/>
      <c r="R3600" s="178"/>
      <c r="S3600" s="178"/>
      <c r="T3600" s="179"/>
      <c r="AT3600" s="173" t="s">
        <v>248</v>
      </c>
      <c r="AU3600" s="173" t="s">
        <v>78</v>
      </c>
      <c r="AV3600" s="14" t="s">
        <v>78</v>
      </c>
      <c r="AW3600" s="14" t="s">
        <v>32</v>
      </c>
      <c r="AX3600" s="14" t="s">
        <v>69</v>
      </c>
      <c r="AY3600" s="173" t="s">
        <v>238</v>
      </c>
    </row>
    <row r="3601" spans="1:65" s="14" customFormat="1" ht="11.25">
      <c r="B3601" s="172"/>
      <c r="D3601" s="158" t="s">
        <v>248</v>
      </c>
      <c r="E3601" s="173" t="s">
        <v>3</v>
      </c>
      <c r="F3601" s="174" t="s">
        <v>3071</v>
      </c>
      <c r="H3601" s="175">
        <v>19.5</v>
      </c>
      <c r="I3601" s="176"/>
      <c r="L3601" s="172"/>
      <c r="M3601" s="177"/>
      <c r="N3601" s="178"/>
      <c r="O3601" s="178"/>
      <c r="P3601" s="178"/>
      <c r="Q3601" s="178"/>
      <c r="R3601" s="178"/>
      <c r="S3601" s="178"/>
      <c r="T3601" s="179"/>
      <c r="AT3601" s="173" t="s">
        <v>248</v>
      </c>
      <c r="AU3601" s="173" t="s">
        <v>78</v>
      </c>
      <c r="AV3601" s="14" t="s">
        <v>78</v>
      </c>
      <c r="AW3601" s="14" t="s">
        <v>32</v>
      </c>
      <c r="AX3601" s="14" t="s">
        <v>69</v>
      </c>
      <c r="AY3601" s="173" t="s">
        <v>238</v>
      </c>
    </row>
    <row r="3602" spans="1:65" s="16" customFormat="1" ht="11.25">
      <c r="B3602" s="188"/>
      <c r="D3602" s="158" t="s">
        <v>248</v>
      </c>
      <c r="E3602" s="189" t="s">
        <v>149</v>
      </c>
      <c r="F3602" s="190" t="s">
        <v>561</v>
      </c>
      <c r="H3602" s="191">
        <v>131.08000000000001</v>
      </c>
      <c r="I3602" s="192"/>
      <c r="L3602" s="188"/>
      <c r="M3602" s="193"/>
      <c r="N3602" s="194"/>
      <c r="O3602" s="194"/>
      <c r="P3602" s="194"/>
      <c r="Q3602" s="194"/>
      <c r="R3602" s="194"/>
      <c r="S3602" s="194"/>
      <c r="T3602" s="195"/>
      <c r="AT3602" s="189" t="s">
        <v>248</v>
      </c>
      <c r="AU3602" s="189" t="s">
        <v>78</v>
      </c>
      <c r="AV3602" s="16" t="s">
        <v>109</v>
      </c>
      <c r="AW3602" s="16" t="s">
        <v>32</v>
      </c>
      <c r="AX3602" s="16" t="s">
        <v>69</v>
      </c>
      <c r="AY3602" s="189" t="s">
        <v>238</v>
      </c>
    </row>
    <row r="3603" spans="1:65" s="15" customFormat="1" ht="11.25">
      <c r="B3603" s="180"/>
      <c r="D3603" s="158" t="s">
        <v>248</v>
      </c>
      <c r="E3603" s="181" t="s">
        <v>3</v>
      </c>
      <c r="F3603" s="182" t="s">
        <v>253</v>
      </c>
      <c r="H3603" s="183">
        <v>227.47</v>
      </c>
      <c r="I3603" s="184"/>
      <c r="L3603" s="180"/>
      <c r="M3603" s="185"/>
      <c r="N3603" s="186"/>
      <c r="O3603" s="186"/>
      <c r="P3603" s="186"/>
      <c r="Q3603" s="186"/>
      <c r="R3603" s="186"/>
      <c r="S3603" s="186"/>
      <c r="T3603" s="187"/>
      <c r="AT3603" s="181" t="s">
        <v>248</v>
      </c>
      <c r="AU3603" s="181" t="s">
        <v>78</v>
      </c>
      <c r="AV3603" s="15" t="s">
        <v>244</v>
      </c>
      <c r="AW3603" s="15" t="s">
        <v>32</v>
      </c>
      <c r="AX3603" s="15" t="s">
        <v>76</v>
      </c>
      <c r="AY3603" s="181" t="s">
        <v>238</v>
      </c>
    </row>
    <row r="3604" spans="1:65" s="2" customFormat="1" ht="37.9" customHeight="1">
      <c r="A3604" s="33"/>
      <c r="B3604" s="144"/>
      <c r="C3604" s="196" t="s">
        <v>3072</v>
      </c>
      <c r="D3604" s="196" t="s">
        <v>425</v>
      </c>
      <c r="E3604" s="197" t="s">
        <v>3073</v>
      </c>
      <c r="F3604" s="198" t="s">
        <v>3074</v>
      </c>
      <c r="G3604" s="199" t="s">
        <v>112</v>
      </c>
      <c r="H3604" s="200">
        <v>106.029</v>
      </c>
      <c r="I3604" s="201"/>
      <c r="J3604" s="202">
        <f>ROUND(I3604*H3604,2)</f>
        <v>0</v>
      </c>
      <c r="K3604" s="198" t="s">
        <v>581</v>
      </c>
      <c r="L3604" s="203"/>
      <c r="M3604" s="204" t="s">
        <v>3</v>
      </c>
      <c r="N3604" s="205" t="s">
        <v>40</v>
      </c>
      <c r="O3604" s="54"/>
      <c r="P3604" s="154">
        <f>O3604*H3604</f>
        <v>0</v>
      </c>
      <c r="Q3604" s="154">
        <v>0</v>
      </c>
      <c r="R3604" s="154">
        <f>Q3604*H3604</f>
        <v>0</v>
      </c>
      <c r="S3604" s="154">
        <v>0</v>
      </c>
      <c r="T3604" s="155">
        <f>S3604*H3604</f>
        <v>0</v>
      </c>
      <c r="U3604" s="33"/>
      <c r="V3604" s="33"/>
      <c r="W3604" s="33"/>
      <c r="X3604" s="33"/>
      <c r="Y3604" s="33"/>
      <c r="Z3604" s="33"/>
      <c r="AA3604" s="33"/>
      <c r="AB3604" s="33"/>
      <c r="AC3604" s="33"/>
      <c r="AD3604" s="33"/>
      <c r="AE3604" s="33"/>
      <c r="AR3604" s="156" t="s">
        <v>371</v>
      </c>
      <c r="AT3604" s="156" t="s">
        <v>425</v>
      </c>
      <c r="AU3604" s="156" t="s">
        <v>78</v>
      </c>
      <c r="AY3604" s="18" t="s">
        <v>238</v>
      </c>
      <c r="BE3604" s="157">
        <f>IF(N3604="základní",J3604,0)</f>
        <v>0</v>
      </c>
      <c r="BF3604" s="157">
        <f>IF(N3604="snížená",J3604,0)</f>
        <v>0</v>
      </c>
      <c r="BG3604" s="157">
        <f>IF(N3604="zákl. přenesená",J3604,0)</f>
        <v>0</v>
      </c>
      <c r="BH3604" s="157">
        <f>IF(N3604="sníž. přenesená",J3604,0)</f>
        <v>0</v>
      </c>
      <c r="BI3604" s="157">
        <f>IF(N3604="nulová",J3604,0)</f>
        <v>0</v>
      </c>
      <c r="BJ3604" s="18" t="s">
        <v>76</v>
      </c>
      <c r="BK3604" s="157">
        <f>ROUND(I3604*H3604,2)</f>
        <v>0</v>
      </c>
      <c r="BL3604" s="18" t="s">
        <v>295</v>
      </c>
      <c r="BM3604" s="156" t="s">
        <v>3075</v>
      </c>
    </row>
    <row r="3605" spans="1:65" s="2" customFormat="1" ht="19.5">
      <c r="A3605" s="33"/>
      <c r="B3605" s="34"/>
      <c r="C3605" s="33"/>
      <c r="D3605" s="158" t="s">
        <v>245</v>
      </c>
      <c r="E3605" s="33"/>
      <c r="F3605" s="159" t="s">
        <v>3074</v>
      </c>
      <c r="G3605" s="33"/>
      <c r="H3605" s="33"/>
      <c r="I3605" s="160"/>
      <c r="J3605" s="33"/>
      <c r="K3605" s="33"/>
      <c r="L3605" s="34"/>
      <c r="M3605" s="161"/>
      <c r="N3605" s="162"/>
      <c r="O3605" s="54"/>
      <c r="P3605" s="54"/>
      <c r="Q3605" s="54"/>
      <c r="R3605" s="54"/>
      <c r="S3605" s="54"/>
      <c r="T3605" s="55"/>
      <c r="U3605" s="33"/>
      <c r="V3605" s="33"/>
      <c r="W3605" s="33"/>
      <c r="X3605" s="33"/>
      <c r="Y3605" s="33"/>
      <c r="Z3605" s="33"/>
      <c r="AA3605" s="33"/>
      <c r="AB3605" s="33"/>
      <c r="AC3605" s="33"/>
      <c r="AD3605" s="33"/>
      <c r="AE3605" s="33"/>
      <c r="AT3605" s="18" t="s">
        <v>245</v>
      </c>
      <c r="AU3605" s="18" t="s">
        <v>78</v>
      </c>
    </row>
    <row r="3606" spans="1:65" s="13" customFormat="1" ht="11.25">
      <c r="B3606" s="165"/>
      <c r="D3606" s="158" t="s">
        <v>248</v>
      </c>
      <c r="E3606" s="166" t="s">
        <v>3</v>
      </c>
      <c r="F3606" s="167" t="s">
        <v>533</v>
      </c>
      <c r="H3606" s="166" t="s">
        <v>3</v>
      </c>
      <c r="I3606" s="168"/>
      <c r="L3606" s="165"/>
      <c r="M3606" s="169"/>
      <c r="N3606" s="170"/>
      <c r="O3606" s="170"/>
      <c r="P3606" s="170"/>
      <c r="Q3606" s="170"/>
      <c r="R3606" s="170"/>
      <c r="S3606" s="170"/>
      <c r="T3606" s="171"/>
      <c r="AT3606" s="166" t="s">
        <v>248</v>
      </c>
      <c r="AU3606" s="166" t="s">
        <v>78</v>
      </c>
      <c r="AV3606" s="13" t="s">
        <v>76</v>
      </c>
      <c r="AW3606" s="13" t="s">
        <v>32</v>
      </c>
      <c r="AX3606" s="13" t="s">
        <v>69</v>
      </c>
      <c r="AY3606" s="166" t="s">
        <v>238</v>
      </c>
    </row>
    <row r="3607" spans="1:65" s="14" customFormat="1" ht="11.25">
      <c r="B3607" s="172"/>
      <c r="D3607" s="158" t="s">
        <v>248</v>
      </c>
      <c r="E3607" s="173" t="s">
        <v>3</v>
      </c>
      <c r="F3607" s="174" t="s">
        <v>3076</v>
      </c>
      <c r="H3607" s="175">
        <v>106.029</v>
      </c>
      <c r="I3607" s="176"/>
      <c r="L3607" s="172"/>
      <c r="M3607" s="177"/>
      <c r="N3607" s="178"/>
      <c r="O3607" s="178"/>
      <c r="P3607" s="178"/>
      <c r="Q3607" s="178"/>
      <c r="R3607" s="178"/>
      <c r="S3607" s="178"/>
      <c r="T3607" s="179"/>
      <c r="AT3607" s="173" t="s">
        <v>248</v>
      </c>
      <c r="AU3607" s="173" t="s">
        <v>78</v>
      </c>
      <c r="AV3607" s="14" t="s">
        <v>78</v>
      </c>
      <c r="AW3607" s="14" t="s">
        <v>32</v>
      </c>
      <c r="AX3607" s="14" t="s">
        <v>69</v>
      </c>
      <c r="AY3607" s="173" t="s">
        <v>238</v>
      </c>
    </row>
    <row r="3608" spans="1:65" s="15" customFormat="1" ht="11.25">
      <c r="B3608" s="180"/>
      <c r="D3608" s="158" t="s">
        <v>248</v>
      </c>
      <c r="E3608" s="181" t="s">
        <v>3</v>
      </c>
      <c r="F3608" s="182" t="s">
        <v>253</v>
      </c>
      <c r="H3608" s="183">
        <v>106.029</v>
      </c>
      <c r="I3608" s="184"/>
      <c r="L3608" s="180"/>
      <c r="M3608" s="185"/>
      <c r="N3608" s="186"/>
      <c r="O3608" s="186"/>
      <c r="P3608" s="186"/>
      <c r="Q3608" s="186"/>
      <c r="R3608" s="186"/>
      <c r="S3608" s="186"/>
      <c r="T3608" s="187"/>
      <c r="AT3608" s="181" t="s">
        <v>248</v>
      </c>
      <c r="AU3608" s="181" t="s">
        <v>78</v>
      </c>
      <c r="AV3608" s="15" t="s">
        <v>244</v>
      </c>
      <c r="AW3608" s="15" t="s">
        <v>32</v>
      </c>
      <c r="AX3608" s="15" t="s">
        <v>76</v>
      </c>
      <c r="AY3608" s="181" t="s">
        <v>238</v>
      </c>
    </row>
    <row r="3609" spans="1:65" s="2" customFormat="1" ht="33" customHeight="1">
      <c r="A3609" s="33"/>
      <c r="B3609" s="144"/>
      <c r="C3609" s="196" t="s">
        <v>3077</v>
      </c>
      <c r="D3609" s="196" t="s">
        <v>425</v>
      </c>
      <c r="E3609" s="197" t="s">
        <v>3078</v>
      </c>
      <c r="F3609" s="198" t="s">
        <v>3079</v>
      </c>
      <c r="G3609" s="199" t="s">
        <v>112</v>
      </c>
      <c r="H3609" s="200">
        <v>144.18799999999999</v>
      </c>
      <c r="I3609" s="201"/>
      <c r="J3609" s="202">
        <f>ROUND(I3609*H3609,2)</f>
        <v>0</v>
      </c>
      <c r="K3609" s="198" t="s">
        <v>243</v>
      </c>
      <c r="L3609" s="203"/>
      <c r="M3609" s="204" t="s">
        <v>3</v>
      </c>
      <c r="N3609" s="205" t="s">
        <v>40</v>
      </c>
      <c r="O3609" s="54"/>
      <c r="P3609" s="154">
        <f>O3609*H3609</f>
        <v>0</v>
      </c>
      <c r="Q3609" s="154">
        <v>3.5000000000000001E-3</v>
      </c>
      <c r="R3609" s="154">
        <f>Q3609*H3609</f>
        <v>0.50465799999999994</v>
      </c>
      <c r="S3609" s="154">
        <v>0</v>
      </c>
      <c r="T3609" s="155">
        <f>S3609*H3609</f>
        <v>0</v>
      </c>
      <c r="U3609" s="33"/>
      <c r="V3609" s="33"/>
      <c r="W3609" s="33"/>
      <c r="X3609" s="33"/>
      <c r="Y3609" s="33"/>
      <c r="Z3609" s="33"/>
      <c r="AA3609" s="33"/>
      <c r="AB3609" s="33"/>
      <c r="AC3609" s="33"/>
      <c r="AD3609" s="33"/>
      <c r="AE3609" s="33"/>
      <c r="AR3609" s="156" t="s">
        <v>371</v>
      </c>
      <c r="AT3609" s="156" t="s">
        <v>425</v>
      </c>
      <c r="AU3609" s="156" t="s">
        <v>78</v>
      </c>
      <c r="AY3609" s="18" t="s">
        <v>238</v>
      </c>
      <c r="BE3609" s="157">
        <f>IF(N3609="základní",J3609,0)</f>
        <v>0</v>
      </c>
      <c r="BF3609" s="157">
        <f>IF(N3609="snížená",J3609,0)</f>
        <v>0</v>
      </c>
      <c r="BG3609" s="157">
        <f>IF(N3609="zákl. přenesená",J3609,0)</f>
        <v>0</v>
      </c>
      <c r="BH3609" s="157">
        <f>IF(N3609="sníž. přenesená",J3609,0)</f>
        <v>0</v>
      </c>
      <c r="BI3609" s="157">
        <f>IF(N3609="nulová",J3609,0)</f>
        <v>0</v>
      </c>
      <c r="BJ3609" s="18" t="s">
        <v>76</v>
      </c>
      <c r="BK3609" s="157">
        <f>ROUND(I3609*H3609,2)</f>
        <v>0</v>
      </c>
      <c r="BL3609" s="18" t="s">
        <v>295</v>
      </c>
      <c r="BM3609" s="156" t="s">
        <v>3080</v>
      </c>
    </row>
    <row r="3610" spans="1:65" s="2" customFormat="1" ht="19.5">
      <c r="A3610" s="33"/>
      <c r="B3610" s="34"/>
      <c r="C3610" s="33"/>
      <c r="D3610" s="158" t="s">
        <v>245</v>
      </c>
      <c r="E3610" s="33"/>
      <c r="F3610" s="159" t="s">
        <v>3081</v>
      </c>
      <c r="G3610" s="33"/>
      <c r="H3610" s="33"/>
      <c r="I3610" s="160"/>
      <c r="J3610" s="33"/>
      <c r="K3610" s="33"/>
      <c r="L3610" s="34"/>
      <c r="M3610" s="161"/>
      <c r="N3610" s="162"/>
      <c r="O3610" s="54"/>
      <c r="P3610" s="54"/>
      <c r="Q3610" s="54"/>
      <c r="R3610" s="54"/>
      <c r="S3610" s="54"/>
      <c r="T3610" s="55"/>
      <c r="U3610" s="33"/>
      <c r="V3610" s="33"/>
      <c r="W3610" s="33"/>
      <c r="X3610" s="33"/>
      <c r="Y3610" s="33"/>
      <c r="Z3610" s="33"/>
      <c r="AA3610" s="33"/>
      <c r="AB3610" s="33"/>
      <c r="AC3610" s="33"/>
      <c r="AD3610" s="33"/>
      <c r="AE3610" s="33"/>
      <c r="AT3610" s="18" t="s">
        <v>245</v>
      </c>
      <c r="AU3610" s="18" t="s">
        <v>78</v>
      </c>
    </row>
    <row r="3611" spans="1:65" s="13" customFormat="1" ht="11.25">
      <c r="B3611" s="165"/>
      <c r="D3611" s="158" t="s">
        <v>248</v>
      </c>
      <c r="E3611" s="166" t="s">
        <v>3</v>
      </c>
      <c r="F3611" s="167" t="s">
        <v>533</v>
      </c>
      <c r="H3611" s="166" t="s">
        <v>3</v>
      </c>
      <c r="I3611" s="168"/>
      <c r="L3611" s="165"/>
      <c r="M3611" s="169"/>
      <c r="N3611" s="170"/>
      <c r="O3611" s="170"/>
      <c r="P3611" s="170"/>
      <c r="Q3611" s="170"/>
      <c r="R3611" s="170"/>
      <c r="S3611" s="170"/>
      <c r="T3611" s="171"/>
      <c r="AT3611" s="166" t="s">
        <v>248</v>
      </c>
      <c r="AU3611" s="166" t="s">
        <v>78</v>
      </c>
      <c r="AV3611" s="13" t="s">
        <v>76</v>
      </c>
      <c r="AW3611" s="13" t="s">
        <v>32</v>
      </c>
      <c r="AX3611" s="13" t="s">
        <v>69</v>
      </c>
      <c r="AY3611" s="166" t="s">
        <v>238</v>
      </c>
    </row>
    <row r="3612" spans="1:65" s="14" customFormat="1" ht="11.25">
      <c r="B3612" s="172"/>
      <c r="D3612" s="158" t="s">
        <v>248</v>
      </c>
      <c r="E3612" s="173" t="s">
        <v>3</v>
      </c>
      <c r="F3612" s="174" t="s">
        <v>3082</v>
      </c>
      <c r="H3612" s="175">
        <v>144.18799999999999</v>
      </c>
      <c r="I3612" s="176"/>
      <c r="L3612" s="172"/>
      <c r="M3612" s="177"/>
      <c r="N3612" s="178"/>
      <c r="O3612" s="178"/>
      <c r="P3612" s="178"/>
      <c r="Q3612" s="178"/>
      <c r="R3612" s="178"/>
      <c r="S3612" s="178"/>
      <c r="T3612" s="179"/>
      <c r="AT3612" s="173" t="s">
        <v>248</v>
      </c>
      <c r="AU3612" s="173" t="s">
        <v>78</v>
      </c>
      <c r="AV3612" s="14" t="s">
        <v>78</v>
      </c>
      <c r="AW3612" s="14" t="s">
        <v>32</v>
      </c>
      <c r="AX3612" s="14" t="s">
        <v>69</v>
      </c>
      <c r="AY3612" s="173" t="s">
        <v>238</v>
      </c>
    </row>
    <row r="3613" spans="1:65" s="15" customFormat="1" ht="11.25">
      <c r="B3613" s="180"/>
      <c r="D3613" s="158" t="s">
        <v>248</v>
      </c>
      <c r="E3613" s="181" t="s">
        <v>3</v>
      </c>
      <c r="F3613" s="182" t="s">
        <v>253</v>
      </c>
      <c r="H3613" s="183">
        <v>144.18799999999999</v>
      </c>
      <c r="I3613" s="184"/>
      <c r="L3613" s="180"/>
      <c r="M3613" s="185"/>
      <c r="N3613" s="186"/>
      <c r="O3613" s="186"/>
      <c r="P3613" s="186"/>
      <c r="Q3613" s="186"/>
      <c r="R3613" s="186"/>
      <c r="S3613" s="186"/>
      <c r="T3613" s="187"/>
      <c r="AT3613" s="181" t="s">
        <v>248</v>
      </c>
      <c r="AU3613" s="181" t="s">
        <v>78</v>
      </c>
      <c r="AV3613" s="15" t="s">
        <v>244</v>
      </c>
      <c r="AW3613" s="15" t="s">
        <v>32</v>
      </c>
      <c r="AX3613" s="15" t="s">
        <v>76</v>
      </c>
      <c r="AY3613" s="181" t="s">
        <v>238</v>
      </c>
    </row>
    <row r="3614" spans="1:65" s="2" customFormat="1" ht="24.2" customHeight="1">
      <c r="A3614" s="33"/>
      <c r="B3614" s="144"/>
      <c r="C3614" s="145" t="s">
        <v>3083</v>
      </c>
      <c r="D3614" s="145" t="s">
        <v>240</v>
      </c>
      <c r="E3614" s="146" t="s">
        <v>3084</v>
      </c>
      <c r="F3614" s="147" t="s">
        <v>3085</v>
      </c>
      <c r="G3614" s="148" t="s">
        <v>107</v>
      </c>
      <c r="H3614" s="149">
        <v>53.7</v>
      </c>
      <c r="I3614" s="150"/>
      <c r="J3614" s="151">
        <f>ROUND(I3614*H3614,2)</f>
        <v>0</v>
      </c>
      <c r="K3614" s="147" t="s">
        <v>243</v>
      </c>
      <c r="L3614" s="34"/>
      <c r="M3614" s="152" t="s">
        <v>3</v>
      </c>
      <c r="N3614" s="153" t="s">
        <v>40</v>
      </c>
      <c r="O3614" s="54"/>
      <c r="P3614" s="154">
        <f>O3614*H3614</f>
        <v>0</v>
      </c>
      <c r="Q3614" s="154">
        <v>0</v>
      </c>
      <c r="R3614" s="154">
        <f>Q3614*H3614</f>
        <v>0</v>
      </c>
      <c r="S3614" s="154">
        <v>2.3E-3</v>
      </c>
      <c r="T3614" s="155">
        <f>S3614*H3614</f>
        <v>0.12351000000000001</v>
      </c>
      <c r="U3614" s="33"/>
      <c r="V3614" s="33"/>
      <c r="W3614" s="33"/>
      <c r="X3614" s="33"/>
      <c r="Y3614" s="33"/>
      <c r="Z3614" s="33"/>
      <c r="AA3614" s="33"/>
      <c r="AB3614" s="33"/>
      <c r="AC3614" s="33"/>
      <c r="AD3614" s="33"/>
      <c r="AE3614" s="33"/>
      <c r="AR3614" s="156" t="s">
        <v>295</v>
      </c>
      <c r="AT3614" s="156" t="s">
        <v>240</v>
      </c>
      <c r="AU3614" s="156" t="s">
        <v>78</v>
      </c>
      <c r="AY3614" s="18" t="s">
        <v>238</v>
      </c>
      <c r="BE3614" s="157">
        <f>IF(N3614="základní",J3614,0)</f>
        <v>0</v>
      </c>
      <c r="BF3614" s="157">
        <f>IF(N3614="snížená",J3614,0)</f>
        <v>0</v>
      </c>
      <c r="BG3614" s="157">
        <f>IF(N3614="zákl. přenesená",J3614,0)</f>
        <v>0</v>
      </c>
      <c r="BH3614" s="157">
        <f>IF(N3614="sníž. přenesená",J3614,0)</f>
        <v>0</v>
      </c>
      <c r="BI3614" s="157">
        <f>IF(N3614="nulová",J3614,0)</f>
        <v>0</v>
      </c>
      <c r="BJ3614" s="18" t="s">
        <v>76</v>
      </c>
      <c r="BK3614" s="157">
        <f>ROUND(I3614*H3614,2)</f>
        <v>0</v>
      </c>
      <c r="BL3614" s="18" t="s">
        <v>295</v>
      </c>
      <c r="BM3614" s="156" t="s">
        <v>3086</v>
      </c>
    </row>
    <row r="3615" spans="1:65" s="2" customFormat="1" ht="19.5">
      <c r="A3615" s="33"/>
      <c r="B3615" s="34"/>
      <c r="C3615" s="33"/>
      <c r="D3615" s="158" t="s">
        <v>245</v>
      </c>
      <c r="E3615" s="33"/>
      <c r="F3615" s="159" t="s">
        <v>3085</v>
      </c>
      <c r="G3615" s="33"/>
      <c r="H3615" s="33"/>
      <c r="I3615" s="160"/>
      <c r="J3615" s="33"/>
      <c r="K3615" s="33"/>
      <c r="L3615" s="34"/>
      <c r="M3615" s="161"/>
      <c r="N3615" s="162"/>
      <c r="O3615" s="54"/>
      <c r="P3615" s="54"/>
      <c r="Q3615" s="54"/>
      <c r="R3615" s="54"/>
      <c r="S3615" s="54"/>
      <c r="T3615" s="55"/>
      <c r="U3615" s="33"/>
      <c r="V3615" s="33"/>
      <c r="W3615" s="33"/>
      <c r="X3615" s="33"/>
      <c r="Y3615" s="33"/>
      <c r="Z3615" s="33"/>
      <c r="AA3615" s="33"/>
      <c r="AB3615" s="33"/>
      <c r="AC3615" s="33"/>
      <c r="AD3615" s="33"/>
      <c r="AE3615" s="33"/>
      <c r="AT3615" s="18" t="s">
        <v>245</v>
      </c>
      <c r="AU3615" s="18" t="s">
        <v>78</v>
      </c>
    </row>
    <row r="3616" spans="1:65" s="2" customFormat="1" ht="11.25">
      <c r="A3616" s="33"/>
      <c r="B3616" s="34"/>
      <c r="C3616" s="33"/>
      <c r="D3616" s="163" t="s">
        <v>246</v>
      </c>
      <c r="E3616" s="33"/>
      <c r="F3616" s="164" t="s">
        <v>3087</v>
      </c>
      <c r="G3616" s="33"/>
      <c r="H3616" s="33"/>
      <c r="I3616" s="160"/>
      <c r="J3616" s="33"/>
      <c r="K3616" s="33"/>
      <c r="L3616" s="34"/>
      <c r="M3616" s="161"/>
      <c r="N3616" s="162"/>
      <c r="O3616" s="54"/>
      <c r="P3616" s="54"/>
      <c r="Q3616" s="54"/>
      <c r="R3616" s="54"/>
      <c r="S3616" s="54"/>
      <c r="T3616" s="55"/>
      <c r="U3616" s="33"/>
      <c r="V3616" s="33"/>
      <c r="W3616" s="33"/>
      <c r="X3616" s="33"/>
      <c r="Y3616" s="33"/>
      <c r="Z3616" s="33"/>
      <c r="AA3616" s="33"/>
      <c r="AB3616" s="33"/>
      <c r="AC3616" s="33"/>
      <c r="AD3616" s="33"/>
      <c r="AE3616" s="33"/>
      <c r="AT3616" s="18" t="s">
        <v>246</v>
      </c>
      <c r="AU3616" s="18" t="s">
        <v>78</v>
      </c>
    </row>
    <row r="3617" spans="1:65" s="13" customFormat="1" ht="11.25">
      <c r="B3617" s="165"/>
      <c r="D3617" s="158" t="s">
        <v>248</v>
      </c>
      <c r="E3617" s="166" t="s">
        <v>3</v>
      </c>
      <c r="F3617" s="167" t="s">
        <v>262</v>
      </c>
      <c r="H3617" s="166" t="s">
        <v>3</v>
      </c>
      <c r="I3617" s="168"/>
      <c r="L3617" s="165"/>
      <c r="M3617" s="169"/>
      <c r="N3617" s="170"/>
      <c r="O3617" s="170"/>
      <c r="P3617" s="170"/>
      <c r="Q3617" s="170"/>
      <c r="R3617" s="170"/>
      <c r="S3617" s="170"/>
      <c r="T3617" s="171"/>
      <c r="AT3617" s="166" t="s">
        <v>248</v>
      </c>
      <c r="AU3617" s="166" t="s">
        <v>78</v>
      </c>
      <c r="AV3617" s="13" t="s">
        <v>76</v>
      </c>
      <c r="AW3617" s="13" t="s">
        <v>32</v>
      </c>
      <c r="AX3617" s="13" t="s">
        <v>69</v>
      </c>
      <c r="AY3617" s="166" t="s">
        <v>238</v>
      </c>
    </row>
    <row r="3618" spans="1:65" s="14" customFormat="1" ht="11.25">
      <c r="B3618" s="172"/>
      <c r="D3618" s="158" t="s">
        <v>248</v>
      </c>
      <c r="E3618" s="173" t="s">
        <v>3</v>
      </c>
      <c r="F3618" s="174" t="s">
        <v>3015</v>
      </c>
      <c r="H3618" s="175">
        <v>15</v>
      </c>
      <c r="I3618" s="176"/>
      <c r="L3618" s="172"/>
      <c r="M3618" s="177"/>
      <c r="N3618" s="178"/>
      <c r="O3618" s="178"/>
      <c r="P3618" s="178"/>
      <c r="Q3618" s="178"/>
      <c r="R3618" s="178"/>
      <c r="S3618" s="178"/>
      <c r="T3618" s="179"/>
      <c r="AT3618" s="173" t="s">
        <v>248</v>
      </c>
      <c r="AU3618" s="173" t="s">
        <v>78</v>
      </c>
      <c r="AV3618" s="14" t="s">
        <v>78</v>
      </c>
      <c r="AW3618" s="14" t="s">
        <v>32</v>
      </c>
      <c r="AX3618" s="14" t="s">
        <v>69</v>
      </c>
      <c r="AY3618" s="173" t="s">
        <v>238</v>
      </c>
    </row>
    <row r="3619" spans="1:65" s="14" customFormat="1" ht="11.25">
      <c r="B3619" s="172"/>
      <c r="D3619" s="158" t="s">
        <v>248</v>
      </c>
      <c r="E3619" s="173" t="s">
        <v>3</v>
      </c>
      <c r="F3619" s="174" t="s">
        <v>3016</v>
      </c>
      <c r="H3619" s="175">
        <v>19.350000000000001</v>
      </c>
      <c r="I3619" s="176"/>
      <c r="L3619" s="172"/>
      <c r="M3619" s="177"/>
      <c r="N3619" s="178"/>
      <c r="O3619" s="178"/>
      <c r="P3619" s="178"/>
      <c r="Q3619" s="178"/>
      <c r="R3619" s="178"/>
      <c r="S3619" s="178"/>
      <c r="T3619" s="179"/>
      <c r="AT3619" s="173" t="s">
        <v>248</v>
      </c>
      <c r="AU3619" s="173" t="s">
        <v>78</v>
      </c>
      <c r="AV3619" s="14" t="s">
        <v>78</v>
      </c>
      <c r="AW3619" s="14" t="s">
        <v>32</v>
      </c>
      <c r="AX3619" s="14" t="s">
        <v>69</v>
      </c>
      <c r="AY3619" s="173" t="s">
        <v>238</v>
      </c>
    </row>
    <row r="3620" spans="1:65" s="16" customFormat="1" ht="11.25">
      <c r="B3620" s="188"/>
      <c r="D3620" s="158" t="s">
        <v>248</v>
      </c>
      <c r="E3620" s="189" t="s">
        <v>3</v>
      </c>
      <c r="F3620" s="190" t="s">
        <v>264</v>
      </c>
      <c r="H3620" s="191">
        <v>34.35</v>
      </c>
      <c r="I3620" s="192"/>
      <c r="L3620" s="188"/>
      <c r="M3620" s="193"/>
      <c r="N3620" s="194"/>
      <c r="O3620" s="194"/>
      <c r="P3620" s="194"/>
      <c r="Q3620" s="194"/>
      <c r="R3620" s="194"/>
      <c r="S3620" s="194"/>
      <c r="T3620" s="195"/>
      <c r="AT3620" s="189" t="s">
        <v>248</v>
      </c>
      <c r="AU3620" s="189" t="s">
        <v>78</v>
      </c>
      <c r="AV3620" s="16" t="s">
        <v>109</v>
      </c>
      <c r="AW3620" s="16" t="s">
        <v>32</v>
      </c>
      <c r="AX3620" s="16" t="s">
        <v>69</v>
      </c>
      <c r="AY3620" s="189" t="s">
        <v>238</v>
      </c>
    </row>
    <row r="3621" spans="1:65" s="13" customFormat="1" ht="11.25">
      <c r="B3621" s="165"/>
      <c r="D3621" s="158" t="s">
        <v>248</v>
      </c>
      <c r="E3621" s="166" t="s">
        <v>3</v>
      </c>
      <c r="F3621" s="167" t="s">
        <v>774</v>
      </c>
      <c r="H3621" s="166" t="s">
        <v>3</v>
      </c>
      <c r="I3621" s="168"/>
      <c r="L3621" s="165"/>
      <c r="M3621" s="169"/>
      <c r="N3621" s="170"/>
      <c r="O3621" s="170"/>
      <c r="P3621" s="170"/>
      <c r="Q3621" s="170"/>
      <c r="R3621" s="170"/>
      <c r="S3621" s="170"/>
      <c r="T3621" s="171"/>
      <c r="AT3621" s="166" t="s">
        <v>248</v>
      </c>
      <c r="AU3621" s="166" t="s">
        <v>78</v>
      </c>
      <c r="AV3621" s="13" t="s">
        <v>76</v>
      </c>
      <c r="AW3621" s="13" t="s">
        <v>32</v>
      </c>
      <c r="AX3621" s="13" t="s">
        <v>69</v>
      </c>
      <c r="AY3621" s="166" t="s">
        <v>238</v>
      </c>
    </row>
    <row r="3622" spans="1:65" s="14" customFormat="1" ht="11.25">
      <c r="B3622" s="172"/>
      <c r="D3622" s="158" t="s">
        <v>248</v>
      </c>
      <c r="E3622" s="173" t="s">
        <v>3</v>
      </c>
      <c r="F3622" s="174" t="s">
        <v>3017</v>
      </c>
      <c r="H3622" s="175">
        <v>19.350000000000001</v>
      </c>
      <c r="I3622" s="176"/>
      <c r="L3622" s="172"/>
      <c r="M3622" s="177"/>
      <c r="N3622" s="178"/>
      <c r="O3622" s="178"/>
      <c r="P3622" s="178"/>
      <c r="Q3622" s="178"/>
      <c r="R3622" s="178"/>
      <c r="S3622" s="178"/>
      <c r="T3622" s="179"/>
      <c r="AT3622" s="173" t="s">
        <v>248</v>
      </c>
      <c r="AU3622" s="173" t="s">
        <v>78</v>
      </c>
      <c r="AV3622" s="14" t="s">
        <v>78</v>
      </c>
      <c r="AW3622" s="14" t="s">
        <v>32</v>
      </c>
      <c r="AX3622" s="14" t="s">
        <v>69</v>
      </c>
      <c r="AY3622" s="173" t="s">
        <v>238</v>
      </c>
    </row>
    <row r="3623" spans="1:65" s="16" customFormat="1" ht="11.25">
      <c r="B3623" s="188"/>
      <c r="D3623" s="158" t="s">
        <v>248</v>
      </c>
      <c r="E3623" s="189" t="s">
        <v>3</v>
      </c>
      <c r="F3623" s="190" t="s">
        <v>541</v>
      </c>
      <c r="H3623" s="191">
        <v>19.350000000000001</v>
      </c>
      <c r="I3623" s="192"/>
      <c r="L3623" s="188"/>
      <c r="M3623" s="193"/>
      <c r="N3623" s="194"/>
      <c r="O3623" s="194"/>
      <c r="P3623" s="194"/>
      <c r="Q3623" s="194"/>
      <c r="R3623" s="194"/>
      <c r="S3623" s="194"/>
      <c r="T3623" s="195"/>
      <c r="AT3623" s="189" t="s">
        <v>248</v>
      </c>
      <c r="AU3623" s="189" t="s">
        <v>78</v>
      </c>
      <c r="AV3623" s="16" t="s">
        <v>109</v>
      </c>
      <c r="AW3623" s="16" t="s">
        <v>32</v>
      </c>
      <c r="AX3623" s="16" t="s">
        <v>69</v>
      </c>
      <c r="AY3623" s="189" t="s">
        <v>238</v>
      </c>
    </row>
    <row r="3624" spans="1:65" s="15" customFormat="1" ht="11.25">
      <c r="B3624" s="180"/>
      <c r="D3624" s="158" t="s">
        <v>248</v>
      </c>
      <c r="E3624" s="181" t="s">
        <v>3</v>
      </c>
      <c r="F3624" s="182" t="s">
        <v>253</v>
      </c>
      <c r="H3624" s="183">
        <v>53.7</v>
      </c>
      <c r="I3624" s="184"/>
      <c r="L3624" s="180"/>
      <c r="M3624" s="185"/>
      <c r="N3624" s="186"/>
      <c r="O3624" s="186"/>
      <c r="P3624" s="186"/>
      <c r="Q3624" s="186"/>
      <c r="R3624" s="186"/>
      <c r="S3624" s="186"/>
      <c r="T3624" s="187"/>
      <c r="AT3624" s="181" t="s">
        <v>248</v>
      </c>
      <c r="AU3624" s="181" t="s">
        <v>78</v>
      </c>
      <c r="AV3624" s="15" t="s">
        <v>244</v>
      </c>
      <c r="AW3624" s="15" t="s">
        <v>32</v>
      </c>
      <c r="AX3624" s="15" t="s">
        <v>76</v>
      </c>
      <c r="AY3624" s="181" t="s">
        <v>238</v>
      </c>
    </row>
    <row r="3625" spans="1:65" s="2" customFormat="1" ht="21.75" customHeight="1">
      <c r="A3625" s="33"/>
      <c r="B3625" s="144"/>
      <c r="C3625" s="145" t="s">
        <v>3088</v>
      </c>
      <c r="D3625" s="145" t="s">
        <v>240</v>
      </c>
      <c r="E3625" s="146" t="s">
        <v>3089</v>
      </c>
      <c r="F3625" s="147" t="s">
        <v>3090</v>
      </c>
      <c r="G3625" s="148" t="s">
        <v>107</v>
      </c>
      <c r="H3625" s="149">
        <v>53.7</v>
      </c>
      <c r="I3625" s="150"/>
      <c r="J3625" s="151">
        <f>ROUND(I3625*H3625,2)</f>
        <v>0</v>
      </c>
      <c r="K3625" s="147" t="s">
        <v>243</v>
      </c>
      <c r="L3625" s="34"/>
      <c r="M3625" s="152" t="s">
        <v>3</v>
      </c>
      <c r="N3625" s="153" t="s">
        <v>40</v>
      </c>
      <c r="O3625" s="54"/>
      <c r="P3625" s="154">
        <f>O3625*H3625</f>
        <v>0</v>
      </c>
      <c r="Q3625" s="154">
        <v>1.2E-4</v>
      </c>
      <c r="R3625" s="154">
        <f>Q3625*H3625</f>
        <v>6.4440000000000001E-3</v>
      </c>
      <c r="S3625" s="154">
        <v>0</v>
      </c>
      <c r="T3625" s="155">
        <f>S3625*H3625</f>
        <v>0</v>
      </c>
      <c r="U3625" s="33"/>
      <c r="V3625" s="33"/>
      <c r="W3625" s="33"/>
      <c r="X3625" s="33"/>
      <c r="Y3625" s="33"/>
      <c r="Z3625" s="33"/>
      <c r="AA3625" s="33"/>
      <c r="AB3625" s="33"/>
      <c r="AC3625" s="33"/>
      <c r="AD3625" s="33"/>
      <c r="AE3625" s="33"/>
      <c r="AR3625" s="156" t="s">
        <v>295</v>
      </c>
      <c r="AT3625" s="156" t="s">
        <v>240</v>
      </c>
      <c r="AU3625" s="156" t="s">
        <v>78</v>
      </c>
      <c r="AY3625" s="18" t="s">
        <v>238</v>
      </c>
      <c r="BE3625" s="157">
        <f>IF(N3625="základní",J3625,0)</f>
        <v>0</v>
      </c>
      <c r="BF3625" s="157">
        <f>IF(N3625="snížená",J3625,0)</f>
        <v>0</v>
      </c>
      <c r="BG3625" s="157">
        <f>IF(N3625="zákl. přenesená",J3625,0)</f>
        <v>0</v>
      </c>
      <c r="BH3625" s="157">
        <f>IF(N3625="sníž. přenesená",J3625,0)</f>
        <v>0</v>
      </c>
      <c r="BI3625" s="157">
        <f>IF(N3625="nulová",J3625,0)</f>
        <v>0</v>
      </c>
      <c r="BJ3625" s="18" t="s">
        <v>76</v>
      </c>
      <c r="BK3625" s="157">
        <f>ROUND(I3625*H3625,2)</f>
        <v>0</v>
      </c>
      <c r="BL3625" s="18" t="s">
        <v>295</v>
      </c>
      <c r="BM3625" s="156" t="s">
        <v>3091</v>
      </c>
    </row>
    <row r="3626" spans="1:65" s="2" customFormat="1" ht="11.25">
      <c r="A3626" s="33"/>
      <c r="B3626" s="34"/>
      <c r="C3626" s="33"/>
      <c r="D3626" s="158" t="s">
        <v>245</v>
      </c>
      <c r="E3626" s="33"/>
      <c r="F3626" s="159" t="s">
        <v>3090</v>
      </c>
      <c r="G3626" s="33"/>
      <c r="H3626" s="33"/>
      <c r="I3626" s="160"/>
      <c r="J3626" s="33"/>
      <c r="K3626" s="33"/>
      <c r="L3626" s="34"/>
      <c r="M3626" s="161"/>
      <c r="N3626" s="162"/>
      <c r="O3626" s="54"/>
      <c r="P3626" s="54"/>
      <c r="Q3626" s="54"/>
      <c r="R3626" s="54"/>
      <c r="S3626" s="54"/>
      <c r="T3626" s="55"/>
      <c r="U3626" s="33"/>
      <c r="V3626" s="33"/>
      <c r="W3626" s="33"/>
      <c r="X3626" s="33"/>
      <c r="Y3626" s="33"/>
      <c r="Z3626" s="33"/>
      <c r="AA3626" s="33"/>
      <c r="AB3626" s="33"/>
      <c r="AC3626" s="33"/>
      <c r="AD3626" s="33"/>
      <c r="AE3626" s="33"/>
      <c r="AT3626" s="18" t="s">
        <v>245</v>
      </c>
      <c r="AU3626" s="18" t="s">
        <v>78</v>
      </c>
    </row>
    <row r="3627" spans="1:65" s="2" customFormat="1" ht="11.25">
      <c r="A3627" s="33"/>
      <c r="B3627" s="34"/>
      <c r="C3627" s="33"/>
      <c r="D3627" s="163" t="s">
        <v>246</v>
      </c>
      <c r="E3627" s="33"/>
      <c r="F3627" s="164" t="s">
        <v>3092</v>
      </c>
      <c r="G3627" s="33"/>
      <c r="H3627" s="33"/>
      <c r="I3627" s="160"/>
      <c r="J3627" s="33"/>
      <c r="K3627" s="33"/>
      <c r="L3627" s="34"/>
      <c r="M3627" s="161"/>
      <c r="N3627" s="162"/>
      <c r="O3627" s="54"/>
      <c r="P3627" s="54"/>
      <c r="Q3627" s="54"/>
      <c r="R3627" s="54"/>
      <c r="S3627" s="54"/>
      <c r="T3627" s="55"/>
      <c r="U3627" s="33"/>
      <c r="V3627" s="33"/>
      <c r="W3627" s="33"/>
      <c r="X3627" s="33"/>
      <c r="Y3627" s="33"/>
      <c r="Z3627" s="33"/>
      <c r="AA3627" s="33"/>
      <c r="AB3627" s="33"/>
      <c r="AC3627" s="33"/>
      <c r="AD3627" s="33"/>
      <c r="AE3627" s="33"/>
      <c r="AT3627" s="18" t="s">
        <v>246</v>
      </c>
      <c r="AU3627" s="18" t="s">
        <v>78</v>
      </c>
    </row>
    <row r="3628" spans="1:65" s="13" customFormat="1" ht="11.25">
      <c r="B3628" s="165"/>
      <c r="D3628" s="158" t="s">
        <v>248</v>
      </c>
      <c r="E3628" s="166" t="s">
        <v>3</v>
      </c>
      <c r="F3628" s="167" t="s">
        <v>341</v>
      </c>
      <c r="H3628" s="166" t="s">
        <v>3</v>
      </c>
      <c r="I3628" s="168"/>
      <c r="L3628" s="165"/>
      <c r="M3628" s="169"/>
      <c r="N3628" s="170"/>
      <c r="O3628" s="170"/>
      <c r="P3628" s="170"/>
      <c r="Q3628" s="170"/>
      <c r="R3628" s="170"/>
      <c r="S3628" s="170"/>
      <c r="T3628" s="171"/>
      <c r="AT3628" s="166" t="s">
        <v>248</v>
      </c>
      <c r="AU3628" s="166" t="s">
        <v>78</v>
      </c>
      <c r="AV3628" s="13" t="s">
        <v>76</v>
      </c>
      <c r="AW3628" s="13" t="s">
        <v>32</v>
      </c>
      <c r="AX3628" s="13" t="s">
        <v>69</v>
      </c>
      <c r="AY3628" s="166" t="s">
        <v>238</v>
      </c>
    </row>
    <row r="3629" spans="1:65" s="14" customFormat="1" ht="11.25">
      <c r="B3629" s="172"/>
      <c r="D3629" s="158" t="s">
        <v>248</v>
      </c>
      <c r="E3629" s="173" t="s">
        <v>3</v>
      </c>
      <c r="F3629" s="174" t="s">
        <v>3015</v>
      </c>
      <c r="H3629" s="175">
        <v>15</v>
      </c>
      <c r="I3629" s="176"/>
      <c r="L3629" s="172"/>
      <c r="M3629" s="177"/>
      <c r="N3629" s="178"/>
      <c r="O3629" s="178"/>
      <c r="P3629" s="178"/>
      <c r="Q3629" s="178"/>
      <c r="R3629" s="178"/>
      <c r="S3629" s="178"/>
      <c r="T3629" s="179"/>
      <c r="AT3629" s="173" t="s">
        <v>248</v>
      </c>
      <c r="AU3629" s="173" t="s">
        <v>78</v>
      </c>
      <c r="AV3629" s="14" t="s">
        <v>78</v>
      </c>
      <c r="AW3629" s="14" t="s">
        <v>32</v>
      </c>
      <c r="AX3629" s="14" t="s">
        <v>69</v>
      </c>
      <c r="AY3629" s="173" t="s">
        <v>238</v>
      </c>
    </row>
    <row r="3630" spans="1:65" s="14" customFormat="1" ht="11.25">
      <c r="B3630" s="172"/>
      <c r="D3630" s="158" t="s">
        <v>248</v>
      </c>
      <c r="E3630" s="173" t="s">
        <v>3</v>
      </c>
      <c r="F3630" s="174" t="s">
        <v>3016</v>
      </c>
      <c r="H3630" s="175">
        <v>19.350000000000001</v>
      </c>
      <c r="I3630" s="176"/>
      <c r="L3630" s="172"/>
      <c r="M3630" s="177"/>
      <c r="N3630" s="178"/>
      <c r="O3630" s="178"/>
      <c r="P3630" s="178"/>
      <c r="Q3630" s="178"/>
      <c r="R3630" s="178"/>
      <c r="S3630" s="178"/>
      <c r="T3630" s="179"/>
      <c r="AT3630" s="173" t="s">
        <v>248</v>
      </c>
      <c r="AU3630" s="173" t="s">
        <v>78</v>
      </c>
      <c r="AV3630" s="14" t="s">
        <v>78</v>
      </c>
      <c r="AW3630" s="14" t="s">
        <v>32</v>
      </c>
      <c r="AX3630" s="14" t="s">
        <v>69</v>
      </c>
      <c r="AY3630" s="173" t="s">
        <v>238</v>
      </c>
    </row>
    <row r="3631" spans="1:65" s="16" customFormat="1" ht="11.25">
      <c r="B3631" s="188"/>
      <c r="D3631" s="158" t="s">
        <v>248</v>
      </c>
      <c r="E3631" s="189" t="s">
        <v>3</v>
      </c>
      <c r="F3631" s="190" t="s">
        <v>264</v>
      </c>
      <c r="H3631" s="191">
        <v>34.35</v>
      </c>
      <c r="I3631" s="192"/>
      <c r="L3631" s="188"/>
      <c r="M3631" s="193"/>
      <c r="N3631" s="194"/>
      <c r="O3631" s="194"/>
      <c r="P3631" s="194"/>
      <c r="Q3631" s="194"/>
      <c r="R3631" s="194"/>
      <c r="S3631" s="194"/>
      <c r="T3631" s="195"/>
      <c r="AT3631" s="189" t="s">
        <v>248</v>
      </c>
      <c r="AU3631" s="189" t="s">
        <v>78</v>
      </c>
      <c r="AV3631" s="16" t="s">
        <v>109</v>
      </c>
      <c r="AW3631" s="16" t="s">
        <v>32</v>
      </c>
      <c r="AX3631" s="16" t="s">
        <v>69</v>
      </c>
      <c r="AY3631" s="189" t="s">
        <v>238</v>
      </c>
    </row>
    <row r="3632" spans="1:65" s="13" customFormat="1" ht="11.25">
      <c r="B3632" s="165"/>
      <c r="D3632" s="158" t="s">
        <v>248</v>
      </c>
      <c r="E3632" s="166" t="s">
        <v>3</v>
      </c>
      <c r="F3632" s="167" t="s">
        <v>540</v>
      </c>
      <c r="H3632" s="166" t="s">
        <v>3</v>
      </c>
      <c r="I3632" s="168"/>
      <c r="L3632" s="165"/>
      <c r="M3632" s="169"/>
      <c r="N3632" s="170"/>
      <c r="O3632" s="170"/>
      <c r="P3632" s="170"/>
      <c r="Q3632" s="170"/>
      <c r="R3632" s="170"/>
      <c r="S3632" s="170"/>
      <c r="T3632" s="171"/>
      <c r="AT3632" s="166" t="s">
        <v>248</v>
      </c>
      <c r="AU3632" s="166" t="s">
        <v>78</v>
      </c>
      <c r="AV3632" s="13" t="s">
        <v>76</v>
      </c>
      <c r="AW3632" s="13" t="s">
        <v>32</v>
      </c>
      <c r="AX3632" s="13" t="s">
        <v>69</v>
      </c>
      <c r="AY3632" s="166" t="s">
        <v>238</v>
      </c>
    </row>
    <row r="3633" spans="1:65" s="14" customFormat="1" ht="11.25">
      <c r="B3633" s="172"/>
      <c r="D3633" s="158" t="s">
        <v>248</v>
      </c>
      <c r="E3633" s="173" t="s">
        <v>3</v>
      </c>
      <c r="F3633" s="174" t="s">
        <v>3017</v>
      </c>
      <c r="H3633" s="175">
        <v>19.350000000000001</v>
      </c>
      <c r="I3633" s="176"/>
      <c r="L3633" s="172"/>
      <c r="M3633" s="177"/>
      <c r="N3633" s="178"/>
      <c r="O3633" s="178"/>
      <c r="P3633" s="178"/>
      <c r="Q3633" s="178"/>
      <c r="R3633" s="178"/>
      <c r="S3633" s="178"/>
      <c r="T3633" s="179"/>
      <c r="AT3633" s="173" t="s">
        <v>248</v>
      </c>
      <c r="AU3633" s="173" t="s">
        <v>78</v>
      </c>
      <c r="AV3633" s="14" t="s">
        <v>78</v>
      </c>
      <c r="AW3633" s="14" t="s">
        <v>32</v>
      </c>
      <c r="AX3633" s="14" t="s">
        <v>69</v>
      </c>
      <c r="AY3633" s="173" t="s">
        <v>238</v>
      </c>
    </row>
    <row r="3634" spans="1:65" s="16" customFormat="1" ht="11.25">
      <c r="B3634" s="188"/>
      <c r="D3634" s="158" t="s">
        <v>248</v>
      </c>
      <c r="E3634" s="189" t="s">
        <v>3</v>
      </c>
      <c r="F3634" s="190" t="s">
        <v>541</v>
      </c>
      <c r="H3634" s="191">
        <v>19.350000000000001</v>
      </c>
      <c r="I3634" s="192"/>
      <c r="L3634" s="188"/>
      <c r="M3634" s="193"/>
      <c r="N3634" s="194"/>
      <c r="O3634" s="194"/>
      <c r="P3634" s="194"/>
      <c r="Q3634" s="194"/>
      <c r="R3634" s="194"/>
      <c r="S3634" s="194"/>
      <c r="T3634" s="195"/>
      <c r="AT3634" s="189" t="s">
        <v>248</v>
      </c>
      <c r="AU3634" s="189" t="s">
        <v>78</v>
      </c>
      <c r="AV3634" s="16" t="s">
        <v>109</v>
      </c>
      <c r="AW3634" s="16" t="s">
        <v>32</v>
      </c>
      <c r="AX3634" s="16" t="s">
        <v>69</v>
      </c>
      <c r="AY3634" s="189" t="s">
        <v>238</v>
      </c>
    </row>
    <row r="3635" spans="1:65" s="15" customFormat="1" ht="11.25">
      <c r="B3635" s="180"/>
      <c r="D3635" s="158" t="s">
        <v>248</v>
      </c>
      <c r="E3635" s="181" t="s">
        <v>3</v>
      </c>
      <c r="F3635" s="182" t="s">
        <v>253</v>
      </c>
      <c r="H3635" s="183">
        <v>53.7</v>
      </c>
      <c r="I3635" s="184"/>
      <c r="L3635" s="180"/>
      <c r="M3635" s="185"/>
      <c r="N3635" s="186"/>
      <c r="O3635" s="186"/>
      <c r="P3635" s="186"/>
      <c r="Q3635" s="186"/>
      <c r="R3635" s="186"/>
      <c r="S3635" s="186"/>
      <c r="T3635" s="187"/>
      <c r="AT3635" s="181" t="s">
        <v>248</v>
      </c>
      <c r="AU3635" s="181" t="s">
        <v>78</v>
      </c>
      <c r="AV3635" s="15" t="s">
        <v>244</v>
      </c>
      <c r="AW3635" s="15" t="s">
        <v>32</v>
      </c>
      <c r="AX3635" s="15" t="s">
        <v>76</v>
      </c>
      <c r="AY3635" s="181" t="s">
        <v>238</v>
      </c>
    </row>
    <row r="3636" spans="1:65" s="2" customFormat="1" ht="37.9" customHeight="1">
      <c r="A3636" s="33"/>
      <c r="B3636" s="144"/>
      <c r="C3636" s="196" t="s">
        <v>3093</v>
      </c>
      <c r="D3636" s="196" t="s">
        <v>425</v>
      </c>
      <c r="E3636" s="197" t="s">
        <v>3073</v>
      </c>
      <c r="F3636" s="198" t="s">
        <v>3074</v>
      </c>
      <c r="G3636" s="199" t="s">
        <v>112</v>
      </c>
      <c r="H3636" s="200">
        <v>17.474</v>
      </c>
      <c r="I3636" s="201"/>
      <c r="J3636" s="202">
        <f>ROUND(I3636*H3636,2)</f>
        <v>0</v>
      </c>
      <c r="K3636" s="198" t="s">
        <v>581</v>
      </c>
      <c r="L3636" s="203"/>
      <c r="M3636" s="204" t="s">
        <v>3</v>
      </c>
      <c r="N3636" s="205" t="s">
        <v>40</v>
      </c>
      <c r="O3636" s="54"/>
      <c r="P3636" s="154">
        <f>O3636*H3636</f>
        <v>0</v>
      </c>
      <c r="Q3636" s="154">
        <v>0</v>
      </c>
      <c r="R3636" s="154">
        <f>Q3636*H3636</f>
        <v>0</v>
      </c>
      <c r="S3636" s="154">
        <v>0</v>
      </c>
      <c r="T3636" s="155">
        <f>S3636*H3636</f>
        <v>0</v>
      </c>
      <c r="U3636" s="33"/>
      <c r="V3636" s="33"/>
      <c r="W3636" s="33"/>
      <c r="X3636" s="33"/>
      <c r="Y3636" s="33"/>
      <c r="Z3636" s="33"/>
      <c r="AA3636" s="33"/>
      <c r="AB3636" s="33"/>
      <c r="AC3636" s="33"/>
      <c r="AD3636" s="33"/>
      <c r="AE3636" s="33"/>
      <c r="AR3636" s="156" t="s">
        <v>371</v>
      </c>
      <c r="AT3636" s="156" t="s">
        <v>425</v>
      </c>
      <c r="AU3636" s="156" t="s">
        <v>78</v>
      </c>
      <c r="AY3636" s="18" t="s">
        <v>238</v>
      </c>
      <c r="BE3636" s="157">
        <f>IF(N3636="základní",J3636,0)</f>
        <v>0</v>
      </c>
      <c r="BF3636" s="157">
        <f>IF(N3636="snížená",J3636,0)</f>
        <v>0</v>
      </c>
      <c r="BG3636" s="157">
        <f>IF(N3636="zákl. přenesená",J3636,0)</f>
        <v>0</v>
      </c>
      <c r="BH3636" s="157">
        <f>IF(N3636="sníž. přenesená",J3636,0)</f>
        <v>0</v>
      </c>
      <c r="BI3636" s="157">
        <f>IF(N3636="nulová",J3636,0)</f>
        <v>0</v>
      </c>
      <c r="BJ3636" s="18" t="s">
        <v>76</v>
      </c>
      <c r="BK3636" s="157">
        <f>ROUND(I3636*H3636,2)</f>
        <v>0</v>
      </c>
      <c r="BL3636" s="18" t="s">
        <v>295</v>
      </c>
      <c r="BM3636" s="156" t="s">
        <v>3094</v>
      </c>
    </row>
    <row r="3637" spans="1:65" s="2" customFormat="1" ht="19.5">
      <c r="A3637" s="33"/>
      <c r="B3637" s="34"/>
      <c r="C3637" s="33"/>
      <c r="D3637" s="158" t="s">
        <v>245</v>
      </c>
      <c r="E3637" s="33"/>
      <c r="F3637" s="159" t="s">
        <v>3074</v>
      </c>
      <c r="G3637" s="33"/>
      <c r="H3637" s="33"/>
      <c r="I3637" s="160"/>
      <c r="J3637" s="33"/>
      <c r="K3637" s="33"/>
      <c r="L3637" s="34"/>
      <c r="M3637" s="161"/>
      <c r="N3637" s="162"/>
      <c r="O3637" s="54"/>
      <c r="P3637" s="54"/>
      <c r="Q3637" s="54"/>
      <c r="R3637" s="54"/>
      <c r="S3637" s="54"/>
      <c r="T3637" s="55"/>
      <c r="U3637" s="33"/>
      <c r="V3637" s="33"/>
      <c r="W3637" s="33"/>
      <c r="X3637" s="33"/>
      <c r="Y3637" s="33"/>
      <c r="Z3637" s="33"/>
      <c r="AA3637" s="33"/>
      <c r="AB3637" s="33"/>
      <c r="AC3637" s="33"/>
      <c r="AD3637" s="33"/>
      <c r="AE3637" s="33"/>
      <c r="AT3637" s="18" t="s">
        <v>245</v>
      </c>
      <c r="AU3637" s="18" t="s">
        <v>78</v>
      </c>
    </row>
    <row r="3638" spans="1:65" s="14" customFormat="1" ht="11.25">
      <c r="B3638" s="172"/>
      <c r="D3638" s="158" t="s">
        <v>248</v>
      </c>
      <c r="E3638" s="173" t="s">
        <v>3</v>
      </c>
      <c r="F3638" s="174" t="s">
        <v>3095</v>
      </c>
      <c r="H3638" s="175">
        <v>4.2750000000000004</v>
      </c>
      <c r="I3638" s="176"/>
      <c r="L3638" s="172"/>
      <c r="M3638" s="177"/>
      <c r="N3638" s="178"/>
      <c r="O3638" s="178"/>
      <c r="P3638" s="178"/>
      <c r="Q3638" s="178"/>
      <c r="R3638" s="178"/>
      <c r="S3638" s="178"/>
      <c r="T3638" s="179"/>
      <c r="AT3638" s="173" t="s">
        <v>248</v>
      </c>
      <c r="AU3638" s="173" t="s">
        <v>78</v>
      </c>
      <c r="AV3638" s="14" t="s">
        <v>78</v>
      </c>
      <c r="AW3638" s="14" t="s">
        <v>32</v>
      </c>
      <c r="AX3638" s="14" t="s">
        <v>69</v>
      </c>
      <c r="AY3638" s="173" t="s">
        <v>238</v>
      </c>
    </row>
    <row r="3639" spans="1:65" s="14" customFormat="1" ht="11.25">
      <c r="B3639" s="172"/>
      <c r="D3639" s="158" t="s">
        <v>248</v>
      </c>
      <c r="E3639" s="173" t="s">
        <v>3</v>
      </c>
      <c r="F3639" s="174" t="s">
        <v>3096</v>
      </c>
      <c r="H3639" s="175">
        <v>5.8049999999999997</v>
      </c>
      <c r="I3639" s="176"/>
      <c r="L3639" s="172"/>
      <c r="M3639" s="177"/>
      <c r="N3639" s="178"/>
      <c r="O3639" s="178"/>
      <c r="P3639" s="178"/>
      <c r="Q3639" s="178"/>
      <c r="R3639" s="178"/>
      <c r="S3639" s="178"/>
      <c r="T3639" s="179"/>
      <c r="AT3639" s="173" t="s">
        <v>248</v>
      </c>
      <c r="AU3639" s="173" t="s">
        <v>78</v>
      </c>
      <c r="AV3639" s="14" t="s">
        <v>78</v>
      </c>
      <c r="AW3639" s="14" t="s">
        <v>32</v>
      </c>
      <c r="AX3639" s="14" t="s">
        <v>69</v>
      </c>
      <c r="AY3639" s="173" t="s">
        <v>238</v>
      </c>
    </row>
    <row r="3640" spans="1:65" s="14" customFormat="1" ht="11.25">
      <c r="B3640" s="172"/>
      <c r="D3640" s="158" t="s">
        <v>248</v>
      </c>
      <c r="E3640" s="173" t="s">
        <v>3</v>
      </c>
      <c r="F3640" s="174" t="s">
        <v>3097</v>
      </c>
      <c r="H3640" s="175">
        <v>5.8049999999999997</v>
      </c>
      <c r="I3640" s="176"/>
      <c r="L3640" s="172"/>
      <c r="M3640" s="177"/>
      <c r="N3640" s="178"/>
      <c r="O3640" s="178"/>
      <c r="P3640" s="178"/>
      <c r="Q3640" s="178"/>
      <c r="R3640" s="178"/>
      <c r="S3640" s="178"/>
      <c r="T3640" s="179"/>
      <c r="AT3640" s="173" t="s">
        <v>248</v>
      </c>
      <c r="AU3640" s="173" t="s">
        <v>78</v>
      </c>
      <c r="AV3640" s="14" t="s">
        <v>78</v>
      </c>
      <c r="AW3640" s="14" t="s">
        <v>32</v>
      </c>
      <c r="AX3640" s="14" t="s">
        <v>69</v>
      </c>
      <c r="AY3640" s="173" t="s">
        <v>238</v>
      </c>
    </row>
    <row r="3641" spans="1:65" s="15" customFormat="1" ht="11.25">
      <c r="B3641" s="180"/>
      <c r="D3641" s="158" t="s">
        <v>248</v>
      </c>
      <c r="E3641" s="181" t="s">
        <v>3</v>
      </c>
      <c r="F3641" s="182" t="s">
        <v>253</v>
      </c>
      <c r="H3641" s="183">
        <v>15.885</v>
      </c>
      <c r="I3641" s="184"/>
      <c r="L3641" s="180"/>
      <c r="M3641" s="185"/>
      <c r="N3641" s="186"/>
      <c r="O3641" s="186"/>
      <c r="P3641" s="186"/>
      <c r="Q3641" s="186"/>
      <c r="R3641" s="186"/>
      <c r="S3641" s="186"/>
      <c r="T3641" s="187"/>
      <c r="AT3641" s="181" t="s">
        <v>248</v>
      </c>
      <c r="AU3641" s="181" t="s">
        <v>78</v>
      </c>
      <c r="AV3641" s="15" t="s">
        <v>244</v>
      </c>
      <c r="AW3641" s="15" t="s">
        <v>32</v>
      </c>
      <c r="AX3641" s="15" t="s">
        <v>69</v>
      </c>
      <c r="AY3641" s="181" t="s">
        <v>238</v>
      </c>
    </row>
    <row r="3642" spans="1:65" s="14" customFormat="1" ht="11.25">
      <c r="B3642" s="172"/>
      <c r="D3642" s="158" t="s">
        <v>248</v>
      </c>
      <c r="E3642" s="173" t="s">
        <v>3</v>
      </c>
      <c r="F3642" s="174" t="s">
        <v>3098</v>
      </c>
      <c r="H3642" s="175">
        <v>17.473500000000001</v>
      </c>
      <c r="I3642" s="176"/>
      <c r="L3642" s="172"/>
      <c r="M3642" s="177"/>
      <c r="N3642" s="178"/>
      <c r="O3642" s="178"/>
      <c r="P3642" s="178"/>
      <c r="Q3642" s="178"/>
      <c r="R3642" s="178"/>
      <c r="S3642" s="178"/>
      <c r="T3642" s="179"/>
      <c r="AT3642" s="173" t="s">
        <v>248</v>
      </c>
      <c r="AU3642" s="173" t="s">
        <v>78</v>
      </c>
      <c r="AV3642" s="14" t="s">
        <v>78</v>
      </c>
      <c r="AW3642" s="14" t="s">
        <v>32</v>
      </c>
      <c r="AX3642" s="14" t="s">
        <v>69</v>
      </c>
      <c r="AY3642" s="173" t="s">
        <v>238</v>
      </c>
    </row>
    <row r="3643" spans="1:65" s="15" customFormat="1" ht="11.25">
      <c r="B3643" s="180"/>
      <c r="D3643" s="158" t="s">
        <v>248</v>
      </c>
      <c r="E3643" s="181" t="s">
        <v>3</v>
      </c>
      <c r="F3643" s="182" t="s">
        <v>253</v>
      </c>
      <c r="H3643" s="183">
        <v>17.473500000000001</v>
      </c>
      <c r="I3643" s="184"/>
      <c r="L3643" s="180"/>
      <c r="M3643" s="185"/>
      <c r="N3643" s="186"/>
      <c r="O3643" s="186"/>
      <c r="P3643" s="186"/>
      <c r="Q3643" s="186"/>
      <c r="R3643" s="186"/>
      <c r="S3643" s="186"/>
      <c r="T3643" s="187"/>
      <c r="AT3643" s="181" t="s">
        <v>248</v>
      </c>
      <c r="AU3643" s="181" t="s">
        <v>78</v>
      </c>
      <c r="AV3643" s="15" t="s">
        <v>244</v>
      </c>
      <c r="AW3643" s="15" t="s">
        <v>32</v>
      </c>
      <c r="AX3643" s="15" t="s">
        <v>76</v>
      </c>
      <c r="AY3643" s="181" t="s">
        <v>238</v>
      </c>
    </row>
    <row r="3644" spans="1:65" s="2" customFormat="1" ht="24.2" customHeight="1">
      <c r="A3644" s="33"/>
      <c r="B3644" s="144"/>
      <c r="C3644" s="145" t="s">
        <v>3099</v>
      </c>
      <c r="D3644" s="145" t="s">
        <v>240</v>
      </c>
      <c r="E3644" s="146" t="s">
        <v>3100</v>
      </c>
      <c r="F3644" s="147" t="s">
        <v>3101</v>
      </c>
      <c r="G3644" s="148" t="s">
        <v>107</v>
      </c>
      <c r="H3644" s="149">
        <v>57.35</v>
      </c>
      <c r="I3644" s="150"/>
      <c r="J3644" s="151">
        <f>ROUND(I3644*H3644,2)</f>
        <v>0</v>
      </c>
      <c r="K3644" s="147" t="s">
        <v>243</v>
      </c>
      <c r="L3644" s="34"/>
      <c r="M3644" s="152" t="s">
        <v>3</v>
      </c>
      <c r="N3644" s="153" t="s">
        <v>40</v>
      </c>
      <c r="O3644" s="54"/>
      <c r="P3644" s="154">
        <f>O3644*H3644</f>
        <v>0</v>
      </c>
      <c r="Q3644" s="154">
        <v>8.0000000000000007E-5</v>
      </c>
      <c r="R3644" s="154">
        <f>Q3644*H3644</f>
        <v>4.5880000000000001E-3</v>
      </c>
      <c r="S3644" s="154">
        <v>0</v>
      </c>
      <c r="T3644" s="155">
        <f>S3644*H3644</f>
        <v>0</v>
      </c>
      <c r="U3644" s="33"/>
      <c r="V3644" s="33"/>
      <c r="W3644" s="33"/>
      <c r="X3644" s="33"/>
      <c r="Y3644" s="33"/>
      <c r="Z3644" s="33"/>
      <c r="AA3644" s="33"/>
      <c r="AB3644" s="33"/>
      <c r="AC3644" s="33"/>
      <c r="AD3644" s="33"/>
      <c r="AE3644" s="33"/>
      <c r="AR3644" s="156" t="s">
        <v>295</v>
      </c>
      <c r="AT3644" s="156" t="s">
        <v>240</v>
      </c>
      <c r="AU3644" s="156" t="s">
        <v>78</v>
      </c>
      <c r="AY3644" s="18" t="s">
        <v>238</v>
      </c>
      <c r="BE3644" s="157">
        <f>IF(N3644="základní",J3644,0)</f>
        <v>0</v>
      </c>
      <c r="BF3644" s="157">
        <f>IF(N3644="snížená",J3644,0)</f>
        <v>0</v>
      </c>
      <c r="BG3644" s="157">
        <f>IF(N3644="zákl. přenesená",J3644,0)</f>
        <v>0</v>
      </c>
      <c r="BH3644" s="157">
        <f>IF(N3644="sníž. přenesená",J3644,0)</f>
        <v>0</v>
      </c>
      <c r="BI3644" s="157">
        <f>IF(N3644="nulová",J3644,0)</f>
        <v>0</v>
      </c>
      <c r="BJ3644" s="18" t="s">
        <v>76</v>
      </c>
      <c r="BK3644" s="157">
        <f>ROUND(I3644*H3644,2)</f>
        <v>0</v>
      </c>
      <c r="BL3644" s="18" t="s">
        <v>295</v>
      </c>
      <c r="BM3644" s="156" t="s">
        <v>3102</v>
      </c>
    </row>
    <row r="3645" spans="1:65" s="2" customFormat="1" ht="11.25">
      <c r="A3645" s="33"/>
      <c r="B3645" s="34"/>
      <c r="C3645" s="33"/>
      <c r="D3645" s="158" t="s">
        <v>245</v>
      </c>
      <c r="E3645" s="33"/>
      <c r="F3645" s="159" t="s">
        <v>3101</v>
      </c>
      <c r="G3645" s="33"/>
      <c r="H3645" s="33"/>
      <c r="I3645" s="160"/>
      <c r="J3645" s="33"/>
      <c r="K3645" s="33"/>
      <c r="L3645" s="34"/>
      <c r="M3645" s="161"/>
      <c r="N3645" s="162"/>
      <c r="O3645" s="54"/>
      <c r="P3645" s="54"/>
      <c r="Q3645" s="54"/>
      <c r="R3645" s="54"/>
      <c r="S3645" s="54"/>
      <c r="T3645" s="55"/>
      <c r="U3645" s="33"/>
      <c r="V3645" s="33"/>
      <c r="W3645" s="33"/>
      <c r="X3645" s="33"/>
      <c r="Y3645" s="33"/>
      <c r="Z3645" s="33"/>
      <c r="AA3645" s="33"/>
      <c r="AB3645" s="33"/>
      <c r="AC3645" s="33"/>
      <c r="AD3645" s="33"/>
      <c r="AE3645" s="33"/>
      <c r="AT3645" s="18" t="s">
        <v>245</v>
      </c>
      <c r="AU3645" s="18" t="s">
        <v>78</v>
      </c>
    </row>
    <row r="3646" spans="1:65" s="2" customFormat="1" ht="11.25">
      <c r="A3646" s="33"/>
      <c r="B3646" s="34"/>
      <c r="C3646" s="33"/>
      <c r="D3646" s="163" t="s">
        <v>246</v>
      </c>
      <c r="E3646" s="33"/>
      <c r="F3646" s="164" t="s">
        <v>3103</v>
      </c>
      <c r="G3646" s="33"/>
      <c r="H3646" s="33"/>
      <c r="I3646" s="160"/>
      <c r="J3646" s="33"/>
      <c r="K3646" s="33"/>
      <c r="L3646" s="34"/>
      <c r="M3646" s="161"/>
      <c r="N3646" s="162"/>
      <c r="O3646" s="54"/>
      <c r="P3646" s="54"/>
      <c r="Q3646" s="54"/>
      <c r="R3646" s="54"/>
      <c r="S3646" s="54"/>
      <c r="T3646" s="55"/>
      <c r="U3646" s="33"/>
      <c r="V3646" s="33"/>
      <c r="W3646" s="33"/>
      <c r="X3646" s="33"/>
      <c r="Y3646" s="33"/>
      <c r="Z3646" s="33"/>
      <c r="AA3646" s="33"/>
      <c r="AB3646" s="33"/>
      <c r="AC3646" s="33"/>
      <c r="AD3646" s="33"/>
      <c r="AE3646" s="33"/>
      <c r="AT3646" s="18" t="s">
        <v>246</v>
      </c>
      <c r="AU3646" s="18" t="s">
        <v>78</v>
      </c>
    </row>
    <row r="3647" spans="1:65" s="13" customFormat="1" ht="11.25">
      <c r="B3647" s="165"/>
      <c r="D3647" s="158" t="s">
        <v>248</v>
      </c>
      <c r="E3647" s="166" t="s">
        <v>3</v>
      </c>
      <c r="F3647" s="167" t="s">
        <v>341</v>
      </c>
      <c r="H3647" s="166" t="s">
        <v>3</v>
      </c>
      <c r="I3647" s="168"/>
      <c r="L3647" s="165"/>
      <c r="M3647" s="169"/>
      <c r="N3647" s="170"/>
      <c r="O3647" s="170"/>
      <c r="P3647" s="170"/>
      <c r="Q3647" s="170"/>
      <c r="R3647" s="170"/>
      <c r="S3647" s="170"/>
      <c r="T3647" s="171"/>
      <c r="AT3647" s="166" t="s">
        <v>248</v>
      </c>
      <c r="AU3647" s="166" t="s">
        <v>78</v>
      </c>
      <c r="AV3647" s="13" t="s">
        <v>76</v>
      </c>
      <c r="AW3647" s="13" t="s">
        <v>32</v>
      </c>
      <c r="AX3647" s="13" t="s">
        <v>69</v>
      </c>
      <c r="AY3647" s="166" t="s">
        <v>238</v>
      </c>
    </row>
    <row r="3648" spans="1:65" s="14" customFormat="1" ht="11.25">
      <c r="B3648" s="172"/>
      <c r="D3648" s="158" t="s">
        <v>248</v>
      </c>
      <c r="E3648" s="173" t="s">
        <v>3</v>
      </c>
      <c r="F3648" s="174" t="s">
        <v>3104</v>
      </c>
      <c r="H3648" s="175">
        <v>16.5</v>
      </c>
      <c r="I3648" s="176"/>
      <c r="L3648" s="172"/>
      <c r="M3648" s="177"/>
      <c r="N3648" s="178"/>
      <c r="O3648" s="178"/>
      <c r="P3648" s="178"/>
      <c r="Q3648" s="178"/>
      <c r="R3648" s="178"/>
      <c r="S3648" s="178"/>
      <c r="T3648" s="179"/>
      <c r="AT3648" s="173" t="s">
        <v>248</v>
      </c>
      <c r="AU3648" s="173" t="s">
        <v>78</v>
      </c>
      <c r="AV3648" s="14" t="s">
        <v>78</v>
      </c>
      <c r="AW3648" s="14" t="s">
        <v>32</v>
      </c>
      <c r="AX3648" s="14" t="s">
        <v>69</v>
      </c>
      <c r="AY3648" s="173" t="s">
        <v>238</v>
      </c>
    </row>
    <row r="3649" spans="1:65" s="14" customFormat="1" ht="11.25">
      <c r="B3649" s="172"/>
      <c r="D3649" s="158" t="s">
        <v>248</v>
      </c>
      <c r="E3649" s="173" t="s">
        <v>3</v>
      </c>
      <c r="F3649" s="174" t="s">
        <v>3105</v>
      </c>
      <c r="H3649" s="175">
        <v>20.425000000000001</v>
      </c>
      <c r="I3649" s="176"/>
      <c r="L3649" s="172"/>
      <c r="M3649" s="177"/>
      <c r="N3649" s="178"/>
      <c r="O3649" s="178"/>
      <c r="P3649" s="178"/>
      <c r="Q3649" s="178"/>
      <c r="R3649" s="178"/>
      <c r="S3649" s="178"/>
      <c r="T3649" s="179"/>
      <c r="AT3649" s="173" t="s">
        <v>248</v>
      </c>
      <c r="AU3649" s="173" t="s">
        <v>78</v>
      </c>
      <c r="AV3649" s="14" t="s">
        <v>78</v>
      </c>
      <c r="AW3649" s="14" t="s">
        <v>32</v>
      </c>
      <c r="AX3649" s="14" t="s">
        <v>69</v>
      </c>
      <c r="AY3649" s="173" t="s">
        <v>238</v>
      </c>
    </row>
    <row r="3650" spans="1:65" s="16" customFormat="1" ht="11.25">
      <c r="B3650" s="188"/>
      <c r="D3650" s="158" t="s">
        <v>248</v>
      </c>
      <c r="E3650" s="189" t="s">
        <v>3</v>
      </c>
      <c r="F3650" s="190" t="s">
        <v>264</v>
      </c>
      <c r="H3650" s="191">
        <v>36.924999999999997</v>
      </c>
      <c r="I3650" s="192"/>
      <c r="L3650" s="188"/>
      <c r="M3650" s="193"/>
      <c r="N3650" s="194"/>
      <c r="O3650" s="194"/>
      <c r="P3650" s="194"/>
      <c r="Q3650" s="194"/>
      <c r="R3650" s="194"/>
      <c r="S3650" s="194"/>
      <c r="T3650" s="195"/>
      <c r="AT3650" s="189" t="s">
        <v>248</v>
      </c>
      <c r="AU3650" s="189" t="s">
        <v>78</v>
      </c>
      <c r="AV3650" s="16" t="s">
        <v>109</v>
      </c>
      <c r="AW3650" s="16" t="s">
        <v>32</v>
      </c>
      <c r="AX3650" s="16" t="s">
        <v>69</v>
      </c>
      <c r="AY3650" s="189" t="s">
        <v>238</v>
      </c>
    </row>
    <row r="3651" spans="1:65" s="13" customFormat="1" ht="11.25">
      <c r="B3651" s="165"/>
      <c r="D3651" s="158" t="s">
        <v>248</v>
      </c>
      <c r="E3651" s="166" t="s">
        <v>3</v>
      </c>
      <c r="F3651" s="167" t="s">
        <v>540</v>
      </c>
      <c r="H3651" s="166" t="s">
        <v>3</v>
      </c>
      <c r="I3651" s="168"/>
      <c r="L3651" s="165"/>
      <c r="M3651" s="169"/>
      <c r="N3651" s="170"/>
      <c r="O3651" s="170"/>
      <c r="P3651" s="170"/>
      <c r="Q3651" s="170"/>
      <c r="R3651" s="170"/>
      <c r="S3651" s="170"/>
      <c r="T3651" s="171"/>
      <c r="AT3651" s="166" t="s">
        <v>248</v>
      </c>
      <c r="AU3651" s="166" t="s">
        <v>78</v>
      </c>
      <c r="AV3651" s="13" t="s">
        <v>76</v>
      </c>
      <c r="AW3651" s="13" t="s">
        <v>32</v>
      </c>
      <c r="AX3651" s="13" t="s">
        <v>69</v>
      </c>
      <c r="AY3651" s="166" t="s">
        <v>238</v>
      </c>
    </row>
    <row r="3652" spans="1:65" s="14" customFormat="1" ht="11.25">
      <c r="B3652" s="172"/>
      <c r="D3652" s="158" t="s">
        <v>248</v>
      </c>
      <c r="E3652" s="173" t="s">
        <v>3</v>
      </c>
      <c r="F3652" s="174" t="s">
        <v>3106</v>
      </c>
      <c r="H3652" s="175">
        <v>20.425000000000001</v>
      </c>
      <c r="I3652" s="176"/>
      <c r="L3652" s="172"/>
      <c r="M3652" s="177"/>
      <c r="N3652" s="178"/>
      <c r="O3652" s="178"/>
      <c r="P3652" s="178"/>
      <c r="Q3652" s="178"/>
      <c r="R3652" s="178"/>
      <c r="S3652" s="178"/>
      <c r="T3652" s="179"/>
      <c r="AT3652" s="173" t="s">
        <v>248</v>
      </c>
      <c r="AU3652" s="173" t="s">
        <v>78</v>
      </c>
      <c r="AV3652" s="14" t="s">
        <v>78</v>
      </c>
      <c r="AW3652" s="14" t="s">
        <v>32</v>
      </c>
      <c r="AX3652" s="14" t="s">
        <v>69</v>
      </c>
      <c r="AY3652" s="173" t="s">
        <v>238</v>
      </c>
    </row>
    <row r="3653" spans="1:65" s="16" customFormat="1" ht="11.25">
      <c r="B3653" s="188"/>
      <c r="D3653" s="158" t="s">
        <v>248</v>
      </c>
      <c r="E3653" s="189" t="s">
        <v>3</v>
      </c>
      <c r="F3653" s="190" t="s">
        <v>541</v>
      </c>
      <c r="H3653" s="191">
        <v>20.425000000000001</v>
      </c>
      <c r="I3653" s="192"/>
      <c r="L3653" s="188"/>
      <c r="M3653" s="193"/>
      <c r="N3653" s="194"/>
      <c r="O3653" s="194"/>
      <c r="P3653" s="194"/>
      <c r="Q3653" s="194"/>
      <c r="R3653" s="194"/>
      <c r="S3653" s="194"/>
      <c r="T3653" s="195"/>
      <c r="AT3653" s="189" t="s">
        <v>248</v>
      </c>
      <c r="AU3653" s="189" t="s">
        <v>78</v>
      </c>
      <c r="AV3653" s="16" t="s">
        <v>109</v>
      </c>
      <c r="AW3653" s="16" t="s">
        <v>32</v>
      </c>
      <c r="AX3653" s="16" t="s">
        <v>69</v>
      </c>
      <c r="AY3653" s="189" t="s">
        <v>238</v>
      </c>
    </row>
    <row r="3654" spans="1:65" s="15" customFormat="1" ht="11.25">
      <c r="B3654" s="180"/>
      <c r="D3654" s="158" t="s">
        <v>248</v>
      </c>
      <c r="E3654" s="181" t="s">
        <v>3</v>
      </c>
      <c r="F3654" s="182" t="s">
        <v>253</v>
      </c>
      <c r="H3654" s="183">
        <v>57.35</v>
      </c>
      <c r="I3654" s="184"/>
      <c r="L3654" s="180"/>
      <c r="M3654" s="185"/>
      <c r="N3654" s="186"/>
      <c r="O3654" s="186"/>
      <c r="P3654" s="186"/>
      <c r="Q3654" s="186"/>
      <c r="R3654" s="186"/>
      <c r="S3654" s="186"/>
      <c r="T3654" s="187"/>
      <c r="AT3654" s="181" t="s">
        <v>248</v>
      </c>
      <c r="AU3654" s="181" t="s">
        <v>78</v>
      </c>
      <c r="AV3654" s="15" t="s">
        <v>244</v>
      </c>
      <c r="AW3654" s="15" t="s">
        <v>32</v>
      </c>
      <c r="AX3654" s="15" t="s">
        <v>76</v>
      </c>
      <c r="AY3654" s="181" t="s">
        <v>238</v>
      </c>
    </row>
    <row r="3655" spans="1:65" s="2" customFormat="1" ht="37.9" customHeight="1">
      <c r="A3655" s="33"/>
      <c r="B3655" s="144"/>
      <c r="C3655" s="196" t="s">
        <v>3107</v>
      </c>
      <c r="D3655" s="196" t="s">
        <v>425</v>
      </c>
      <c r="E3655" s="197" t="s">
        <v>3073</v>
      </c>
      <c r="F3655" s="198" t="s">
        <v>3074</v>
      </c>
      <c r="G3655" s="199" t="s">
        <v>112</v>
      </c>
      <c r="H3655" s="200">
        <v>11.04</v>
      </c>
      <c r="I3655" s="201"/>
      <c r="J3655" s="202">
        <f>ROUND(I3655*H3655,2)</f>
        <v>0</v>
      </c>
      <c r="K3655" s="198" t="s">
        <v>581</v>
      </c>
      <c r="L3655" s="203"/>
      <c r="M3655" s="204" t="s">
        <v>3</v>
      </c>
      <c r="N3655" s="205" t="s">
        <v>40</v>
      </c>
      <c r="O3655" s="54"/>
      <c r="P3655" s="154">
        <f>O3655*H3655</f>
        <v>0</v>
      </c>
      <c r="Q3655" s="154">
        <v>0</v>
      </c>
      <c r="R3655" s="154">
        <f>Q3655*H3655</f>
        <v>0</v>
      </c>
      <c r="S3655" s="154">
        <v>0</v>
      </c>
      <c r="T3655" s="155">
        <f>S3655*H3655</f>
        <v>0</v>
      </c>
      <c r="U3655" s="33"/>
      <c r="V3655" s="33"/>
      <c r="W3655" s="33"/>
      <c r="X3655" s="33"/>
      <c r="Y3655" s="33"/>
      <c r="Z3655" s="33"/>
      <c r="AA3655" s="33"/>
      <c r="AB3655" s="33"/>
      <c r="AC3655" s="33"/>
      <c r="AD3655" s="33"/>
      <c r="AE3655" s="33"/>
      <c r="AR3655" s="156" t="s">
        <v>371</v>
      </c>
      <c r="AT3655" s="156" t="s">
        <v>425</v>
      </c>
      <c r="AU3655" s="156" t="s">
        <v>78</v>
      </c>
      <c r="AY3655" s="18" t="s">
        <v>238</v>
      </c>
      <c r="BE3655" s="157">
        <f>IF(N3655="základní",J3655,0)</f>
        <v>0</v>
      </c>
      <c r="BF3655" s="157">
        <f>IF(N3655="snížená",J3655,0)</f>
        <v>0</v>
      </c>
      <c r="BG3655" s="157">
        <f>IF(N3655="zákl. přenesená",J3655,0)</f>
        <v>0</v>
      </c>
      <c r="BH3655" s="157">
        <f>IF(N3655="sníž. přenesená",J3655,0)</f>
        <v>0</v>
      </c>
      <c r="BI3655" s="157">
        <f>IF(N3655="nulová",J3655,0)</f>
        <v>0</v>
      </c>
      <c r="BJ3655" s="18" t="s">
        <v>76</v>
      </c>
      <c r="BK3655" s="157">
        <f>ROUND(I3655*H3655,2)</f>
        <v>0</v>
      </c>
      <c r="BL3655" s="18" t="s">
        <v>295</v>
      </c>
      <c r="BM3655" s="156" t="s">
        <v>3108</v>
      </c>
    </row>
    <row r="3656" spans="1:65" s="2" customFormat="1" ht="19.5">
      <c r="A3656" s="33"/>
      <c r="B3656" s="34"/>
      <c r="C3656" s="33"/>
      <c r="D3656" s="158" t="s">
        <v>245</v>
      </c>
      <c r="E3656" s="33"/>
      <c r="F3656" s="159" t="s">
        <v>3074</v>
      </c>
      <c r="G3656" s="33"/>
      <c r="H3656" s="33"/>
      <c r="I3656" s="160"/>
      <c r="J3656" s="33"/>
      <c r="K3656" s="33"/>
      <c r="L3656" s="34"/>
      <c r="M3656" s="161"/>
      <c r="N3656" s="162"/>
      <c r="O3656" s="54"/>
      <c r="P3656" s="54"/>
      <c r="Q3656" s="54"/>
      <c r="R3656" s="54"/>
      <c r="S3656" s="54"/>
      <c r="T3656" s="55"/>
      <c r="U3656" s="33"/>
      <c r="V3656" s="33"/>
      <c r="W3656" s="33"/>
      <c r="X3656" s="33"/>
      <c r="Y3656" s="33"/>
      <c r="Z3656" s="33"/>
      <c r="AA3656" s="33"/>
      <c r="AB3656" s="33"/>
      <c r="AC3656" s="33"/>
      <c r="AD3656" s="33"/>
      <c r="AE3656" s="33"/>
      <c r="AT3656" s="18" t="s">
        <v>245</v>
      </c>
      <c r="AU3656" s="18" t="s">
        <v>78</v>
      </c>
    </row>
    <row r="3657" spans="1:65" s="14" customFormat="1" ht="11.25">
      <c r="B3657" s="172"/>
      <c r="D3657" s="158" t="s">
        <v>248</v>
      </c>
      <c r="E3657" s="173" t="s">
        <v>3</v>
      </c>
      <c r="F3657" s="174" t="s">
        <v>3109</v>
      </c>
      <c r="H3657" s="175">
        <v>2.8875000000000002</v>
      </c>
      <c r="I3657" s="176"/>
      <c r="L3657" s="172"/>
      <c r="M3657" s="177"/>
      <c r="N3657" s="178"/>
      <c r="O3657" s="178"/>
      <c r="P3657" s="178"/>
      <c r="Q3657" s="178"/>
      <c r="R3657" s="178"/>
      <c r="S3657" s="178"/>
      <c r="T3657" s="179"/>
      <c r="AT3657" s="173" t="s">
        <v>248</v>
      </c>
      <c r="AU3657" s="173" t="s">
        <v>78</v>
      </c>
      <c r="AV3657" s="14" t="s">
        <v>78</v>
      </c>
      <c r="AW3657" s="14" t="s">
        <v>32</v>
      </c>
      <c r="AX3657" s="14" t="s">
        <v>69</v>
      </c>
      <c r="AY3657" s="173" t="s">
        <v>238</v>
      </c>
    </row>
    <row r="3658" spans="1:65" s="14" customFormat="1" ht="11.25">
      <c r="B3658" s="172"/>
      <c r="D3658" s="158" t="s">
        <v>248</v>
      </c>
      <c r="E3658" s="173" t="s">
        <v>3</v>
      </c>
      <c r="F3658" s="174" t="s">
        <v>3110</v>
      </c>
      <c r="H3658" s="175">
        <v>3.5743749999999999</v>
      </c>
      <c r="I3658" s="176"/>
      <c r="L3658" s="172"/>
      <c r="M3658" s="177"/>
      <c r="N3658" s="178"/>
      <c r="O3658" s="178"/>
      <c r="P3658" s="178"/>
      <c r="Q3658" s="178"/>
      <c r="R3658" s="178"/>
      <c r="S3658" s="178"/>
      <c r="T3658" s="179"/>
      <c r="AT3658" s="173" t="s">
        <v>248</v>
      </c>
      <c r="AU3658" s="173" t="s">
        <v>78</v>
      </c>
      <c r="AV3658" s="14" t="s">
        <v>78</v>
      </c>
      <c r="AW3658" s="14" t="s">
        <v>32</v>
      </c>
      <c r="AX3658" s="14" t="s">
        <v>69</v>
      </c>
      <c r="AY3658" s="173" t="s">
        <v>238</v>
      </c>
    </row>
    <row r="3659" spans="1:65" s="14" customFormat="1" ht="11.25">
      <c r="B3659" s="172"/>
      <c r="D3659" s="158" t="s">
        <v>248</v>
      </c>
      <c r="E3659" s="173" t="s">
        <v>3</v>
      </c>
      <c r="F3659" s="174" t="s">
        <v>3111</v>
      </c>
      <c r="H3659" s="175">
        <v>3.5743749999999999</v>
      </c>
      <c r="I3659" s="176"/>
      <c r="L3659" s="172"/>
      <c r="M3659" s="177"/>
      <c r="N3659" s="178"/>
      <c r="O3659" s="178"/>
      <c r="P3659" s="178"/>
      <c r="Q3659" s="178"/>
      <c r="R3659" s="178"/>
      <c r="S3659" s="178"/>
      <c r="T3659" s="179"/>
      <c r="AT3659" s="173" t="s">
        <v>248</v>
      </c>
      <c r="AU3659" s="173" t="s">
        <v>78</v>
      </c>
      <c r="AV3659" s="14" t="s">
        <v>78</v>
      </c>
      <c r="AW3659" s="14" t="s">
        <v>32</v>
      </c>
      <c r="AX3659" s="14" t="s">
        <v>69</v>
      </c>
      <c r="AY3659" s="173" t="s">
        <v>238</v>
      </c>
    </row>
    <row r="3660" spans="1:65" s="15" customFormat="1" ht="11.25">
      <c r="B3660" s="180"/>
      <c r="D3660" s="158" t="s">
        <v>248</v>
      </c>
      <c r="E3660" s="181" t="s">
        <v>3</v>
      </c>
      <c r="F3660" s="182" t="s">
        <v>253</v>
      </c>
      <c r="H3660" s="183">
        <v>10.036250000000001</v>
      </c>
      <c r="I3660" s="184"/>
      <c r="L3660" s="180"/>
      <c r="M3660" s="185"/>
      <c r="N3660" s="186"/>
      <c r="O3660" s="186"/>
      <c r="P3660" s="186"/>
      <c r="Q3660" s="186"/>
      <c r="R3660" s="186"/>
      <c r="S3660" s="186"/>
      <c r="T3660" s="187"/>
      <c r="AT3660" s="181" t="s">
        <v>248</v>
      </c>
      <c r="AU3660" s="181" t="s">
        <v>78</v>
      </c>
      <c r="AV3660" s="15" t="s">
        <v>244</v>
      </c>
      <c r="AW3660" s="15" t="s">
        <v>32</v>
      </c>
      <c r="AX3660" s="15" t="s">
        <v>69</v>
      </c>
      <c r="AY3660" s="181" t="s">
        <v>238</v>
      </c>
    </row>
    <row r="3661" spans="1:65" s="14" customFormat="1" ht="11.25">
      <c r="B3661" s="172"/>
      <c r="D3661" s="158" t="s">
        <v>248</v>
      </c>
      <c r="E3661" s="173" t="s">
        <v>3</v>
      </c>
      <c r="F3661" s="174" t="s">
        <v>3112</v>
      </c>
      <c r="H3661" s="175">
        <v>11.0396</v>
      </c>
      <c r="I3661" s="176"/>
      <c r="L3661" s="172"/>
      <c r="M3661" s="177"/>
      <c r="N3661" s="178"/>
      <c r="O3661" s="178"/>
      <c r="P3661" s="178"/>
      <c r="Q3661" s="178"/>
      <c r="R3661" s="178"/>
      <c r="S3661" s="178"/>
      <c r="T3661" s="179"/>
      <c r="AT3661" s="173" t="s">
        <v>248</v>
      </c>
      <c r="AU3661" s="173" t="s">
        <v>78</v>
      </c>
      <c r="AV3661" s="14" t="s">
        <v>78</v>
      </c>
      <c r="AW3661" s="14" t="s">
        <v>32</v>
      </c>
      <c r="AX3661" s="14" t="s">
        <v>69</v>
      </c>
      <c r="AY3661" s="173" t="s">
        <v>238</v>
      </c>
    </row>
    <row r="3662" spans="1:65" s="15" customFormat="1" ht="11.25">
      <c r="B3662" s="180"/>
      <c r="D3662" s="158" t="s">
        <v>248</v>
      </c>
      <c r="E3662" s="181" t="s">
        <v>3</v>
      </c>
      <c r="F3662" s="182" t="s">
        <v>253</v>
      </c>
      <c r="H3662" s="183">
        <v>11.0396</v>
      </c>
      <c r="I3662" s="184"/>
      <c r="L3662" s="180"/>
      <c r="M3662" s="185"/>
      <c r="N3662" s="186"/>
      <c r="O3662" s="186"/>
      <c r="P3662" s="186"/>
      <c r="Q3662" s="186"/>
      <c r="R3662" s="186"/>
      <c r="S3662" s="186"/>
      <c r="T3662" s="187"/>
      <c r="AT3662" s="181" t="s">
        <v>248</v>
      </c>
      <c r="AU3662" s="181" t="s">
        <v>78</v>
      </c>
      <c r="AV3662" s="15" t="s">
        <v>244</v>
      </c>
      <c r="AW3662" s="15" t="s">
        <v>32</v>
      </c>
      <c r="AX3662" s="15" t="s">
        <v>76</v>
      </c>
      <c r="AY3662" s="181" t="s">
        <v>238</v>
      </c>
    </row>
    <row r="3663" spans="1:65" s="2" customFormat="1" ht="21.75" customHeight="1">
      <c r="A3663" s="33"/>
      <c r="B3663" s="144"/>
      <c r="C3663" s="145" t="s">
        <v>3113</v>
      </c>
      <c r="D3663" s="145" t="s">
        <v>240</v>
      </c>
      <c r="E3663" s="146" t="s">
        <v>3114</v>
      </c>
      <c r="F3663" s="147" t="s">
        <v>3115</v>
      </c>
      <c r="G3663" s="148" t="s">
        <v>107</v>
      </c>
      <c r="H3663" s="149">
        <v>544.42100000000005</v>
      </c>
      <c r="I3663" s="150"/>
      <c r="J3663" s="151">
        <f>ROUND(I3663*H3663,2)</f>
        <v>0</v>
      </c>
      <c r="K3663" s="147" t="s">
        <v>243</v>
      </c>
      <c r="L3663" s="34"/>
      <c r="M3663" s="152" t="s">
        <v>3</v>
      </c>
      <c r="N3663" s="153" t="s">
        <v>40</v>
      </c>
      <c r="O3663" s="54"/>
      <c r="P3663" s="154">
        <f>O3663*H3663</f>
        <v>0</v>
      </c>
      <c r="Q3663" s="154">
        <v>0</v>
      </c>
      <c r="R3663" s="154">
        <f>Q3663*H3663</f>
        <v>0</v>
      </c>
      <c r="S3663" s="154">
        <v>2.9999999999999997E-4</v>
      </c>
      <c r="T3663" s="155">
        <f>S3663*H3663</f>
        <v>0.16332630000000001</v>
      </c>
      <c r="U3663" s="33"/>
      <c r="V3663" s="33"/>
      <c r="W3663" s="33"/>
      <c r="X3663" s="33"/>
      <c r="Y3663" s="33"/>
      <c r="Z3663" s="33"/>
      <c r="AA3663" s="33"/>
      <c r="AB3663" s="33"/>
      <c r="AC3663" s="33"/>
      <c r="AD3663" s="33"/>
      <c r="AE3663" s="33"/>
      <c r="AR3663" s="156" t="s">
        <v>295</v>
      </c>
      <c r="AT3663" s="156" t="s">
        <v>240</v>
      </c>
      <c r="AU3663" s="156" t="s">
        <v>78</v>
      </c>
      <c r="AY3663" s="18" t="s">
        <v>238</v>
      </c>
      <c r="BE3663" s="157">
        <f>IF(N3663="základní",J3663,0)</f>
        <v>0</v>
      </c>
      <c r="BF3663" s="157">
        <f>IF(N3663="snížená",J3663,0)</f>
        <v>0</v>
      </c>
      <c r="BG3663" s="157">
        <f>IF(N3663="zákl. přenesená",J3663,0)</f>
        <v>0</v>
      </c>
      <c r="BH3663" s="157">
        <f>IF(N3663="sníž. přenesená",J3663,0)</f>
        <v>0</v>
      </c>
      <c r="BI3663" s="157">
        <f>IF(N3663="nulová",J3663,0)</f>
        <v>0</v>
      </c>
      <c r="BJ3663" s="18" t="s">
        <v>76</v>
      </c>
      <c r="BK3663" s="157">
        <f>ROUND(I3663*H3663,2)</f>
        <v>0</v>
      </c>
      <c r="BL3663" s="18" t="s">
        <v>295</v>
      </c>
      <c r="BM3663" s="156" t="s">
        <v>3116</v>
      </c>
    </row>
    <row r="3664" spans="1:65" s="2" customFormat="1" ht="11.25">
      <c r="A3664" s="33"/>
      <c r="B3664" s="34"/>
      <c r="C3664" s="33"/>
      <c r="D3664" s="158" t="s">
        <v>245</v>
      </c>
      <c r="E3664" s="33"/>
      <c r="F3664" s="159" t="s">
        <v>3115</v>
      </c>
      <c r="G3664" s="33"/>
      <c r="H3664" s="33"/>
      <c r="I3664" s="160"/>
      <c r="J3664" s="33"/>
      <c r="K3664" s="33"/>
      <c r="L3664" s="34"/>
      <c r="M3664" s="161"/>
      <c r="N3664" s="162"/>
      <c r="O3664" s="54"/>
      <c r="P3664" s="54"/>
      <c r="Q3664" s="54"/>
      <c r="R3664" s="54"/>
      <c r="S3664" s="54"/>
      <c r="T3664" s="55"/>
      <c r="U3664" s="33"/>
      <c r="V3664" s="33"/>
      <c r="W3664" s="33"/>
      <c r="X3664" s="33"/>
      <c r="Y3664" s="33"/>
      <c r="Z3664" s="33"/>
      <c r="AA3664" s="33"/>
      <c r="AB3664" s="33"/>
      <c r="AC3664" s="33"/>
      <c r="AD3664" s="33"/>
      <c r="AE3664" s="33"/>
      <c r="AT3664" s="18" t="s">
        <v>245</v>
      </c>
      <c r="AU3664" s="18" t="s">
        <v>78</v>
      </c>
    </row>
    <row r="3665" spans="1:65" s="2" customFormat="1" ht="11.25">
      <c r="A3665" s="33"/>
      <c r="B3665" s="34"/>
      <c r="C3665" s="33"/>
      <c r="D3665" s="163" t="s">
        <v>246</v>
      </c>
      <c r="E3665" s="33"/>
      <c r="F3665" s="164" t="s">
        <v>3117</v>
      </c>
      <c r="G3665" s="33"/>
      <c r="H3665" s="33"/>
      <c r="I3665" s="160"/>
      <c r="J3665" s="33"/>
      <c r="K3665" s="33"/>
      <c r="L3665" s="34"/>
      <c r="M3665" s="161"/>
      <c r="N3665" s="162"/>
      <c r="O3665" s="54"/>
      <c r="P3665" s="54"/>
      <c r="Q3665" s="54"/>
      <c r="R3665" s="54"/>
      <c r="S3665" s="54"/>
      <c r="T3665" s="55"/>
      <c r="U3665" s="33"/>
      <c r="V3665" s="33"/>
      <c r="W3665" s="33"/>
      <c r="X3665" s="33"/>
      <c r="Y3665" s="33"/>
      <c r="Z3665" s="33"/>
      <c r="AA3665" s="33"/>
      <c r="AB3665" s="33"/>
      <c r="AC3665" s="33"/>
      <c r="AD3665" s="33"/>
      <c r="AE3665" s="33"/>
      <c r="AT3665" s="18" t="s">
        <v>246</v>
      </c>
      <c r="AU3665" s="18" t="s">
        <v>78</v>
      </c>
    </row>
    <row r="3666" spans="1:65" s="2" customFormat="1" ht="16.5" customHeight="1">
      <c r="A3666" s="33"/>
      <c r="B3666" s="144"/>
      <c r="C3666" s="145" t="s">
        <v>3118</v>
      </c>
      <c r="D3666" s="145" t="s">
        <v>240</v>
      </c>
      <c r="E3666" s="146" t="s">
        <v>3119</v>
      </c>
      <c r="F3666" s="147" t="s">
        <v>3120</v>
      </c>
      <c r="G3666" s="148" t="s">
        <v>107</v>
      </c>
      <c r="H3666" s="149">
        <v>27.22</v>
      </c>
      <c r="I3666" s="150"/>
      <c r="J3666" s="151">
        <f>ROUND(I3666*H3666,2)</f>
        <v>0</v>
      </c>
      <c r="K3666" s="147" t="s">
        <v>243</v>
      </c>
      <c r="L3666" s="34"/>
      <c r="M3666" s="152" t="s">
        <v>3</v>
      </c>
      <c r="N3666" s="153" t="s">
        <v>40</v>
      </c>
      <c r="O3666" s="54"/>
      <c r="P3666" s="154">
        <f>O3666*H3666</f>
        <v>0</v>
      </c>
      <c r="Q3666" s="154">
        <v>1.0000000000000001E-5</v>
      </c>
      <c r="R3666" s="154">
        <f>Q3666*H3666</f>
        <v>2.722E-4</v>
      </c>
      <c r="S3666" s="154">
        <v>0</v>
      </c>
      <c r="T3666" s="155">
        <f>S3666*H3666</f>
        <v>0</v>
      </c>
      <c r="U3666" s="33"/>
      <c r="V3666" s="33"/>
      <c r="W3666" s="33"/>
      <c r="X3666" s="33"/>
      <c r="Y3666" s="33"/>
      <c r="Z3666" s="33"/>
      <c r="AA3666" s="33"/>
      <c r="AB3666" s="33"/>
      <c r="AC3666" s="33"/>
      <c r="AD3666" s="33"/>
      <c r="AE3666" s="33"/>
      <c r="AR3666" s="156" t="s">
        <v>295</v>
      </c>
      <c r="AT3666" s="156" t="s">
        <v>240</v>
      </c>
      <c r="AU3666" s="156" t="s">
        <v>78</v>
      </c>
      <c r="AY3666" s="18" t="s">
        <v>238</v>
      </c>
      <c r="BE3666" s="157">
        <f>IF(N3666="základní",J3666,0)</f>
        <v>0</v>
      </c>
      <c r="BF3666" s="157">
        <f>IF(N3666="snížená",J3666,0)</f>
        <v>0</v>
      </c>
      <c r="BG3666" s="157">
        <f>IF(N3666="zákl. přenesená",J3666,0)</f>
        <v>0</v>
      </c>
      <c r="BH3666" s="157">
        <f>IF(N3666="sníž. přenesená",J3666,0)</f>
        <v>0</v>
      </c>
      <c r="BI3666" s="157">
        <f>IF(N3666="nulová",J3666,0)</f>
        <v>0</v>
      </c>
      <c r="BJ3666" s="18" t="s">
        <v>76</v>
      </c>
      <c r="BK3666" s="157">
        <f>ROUND(I3666*H3666,2)</f>
        <v>0</v>
      </c>
      <c r="BL3666" s="18" t="s">
        <v>295</v>
      </c>
      <c r="BM3666" s="156" t="s">
        <v>3121</v>
      </c>
    </row>
    <row r="3667" spans="1:65" s="2" customFormat="1" ht="11.25">
      <c r="A3667" s="33"/>
      <c r="B3667" s="34"/>
      <c r="C3667" s="33"/>
      <c r="D3667" s="158" t="s">
        <v>245</v>
      </c>
      <c r="E3667" s="33"/>
      <c r="F3667" s="159" t="s">
        <v>3120</v>
      </c>
      <c r="G3667" s="33"/>
      <c r="H3667" s="33"/>
      <c r="I3667" s="160"/>
      <c r="J3667" s="33"/>
      <c r="K3667" s="33"/>
      <c r="L3667" s="34"/>
      <c r="M3667" s="161"/>
      <c r="N3667" s="162"/>
      <c r="O3667" s="54"/>
      <c r="P3667" s="54"/>
      <c r="Q3667" s="54"/>
      <c r="R3667" s="54"/>
      <c r="S3667" s="54"/>
      <c r="T3667" s="55"/>
      <c r="U3667" s="33"/>
      <c r="V3667" s="33"/>
      <c r="W3667" s="33"/>
      <c r="X3667" s="33"/>
      <c r="Y3667" s="33"/>
      <c r="Z3667" s="33"/>
      <c r="AA3667" s="33"/>
      <c r="AB3667" s="33"/>
      <c r="AC3667" s="33"/>
      <c r="AD3667" s="33"/>
      <c r="AE3667" s="33"/>
      <c r="AT3667" s="18" t="s">
        <v>245</v>
      </c>
      <c r="AU3667" s="18" t="s">
        <v>78</v>
      </c>
    </row>
    <row r="3668" spans="1:65" s="2" customFormat="1" ht="11.25">
      <c r="A3668" s="33"/>
      <c r="B3668" s="34"/>
      <c r="C3668" s="33"/>
      <c r="D3668" s="163" t="s">
        <v>246</v>
      </c>
      <c r="E3668" s="33"/>
      <c r="F3668" s="164" t="s">
        <v>3122</v>
      </c>
      <c r="G3668" s="33"/>
      <c r="H3668" s="33"/>
      <c r="I3668" s="160"/>
      <c r="J3668" s="33"/>
      <c r="K3668" s="33"/>
      <c r="L3668" s="34"/>
      <c r="M3668" s="161"/>
      <c r="N3668" s="162"/>
      <c r="O3668" s="54"/>
      <c r="P3668" s="54"/>
      <c r="Q3668" s="54"/>
      <c r="R3668" s="54"/>
      <c r="S3668" s="54"/>
      <c r="T3668" s="55"/>
      <c r="U3668" s="33"/>
      <c r="V3668" s="33"/>
      <c r="W3668" s="33"/>
      <c r="X3668" s="33"/>
      <c r="Y3668" s="33"/>
      <c r="Z3668" s="33"/>
      <c r="AA3668" s="33"/>
      <c r="AB3668" s="33"/>
      <c r="AC3668" s="33"/>
      <c r="AD3668" s="33"/>
      <c r="AE3668" s="33"/>
      <c r="AT3668" s="18" t="s">
        <v>246</v>
      </c>
      <c r="AU3668" s="18" t="s">
        <v>78</v>
      </c>
    </row>
    <row r="3669" spans="1:65" s="13" customFormat="1" ht="11.25">
      <c r="B3669" s="165"/>
      <c r="D3669" s="158" t="s">
        <v>248</v>
      </c>
      <c r="E3669" s="166" t="s">
        <v>3</v>
      </c>
      <c r="F3669" s="167" t="s">
        <v>341</v>
      </c>
      <c r="H3669" s="166" t="s">
        <v>3</v>
      </c>
      <c r="I3669" s="168"/>
      <c r="L3669" s="165"/>
      <c r="M3669" s="169"/>
      <c r="N3669" s="170"/>
      <c r="O3669" s="170"/>
      <c r="P3669" s="170"/>
      <c r="Q3669" s="170"/>
      <c r="R3669" s="170"/>
      <c r="S3669" s="170"/>
      <c r="T3669" s="171"/>
      <c r="AT3669" s="166" t="s">
        <v>248</v>
      </c>
      <c r="AU3669" s="166" t="s">
        <v>78</v>
      </c>
      <c r="AV3669" s="13" t="s">
        <v>76</v>
      </c>
      <c r="AW3669" s="13" t="s">
        <v>32</v>
      </c>
      <c r="AX3669" s="13" t="s">
        <v>69</v>
      </c>
      <c r="AY3669" s="166" t="s">
        <v>238</v>
      </c>
    </row>
    <row r="3670" spans="1:65" s="14" customFormat="1" ht="11.25">
      <c r="B3670" s="172"/>
      <c r="D3670" s="158" t="s">
        <v>248</v>
      </c>
      <c r="E3670" s="173" t="s">
        <v>3</v>
      </c>
      <c r="F3670" s="174" t="s">
        <v>3123</v>
      </c>
      <c r="H3670" s="175">
        <v>10.119999999999999</v>
      </c>
      <c r="I3670" s="176"/>
      <c r="L3670" s="172"/>
      <c r="M3670" s="177"/>
      <c r="N3670" s="178"/>
      <c r="O3670" s="178"/>
      <c r="P3670" s="178"/>
      <c r="Q3670" s="178"/>
      <c r="R3670" s="178"/>
      <c r="S3670" s="178"/>
      <c r="T3670" s="179"/>
      <c r="AT3670" s="173" t="s">
        <v>248</v>
      </c>
      <c r="AU3670" s="173" t="s">
        <v>78</v>
      </c>
      <c r="AV3670" s="14" t="s">
        <v>78</v>
      </c>
      <c r="AW3670" s="14" t="s">
        <v>32</v>
      </c>
      <c r="AX3670" s="14" t="s">
        <v>69</v>
      </c>
      <c r="AY3670" s="173" t="s">
        <v>238</v>
      </c>
    </row>
    <row r="3671" spans="1:65" s="14" customFormat="1" ht="11.25">
      <c r="B3671" s="172"/>
      <c r="D3671" s="158" t="s">
        <v>248</v>
      </c>
      <c r="E3671" s="173" t="s">
        <v>3</v>
      </c>
      <c r="F3671" s="174" t="s">
        <v>3124</v>
      </c>
      <c r="H3671" s="175">
        <v>8.5500000000000007</v>
      </c>
      <c r="I3671" s="176"/>
      <c r="L3671" s="172"/>
      <c r="M3671" s="177"/>
      <c r="N3671" s="178"/>
      <c r="O3671" s="178"/>
      <c r="P3671" s="178"/>
      <c r="Q3671" s="178"/>
      <c r="R3671" s="178"/>
      <c r="S3671" s="178"/>
      <c r="T3671" s="179"/>
      <c r="AT3671" s="173" t="s">
        <v>248</v>
      </c>
      <c r="AU3671" s="173" t="s">
        <v>78</v>
      </c>
      <c r="AV3671" s="14" t="s">
        <v>78</v>
      </c>
      <c r="AW3671" s="14" t="s">
        <v>32</v>
      </c>
      <c r="AX3671" s="14" t="s">
        <v>69</v>
      </c>
      <c r="AY3671" s="173" t="s">
        <v>238</v>
      </c>
    </row>
    <row r="3672" spans="1:65" s="16" customFormat="1" ht="11.25">
      <c r="B3672" s="188"/>
      <c r="D3672" s="158" t="s">
        <v>248</v>
      </c>
      <c r="E3672" s="189" t="s">
        <v>3</v>
      </c>
      <c r="F3672" s="190" t="s">
        <v>264</v>
      </c>
      <c r="H3672" s="191">
        <v>18.670000000000002</v>
      </c>
      <c r="I3672" s="192"/>
      <c r="L3672" s="188"/>
      <c r="M3672" s="193"/>
      <c r="N3672" s="194"/>
      <c r="O3672" s="194"/>
      <c r="P3672" s="194"/>
      <c r="Q3672" s="194"/>
      <c r="R3672" s="194"/>
      <c r="S3672" s="194"/>
      <c r="T3672" s="195"/>
      <c r="AT3672" s="189" t="s">
        <v>248</v>
      </c>
      <c r="AU3672" s="189" t="s">
        <v>78</v>
      </c>
      <c r="AV3672" s="16" t="s">
        <v>109</v>
      </c>
      <c r="AW3672" s="16" t="s">
        <v>32</v>
      </c>
      <c r="AX3672" s="16" t="s">
        <v>69</v>
      </c>
      <c r="AY3672" s="189" t="s">
        <v>238</v>
      </c>
    </row>
    <row r="3673" spans="1:65" s="13" customFormat="1" ht="11.25">
      <c r="B3673" s="165"/>
      <c r="D3673" s="158" t="s">
        <v>248</v>
      </c>
      <c r="E3673" s="166" t="s">
        <v>3</v>
      </c>
      <c r="F3673" s="167" t="s">
        <v>540</v>
      </c>
      <c r="H3673" s="166" t="s">
        <v>3</v>
      </c>
      <c r="I3673" s="168"/>
      <c r="L3673" s="165"/>
      <c r="M3673" s="169"/>
      <c r="N3673" s="170"/>
      <c r="O3673" s="170"/>
      <c r="P3673" s="170"/>
      <c r="Q3673" s="170"/>
      <c r="R3673" s="170"/>
      <c r="S3673" s="170"/>
      <c r="T3673" s="171"/>
      <c r="AT3673" s="166" t="s">
        <v>248</v>
      </c>
      <c r="AU3673" s="166" t="s">
        <v>78</v>
      </c>
      <c r="AV3673" s="13" t="s">
        <v>76</v>
      </c>
      <c r="AW3673" s="13" t="s">
        <v>32</v>
      </c>
      <c r="AX3673" s="13" t="s">
        <v>69</v>
      </c>
      <c r="AY3673" s="166" t="s">
        <v>238</v>
      </c>
    </row>
    <row r="3674" spans="1:65" s="14" customFormat="1" ht="11.25">
      <c r="B3674" s="172"/>
      <c r="D3674" s="158" t="s">
        <v>248</v>
      </c>
      <c r="E3674" s="173" t="s">
        <v>3</v>
      </c>
      <c r="F3674" s="174" t="s">
        <v>3125</v>
      </c>
      <c r="H3674" s="175">
        <v>8.5500000000000007</v>
      </c>
      <c r="I3674" s="176"/>
      <c r="L3674" s="172"/>
      <c r="M3674" s="177"/>
      <c r="N3674" s="178"/>
      <c r="O3674" s="178"/>
      <c r="P3674" s="178"/>
      <c r="Q3674" s="178"/>
      <c r="R3674" s="178"/>
      <c r="S3674" s="178"/>
      <c r="T3674" s="179"/>
      <c r="AT3674" s="173" t="s">
        <v>248</v>
      </c>
      <c r="AU3674" s="173" t="s">
        <v>78</v>
      </c>
      <c r="AV3674" s="14" t="s">
        <v>78</v>
      </c>
      <c r="AW3674" s="14" t="s">
        <v>32</v>
      </c>
      <c r="AX3674" s="14" t="s">
        <v>69</v>
      </c>
      <c r="AY3674" s="173" t="s">
        <v>238</v>
      </c>
    </row>
    <row r="3675" spans="1:65" s="16" customFormat="1" ht="11.25">
      <c r="B3675" s="188"/>
      <c r="D3675" s="158" t="s">
        <v>248</v>
      </c>
      <c r="E3675" s="189" t="s">
        <v>3</v>
      </c>
      <c r="F3675" s="190" t="s">
        <v>541</v>
      </c>
      <c r="H3675" s="191">
        <v>8.5500000000000007</v>
      </c>
      <c r="I3675" s="192"/>
      <c r="L3675" s="188"/>
      <c r="M3675" s="193"/>
      <c r="N3675" s="194"/>
      <c r="O3675" s="194"/>
      <c r="P3675" s="194"/>
      <c r="Q3675" s="194"/>
      <c r="R3675" s="194"/>
      <c r="S3675" s="194"/>
      <c r="T3675" s="195"/>
      <c r="AT3675" s="189" t="s">
        <v>248</v>
      </c>
      <c r="AU3675" s="189" t="s">
        <v>78</v>
      </c>
      <c r="AV3675" s="16" t="s">
        <v>109</v>
      </c>
      <c r="AW3675" s="16" t="s">
        <v>32</v>
      </c>
      <c r="AX3675" s="16" t="s">
        <v>69</v>
      </c>
      <c r="AY3675" s="189" t="s">
        <v>238</v>
      </c>
    </row>
    <row r="3676" spans="1:65" s="15" customFormat="1" ht="11.25">
      <c r="B3676" s="180"/>
      <c r="D3676" s="158" t="s">
        <v>248</v>
      </c>
      <c r="E3676" s="181" t="s">
        <v>3</v>
      </c>
      <c r="F3676" s="182" t="s">
        <v>253</v>
      </c>
      <c r="H3676" s="183">
        <v>27.22</v>
      </c>
      <c r="I3676" s="184"/>
      <c r="L3676" s="180"/>
      <c r="M3676" s="185"/>
      <c r="N3676" s="186"/>
      <c r="O3676" s="186"/>
      <c r="P3676" s="186"/>
      <c r="Q3676" s="186"/>
      <c r="R3676" s="186"/>
      <c r="S3676" s="186"/>
      <c r="T3676" s="187"/>
      <c r="AT3676" s="181" t="s">
        <v>248</v>
      </c>
      <c r="AU3676" s="181" t="s">
        <v>78</v>
      </c>
      <c r="AV3676" s="15" t="s">
        <v>244</v>
      </c>
      <c r="AW3676" s="15" t="s">
        <v>32</v>
      </c>
      <c r="AX3676" s="15" t="s">
        <v>76</v>
      </c>
      <c r="AY3676" s="181" t="s">
        <v>238</v>
      </c>
    </row>
    <row r="3677" spans="1:65" s="2" customFormat="1" ht="16.5" customHeight="1">
      <c r="A3677" s="33"/>
      <c r="B3677" s="144"/>
      <c r="C3677" s="196" t="s">
        <v>3126</v>
      </c>
      <c r="D3677" s="196" t="s">
        <v>425</v>
      </c>
      <c r="E3677" s="197" t="s">
        <v>3127</v>
      </c>
      <c r="F3677" s="198" t="s">
        <v>3128</v>
      </c>
      <c r="G3677" s="199" t="s">
        <v>107</v>
      </c>
      <c r="H3677" s="200">
        <v>27.763999999999999</v>
      </c>
      <c r="I3677" s="201"/>
      <c r="J3677" s="202">
        <f>ROUND(I3677*H3677,2)</f>
        <v>0</v>
      </c>
      <c r="K3677" s="198" t="s">
        <v>243</v>
      </c>
      <c r="L3677" s="203"/>
      <c r="M3677" s="204" t="s">
        <v>3</v>
      </c>
      <c r="N3677" s="205" t="s">
        <v>40</v>
      </c>
      <c r="O3677" s="54"/>
      <c r="P3677" s="154">
        <f>O3677*H3677</f>
        <v>0</v>
      </c>
      <c r="Q3677" s="154">
        <v>2.2000000000000001E-4</v>
      </c>
      <c r="R3677" s="154">
        <f>Q3677*H3677</f>
        <v>6.1080800000000001E-3</v>
      </c>
      <c r="S3677" s="154">
        <v>0</v>
      </c>
      <c r="T3677" s="155">
        <f>S3677*H3677</f>
        <v>0</v>
      </c>
      <c r="U3677" s="33"/>
      <c r="V3677" s="33"/>
      <c r="W3677" s="33"/>
      <c r="X3677" s="33"/>
      <c r="Y3677" s="33"/>
      <c r="Z3677" s="33"/>
      <c r="AA3677" s="33"/>
      <c r="AB3677" s="33"/>
      <c r="AC3677" s="33"/>
      <c r="AD3677" s="33"/>
      <c r="AE3677" s="33"/>
      <c r="AR3677" s="156" t="s">
        <v>371</v>
      </c>
      <c r="AT3677" s="156" t="s">
        <v>425</v>
      </c>
      <c r="AU3677" s="156" t="s">
        <v>78</v>
      </c>
      <c r="AY3677" s="18" t="s">
        <v>238</v>
      </c>
      <c r="BE3677" s="157">
        <f>IF(N3677="základní",J3677,0)</f>
        <v>0</v>
      </c>
      <c r="BF3677" s="157">
        <f>IF(N3677="snížená",J3677,0)</f>
        <v>0</v>
      </c>
      <c r="BG3677" s="157">
        <f>IF(N3677="zákl. přenesená",J3677,0)</f>
        <v>0</v>
      </c>
      <c r="BH3677" s="157">
        <f>IF(N3677="sníž. přenesená",J3677,0)</f>
        <v>0</v>
      </c>
      <c r="BI3677" s="157">
        <f>IF(N3677="nulová",J3677,0)</f>
        <v>0</v>
      </c>
      <c r="BJ3677" s="18" t="s">
        <v>76</v>
      </c>
      <c r="BK3677" s="157">
        <f>ROUND(I3677*H3677,2)</f>
        <v>0</v>
      </c>
      <c r="BL3677" s="18" t="s">
        <v>295</v>
      </c>
      <c r="BM3677" s="156" t="s">
        <v>3129</v>
      </c>
    </row>
    <row r="3678" spans="1:65" s="2" customFormat="1" ht="11.25">
      <c r="A3678" s="33"/>
      <c r="B3678" s="34"/>
      <c r="C3678" s="33"/>
      <c r="D3678" s="158" t="s">
        <v>245</v>
      </c>
      <c r="E3678" s="33"/>
      <c r="F3678" s="159" t="s">
        <v>3128</v>
      </c>
      <c r="G3678" s="33"/>
      <c r="H3678" s="33"/>
      <c r="I3678" s="160"/>
      <c r="J3678" s="33"/>
      <c r="K3678" s="33"/>
      <c r="L3678" s="34"/>
      <c r="M3678" s="161"/>
      <c r="N3678" s="162"/>
      <c r="O3678" s="54"/>
      <c r="P3678" s="54"/>
      <c r="Q3678" s="54"/>
      <c r="R3678" s="54"/>
      <c r="S3678" s="54"/>
      <c r="T3678" s="55"/>
      <c r="U3678" s="33"/>
      <c r="V3678" s="33"/>
      <c r="W3678" s="33"/>
      <c r="X3678" s="33"/>
      <c r="Y3678" s="33"/>
      <c r="Z3678" s="33"/>
      <c r="AA3678" s="33"/>
      <c r="AB3678" s="33"/>
      <c r="AC3678" s="33"/>
      <c r="AD3678" s="33"/>
      <c r="AE3678" s="33"/>
      <c r="AT3678" s="18" t="s">
        <v>245</v>
      </c>
      <c r="AU3678" s="18" t="s">
        <v>78</v>
      </c>
    </row>
    <row r="3679" spans="1:65" s="14" customFormat="1" ht="11.25">
      <c r="B3679" s="172"/>
      <c r="D3679" s="158" t="s">
        <v>248</v>
      </c>
      <c r="E3679" s="173" t="s">
        <v>3</v>
      </c>
      <c r="F3679" s="174" t="s">
        <v>3130</v>
      </c>
      <c r="H3679" s="175">
        <v>27.764399999999998</v>
      </c>
      <c r="I3679" s="176"/>
      <c r="L3679" s="172"/>
      <c r="M3679" s="177"/>
      <c r="N3679" s="178"/>
      <c r="O3679" s="178"/>
      <c r="P3679" s="178"/>
      <c r="Q3679" s="178"/>
      <c r="R3679" s="178"/>
      <c r="S3679" s="178"/>
      <c r="T3679" s="179"/>
      <c r="AT3679" s="173" t="s">
        <v>248</v>
      </c>
      <c r="AU3679" s="173" t="s">
        <v>78</v>
      </c>
      <c r="AV3679" s="14" t="s">
        <v>78</v>
      </c>
      <c r="AW3679" s="14" t="s">
        <v>32</v>
      </c>
      <c r="AX3679" s="14" t="s">
        <v>69</v>
      </c>
      <c r="AY3679" s="173" t="s">
        <v>238</v>
      </c>
    </row>
    <row r="3680" spans="1:65" s="15" customFormat="1" ht="11.25">
      <c r="B3680" s="180"/>
      <c r="D3680" s="158" t="s">
        <v>248</v>
      </c>
      <c r="E3680" s="181" t="s">
        <v>3</v>
      </c>
      <c r="F3680" s="182" t="s">
        <v>253</v>
      </c>
      <c r="H3680" s="183">
        <v>27.764399999999998</v>
      </c>
      <c r="I3680" s="184"/>
      <c r="L3680" s="180"/>
      <c r="M3680" s="185"/>
      <c r="N3680" s="186"/>
      <c r="O3680" s="186"/>
      <c r="P3680" s="186"/>
      <c r="Q3680" s="186"/>
      <c r="R3680" s="186"/>
      <c r="S3680" s="186"/>
      <c r="T3680" s="187"/>
      <c r="AT3680" s="181" t="s">
        <v>248</v>
      </c>
      <c r="AU3680" s="181" t="s">
        <v>78</v>
      </c>
      <c r="AV3680" s="15" t="s">
        <v>244</v>
      </c>
      <c r="AW3680" s="15" t="s">
        <v>32</v>
      </c>
      <c r="AX3680" s="15" t="s">
        <v>76</v>
      </c>
      <c r="AY3680" s="181" t="s">
        <v>238</v>
      </c>
    </row>
    <row r="3681" spans="1:65" s="2" customFormat="1" ht="24.2" customHeight="1">
      <c r="A3681" s="33"/>
      <c r="B3681" s="144"/>
      <c r="C3681" s="145" t="s">
        <v>2502</v>
      </c>
      <c r="D3681" s="145" t="s">
        <v>240</v>
      </c>
      <c r="E3681" s="146" t="s">
        <v>3131</v>
      </c>
      <c r="F3681" s="147" t="s">
        <v>3132</v>
      </c>
      <c r="G3681" s="148" t="s">
        <v>107</v>
      </c>
      <c r="H3681" s="149">
        <v>166.19</v>
      </c>
      <c r="I3681" s="150"/>
      <c r="J3681" s="151">
        <f>ROUND(I3681*H3681,2)</f>
        <v>0</v>
      </c>
      <c r="K3681" s="147" t="s">
        <v>243</v>
      </c>
      <c r="L3681" s="34"/>
      <c r="M3681" s="152" t="s">
        <v>3</v>
      </c>
      <c r="N3681" s="153" t="s">
        <v>40</v>
      </c>
      <c r="O3681" s="54"/>
      <c r="P3681" s="154">
        <f>O3681*H3681</f>
        <v>0</v>
      </c>
      <c r="Q3681" s="154">
        <v>5.0000000000000002E-5</v>
      </c>
      <c r="R3681" s="154">
        <f>Q3681*H3681</f>
        <v>8.3095000000000009E-3</v>
      </c>
      <c r="S3681" s="154">
        <v>0</v>
      </c>
      <c r="T3681" s="155">
        <f>S3681*H3681</f>
        <v>0</v>
      </c>
      <c r="U3681" s="33"/>
      <c r="V3681" s="33"/>
      <c r="W3681" s="33"/>
      <c r="X3681" s="33"/>
      <c r="Y3681" s="33"/>
      <c r="Z3681" s="33"/>
      <c r="AA3681" s="33"/>
      <c r="AB3681" s="33"/>
      <c r="AC3681" s="33"/>
      <c r="AD3681" s="33"/>
      <c r="AE3681" s="33"/>
      <c r="AR3681" s="156" t="s">
        <v>295</v>
      </c>
      <c r="AT3681" s="156" t="s">
        <v>240</v>
      </c>
      <c r="AU3681" s="156" t="s">
        <v>78</v>
      </c>
      <c r="AY3681" s="18" t="s">
        <v>238</v>
      </c>
      <c r="BE3681" s="157">
        <f>IF(N3681="základní",J3681,0)</f>
        <v>0</v>
      </c>
      <c r="BF3681" s="157">
        <f>IF(N3681="snížená",J3681,0)</f>
        <v>0</v>
      </c>
      <c r="BG3681" s="157">
        <f>IF(N3681="zákl. přenesená",J3681,0)</f>
        <v>0</v>
      </c>
      <c r="BH3681" s="157">
        <f>IF(N3681="sníž. přenesená",J3681,0)</f>
        <v>0</v>
      </c>
      <c r="BI3681" s="157">
        <f>IF(N3681="nulová",J3681,0)</f>
        <v>0</v>
      </c>
      <c r="BJ3681" s="18" t="s">
        <v>76</v>
      </c>
      <c r="BK3681" s="157">
        <f>ROUND(I3681*H3681,2)</f>
        <v>0</v>
      </c>
      <c r="BL3681" s="18" t="s">
        <v>295</v>
      </c>
      <c r="BM3681" s="156" t="s">
        <v>3133</v>
      </c>
    </row>
    <row r="3682" spans="1:65" s="2" customFormat="1" ht="11.25">
      <c r="A3682" s="33"/>
      <c r="B3682" s="34"/>
      <c r="C3682" s="33"/>
      <c r="D3682" s="158" t="s">
        <v>245</v>
      </c>
      <c r="E3682" s="33"/>
      <c r="F3682" s="159" t="s">
        <v>3132</v>
      </c>
      <c r="G3682" s="33"/>
      <c r="H3682" s="33"/>
      <c r="I3682" s="160"/>
      <c r="J3682" s="33"/>
      <c r="K3682" s="33"/>
      <c r="L3682" s="34"/>
      <c r="M3682" s="161"/>
      <c r="N3682" s="162"/>
      <c r="O3682" s="54"/>
      <c r="P3682" s="54"/>
      <c r="Q3682" s="54"/>
      <c r="R3682" s="54"/>
      <c r="S3682" s="54"/>
      <c r="T3682" s="55"/>
      <c r="U3682" s="33"/>
      <c r="V3682" s="33"/>
      <c r="W3682" s="33"/>
      <c r="X3682" s="33"/>
      <c r="Y3682" s="33"/>
      <c r="Z3682" s="33"/>
      <c r="AA3682" s="33"/>
      <c r="AB3682" s="33"/>
      <c r="AC3682" s="33"/>
      <c r="AD3682" s="33"/>
      <c r="AE3682" s="33"/>
      <c r="AT3682" s="18" t="s">
        <v>245</v>
      </c>
      <c r="AU3682" s="18" t="s">
        <v>78</v>
      </c>
    </row>
    <row r="3683" spans="1:65" s="2" customFormat="1" ht="11.25">
      <c r="A3683" s="33"/>
      <c r="B3683" s="34"/>
      <c r="C3683" s="33"/>
      <c r="D3683" s="163" t="s">
        <v>246</v>
      </c>
      <c r="E3683" s="33"/>
      <c r="F3683" s="164" t="s">
        <v>3134</v>
      </c>
      <c r="G3683" s="33"/>
      <c r="H3683" s="33"/>
      <c r="I3683" s="160"/>
      <c r="J3683" s="33"/>
      <c r="K3683" s="33"/>
      <c r="L3683" s="34"/>
      <c r="M3683" s="161"/>
      <c r="N3683" s="162"/>
      <c r="O3683" s="54"/>
      <c r="P3683" s="54"/>
      <c r="Q3683" s="54"/>
      <c r="R3683" s="54"/>
      <c r="S3683" s="54"/>
      <c r="T3683" s="55"/>
      <c r="U3683" s="33"/>
      <c r="V3683" s="33"/>
      <c r="W3683" s="33"/>
      <c r="X3683" s="33"/>
      <c r="Y3683" s="33"/>
      <c r="Z3683" s="33"/>
      <c r="AA3683" s="33"/>
      <c r="AB3683" s="33"/>
      <c r="AC3683" s="33"/>
      <c r="AD3683" s="33"/>
      <c r="AE3683" s="33"/>
      <c r="AT3683" s="18" t="s">
        <v>246</v>
      </c>
      <c r="AU3683" s="18" t="s">
        <v>78</v>
      </c>
    </row>
    <row r="3684" spans="1:65" s="13" customFormat="1" ht="11.25">
      <c r="B3684" s="165"/>
      <c r="D3684" s="158" t="s">
        <v>248</v>
      </c>
      <c r="E3684" s="166" t="s">
        <v>3</v>
      </c>
      <c r="F3684" s="167" t="s">
        <v>533</v>
      </c>
      <c r="H3684" s="166" t="s">
        <v>3</v>
      </c>
      <c r="I3684" s="168"/>
      <c r="L3684" s="165"/>
      <c r="M3684" s="169"/>
      <c r="N3684" s="170"/>
      <c r="O3684" s="170"/>
      <c r="P3684" s="170"/>
      <c r="Q3684" s="170"/>
      <c r="R3684" s="170"/>
      <c r="S3684" s="170"/>
      <c r="T3684" s="171"/>
      <c r="AT3684" s="166" t="s">
        <v>248</v>
      </c>
      <c r="AU3684" s="166" t="s">
        <v>78</v>
      </c>
      <c r="AV3684" s="13" t="s">
        <v>76</v>
      </c>
      <c r="AW3684" s="13" t="s">
        <v>32</v>
      </c>
      <c r="AX3684" s="13" t="s">
        <v>69</v>
      </c>
      <c r="AY3684" s="166" t="s">
        <v>238</v>
      </c>
    </row>
    <row r="3685" spans="1:65" s="13" customFormat="1" ht="11.25">
      <c r="B3685" s="165"/>
      <c r="D3685" s="158" t="s">
        <v>248</v>
      </c>
      <c r="E3685" s="166" t="s">
        <v>3</v>
      </c>
      <c r="F3685" s="167" t="s">
        <v>3061</v>
      </c>
      <c r="H3685" s="166" t="s">
        <v>3</v>
      </c>
      <c r="I3685" s="168"/>
      <c r="L3685" s="165"/>
      <c r="M3685" s="169"/>
      <c r="N3685" s="170"/>
      <c r="O3685" s="170"/>
      <c r="P3685" s="170"/>
      <c r="Q3685" s="170"/>
      <c r="R3685" s="170"/>
      <c r="S3685" s="170"/>
      <c r="T3685" s="171"/>
      <c r="AT3685" s="166" t="s">
        <v>248</v>
      </c>
      <c r="AU3685" s="166" t="s">
        <v>78</v>
      </c>
      <c r="AV3685" s="13" t="s">
        <v>76</v>
      </c>
      <c r="AW3685" s="13" t="s">
        <v>32</v>
      </c>
      <c r="AX3685" s="13" t="s">
        <v>69</v>
      </c>
      <c r="AY3685" s="166" t="s">
        <v>238</v>
      </c>
    </row>
    <row r="3686" spans="1:65" s="13" customFormat="1" ht="11.25">
      <c r="B3686" s="165"/>
      <c r="D3686" s="158" t="s">
        <v>248</v>
      </c>
      <c r="E3686" s="166" t="s">
        <v>3</v>
      </c>
      <c r="F3686" s="167" t="s">
        <v>830</v>
      </c>
      <c r="H3686" s="166" t="s">
        <v>3</v>
      </c>
      <c r="I3686" s="168"/>
      <c r="L3686" s="165"/>
      <c r="M3686" s="169"/>
      <c r="N3686" s="170"/>
      <c r="O3686" s="170"/>
      <c r="P3686" s="170"/>
      <c r="Q3686" s="170"/>
      <c r="R3686" s="170"/>
      <c r="S3686" s="170"/>
      <c r="T3686" s="171"/>
      <c r="AT3686" s="166" t="s">
        <v>248</v>
      </c>
      <c r="AU3686" s="166" t="s">
        <v>78</v>
      </c>
      <c r="AV3686" s="13" t="s">
        <v>76</v>
      </c>
      <c r="AW3686" s="13" t="s">
        <v>32</v>
      </c>
      <c r="AX3686" s="13" t="s">
        <v>69</v>
      </c>
      <c r="AY3686" s="166" t="s">
        <v>238</v>
      </c>
    </row>
    <row r="3687" spans="1:65" s="14" customFormat="1" ht="11.25">
      <c r="B3687" s="172"/>
      <c r="D3687" s="158" t="s">
        <v>248</v>
      </c>
      <c r="E3687" s="173" t="s">
        <v>3</v>
      </c>
      <c r="F3687" s="174" t="s">
        <v>3135</v>
      </c>
      <c r="H3687" s="175">
        <v>13.3</v>
      </c>
      <c r="I3687" s="176"/>
      <c r="L3687" s="172"/>
      <c r="M3687" s="177"/>
      <c r="N3687" s="178"/>
      <c r="O3687" s="178"/>
      <c r="P3687" s="178"/>
      <c r="Q3687" s="178"/>
      <c r="R3687" s="178"/>
      <c r="S3687" s="178"/>
      <c r="T3687" s="179"/>
      <c r="AT3687" s="173" t="s">
        <v>248</v>
      </c>
      <c r="AU3687" s="173" t="s">
        <v>78</v>
      </c>
      <c r="AV3687" s="14" t="s">
        <v>78</v>
      </c>
      <c r="AW3687" s="14" t="s">
        <v>32</v>
      </c>
      <c r="AX3687" s="14" t="s">
        <v>69</v>
      </c>
      <c r="AY3687" s="173" t="s">
        <v>238</v>
      </c>
    </row>
    <row r="3688" spans="1:65" s="14" customFormat="1" ht="11.25">
      <c r="B3688" s="172"/>
      <c r="D3688" s="158" t="s">
        <v>248</v>
      </c>
      <c r="E3688" s="173" t="s">
        <v>3</v>
      </c>
      <c r="F3688" s="174" t="s">
        <v>3136</v>
      </c>
      <c r="H3688" s="175">
        <v>15.39</v>
      </c>
      <c r="I3688" s="176"/>
      <c r="L3688" s="172"/>
      <c r="M3688" s="177"/>
      <c r="N3688" s="178"/>
      <c r="O3688" s="178"/>
      <c r="P3688" s="178"/>
      <c r="Q3688" s="178"/>
      <c r="R3688" s="178"/>
      <c r="S3688" s="178"/>
      <c r="T3688" s="179"/>
      <c r="AT3688" s="173" t="s">
        <v>248</v>
      </c>
      <c r="AU3688" s="173" t="s">
        <v>78</v>
      </c>
      <c r="AV3688" s="14" t="s">
        <v>78</v>
      </c>
      <c r="AW3688" s="14" t="s">
        <v>32</v>
      </c>
      <c r="AX3688" s="14" t="s">
        <v>69</v>
      </c>
      <c r="AY3688" s="173" t="s">
        <v>238</v>
      </c>
    </row>
    <row r="3689" spans="1:65" s="14" customFormat="1" ht="11.25">
      <c r="B3689" s="172"/>
      <c r="D3689" s="158" t="s">
        <v>248</v>
      </c>
      <c r="E3689" s="173" t="s">
        <v>3</v>
      </c>
      <c r="F3689" s="174" t="s">
        <v>3137</v>
      </c>
      <c r="H3689" s="175">
        <v>22.8</v>
      </c>
      <c r="I3689" s="176"/>
      <c r="L3689" s="172"/>
      <c r="M3689" s="177"/>
      <c r="N3689" s="178"/>
      <c r="O3689" s="178"/>
      <c r="P3689" s="178"/>
      <c r="Q3689" s="178"/>
      <c r="R3689" s="178"/>
      <c r="S3689" s="178"/>
      <c r="T3689" s="179"/>
      <c r="AT3689" s="173" t="s">
        <v>248</v>
      </c>
      <c r="AU3689" s="173" t="s">
        <v>78</v>
      </c>
      <c r="AV3689" s="14" t="s">
        <v>78</v>
      </c>
      <c r="AW3689" s="14" t="s">
        <v>32</v>
      </c>
      <c r="AX3689" s="14" t="s">
        <v>69</v>
      </c>
      <c r="AY3689" s="173" t="s">
        <v>238</v>
      </c>
    </row>
    <row r="3690" spans="1:65" s="14" customFormat="1" ht="11.25">
      <c r="B3690" s="172"/>
      <c r="D3690" s="158" t="s">
        <v>248</v>
      </c>
      <c r="E3690" s="173" t="s">
        <v>3</v>
      </c>
      <c r="F3690" s="174" t="s">
        <v>3138</v>
      </c>
      <c r="H3690" s="175">
        <v>12.48</v>
      </c>
      <c r="I3690" s="176"/>
      <c r="L3690" s="172"/>
      <c r="M3690" s="177"/>
      <c r="N3690" s="178"/>
      <c r="O3690" s="178"/>
      <c r="P3690" s="178"/>
      <c r="Q3690" s="178"/>
      <c r="R3690" s="178"/>
      <c r="S3690" s="178"/>
      <c r="T3690" s="179"/>
      <c r="AT3690" s="173" t="s">
        <v>248</v>
      </c>
      <c r="AU3690" s="173" t="s">
        <v>78</v>
      </c>
      <c r="AV3690" s="14" t="s">
        <v>78</v>
      </c>
      <c r="AW3690" s="14" t="s">
        <v>32</v>
      </c>
      <c r="AX3690" s="14" t="s">
        <v>69</v>
      </c>
      <c r="AY3690" s="173" t="s">
        <v>238</v>
      </c>
    </row>
    <row r="3691" spans="1:65" s="14" customFormat="1" ht="11.25">
      <c r="B3691" s="172"/>
      <c r="D3691" s="158" t="s">
        <v>248</v>
      </c>
      <c r="E3691" s="173" t="s">
        <v>3</v>
      </c>
      <c r="F3691" s="174" t="s">
        <v>3139</v>
      </c>
      <c r="H3691" s="175">
        <v>11.63</v>
      </c>
      <c r="I3691" s="176"/>
      <c r="L3691" s="172"/>
      <c r="M3691" s="177"/>
      <c r="N3691" s="178"/>
      <c r="O3691" s="178"/>
      <c r="P3691" s="178"/>
      <c r="Q3691" s="178"/>
      <c r="R3691" s="178"/>
      <c r="S3691" s="178"/>
      <c r="T3691" s="179"/>
      <c r="AT3691" s="173" t="s">
        <v>248</v>
      </c>
      <c r="AU3691" s="173" t="s">
        <v>78</v>
      </c>
      <c r="AV3691" s="14" t="s">
        <v>78</v>
      </c>
      <c r="AW3691" s="14" t="s">
        <v>32</v>
      </c>
      <c r="AX3691" s="14" t="s">
        <v>69</v>
      </c>
      <c r="AY3691" s="173" t="s">
        <v>238</v>
      </c>
    </row>
    <row r="3692" spans="1:65" s="13" customFormat="1" ht="11.25">
      <c r="B3692" s="165"/>
      <c r="D3692" s="158" t="s">
        <v>248</v>
      </c>
      <c r="E3692" s="166" t="s">
        <v>3</v>
      </c>
      <c r="F3692" s="167" t="s">
        <v>2742</v>
      </c>
      <c r="H3692" s="166" t="s">
        <v>3</v>
      </c>
      <c r="I3692" s="168"/>
      <c r="L3692" s="165"/>
      <c r="M3692" s="169"/>
      <c r="N3692" s="170"/>
      <c r="O3692" s="170"/>
      <c r="P3692" s="170"/>
      <c r="Q3692" s="170"/>
      <c r="R3692" s="170"/>
      <c r="S3692" s="170"/>
      <c r="T3692" s="171"/>
      <c r="AT3692" s="166" t="s">
        <v>248</v>
      </c>
      <c r="AU3692" s="166" t="s">
        <v>78</v>
      </c>
      <c r="AV3692" s="13" t="s">
        <v>76</v>
      </c>
      <c r="AW3692" s="13" t="s">
        <v>32</v>
      </c>
      <c r="AX3692" s="13" t="s">
        <v>69</v>
      </c>
      <c r="AY3692" s="166" t="s">
        <v>238</v>
      </c>
    </row>
    <row r="3693" spans="1:65" s="14" customFormat="1" ht="11.25">
      <c r="B3693" s="172"/>
      <c r="D3693" s="158" t="s">
        <v>248</v>
      </c>
      <c r="E3693" s="173" t="s">
        <v>3</v>
      </c>
      <c r="F3693" s="174" t="s">
        <v>3140</v>
      </c>
      <c r="H3693" s="175">
        <v>17.829999999999998</v>
      </c>
      <c r="I3693" s="176"/>
      <c r="L3693" s="172"/>
      <c r="M3693" s="177"/>
      <c r="N3693" s="178"/>
      <c r="O3693" s="178"/>
      <c r="P3693" s="178"/>
      <c r="Q3693" s="178"/>
      <c r="R3693" s="178"/>
      <c r="S3693" s="178"/>
      <c r="T3693" s="179"/>
      <c r="AT3693" s="173" t="s">
        <v>248</v>
      </c>
      <c r="AU3693" s="173" t="s">
        <v>78</v>
      </c>
      <c r="AV3693" s="14" t="s">
        <v>78</v>
      </c>
      <c r="AW3693" s="14" t="s">
        <v>32</v>
      </c>
      <c r="AX3693" s="14" t="s">
        <v>69</v>
      </c>
      <c r="AY3693" s="173" t="s">
        <v>238</v>
      </c>
    </row>
    <row r="3694" spans="1:65" s="16" customFormat="1" ht="11.25">
      <c r="B3694" s="188"/>
      <c r="D3694" s="158" t="s">
        <v>248</v>
      </c>
      <c r="E3694" s="189" t="s">
        <v>170</v>
      </c>
      <c r="F3694" s="190" t="s">
        <v>561</v>
      </c>
      <c r="H3694" s="191">
        <v>93.43</v>
      </c>
      <c r="I3694" s="192"/>
      <c r="L3694" s="188"/>
      <c r="M3694" s="193"/>
      <c r="N3694" s="194"/>
      <c r="O3694" s="194"/>
      <c r="P3694" s="194"/>
      <c r="Q3694" s="194"/>
      <c r="R3694" s="194"/>
      <c r="S3694" s="194"/>
      <c r="T3694" s="195"/>
      <c r="AT3694" s="189" t="s">
        <v>248</v>
      </c>
      <c r="AU3694" s="189" t="s">
        <v>78</v>
      </c>
      <c r="AV3694" s="16" t="s">
        <v>109</v>
      </c>
      <c r="AW3694" s="16" t="s">
        <v>32</v>
      </c>
      <c r="AX3694" s="16" t="s">
        <v>69</v>
      </c>
      <c r="AY3694" s="189" t="s">
        <v>238</v>
      </c>
    </row>
    <row r="3695" spans="1:65" s="13" customFormat="1" ht="11.25">
      <c r="B3695" s="165"/>
      <c r="D3695" s="158" t="s">
        <v>248</v>
      </c>
      <c r="E3695" s="166" t="s">
        <v>3</v>
      </c>
      <c r="F3695" s="167" t="s">
        <v>3068</v>
      </c>
      <c r="H3695" s="166" t="s">
        <v>3</v>
      </c>
      <c r="I3695" s="168"/>
      <c r="L3695" s="165"/>
      <c r="M3695" s="169"/>
      <c r="N3695" s="170"/>
      <c r="O3695" s="170"/>
      <c r="P3695" s="170"/>
      <c r="Q3695" s="170"/>
      <c r="R3695" s="170"/>
      <c r="S3695" s="170"/>
      <c r="T3695" s="171"/>
      <c r="AT3695" s="166" t="s">
        <v>248</v>
      </c>
      <c r="AU3695" s="166" t="s">
        <v>78</v>
      </c>
      <c r="AV3695" s="13" t="s">
        <v>76</v>
      </c>
      <c r="AW3695" s="13" t="s">
        <v>32</v>
      </c>
      <c r="AX3695" s="13" t="s">
        <v>69</v>
      </c>
      <c r="AY3695" s="166" t="s">
        <v>238</v>
      </c>
    </row>
    <row r="3696" spans="1:65" s="13" customFormat="1" ht="11.25">
      <c r="B3696" s="165"/>
      <c r="D3696" s="158" t="s">
        <v>248</v>
      </c>
      <c r="E3696" s="166" t="s">
        <v>3</v>
      </c>
      <c r="F3696" s="167" t="s">
        <v>830</v>
      </c>
      <c r="H3696" s="166" t="s">
        <v>3</v>
      </c>
      <c r="I3696" s="168"/>
      <c r="L3696" s="165"/>
      <c r="M3696" s="169"/>
      <c r="N3696" s="170"/>
      <c r="O3696" s="170"/>
      <c r="P3696" s="170"/>
      <c r="Q3696" s="170"/>
      <c r="R3696" s="170"/>
      <c r="S3696" s="170"/>
      <c r="T3696" s="171"/>
      <c r="AT3696" s="166" t="s">
        <v>248</v>
      </c>
      <c r="AU3696" s="166" t="s">
        <v>78</v>
      </c>
      <c r="AV3696" s="13" t="s">
        <v>76</v>
      </c>
      <c r="AW3696" s="13" t="s">
        <v>32</v>
      </c>
      <c r="AX3696" s="13" t="s">
        <v>69</v>
      </c>
      <c r="AY3696" s="166" t="s">
        <v>238</v>
      </c>
    </row>
    <row r="3697" spans="1:65" s="14" customFormat="1" ht="11.25">
      <c r="B3697" s="172"/>
      <c r="D3697" s="158" t="s">
        <v>248</v>
      </c>
      <c r="E3697" s="173" t="s">
        <v>3</v>
      </c>
      <c r="F3697" s="174" t="s">
        <v>3141</v>
      </c>
      <c r="H3697" s="175">
        <v>16</v>
      </c>
      <c r="I3697" s="176"/>
      <c r="L3697" s="172"/>
      <c r="M3697" s="177"/>
      <c r="N3697" s="178"/>
      <c r="O3697" s="178"/>
      <c r="P3697" s="178"/>
      <c r="Q3697" s="178"/>
      <c r="R3697" s="178"/>
      <c r="S3697" s="178"/>
      <c r="T3697" s="179"/>
      <c r="AT3697" s="173" t="s">
        <v>248</v>
      </c>
      <c r="AU3697" s="173" t="s">
        <v>78</v>
      </c>
      <c r="AV3697" s="14" t="s">
        <v>78</v>
      </c>
      <c r="AW3697" s="14" t="s">
        <v>32</v>
      </c>
      <c r="AX3697" s="14" t="s">
        <v>69</v>
      </c>
      <c r="AY3697" s="173" t="s">
        <v>238</v>
      </c>
    </row>
    <row r="3698" spans="1:65" s="13" customFormat="1" ht="11.25">
      <c r="B3698" s="165"/>
      <c r="D3698" s="158" t="s">
        <v>248</v>
      </c>
      <c r="E3698" s="166" t="s">
        <v>3</v>
      </c>
      <c r="F3698" s="167" t="s">
        <v>2742</v>
      </c>
      <c r="H3698" s="166" t="s">
        <v>3</v>
      </c>
      <c r="I3698" s="168"/>
      <c r="L3698" s="165"/>
      <c r="M3698" s="169"/>
      <c r="N3698" s="170"/>
      <c r="O3698" s="170"/>
      <c r="P3698" s="170"/>
      <c r="Q3698" s="170"/>
      <c r="R3698" s="170"/>
      <c r="S3698" s="170"/>
      <c r="T3698" s="171"/>
      <c r="AT3698" s="166" t="s">
        <v>248</v>
      </c>
      <c r="AU3698" s="166" t="s">
        <v>78</v>
      </c>
      <c r="AV3698" s="13" t="s">
        <v>76</v>
      </c>
      <c r="AW3698" s="13" t="s">
        <v>32</v>
      </c>
      <c r="AX3698" s="13" t="s">
        <v>69</v>
      </c>
      <c r="AY3698" s="166" t="s">
        <v>238</v>
      </c>
    </row>
    <row r="3699" spans="1:65" s="14" customFormat="1" ht="11.25">
      <c r="B3699" s="172"/>
      <c r="D3699" s="158" t="s">
        <v>248</v>
      </c>
      <c r="E3699" s="173" t="s">
        <v>3</v>
      </c>
      <c r="F3699" s="174" t="s">
        <v>3142</v>
      </c>
      <c r="H3699" s="175">
        <v>39.1</v>
      </c>
      <c r="I3699" s="176"/>
      <c r="L3699" s="172"/>
      <c r="M3699" s="177"/>
      <c r="N3699" s="178"/>
      <c r="O3699" s="178"/>
      <c r="P3699" s="178"/>
      <c r="Q3699" s="178"/>
      <c r="R3699" s="178"/>
      <c r="S3699" s="178"/>
      <c r="T3699" s="179"/>
      <c r="AT3699" s="173" t="s">
        <v>248</v>
      </c>
      <c r="AU3699" s="173" t="s">
        <v>78</v>
      </c>
      <c r="AV3699" s="14" t="s">
        <v>78</v>
      </c>
      <c r="AW3699" s="14" t="s">
        <v>32</v>
      </c>
      <c r="AX3699" s="14" t="s">
        <v>69</v>
      </c>
      <c r="AY3699" s="173" t="s">
        <v>238</v>
      </c>
    </row>
    <row r="3700" spans="1:65" s="14" customFormat="1" ht="11.25">
      <c r="B3700" s="172"/>
      <c r="D3700" s="158" t="s">
        <v>248</v>
      </c>
      <c r="E3700" s="173" t="s">
        <v>3</v>
      </c>
      <c r="F3700" s="174" t="s">
        <v>3143</v>
      </c>
      <c r="H3700" s="175">
        <v>17.66</v>
      </c>
      <c r="I3700" s="176"/>
      <c r="L3700" s="172"/>
      <c r="M3700" s="177"/>
      <c r="N3700" s="178"/>
      <c r="O3700" s="178"/>
      <c r="P3700" s="178"/>
      <c r="Q3700" s="178"/>
      <c r="R3700" s="178"/>
      <c r="S3700" s="178"/>
      <c r="T3700" s="179"/>
      <c r="AT3700" s="173" t="s">
        <v>248</v>
      </c>
      <c r="AU3700" s="173" t="s">
        <v>78</v>
      </c>
      <c r="AV3700" s="14" t="s">
        <v>78</v>
      </c>
      <c r="AW3700" s="14" t="s">
        <v>32</v>
      </c>
      <c r="AX3700" s="14" t="s">
        <v>69</v>
      </c>
      <c r="AY3700" s="173" t="s">
        <v>238</v>
      </c>
    </row>
    <row r="3701" spans="1:65" s="16" customFormat="1" ht="11.25">
      <c r="B3701" s="188"/>
      <c r="D3701" s="158" t="s">
        <v>248</v>
      </c>
      <c r="E3701" s="189" t="s">
        <v>152</v>
      </c>
      <c r="F3701" s="190" t="s">
        <v>561</v>
      </c>
      <c r="H3701" s="191">
        <v>72.760000000000005</v>
      </c>
      <c r="I3701" s="192"/>
      <c r="L3701" s="188"/>
      <c r="M3701" s="193"/>
      <c r="N3701" s="194"/>
      <c r="O3701" s="194"/>
      <c r="P3701" s="194"/>
      <c r="Q3701" s="194"/>
      <c r="R3701" s="194"/>
      <c r="S3701" s="194"/>
      <c r="T3701" s="195"/>
      <c r="AT3701" s="189" t="s">
        <v>248</v>
      </c>
      <c r="AU3701" s="189" t="s">
        <v>78</v>
      </c>
      <c r="AV3701" s="16" t="s">
        <v>109</v>
      </c>
      <c r="AW3701" s="16" t="s">
        <v>32</v>
      </c>
      <c r="AX3701" s="16" t="s">
        <v>69</v>
      </c>
      <c r="AY3701" s="189" t="s">
        <v>238</v>
      </c>
    </row>
    <row r="3702" spans="1:65" s="15" customFormat="1" ht="11.25">
      <c r="B3702" s="180"/>
      <c r="D3702" s="158" t="s">
        <v>248</v>
      </c>
      <c r="E3702" s="181" t="s">
        <v>3</v>
      </c>
      <c r="F3702" s="182" t="s">
        <v>253</v>
      </c>
      <c r="H3702" s="183">
        <v>166.19</v>
      </c>
      <c r="I3702" s="184"/>
      <c r="L3702" s="180"/>
      <c r="M3702" s="185"/>
      <c r="N3702" s="186"/>
      <c r="O3702" s="186"/>
      <c r="P3702" s="186"/>
      <c r="Q3702" s="186"/>
      <c r="R3702" s="186"/>
      <c r="S3702" s="186"/>
      <c r="T3702" s="187"/>
      <c r="AT3702" s="181" t="s">
        <v>248</v>
      </c>
      <c r="AU3702" s="181" t="s">
        <v>78</v>
      </c>
      <c r="AV3702" s="15" t="s">
        <v>244</v>
      </c>
      <c r="AW3702" s="15" t="s">
        <v>32</v>
      </c>
      <c r="AX3702" s="15" t="s">
        <v>76</v>
      </c>
      <c r="AY3702" s="181" t="s">
        <v>238</v>
      </c>
    </row>
    <row r="3703" spans="1:65" s="2" customFormat="1" ht="37.9" customHeight="1">
      <c r="A3703" s="33"/>
      <c r="B3703" s="144"/>
      <c r="C3703" s="196" t="s">
        <v>3144</v>
      </c>
      <c r="D3703" s="196" t="s">
        <v>425</v>
      </c>
      <c r="E3703" s="197" t="s">
        <v>3073</v>
      </c>
      <c r="F3703" s="198" t="s">
        <v>3074</v>
      </c>
      <c r="G3703" s="199" t="s">
        <v>112</v>
      </c>
      <c r="H3703" s="200">
        <v>8.9689999999999994</v>
      </c>
      <c r="I3703" s="201"/>
      <c r="J3703" s="202">
        <f>ROUND(I3703*H3703,2)</f>
        <v>0</v>
      </c>
      <c r="K3703" s="198" t="s">
        <v>581</v>
      </c>
      <c r="L3703" s="203"/>
      <c r="M3703" s="204" t="s">
        <v>3</v>
      </c>
      <c r="N3703" s="205" t="s">
        <v>40</v>
      </c>
      <c r="O3703" s="54"/>
      <c r="P3703" s="154">
        <f>O3703*H3703</f>
        <v>0</v>
      </c>
      <c r="Q3703" s="154">
        <v>0</v>
      </c>
      <c r="R3703" s="154">
        <f>Q3703*H3703</f>
        <v>0</v>
      </c>
      <c r="S3703" s="154">
        <v>0</v>
      </c>
      <c r="T3703" s="155">
        <f>S3703*H3703</f>
        <v>0</v>
      </c>
      <c r="U3703" s="33"/>
      <c r="V3703" s="33"/>
      <c r="W3703" s="33"/>
      <c r="X3703" s="33"/>
      <c r="Y3703" s="33"/>
      <c r="Z3703" s="33"/>
      <c r="AA3703" s="33"/>
      <c r="AB3703" s="33"/>
      <c r="AC3703" s="33"/>
      <c r="AD3703" s="33"/>
      <c r="AE3703" s="33"/>
      <c r="AR3703" s="156" t="s">
        <v>371</v>
      </c>
      <c r="AT3703" s="156" t="s">
        <v>425</v>
      </c>
      <c r="AU3703" s="156" t="s">
        <v>78</v>
      </c>
      <c r="AY3703" s="18" t="s">
        <v>238</v>
      </c>
      <c r="BE3703" s="157">
        <f>IF(N3703="základní",J3703,0)</f>
        <v>0</v>
      </c>
      <c r="BF3703" s="157">
        <f>IF(N3703="snížená",J3703,0)</f>
        <v>0</v>
      </c>
      <c r="BG3703" s="157">
        <f>IF(N3703="zákl. přenesená",J3703,0)</f>
        <v>0</v>
      </c>
      <c r="BH3703" s="157">
        <f>IF(N3703="sníž. přenesená",J3703,0)</f>
        <v>0</v>
      </c>
      <c r="BI3703" s="157">
        <f>IF(N3703="nulová",J3703,0)</f>
        <v>0</v>
      </c>
      <c r="BJ3703" s="18" t="s">
        <v>76</v>
      </c>
      <c r="BK3703" s="157">
        <f>ROUND(I3703*H3703,2)</f>
        <v>0</v>
      </c>
      <c r="BL3703" s="18" t="s">
        <v>295</v>
      </c>
      <c r="BM3703" s="156" t="s">
        <v>3145</v>
      </c>
    </row>
    <row r="3704" spans="1:65" s="2" customFormat="1" ht="19.5">
      <c r="A3704" s="33"/>
      <c r="B3704" s="34"/>
      <c r="C3704" s="33"/>
      <c r="D3704" s="158" t="s">
        <v>245</v>
      </c>
      <c r="E3704" s="33"/>
      <c r="F3704" s="159" t="s">
        <v>3074</v>
      </c>
      <c r="G3704" s="33"/>
      <c r="H3704" s="33"/>
      <c r="I3704" s="160"/>
      <c r="J3704" s="33"/>
      <c r="K3704" s="33"/>
      <c r="L3704" s="34"/>
      <c r="M3704" s="161"/>
      <c r="N3704" s="162"/>
      <c r="O3704" s="54"/>
      <c r="P3704" s="54"/>
      <c r="Q3704" s="54"/>
      <c r="R3704" s="54"/>
      <c r="S3704" s="54"/>
      <c r="T3704" s="55"/>
      <c r="U3704" s="33"/>
      <c r="V3704" s="33"/>
      <c r="W3704" s="33"/>
      <c r="X3704" s="33"/>
      <c r="Y3704" s="33"/>
      <c r="Z3704" s="33"/>
      <c r="AA3704" s="33"/>
      <c r="AB3704" s="33"/>
      <c r="AC3704" s="33"/>
      <c r="AD3704" s="33"/>
      <c r="AE3704" s="33"/>
      <c r="AT3704" s="18" t="s">
        <v>245</v>
      </c>
      <c r="AU3704" s="18" t="s">
        <v>78</v>
      </c>
    </row>
    <row r="3705" spans="1:65" s="13" customFormat="1" ht="11.25">
      <c r="B3705" s="165"/>
      <c r="D3705" s="158" t="s">
        <v>248</v>
      </c>
      <c r="E3705" s="166" t="s">
        <v>3</v>
      </c>
      <c r="F3705" s="167" t="s">
        <v>533</v>
      </c>
      <c r="H3705" s="166" t="s">
        <v>3</v>
      </c>
      <c r="I3705" s="168"/>
      <c r="L3705" s="165"/>
      <c r="M3705" s="169"/>
      <c r="N3705" s="170"/>
      <c r="O3705" s="170"/>
      <c r="P3705" s="170"/>
      <c r="Q3705" s="170"/>
      <c r="R3705" s="170"/>
      <c r="S3705" s="170"/>
      <c r="T3705" s="171"/>
      <c r="AT3705" s="166" t="s">
        <v>248</v>
      </c>
      <c r="AU3705" s="166" t="s">
        <v>78</v>
      </c>
      <c r="AV3705" s="13" t="s">
        <v>76</v>
      </c>
      <c r="AW3705" s="13" t="s">
        <v>32</v>
      </c>
      <c r="AX3705" s="13" t="s">
        <v>69</v>
      </c>
      <c r="AY3705" s="166" t="s">
        <v>238</v>
      </c>
    </row>
    <row r="3706" spans="1:65" s="14" customFormat="1" ht="11.25">
      <c r="B3706" s="172"/>
      <c r="D3706" s="158" t="s">
        <v>248</v>
      </c>
      <c r="E3706" s="173" t="s">
        <v>3</v>
      </c>
      <c r="F3706" s="174" t="s">
        <v>3146</v>
      </c>
      <c r="H3706" s="175">
        <v>8.9692799999999995</v>
      </c>
      <c r="I3706" s="176"/>
      <c r="L3706" s="172"/>
      <c r="M3706" s="177"/>
      <c r="N3706" s="178"/>
      <c r="O3706" s="178"/>
      <c r="P3706" s="178"/>
      <c r="Q3706" s="178"/>
      <c r="R3706" s="178"/>
      <c r="S3706" s="178"/>
      <c r="T3706" s="179"/>
      <c r="AT3706" s="173" t="s">
        <v>248</v>
      </c>
      <c r="AU3706" s="173" t="s">
        <v>78</v>
      </c>
      <c r="AV3706" s="14" t="s">
        <v>78</v>
      </c>
      <c r="AW3706" s="14" t="s">
        <v>32</v>
      </c>
      <c r="AX3706" s="14" t="s">
        <v>69</v>
      </c>
      <c r="AY3706" s="173" t="s">
        <v>238</v>
      </c>
    </row>
    <row r="3707" spans="1:65" s="15" customFormat="1" ht="11.25">
      <c r="B3707" s="180"/>
      <c r="D3707" s="158" t="s">
        <v>248</v>
      </c>
      <c r="E3707" s="181" t="s">
        <v>3</v>
      </c>
      <c r="F3707" s="182" t="s">
        <v>253</v>
      </c>
      <c r="H3707" s="183">
        <v>8.9692799999999995</v>
      </c>
      <c r="I3707" s="184"/>
      <c r="L3707" s="180"/>
      <c r="M3707" s="185"/>
      <c r="N3707" s="186"/>
      <c r="O3707" s="186"/>
      <c r="P3707" s="186"/>
      <c r="Q3707" s="186"/>
      <c r="R3707" s="186"/>
      <c r="S3707" s="186"/>
      <c r="T3707" s="187"/>
      <c r="AT3707" s="181" t="s">
        <v>248</v>
      </c>
      <c r="AU3707" s="181" t="s">
        <v>78</v>
      </c>
      <c r="AV3707" s="15" t="s">
        <v>244</v>
      </c>
      <c r="AW3707" s="15" t="s">
        <v>32</v>
      </c>
      <c r="AX3707" s="15" t="s">
        <v>76</v>
      </c>
      <c r="AY3707" s="181" t="s">
        <v>238</v>
      </c>
    </row>
    <row r="3708" spans="1:65" s="2" customFormat="1" ht="33" customHeight="1">
      <c r="A3708" s="33"/>
      <c r="B3708" s="144"/>
      <c r="C3708" s="196" t="s">
        <v>2518</v>
      </c>
      <c r="D3708" s="196" t="s">
        <v>425</v>
      </c>
      <c r="E3708" s="197" t="s">
        <v>3078</v>
      </c>
      <c r="F3708" s="198" t="s">
        <v>3079</v>
      </c>
      <c r="G3708" s="199" t="s">
        <v>112</v>
      </c>
      <c r="H3708" s="200">
        <v>6.9850000000000003</v>
      </c>
      <c r="I3708" s="201"/>
      <c r="J3708" s="202">
        <f>ROUND(I3708*H3708,2)</f>
        <v>0</v>
      </c>
      <c r="K3708" s="198" t="s">
        <v>243</v>
      </c>
      <c r="L3708" s="203"/>
      <c r="M3708" s="204" t="s">
        <v>3</v>
      </c>
      <c r="N3708" s="205" t="s">
        <v>40</v>
      </c>
      <c r="O3708" s="54"/>
      <c r="P3708" s="154">
        <f>O3708*H3708</f>
        <v>0</v>
      </c>
      <c r="Q3708" s="154">
        <v>3.5000000000000001E-3</v>
      </c>
      <c r="R3708" s="154">
        <f>Q3708*H3708</f>
        <v>2.44475E-2</v>
      </c>
      <c r="S3708" s="154">
        <v>0</v>
      </c>
      <c r="T3708" s="155">
        <f>S3708*H3708</f>
        <v>0</v>
      </c>
      <c r="U3708" s="33"/>
      <c r="V3708" s="33"/>
      <c r="W3708" s="33"/>
      <c r="X3708" s="33"/>
      <c r="Y3708" s="33"/>
      <c r="Z3708" s="33"/>
      <c r="AA3708" s="33"/>
      <c r="AB3708" s="33"/>
      <c r="AC3708" s="33"/>
      <c r="AD3708" s="33"/>
      <c r="AE3708" s="33"/>
      <c r="AR3708" s="156" t="s">
        <v>371</v>
      </c>
      <c r="AT3708" s="156" t="s">
        <v>425</v>
      </c>
      <c r="AU3708" s="156" t="s">
        <v>78</v>
      </c>
      <c r="AY3708" s="18" t="s">
        <v>238</v>
      </c>
      <c r="BE3708" s="157">
        <f>IF(N3708="základní",J3708,0)</f>
        <v>0</v>
      </c>
      <c r="BF3708" s="157">
        <f>IF(N3708="snížená",J3708,0)</f>
        <v>0</v>
      </c>
      <c r="BG3708" s="157">
        <f>IF(N3708="zákl. přenesená",J3708,0)</f>
        <v>0</v>
      </c>
      <c r="BH3708" s="157">
        <f>IF(N3708="sníž. přenesená",J3708,0)</f>
        <v>0</v>
      </c>
      <c r="BI3708" s="157">
        <f>IF(N3708="nulová",J3708,0)</f>
        <v>0</v>
      </c>
      <c r="BJ3708" s="18" t="s">
        <v>76</v>
      </c>
      <c r="BK3708" s="157">
        <f>ROUND(I3708*H3708,2)</f>
        <v>0</v>
      </c>
      <c r="BL3708" s="18" t="s">
        <v>295</v>
      </c>
      <c r="BM3708" s="156" t="s">
        <v>3147</v>
      </c>
    </row>
    <row r="3709" spans="1:65" s="2" customFormat="1" ht="19.5">
      <c r="A3709" s="33"/>
      <c r="B3709" s="34"/>
      <c r="C3709" s="33"/>
      <c r="D3709" s="158" t="s">
        <v>245</v>
      </c>
      <c r="E3709" s="33"/>
      <c r="F3709" s="159" t="s">
        <v>3081</v>
      </c>
      <c r="G3709" s="33"/>
      <c r="H3709" s="33"/>
      <c r="I3709" s="160"/>
      <c r="J3709" s="33"/>
      <c r="K3709" s="33"/>
      <c r="L3709" s="34"/>
      <c r="M3709" s="161"/>
      <c r="N3709" s="162"/>
      <c r="O3709" s="54"/>
      <c r="P3709" s="54"/>
      <c r="Q3709" s="54"/>
      <c r="R3709" s="54"/>
      <c r="S3709" s="54"/>
      <c r="T3709" s="55"/>
      <c r="U3709" s="33"/>
      <c r="V3709" s="33"/>
      <c r="W3709" s="33"/>
      <c r="X3709" s="33"/>
      <c r="Y3709" s="33"/>
      <c r="Z3709" s="33"/>
      <c r="AA3709" s="33"/>
      <c r="AB3709" s="33"/>
      <c r="AC3709" s="33"/>
      <c r="AD3709" s="33"/>
      <c r="AE3709" s="33"/>
      <c r="AT3709" s="18" t="s">
        <v>245</v>
      </c>
      <c r="AU3709" s="18" t="s">
        <v>78</v>
      </c>
    </row>
    <row r="3710" spans="1:65" s="13" customFormat="1" ht="11.25">
      <c r="B3710" s="165"/>
      <c r="D3710" s="158" t="s">
        <v>248</v>
      </c>
      <c r="E3710" s="166" t="s">
        <v>3</v>
      </c>
      <c r="F3710" s="167" t="s">
        <v>533</v>
      </c>
      <c r="H3710" s="166" t="s">
        <v>3</v>
      </c>
      <c r="I3710" s="168"/>
      <c r="L3710" s="165"/>
      <c r="M3710" s="169"/>
      <c r="N3710" s="170"/>
      <c r="O3710" s="170"/>
      <c r="P3710" s="170"/>
      <c r="Q3710" s="170"/>
      <c r="R3710" s="170"/>
      <c r="S3710" s="170"/>
      <c r="T3710" s="171"/>
      <c r="AT3710" s="166" t="s">
        <v>248</v>
      </c>
      <c r="AU3710" s="166" t="s">
        <v>78</v>
      </c>
      <c r="AV3710" s="13" t="s">
        <v>76</v>
      </c>
      <c r="AW3710" s="13" t="s">
        <v>32</v>
      </c>
      <c r="AX3710" s="13" t="s">
        <v>69</v>
      </c>
      <c r="AY3710" s="166" t="s">
        <v>238</v>
      </c>
    </row>
    <row r="3711" spans="1:65" s="14" customFormat="1" ht="11.25">
      <c r="B3711" s="172"/>
      <c r="D3711" s="158" t="s">
        <v>248</v>
      </c>
      <c r="E3711" s="173" t="s">
        <v>3</v>
      </c>
      <c r="F3711" s="174" t="s">
        <v>3148</v>
      </c>
      <c r="H3711" s="175">
        <v>6.9849600000000001</v>
      </c>
      <c r="I3711" s="176"/>
      <c r="L3711" s="172"/>
      <c r="M3711" s="177"/>
      <c r="N3711" s="178"/>
      <c r="O3711" s="178"/>
      <c r="P3711" s="178"/>
      <c r="Q3711" s="178"/>
      <c r="R3711" s="178"/>
      <c r="S3711" s="178"/>
      <c r="T3711" s="179"/>
      <c r="AT3711" s="173" t="s">
        <v>248</v>
      </c>
      <c r="AU3711" s="173" t="s">
        <v>78</v>
      </c>
      <c r="AV3711" s="14" t="s">
        <v>78</v>
      </c>
      <c r="AW3711" s="14" t="s">
        <v>32</v>
      </c>
      <c r="AX3711" s="14" t="s">
        <v>69</v>
      </c>
      <c r="AY3711" s="173" t="s">
        <v>238</v>
      </c>
    </row>
    <row r="3712" spans="1:65" s="15" customFormat="1" ht="11.25">
      <c r="B3712" s="180"/>
      <c r="D3712" s="158" t="s">
        <v>248</v>
      </c>
      <c r="E3712" s="181" t="s">
        <v>3</v>
      </c>
      <c r="F3712" s="182" t="s">
        <v>253</v>
      </c>
      <c r="H3712" s="183">
        <v>6.9849600000000001</v>
      </c>
      <c r="I3712" s="184"/>
      <c r="L3712" s="180"/>
      <c r="M3712" s="185"/>
      <c r="N3712" s="186"/>
      <c r="O3712" s="186"/>
      <c r="P3712" s="186"/>
      <c r="Q3712" s="186"/>
      <c r="R3712" s="186"/>
      <c r="S3712" s="186"/>
      <c r="T3712" s="187"/>
      <c r="AT3712" s="181" t="s">
        <v>248</v>
      </c>
      <c r="AU3712" s="181" t="s">
        <v>78</v>
      </c>
      <c r="AV3712" s="15" t="s">
        <v>244</v>
      </c>
      <c r="AW3712" s="15" t="s">
        <v>32</v>
      </c>
      <c r="AX3712" s="15" t="s">
        <v>76</v>
      </c>
      <c r="AY3712" s="181" t="s">
        <v>238</v>
      </c>
    </row>
    <row r="3713" spans="1:65" s="2" customFormat="1" ht="16.5" customHeight="1">
      <c r="A3713" s="33"/>
      <c r="B3713" s="144"/>
      <c r="C3713" s="145" t="s">
        <v>3149</v>
      </c>
      <c r="D3713" s="145" t="s">
        <v>240</v>
      </c>
      <c r="E3713" s="146" t="s">
        <v>3150</v>
      </c>
      <c r="F3713" s="147" t="s">
        <v>3151</v>
      </c>
      <c r="G3713" s="148" t="s">
        <v>281</v>
      </c>
      <c r="H3713" s="149">
        <v>36</v>
      </c>
      <c r="I3713" s="150"/>
      <c r="J3713" s="151">
        <f>ROUND(I3713*H3713,2)</f>
        <v>0</v>
      </c>
      <c r="K3713" s="147" t="s">
        <v>243</v>
      </c>
      <c r="L3713" s="34"/>
      <c r="M3713" s="152" t="s">
        <v>3</v>
      </c>
      <c r="N3713" s="153" t="s">
        <v>40</v>
      </c>
      <c r="O3713" s="54"/>
      <c r="P3713" s="154">
        <f>O3713*H3713</f>
        <v>0</v>
      </c>
      <c r="Q3713" s="154">
        <v>3.0000000000000001E-5</v>
      </c>
      <c r="R3713" s="154">
        <f>Q3713*H3713</f>
        <v>1.08E-3</v>
      </c>
      <c r="S3713" s="154">
        <v>0</v>
      </c>
      <c r="T3713" s="155">
        <f>S3713*H3713</f>
        <v>0</v>
      </c>
      <c r="U3713" s="33"/>
      <c r="V3713" s="33"/>
      <c r="W3713" s="33"/>
      <c r="X3713" s="33"/>
      <c r="Y3713" s="33"/>
      <c r="Z3713" s="33"/>
      <c r="AA3713" s="33"/>
      <c r="AB3713" s="33"/>
      <c r="AC3713" s="33"/>
      <c r="AD3713" s="33"/>
      <c r="AE3713" s="33"/>
      <c r="AR3713" s="156" t="s">
        <v>295</v>
      </c>
      <c r="AT3713" s="156" t="s">
        <v>240</v>
      </c>
      <c r="AU3713" s="156" t="s">
        <v>78</v>
      </c>
      <c r="AY3713" s="18" t="s">
        <v>238</v>
      </c>
      <c r="BE3713" s="157">
        <f>IF(N3713="základní",J3713,0)</f>
        <v>0</v>
      </c>
      <c r="BF3713" s="157">
        <f>IF(N3713="snížená",J3713,0)</f>
        <v>0</v>
      </c>
      <c r="BG3713" s="157">
        <f>IF(N3713="zákl. přenesená",J3713,0)</f>
        <v>0</v>
      </c>
      <c r="BH3713" s="157">
        <f>IF(N3713="sníž. přenesená",J3713,0)</f>
        <v>0</v>
      </c>
      <c r="BI3713" s="157">
        <f>IF(N3713="nulová",J3713,0)</f>
        <v>0</v>
      </c>
      <c r="BJ3713" s="18" t="s">
        <v>76</v>
      </c>
      <c r="BK3713" s="157">
        <f>ROUND(I3713*H3713,2)</f>
        <v>0</v>
      </c>
      <c r="BL3713" s="18" t="s">
        <v>295</v>
      </c>
      <c r="BM3713" s="156" t="s">
        <v>3152</v>
      </c>
    </row>
    <row r="3714" spans="1:65" s="2" customFormat="1" ht="11.25">
      <c r="A3714" s="33"/>
      <c r="B3714" s="34"/>
      <c r="C3714" s="33"/>
      <c r="D3714" s="158" t="s">
        <v>245</v>
      </c>
      <c r="E3714" s="33"/>
      <c r="F3714" s="159" t="s">
        <v>3151</v>
      </c>
      <c r="G3714" s="33"/>
      <c r="H3714" s="33"/>
      <c r="I3714" s="160"/>
      <c r="J3714" s="33"/>
      <c r="K3714" s="33"/>
      <c r="L3714" s="34"/>
      <c r="M3714" s="161"/>
      <c r="N3714" s="162"/>
      <c r="O3714" s="54"/>
      <c r="P3714" s="54"/>
      <c r="Q3714" s="54"/>
      <c r="R3714" s="54"/>
      <c r="S3714" s="54"/>
      <c r="T3714" s="55"/>
      <c r="U3714" s="33"/>
      <c r="V3714" s="33"/>
      <c r="W3714" s="33"/>
      <c r="X3714" s="33"/>
      <c r="Y3714" s="33"/>
      <c r="Z3714" s="33"/>
      <c r="AA3714" s="33"/>
      <c r="AB3714" s="33"/>
      <c r="AC3714" s="33"/>
      <c r="AD3714" s="33"/>
      <c r="AE3714" s="33"/>
      <c r="AT3714" s="18" t="s">
        <v>245</v>
      </c>
      <c r="AU3714" s="18" t="s">
        <v>78</v>
      </c>
    </row>
    <row r="3715" spans="1:65" s="2" customFormat="1" ht="11.25">
      <c r="A3715" s="33"/>
      <c r="B3715" s="34"/>
      <c r="C3715" s="33"/>
      <c r="D3715" s="163" t="s">
        <v>246</v>
      </c>
      <c r="E3715" s="33"/>
      <c r="F3715" s="164" t="s">
        <v>3153</v>
      </c>
      <c r="G3715" s="33"/>
      <c r="H3715" s="33"/>
      <c r="I3715" s="160"/>
      <c r="J3715" s="33"/>
      <c r="K3715" s="33"/>
      <c r="L3715" s="34"/>
      <c r="M3715" s="161"/>
      <c r="N3715" s="162"/>
      <c r="O3715" s="54"/>
      <c r="P3715" s="54"/>
      <c r="Q3715" s="54"/>
      <c r="R3715" s="54"/>
      <c r="S3715" s="54"/>
      <c r="T3715" s="55"/>
      <c r="U3715" s="33"/>
      <c r="V3715" s="33"/>
      <c r="W3715" s="33"/>
      <c r="X3715" s="33"/>
      <c r="Y3715" s="33"/>
      <c r="Z3715" s="33"/>
      <c r="AA3715" s="33"/>
      <c r="AB3715" s="33"/>
      <c r="AC3715" s="33"/>
      <c r="AD3715" s="33"/>
      <c r="AE3715" s="33"/>
      <c r="AT3715" s="18" t="s">
        <v>246</v>
      </c>
      <c r="AU3715" s="18" t="s">
        <v>78</v>
      </c>
    </row>
    <row r="3716" spans="1:65" s="13" customFormat="1" ht="11.25">
      <c r="B3716" s="165"/>
      <c r="D3716" s="158" t="s">
        <v>248</v>
      </c>
      <c r="E3716" s="166" t="s">
        <v>3</v>
      </c>
      <c r="F3716" s="167" t="s">
        <v>533</v>
      </c>
      <c r="H3716" s="166" t="s">
        <v>3</v>
      </c>
      <c r="I3716" s="168"/>
      <c r="L3716" s="165"/>
      <c r="M3716" s="169"/>
      <c r="N3716" s="170"/>
      <c r="O3716" s="170"/>
      <c r="P3716" s="170"/>
      <c r="Q3716" s="170"/>
      <c r="R3716" s="170"/>
      <c r="S3716" s="170"/>
      <c r="T3716" s="171"/>
      <c r="AT3716" s="166" t="s">
        <v>248</v>
      </c>
      <c r="AU3716" s="166" t="s">
        <v>78</v>
      </c>
      <c r="AV3716" s="13" t="s">
        <v>76</v>
      </c>
      <c r="AW3716" s="13" t="s">
        <v>32</v>
      </c>
      <c r="AX3716" s="13" t="s">
        <v>69</v>
      </c>
      <c r="AY3716" s="166" t="s">
        <v>238</v>
      </c>
    </row>
    <row r="3717" spans="1:65" s="13" customFormat="1" ht="11.25">
      <c r="B3717" s="165"/>
      <c r="D3717" s="158" t="s">
        <v>248</v>
      </c>
      <c r="E3717" s="166" t="s">
        <v>3</v>
      </c>
      <c r="F3717" s="167" t="s">
        <v>830</v>
      </c>
      <c r="H3717" s="166" t="s">
        <v>3</v>
      </c>
      <c r="I3717" s="168"/>
      <c r="L3717" s="165"/>
      <c r="M3717" s="169"/>
      <c r="N3717" s="170"/>
      <c r="O3717" s="170"/>
      <c r="P3717" s="170"/>
      <c r="Q3717" s="170"/>
      <c r="R3717" s="170"/>
      <c r="S3717" s="170"/>
      <c r="T3717" s="171"/>
      <c r="AT3717" s="166" t="s">
        <v>248</v>
      </c>
      <c r="AU3717" s="166" t="s">
        <v>78</v>
      </c>
      <c r="AV3717" s="13" t="s">
        <v>76</v>
      </c>
      <c r="AW3717" s="13" t="s">
        <v>32</v>
      </c>
      <c r="AX3717" s="13" t="s">
        <v>69</v>
      </c>
      <c r="AY3717" s="166" t="s">
        <v>238</v>
      </c>
    </row>
    <row r="3718" spans="1:65" s="14" customFormat="1" ht="11.25">
      <c r="B3718" s="172"/>
      <c r="D3718" s="158" t="s">
        <v>248</v>
      </c>
      <c r="E3718" s="173" t="s">
        <v>3</v>
      </c>
      <c r="F3718" s="174" t="s">
        <v>3154</v>
      </c>
      <c r="H3718" s="175">
        <v>4</v>
      </c>
      <c r="I3718" s="176"/>
      <c r="L3718" s="172"/>
      <c r="M3718" s="177"/>
      <c r="N3718" s="178"/>
      <c r="O3718" s="178"/>
      <c r="P3718" s="178"/>
      <c r="Q3718" s="178"/>
      <c r="R3718" s="178"/>
      <c r="S3718" s="178"/>
      <c r="T3718" s="179"/>
      <c r="AT3718" s="173" t="s">
        <v>248</v>
      </c>
      <c r="AU3718" s="173" t="s">
        <v>78</v>
      </c>
      <c r="AV3718" s="14" t="s">
        <v>78</v>
      </c>
      <c r="AW3718" s="14" t="s">
        <v>32</v>
      </c>
      <c r="AX3718" s="14" t="s">
        <v>69</v>
      </c>
      <c r="AY3718" s="173" t="s">
        <v>238</v>
      </c>
    </row>
    <row r="3719" spans="1:65" s="14" customFormat="1" ht="11.25">
      <c r="B3719" s="172"/>
      <c r="D3719" s="158" t="s">
        <v>248</v>
      </c>
      <c r="E3719" s="173" t="s">
        <v>3</v>
      </c>
      <c r="F3719" s="174" t="s">
        <v>3155</v>
      </c>
      <c r="H3719" s="175">
        <v>4</v>
      </c>
      <c r="I3719" s="176"/>
      <c r="L3719" s="172"/>
      <c r="M3719" s="177"/>
      <c r="N3719" s="178"/>
      <c r="O3719" s="178"/>
      <c r="P3719" s="178"/>
      <c r="Q3719" s="178"/>
      <c r="R3719" s="178"/>
      <c r="S3719" s="178"/>
      <c r="T3719" s="179"/>
      <c r="AT3719" s="173" t="s">
        <v>248</v>
      </c>
      <c r="AU3719" s="173" t="s">
        <v>78</v>
      </c>
      <c r="AV3719" s="14" t="s">
        <v>78</v>
      </c>
      <c r="AW3719" s="14" t="s">
        <v>32</v>
      </c>
      <c r="AX3719" s="14" t="s">
        <v>69</v>
      </c>
      <c r="AY3719" s="173" t="s">
        <v>238</v>
      </c>
    </row>
    <row r="3720" spans="1:65" s="14" customFormat="1" ht="11.25">
      <c r="B3720" s="172"/>
      <c r="D3720" s="158" t="s">
        <v>248</v>
      </c>
      <c r="E3720" s="173" t="s">
        <v>3</v>
      </c>
      <c r="F3720" s="174" t="s">
        <v>3156</v>
      </c>
      <c r="H3720" s="175">
        <v>4</v>
      </c>
      <c r="I3720" s="176"/>
      <c r="L3720" s="172"/>
      <c r="M3720" s="177"/>
      <c r="N3720" s="178"/>
      <c r="O3720" s="178"/>
      <c r="P3720" s="178"/>
      <c r="Q3720" s="178"/>
      <c r="R3720" s="178"/>
      <c r="S3720" s="178"/>
      <c r="T3720" s="179"/>
      <c r="AT3720" s="173" t="s">
        <v>248</v>
      </c>
      <c r="AU3720" s="173" t="s">
        <v>78</v>
      </c>
      <c r="AV3720" s="14" t="s">
        <v>78</v>
      </c>
      <c r="AW3720" s="14" t="s">
        <v>32</v>
      </c>
      <c r="AX3720" s="14" t="s">
        <v>69</v>
      </c>
      <c r="AY3720" s="173" t="s">
        <v>238</v>
      </c>
    </row>
    <row r="3721" spans="1:65" s="14" customFormat="1" ht="11.25">
      <c r="B3721" s="172"/>
      <c r="D3721" s="158" t="s">
        <v>248</v>
      </c>
      <c r="E3721" s="173" t="s">
        <v>3</v>
      </c>
      <c r="F3721" s="174" t="s">
        <v>3157</v>
      </c>
      <c r="H3721" s="175">
        <v>4</v>
      </c>
      <c r="I3721" s="176"/>
      <c r="L3721" s="172"/>
      <c r="M3721" s="177"/>
      <c r="N3721" s="178"/>
      <c r="O3721" s="178"/>
      <c r="P3721" s="178"/>
      <c r="Q3721" s="178"/>
      <c r="R3721" s="178"/>
      <c r="S3721" s="178"/>
      <c r="T3721" s="179"/>
      <c r="AT3721" s="173" t="s">
        <v>248</v>
      </c>
      <c r="AU3721" s="173" t="s">
        <v>78</v>
      </c>
      <c r="AV3721" s="14" t="s">
        <v>78</v>
      </c>
      <c r="AW3721" s="14" t="s">
        <v>32</v>
      </c>
      <c r="AX3721" s="14" t="s">
        <v>69</v>
      </c>
      <c r="AY3721" s="173" t="s">
        <v>238</v>
      </c>
    </row>
    <row r="3722" spans="1:65" s="14" customFormat="1" ht="11.25">
      <c r="B3722" s="172"/>
      <c r="D3722" s="158" t="s">
        <v>248</v>
      </c>
      <c r="E3722" s="173" t="s">
        <v>3</v>
      </c>
      <c r="F3722" s="174" t="s">
        <v>3158</v>
      </c>
      <c r="H3722" s="175">
        <v>4</v>
      </c>
      <c r="I3722" s="176"/>
      <c r="L3722" s="172"/>
      <c r="M3722" s="177"/>
      <c r="N3722" s="178"/>
      <c r="O3722" s="178"/>
      <c r="P3722" s="178"/>
      <c r="Q3722" s="178"/>
      <c r="R3722" s="178"/>
      <c r="S3722" s="178"/>
      <c r="T3722" s="179"/>
      <c r="AT3722" s="173" t="s">
        <v>248</v>
      </c>
      <c r="AU3722" s="173" t="s">
        <v>78</v>
      </c>
      <c r="AV3722" s="14" t="s">
        <v>78</v>
      </c>
      <c r="AW3722" s="14" t="s">
        <v>32</v>
      </c>
      <c r="AX3722" s="14" t="s">
        <v>69</v>
      </c>
      <c r="AY3722" s="173" t="s">
        <v>238</v>
      </c>
    </row>
    <row r="3723" spans="1:65" s="14" customFormat="1" ht="11.25">
      <c r="B3723" s="172"/>
      <c r="D3723" s="158" t="s">
        <v>248</v>
      </c>
      <c r="E3723" s="173" t="s">
        <v>3</v>
      </c>
      <c r="F3723" s="174" t="s">
        <v>3159</v>
      </c>
      <c r="H3723" s="175">
        <v>4</v>
      </c>
      <c r="I3723" s="176"/>
      <c r="L3723" s="172"/>
      <c r="M3723" s="177"/>
      <c r="N3723" s="178"/>
      <c r="O3723" s="178"/>
      <c r="P3723" s="178"/>
      <c r="Q3723" s="178"/>
      <c r="R3723" s="178"/>
      <c r="S3723" s="178"/>
      <c r="T3723" s="179"/>
      <c r="AT3723" s="173" t="s">
        <v>248</v>
      </c>
      <c r="AU3723" s="173" t="s">
        <v>78</v>
      </c>
      <c r="AV3723" s="14" t="s">
        <v>78</v>
      </c>
      <c r="AW3723" s="14" t="s">
        <v>32</v>
      </c>
      <c r="AX3723" s="14" t="s">
        <v>69</v>
      </c>
      <c r="AY3723" s="173" t="s">
        <v>238</v>
      </c>
    </row>
    <row r="3724" spans="1:65" s="13" customFormat="1" ht="11.25">
      <c r="B3724" s="165"/>
      <c r="D3724" s="158" t="s">
        <v>248</v>
      </c>
      <c r="E3724" s="166" t="s">
        <v>3</v>
      </c>
      <c r="F3724" s="167" t="s">
        <v>2742</v>
      </c>
      <c r="H3724" s="166" t="s">
        <v>3</v>
      </c>
      <c r="I3724" s="168"/>
      <c r="L3724" s="165"/>
      <c r="M3724" s="169"/>
      <c r="N3724" s="170"/>
      <c r="O3724" s="170"/>
      <c r="P3724" s="170"/>
      <c r="Q3724" s="170"/>
      <c r="R3724" s="170"/>
      <c r="S3724" s="170"/>
      <c r="T3724" s="171"/>
      <c r="AT3724" s="166" t="s">
        <v>248</v>
      </c>
      <c r="AU3724" s="166" t="s">
        <v>78</v>
      </c>
      <c r="AV3724" s="13" t="s">
        <v>76</v>
      </c>
      <c r="AW3724" s="13" t="s">
        <v>32</v>
      </c>
      <c r="AX3724" s="13" t="s">
        <v>69</v>
      </c>
      <c r="AY3724" s="166" t="s">
        <v>238</v>
      </c>
    </row>
    <row r="3725" spans="1:65" s="14" customFormat="1" ht="11.25">
      <c r="B3725" s="172"/>
      <c r="D3725" s="158" t="s">
        <v>248</v>
      </c>
      <c r="E3725" s="173" t="s">
        <v>3</v>
      </c>
      <c r="F3725" s="174" t="s">
        <v>3160</v>
      </c>
      <c r="H3725" s="175">
        <v>4</v>
      </c>
      <c r="I3725" s="176"/>
      <c r="L3725" s="172"/>
      <c r="M3725" s="177"/>
      <c r="N3725" s="178"/>
      <c r="O3725" s="178"/>
      <c r="P3725" s="178"/>
      <c r="Q3725" s="178"/>
      <c r="R3725" s="178"/>
      <c r="S3725" s="178"/>
      <c r="T3725" s="179"/>
      <c r="AT3725" s="173" t="s">
        <v>248</v>
      </c>
      <c r="AU3725" s="173" t="s">
        <v>78</v>
      </c>
      <c r="AV3725" s="14" t="s">
        <v>78</v>
      </c>
      <c r="AW3725" s="14" t="s">
        <v>32</v>
      </c>
      <c r="AX3725" s="14" t="s">
        <v>69</v>
      </c>
      <c r="AY3725" s="173" t="s">
        <v>238</v>
      </c>
    </row>
    <row r="3726" spans="1:65" s="14" customFormat="1" ht="11.25">
      <c r="B3726" s="172"/>
      <c r="D3726" s="158" t="s">
        <v>248</v>
      </c>
      <c r="E3726" s="173" t="s">
        <v>3</v>
      </c>
      <c r="F3726" s="174" t="s">
        <v>3161</v>
      </c>
      <c r="H3726" s="175">
        <v>4</v>
      </c>
      <c r="I3726" s="176"/>
      <c r="L3726" s="172"/>
      <c r="M3726" s="177"/>
      <c r="N3726" s="178"/>
      <c r="O3726" s="178"/>
      <c r="P3726" s="178"/>
      <c r="Q3726" s="178"/>
      <c r="R3726" s="178"/>
      <c r="S3726" s="178"/>
      <c r="T3726" s="179"/>
      <c r="AT3726" s="173" t="s">
        <v>248</v>
      </c>
      <c r="AU3726" s="173" t="s">
        <v>78</v>
      </c>
      <c r="AV3726" s="14" t="s">
        <v>78</v>
      </c>
      <c r="AW3726" s="14" t="s">
        <v>32</v>
      </c>
      <c r="AX3726" s="14" t="s">
        <v>69</v>
      </c>
      <c r="AY3726" s="173" t="s">
        <v>238</v>
      </c>
    </row>
    <row r="3727" spans="1:65" s="14" customFormat="1" ht="11.25">
      <c r="B3727" s="172"/>
      <c r="D3727" s="158" t="s">
        <v>248</v>
      </c>
      <c r="E3727" s="173" t="s">
        <v>3</v>
      </c>
      <c r="F3727" s="174" t="s">
        <v>2918</v>
      </c>
      <c r="H3727" s="175">
        <v>4</v>
      </c>
      <c r="I3727" s="176"/>
      <c r="L3727" s="172"/>
      <c r="M3727" s="177"/>
      <c r="N3727" s="178"/>
      <c r="O3727" s="178"/>
      <c r="P3727" s="178"/>
      <c r="Q3727" s="178"/>
      <c r="R3727" s="178"/>
      <c r="S3727" s="178"/>
      <c r="T3727" s="179"/>
      <c r="AT3727" s="173" t="s">
        <v>248</v>
      </c>
      <c r="AU3727" s="173" t="s">
        <v>78</v>
      </c>
      <c r="AV3727" s="14" t="s">
        <v>78</v>
      </c>
      <c r="AW3727" s="14" t="s">
        <v>32</v>
      </c>
      <c r="AX3727" s="14" t="s">
        <v>69</v>
      </c>
      <c r="AY3727" s="173" t="s">
        <v>238</v>
      </c>
    </row>
    <row r="3728" spans="1:65" s="15" customFormat="1" ht="11.25">
      <c r="B3728" s="180"/>
      <c r="D3728" s="158" t="s">
        <v>248</v>
      </c>
      <c r="E3728" s="181" t="s">
        <v>3</v>
      </c>
      <c r="F3728" s="182" t="s">
        <v>253</v>
      </c>
      <c r="H3728" s="183">
        <v>36</v>
      </c>
      <c r="I3728" s="184"/>
      <c r="L3728" s="180"/>
      <c r="M3728" s="185"/>
      <c r="N3728" s="186"/>
      <c r="O3728" s="186"/>
      <c r="P3728" s="186"/>
      <c r="Q3728" s="186"/>
      <c r="R3728" s="186"/>
      <c r="S3728" s="186"/>
      <c r="T3728" s="187"/>
      <c r="AT3728" s="181" t="s">
        <v>248</v>
      </c>
      <c r="AU3728" s="181" t="s">
        <v>78</v>
      </c>
      <c r="AV3728" s="15" t="s">
        <v>244</v>
      </c>
      <c r="AW3728" s="15" t="s">
        <v>32</v>
      </c>
      <c r="AX3728" s="15" t="s">
        <v>76</v>
      </c>
      <c r="AY3728" s="181" t="s">
        <v>238</v>
      </c>
    </row>
    <row r="3729" spans="1:65" s="2" customFormat="1" ht="16.5" customHeight="1">
      <c r="A3729" s="33"/>
      <c r="B3729" s="144"/>
      <c r="C3729" s="145" t="s">
        <v>2534</v>
      </c>
      <c r="D3729" s="145" t="s">
        <v>240</v>
      </c>
      <c r="E3729" s="146" t="s">
        <v>3162</v>
      </c>
      <c r="F3729" s="147" t="s">
        <v>3163</v>
      </c>
      <c r="G3729" s="148" t="s">
        <v>107</v>
      </c>
      <c r="H3729" s="149">
        <v>457.28399999999999</v>
      </c>
      <c r="I3729" s="150"/>
      <c r="J3729" s="151">
        <f>ROUND(I3729*H3729,2)</f>
        <v>0</v>
      </c>
      <c r="K3729" s="147" t="s">
        <v>243</v>
      </c>
      <c r="L3729" s="34"/>
      <c r="M3729" s="152" t="s">
        <v>3</v>
      </c>
      <c r="N3729" s="153" t="s">
        <v>40</v>
      </c>
      <c r="O3729" s="54"/>
      <c r="P3729" s="154">
        <f>O3729*H3729</f>
        <v>0</v>
      </c>
      <c r="Q3729" s="154">
        <v>0</v>
      </c>
      <c r="R3729" s="154">
        <f>Q3729*H3729</f>
        <v>0</v>
      </c>
      <c r="S3729" s="154">
        <v>0</v>
      </c>
      <c r="T3729" s="155">
        <f>S3729*H3729</f>
        <v>0</v>
      </c>
      <c r="U3729" s="33"/>
      <c r="V3729" s="33"/>
      <c r="W3729" s="33"/>
      <c r="X3729" s="33"/>
      <c r="Y3729" s="33"/>
      <c r="Z3729" s="33"/>
      <c r="AA3729" s="33"/>
      <c r="AB3729" s="33"/>
      <c r="AC3729" s="33"/>
      <c r="AD3729" s="33"/>
      <c r="AE3729" s="33"/>
      <c r="AR3729" s="156" t="s">
        <v>295</v>
      </c>
      <c r="AT3729" s="156" t="s">
        <v>240</v>
      </c>
      <c r="AU3729" s="156" t="s">
        <v>78</v>
      </c>
      <c r="AY3729" s="18" t="s">
        <v>238</v>
      </c>
      <c r="BE3729" s="157">
        <f>IF(N3729="základní",J3729,0)</f>
        <v>0</v>
      </c>
      <c r="BF3729" s="157">
        <f>IF(N3729="snížená",J3729,0)</f>
        <v>0</v>
      </c>
      <c r="BG3729" s="157">
        <f>IF(N3729="zákl. přenesená",J3729,0)</f>
        <v>0</v>
      </c>
      <c r="BH3729" s="157">
        <f>IF(N3729="sníž. přenesená",J3729,0)</f>
        <v>0</v>
      </c>
      <c r="BI3729" s="157">
        <f>IF(N3729="nulová",J3729,0)</f>
        <v>0</v>
      </c>
      <c r="BJ3729" s="18" t="s">
        <v>76</v>
      </c>
      <c r="BK3729" s="157">
        <f>ROUND(I3729*H3729,2)</f>
        <v>0</v>
      </c>
      <c r="BL3729" s="18" t="s">
        <v>295</v>
      </c>
      <c r="BM3729" s="156" t="s">
        <v>3164</v>
      </c>
    </row>
    <row r="3730" spans="1:65" s="2" customFormat="1" ht="11.25">
      <c r="A3730" s="33"/>
      <c r="B3730" s="34"/>
      <c r="C3730" s="33"/>
      <c r="D3730" s="158" t="s">
        <v>245</v>
      </c>
      <c r="E3730" s="33"/>
      <c r="F3730" s="159" t="s">
        <v>3163</v>
      </c>
      <c r="G3730" s="33"/>
      <c r="H3730" s="33"/>
      <c r="I3730" s="160"/>
      <c r="J3730" s="33"/>
      <c r="K3730" s="33"/>
      <c r="L3730" s="34"/>
      <c r="M3730" s="161"/>
      <c r="N3730" s="162"/>
      <c r="O3730" s="54"/>
      <c r="P3730" s="54"/>
      <c r="Q3730" s="54"/>
      <c r="R3730" s="54"/>
      <c r="S3730" s="54"/>
      <c r="T3730" s="55"/>
      <c r="U3730" s="33"/>
      <c r="V3730" s="33"/>
      <c r="W3730" s="33"/>
      <c r="X3730" s="33"/>
      <c r="Y3730" s="33"/>
      <c r="Z3730" s="33"/>
      <c r="AA3730" s="33"/>
      <c r="AB3730" s="33"/>
      <c r="AC3730" s="33"/>
      <c r="AD3730" s="33"/>
      <c r="AE3730" s="33"/>
      <c r="AT3730" s="18" t="s">
        <v>245</v>
      </c>
      <c r="AU3730" s="18" t="s">
        <v>78</v>
      </c>
    </row>
    <row r="3731" spans="1:65" s="2" customFormat="1" ht="11.25">
      <c r="A3731" s="33"/>
      <c r="B3731" s="34"/>
      <c r="C3731" s="33"/>
      <c r="D3731" s="163" t="s">
        <v>246</v>
      </c>
      <c r="E3731" s="33"/>
      <c r="F3731" s="164" t="s">
        <v>3165</v>
      </c>
      <c r="G3731" s="33"/>
      <c r="H3731" s="33"/>
      <c r="I3731" s="160"/>
      <c r="J3731" s="33"/>
      <c r="K3731" s="33"/>
      <c r="L3731" s="34"/>
      <c r="M3731" s="161"/>
      <c r="N3731" s="162"/>
      <c r="O3731" s="54"/>
      <c r="P3731" s="54"/>
      <c r="Q3731" s="54"/>
      <c r="R3731" s="54"/>
      <c r="S3731" s="54"/>
      <c r="T3731" s="55"/>
      <c r="U3731" s="33"/>
      <c r="V3731" s="33"/>
      <c r="W3731" s="33"/>
      <c r="X3731" s="33"/>
      <c r="Y3731" s="33"/>
      <c r="Z3731" s="33"/>
      <c r="AA3731" s="33"/>
      <c r="AB3731" s="33"/>
      <c r="AC3731" s="33"/>
      <c r="AD3731" s="33"/>
      <c r="AE3731" s="33"/>
      <c r="AT3731" s="18" t="s">
        <v>246</v>
      </c>
      <c r="AU3731" s="18" t="s">
        <v>78</v>
      </c>
    </row>
    <row r="3732" spans="1:65" s="2" customFormat="1" ht="16.5" customHeight="1">
      <c r="A3732" s="33"/>
      <c r="B3732" s="144"/>
      <c r="C3732" s="196" t="s">
        <v>3166</v>
      </c>
      <c r="D3732" s="196" t="s">
        <v>425</v>
      </c>
      <c r="E3732" s="197" t="s">
        <v>3127</v>
      </c>
      <c r="F3732" s="198" t="s">
        <v>3128</v>
      </c>
      <c r="G3732" s="199" t="s">
        <v>107</v>
      </c>
      <c r="H3732" s="200">
        <v>466.43</v>
      </c>
      <c r="I3732" s="201"/>
      <c r="J3732" s="202">
        <f>ROUND(I3732*H3732,2)</f>
        <v>0</v>
      </c>
      <c r="K3732" s="198" t="s">
        <v>243</v>
      </c>
      <c r="L3732" s="203"/>
      <c r="M3732" s="204" t="s">
        <v>3</v>
      </c>
      <c r="N3732" s="205" t="s">
        <v>40</v>
      </c>
      <c r="O3732" s="54"/>
      <c r="P3732" s="154">
        <f>O3732*H3732</f>
        <v>0</v>
      </c>
      <c r="Q3732" s="154">
        <v>2.2000000000000001E-4</v>
      </c>
      <c r="R3732" s="154">
        <f>Q3732*H3732</f>
        <v>0.1026146</v>
      </c>
      <c r="S3732" s="154">
        <v>0</v>
      </c>
      <c r="T3732" s="155">
        <f>S3732*H3732</f>
        <v>0</v>
      </c>
      <c r="U3732" s="33"/>
      <c r="V3732" s="33"/>
      <c r="W3732" s="33"/>
      <c r="X3732" s="33"/>
      <c r="Y3732" s="33"/>
      <c r="Z3732" s="33"/>
      <c r="AA3732" s="33"/>
      <c r="AB3732" s="33"/>
      <c r="AC3732" s="33"/>
      <c r="AD3732" s="33"/>
      <c r="AE3732" s="33"/>
      <c r="AR3732" s="156" t="s">
        <v>371</v>
      </c>
      <c r="AT3732" s="156" t="s">
        <v>425</v>
      </c>
      <c r="AU3732" s="156" t="s">
        <v>78</v>
      </c>
      <c r="AY3732" s="18" t="s">
        <v>238</v>
      </c>
      <c r="BE3732" s="157">
        <f>IF(N3732="základní",J3732,0)</f>
        <v>0</v>
      </c>
      <c r="BF3732" s="157">
        <f>IF(N3732="snížená",J3732,0)</f>
        <v>0</v>
      </c>
      <c r="BG3732" s="157">
        <f>IF(N3732="zákl. přenesená",J3732,0)</f>
        <v>0</v>
      </c>
      <c r="BH3732" s="157">
        <f>IF(N3732="sníž. přenesená",J3732,0)</f>
        <v>0</v>
      </c>
      <c r="BI3732" s="157">
        <f>IF(N3732="nulová",J3732,0)</f>
        <v>0</v>
      </c>
      <c r="BJ3732" s="18" t="s">
        <v>76</v>
      </c>
      <c r="BK3732" s="157">
        <f>ROUND(I3732*H3732,2)</f>
        <v>0</v>
      </c>
      <c r="BL3732" s="18" t="s">
        <v>295</v>
      </c>
      <c r="BM3732" s="156" t="s">
        <v>3167</v>
      </c>
    </row>
    <row r="3733" spans="1:65" s="2" customFormat="1" ht="11.25">
      <c r="A3733" s="33"/>
      <c r="B3733" s="34"/>
      <c r="C3733" s="33"/>
      <c r="D3733" s="158" t="s">
        <v>245</v>
      </c>
      <c r="E3733" s="33"/>
      <c r="F3733" s="159" t="s">
        <v>3128</v>
      </c>
      <c r="G3733" s="33"/>
      <c r="H3733" s="33"/>
      <c r="I3733" s="160"/>
      <c r="J3733" s="33"/>
      <c r="K3733" s="33"/>
      <c r="L3733" s="34"/>
      <c r="M3733" s="161"/>
      <c r="N3733" s="162"/>
      <c r="O3733" s="54"/>
      <c r="P3733" s="54"/>
      <c r="Q3733" s="54"/>
      <c r="R3733" s="54"/>
      <c r="S3733" s="54"/>
      <c r="T3733" s="55"/>
      <c r="U3733" s="33"/>
      <c r="V3733" s="33"/>
      <c r="W3733" s="33"/>
      <c r="X3733" s="33"/>
      <c r="Y3733" s="33"/>
      <c r="Z3733" s="33"/>
      <c r="AA3733" s="33"/>
      <c r="AB3733" s="33"/>
      <c r="AC3733" s="33"/>
      <c r="AD3733" s="33"/>
      <c r="AE3733" s="33"/>
      <c r="AT3733" s="18" t="s">
        <v>245</v>
      </c>
      <c r="AU3733" s="18" t="s">
        <v>78</v>
      </c>
    </row>
    <row r="3734" spans="1:65" s="14" customFormat="1" ht="11.25">
      <c r="B3734" s="172"/>
      <c r="D3734" s="158" t="s">
        <v>248</v>
      </c>
      <c r="E3734" s="173" t="s">
        <v>3</v>
      </c>
      <c r="F3734" s="174" t="s">
        <v>3168</v>
      </c>
      <c r="H3734" s="175">
        <v>466.42968000000002</v>
      </c>
      <c r="I3734" s="176"/>
      <c r="L3734" s="172"/>
      <c r="M3734" s="177"/>
      <c r="N3734" s="178"/>
      <c r="O3734" s="178"/>
      <c r="P3734" s="178"/>
      <c r="Q3734" s="178"/>
      <c r="R3734" s="178"/>
      <c r="S3734" s="178"/>
      <c r="T3734" s="179"/>
      <c r="AT3734" s="173" t="s">
        <v>248</v>
      </c>
      <c r="AU3734" s="173" t="s">
        <v>78</v>
      </c>
      <c r="AV3734" s="14" t="s">
        <v>78</v>
      </c>
      <c r="AW3734" s="14" t="s">
        <v>32</v>
      </c>
      <c r="AX3734" s="14" t="s">
        <v>69</v>
      </c>
      <c r="AY3734" s="173" t="s">
        <v>238</v>
      </c>
    </row>
    <row r="3735" spans="1:65" s="15" customFormat="1" ht="11.25">
      <c r="B3735" s="180"/>
      <c r="D3735" s="158" t="s">
        <v>248</v>
      </c>
      <c r="E3735" s="181" t="s">
        <v>3</v>
      </c>
      <c r="F3735" s="182" t="s">
        <v>253</v>
      </c>
      <c r="H3735" s="183">
        <v>466.42968000000002</v>
      </c>
      <c r="I3735" s="184"/>
      <c r="L3735" s="180"/>
      <c r="M3735" s="185"/>
      <c r="N3735" s="186"/>
      <c r="O3735" s="186"/>
      <c r="P3735" s="186"/>
      <c r="Q3735" s="186"/>
      <c r="R3735" s="186"/>
      <c r="S3735" s="186"/>
      <c r="T3735" s="187"/>
      <c r="AT3735" s="181" t="s">
        <v>248</v>
      </c>
      <c r="AU3735" s="181" t="s">
        <v>78</v>
      </c>
      <c r="AV3735" s="15" t="s">
        <v>244</v>
      </c>
      <c r="AW3735" s="15" t="s">
        <v>32</v>
      </c>
      <c r="AX3735" s="15" t="s">
        <v>76</v>
      </c>
      <c r="AY3735" s="181" t="s">
        <v>238</v>
      </c>
    </row>
    <row r="3736" spans="1:65" s="2" customFormat="1" ht="16.5" customHeight="1">
      <c r="A3736" s="33"/>
      <c r="B3736" s="144"/>
      <c r="C3736" s="145" t="s">
        <v>2540</v>
      </c>
      <c r="D3736" s="145" t="s">
        <v>240</v>
      </c>
      <c r="E3736" s="146" t="s">
        <v>3169</v>
      </c>
      <c r="F3736" s="147" t="s">
        <v>3170</v>
      </c>
      <c r="G3736" s="148" t="s">
        <v>107</v>
      </c>
      <c r="H3736" s="149">
        <v>53.7</v>
      </c>
      <c r="I3736" s="150"/>
      <c r="J3736" s="151">
        <f>ROUND(I3736*H3736,2)</f>
        <v>0</v>
      </c>
      <c r="K3736" s="147" t="s">
        <v>243</v>
      </c>
      <c r="L3736" s="34"/>
      <c r="M3736" s="152" t="s">
        <v>3</v>
      </c>
      <c r="N3736" s="153" t="s">
        <v>40</v>
      </c>
      <c r="O3736" s="54"/>
      <c r="P3736" s="154">
        <f>O3736*H3736</f>
        <v>0</v>
      </c>
      <c r="Q3736" s="154">
        <v>0</v>
      </c>
      <c r="R3736" s="154">
        <f>Q3736*H3736</f>
        <v>0</v>
      </c>
      <c r="S3736" s="154">
        <v>2.9999999999999997E-4</v>
      </c>
      <c r="T3736" s="155">
        <f>S3736*H3736</f>
        <v>1.6109999999999999E-2</v>
      </c>
      <c r="U3736" s="33"/>
      <c r="V3736" s="33"/>
      <c r="W3736" s="33"/>
      <c r="X3736" s="33"/>
      <c r="Y3736" s="33"/>
      <c r="Z3736" s="33"/>
      <c r="AA3736" s="33"/>
      <c r="AB3736" s="33"/>
      <c r="AC3736" s="33"/>
      <c r="AD3736" s="33"/>
      <c r="AE3736" s="33"/>
      <c r="AR3736" s="156" t="s">
        <v>295</v>
      </c>
      <c r="AT3736" s="156" t="s">
        <v>240</v>
      </c>
      <c r="AU3736" s="156" t="s">
        <v>78</v>
      </c>
      <c r="AY3736" s="18" t="s">
        <v>238</v>
      </c>
      <c r="BE3736" s="157">
        <f>IF(N3736="základní",J3736,0)</f>
        <v>0</v>
      </c>
      <c r="BF3736" s="157">
        <f>IF(N3736="snížená",J3736,0)</f>
        <v>0</v>
      </c>
      <c r="BG3736" s="157">
        <f>IF(N3736="zákl. přenesená",J3736,0)</f>
        <v>0</v>
      </c>
      <c r="BH3736" s="157">
        <f>IF(N3736="sníž. přenesená",J3736,0)</f>
        <v>0</v>
      </c>
      <c r="BI3736" s="157">
        <f>IF(N3736="nulová",J3736,0)</f>
        <v>0</v>
      </c>
      <c r="BJ3736" s="18" t="s">
        <v>76</v>
      </c>
      <c r="BK3736" s="157">
        <f>ROUND(I3736*H3736,2)</f>
        <v>0</v>
      </c>
      <c r="BL3736" s="18" t="s">
        <v>295</v>
      </c>
      <c r="BM3736" s="156" t="s">
        <v>3171</v>
      </c>
    </row>
    <row r="3737" spans="1:65" s="2" customFormat="1" ht="11.25">
      <c r="A3737" s="33"/>
      <c r="B3737" s="34"/>
      <c r="C3737" s="33"/>
      <c r="D3737" s="158" t="s">
        <v>245</v>
      </c>
      <c r="E3737" s="33"/>
      <c r="F3737" s="159" t="s">
        <v>3170</v>
      </c>
      <c r="G3737" s="33"/>
      <c r="H3737" s="33"/>
      <c r="I3737" s="160"/>
      <c r="J3737" s="33"/>
      <c r="K3737" s="33"/>
      <c r="L3737" s="34"/>
      <c r="M3737" s="161"/>
      <c r="N3737" s="162"/>
      <c r="O3737" s="54"/>
      <c r="P3737" s="54"/>
      <c r="Q3737" s="54"/>
      <c r="R3737" s="54"/>
      <c r="S3737" s="54"/>
      <c r="T3737" s="55"/>
      <c r="U3737" s="33"/>
      <c r="V3737" s="33"/>
      <c r="W3737" s="33"/>
      <c r="X3737" s="33"/>
      <c r="Y3737" s="33"/>
      <c r="Z3737" s="33"/>
      <c r="AA3737" s="33"/>
      <c r="AB3737" s="33"/>
      <c r="AC3737" s="33"/>
      <c r="AD3737" s="33"/>
      <c r="AE3737" s="33"/>
      <c r="AT3737" s="18" t="s">
        <v>245</v>
      </c>
      <c r="AU3737" s="18" t="s">
        <v>78</v>
      </c>
    </row>
    <row r="3738" spans="1:65" s="2" customFormat="1" ht="11.25">
      <c r="A3738" s="33"/>
      <c r="B3738" s="34"/>
      <c r="C3738" s="33"/>
      <c r="D3738" s="163" t="s">
        <v>246</v>
      </c>
      <c r="E3738" s="33"/>
      <c r="F3738" s="164" t="s">
        <v>3172</v>
      </c>
      <c r="G3738" s="33"/>
      <c r="H3738" s="33"/>
      <c r="I3738" s="160"/>
      <c r="J3738" s="33"/>
      <c r="K3738" s="33"/>
      <c r="L3738" s="34"/>
      <c r="M3738" s="161"/>
      <c r="N3738" s="162"/>
      <c r="O3738" s="54"/>
      <c r="P3738" s="54"/>
      <c r="Q3738" s="54"/>
      <c r="R3738" s="54"/>
      <c r="S3738" s="54"/>
      <c r="T3738" s="55"/>
      <c r="U3738" s="33"/>
      <c r="V3738" s="33"/>
      <c r="W3738" s="33"/>
      <c r="X3738" s="33"/>
      <c r="Y3738" s="33"/>
      <c r="Z3738" s="33"/>
      <c r="AA3738" s="33"/>
      <c r="AB3738" s="33"/>
      <c r="AC3738" s="33"/>
      <c r="AD3738" s="33"/>
      <c r="AE3738" s="33"/>
      <c r="AT3738" s="18" t="s">
        <v>246</v>
      </c>
      <c r="AU3738" s="18" t="s">
        <v>78</v>
      </c>
    </row>
    <row r="3739" spans="1:65" s="13" customFormat="1" ht="11.25">
      <c r="B3739" s="165"/>
      <c r="D3739" s="158" t="s">
        <v>248</v>
      </c>
      <c r="E3739" s="166" t="s">
        <v>3</v>
      </c>
      <c r="F3739" s="167" t="s">
        <v>262</v>
      </c>
      <c r="H3739" s="166" t="s">
        <v>3</v>
      </c>
      <c r="I3739" s="168"/>
      <c r="L3739" s="165"/>
      <c r="M3739" s="169"/>
      <c r="N3739" s="170"/>
      <c r="O3739" s="170"/>
      <c r="P3739" s="170"/>
      <c r="Q3739" s="170"/>
      <c r="R3739" s="170"/>
      <c r="S3739" s="170"/>
      <c r="T3739" s="171"/>
      <c r="AT3739" s="166" t="s">
        <v>248</v>
      </c>
      <c r="AU3739" s="166" t="s">
        <v>78</v>
      </c>
      <c r="AV3739" s="13" t="s">
        <v>76</v>
      </c>
      <c r="AW3739" s="13" t="s">
        <v>32</v>
      </c>
      <c r="AX3739" s="13" t="s">
        <v>69</v>
      </c>
      <c r="AY3739" s="166" t="s">
        <v>238</v>
      </c>
    </row>
    <row r="3740" spans="1:65" s="14" customFormat="1" ht="11.25">
      <c r="B3740" s="172"/>
      <c r="D3740" s="158" t="s">
        <v>248</v>
      </c>
      <c r="E3740" s="173" t="s">
        <v>3</v>
      </c>
      <c r="F3740" s="174" t="s">
        <v>3015</v>
      </c>
      <c r="H3740" s="175">
        <v>15</v>
      </c>
      <c r="I3740" s="176"/>
      <c r="L3740" s="172"/>
      <c r="M3740" s="177"/>
      <c r="N3740" s="178"/>
      <c r="O3740" s="178"/>
      <c r="P3740" s="178"/>
      <c r="Q3740" s="178"/>
      <c r="R3740" s="178"/>
      <c r="S3740" s="178"/>
      <c r="T3740" s="179"/>
      <c r="AT3740" s="173" t="s">
        <v>248</v>
      </c>
      <c r="AU3740" s="173" t="s">
        <v>78</v>
      </c>
      <c r="AV3740" s="14" t="s">
        <v>78</v>
      </c>
      <c r="AW3740" s="14" t="s">
        <v>32</v>
      </c>
      <c r="AX3740" s="14" t="s">
        <v>69</v>
      </c>
      <c r="AY3740" s="173" t="s">
        <v>238</v>
      </c>
    </row>
    <row r="3741" spans="1:65" s="14" customFormat="1" ht="11.25">
      <c r="B3741" s="172"/>
      <c r="D3741" s="158" t="s">
        <v>248</v>
      </c>
      <c r="E3741" s="173" t="s">
        <v>3</v>
      </c>
      <c r="F3741" s="174" t="s">
        <v>3016</v>
      </c>
      <c r="H3741" s="175">
        <v>19.350000000000001</v>
      </c>
      <c r="I3741" s="176"/>
      <c r="L3741" s="172"/>
      <c r="M3741" s="177"/>
      <c r="N3741" s="178"/>
      <c r="O3741" s="178"/>
      <c r="P3741" s="178"/>
      <c r="Q3741" s="178"/>
      <c r="R3741" s="178"/>
      <c r="S3741" s="178"/>
      <c r="T3741" s="179"/>
      <c r="AT3741" s="173" t="s">
        <v>248</v>
      </c>
      <c r="AU3741" s="173" t="s">
        <v>78</v>
      </c>
      <c r="AV3741" s="14" t="s">
        <v>78</v>
      </c>
      <c r="AW3741" s="14" t="s">
        <v>32</v>
      </c>
      <c r="AX3741" s="14" t="s">
        <v>69</v>
      </c>
      <c r="AY3741" s="173" t="s">
        <v>238</v>
      </c>
    </row>
    <row r="3742" spans="1:65" s="16" customFormat="1" ht="11.25">
      <c r="B3742" s="188"/>
      <c r="D3742" s="158" t="s">
        <v>248</v>
      </c>
      <c r="E3742" s="189" t="s">
        <v>3</v>
      </c>
      <c r="F3742" s="190" t="s">
        <v>264</v>
      </c>
      <c r="H3742" s="191">
        <v>34.35</v>
      </c>
      <c r="I3742" s="192"/>
      <c r="L3742" s="188"/>
      <c r="M3742" s="193"/>
      <c r="N3742" s="194"/>
      <c r="O3742" s="194"/>
      <c r="P3742" s="194"/>
      <c r="Q3742" s="194"/>
      <c r="R3742" s="194"/>
      <c r="S3742" s="194"/>
      <c r="T3742" s="195"/>
      <c r="AT3742" s="189" t="s">
        <v>248</v>
      </c>
      <c r="AU3742" s="189" t="s">
        <v>78</v>
      </c>
      <c r="AV3742" s="16" t="s">
        <v>109</v>
      </c>
      <c r="AW3742" s="16" t="s">
        <v>32</v>
      </c>
      <c r="AX3742" s="16" t="s">
        <v>69</v>
      </c>
      <c r="AY3742" s="189" t="s">
        <v>238</v>
      </c>
    </row>
    <row r="3743" spans="1:65" s="13" customFormat="1" ht="11.25">
      <c r="B3743" s="165"/>
      <c r="D3743" s="158" t="s">
        <v>248</v>
      </c>
      <c r="E3743" s="166" t="s">
        <v>3</v>
      </c>
      <c r="F3743" s="167" t="s">
        <v>774</v>
      </c>
      <c r="H3743" s="166" t="s">
        <v>3</v>
      </c>
      <c r="I3743" s="168"/>
      <c r="L3743" s="165"/>
      <c r="M3743" s="169"/>
      <c r="N3743" s="170"/>
      <c r="O3743" s="170"/>
      <c r="P3743" s="170"/>
      <c r="Q3743" s="170"/>
      <c r="R3743" s="170"/>
      <c r="S3743" s="170"/>
      <c r="T3743" s="171"/>
      <c r="AT3743" s="166" t="s">
        <v>248</v>
      </c>
      <c r="AU3743" s="166" t="s">
        <v>78</v>
      </c>
      <c r="AV3743" s="13" t="s">
        <v>76</v>
      </c>
      <c r="AW3743" s="13" t="s">
        <v>32</v>
      </c>
      <c r="AX3743" s="13" t="s">
        <v>69</v>
      </c>
      <c r="AY3743" s="166" t="s">
        <v>238</v>
      </c>
    </row>
    <row r="3744" spans="1:65" s="14" customFormat="1" ht="11.25">
      <c r="B3744" s="172"/>
      <c r="D3744" s="158" t="s">
        <v>248</v>
      </c>
      <c r="E3744" s="173" t="s">
        <v>3</v>
      </c>
      <c r="F3744" s="174" t="s">
        <v>3017</v>
      </c>
      <c r="H3744" s="175">
        <v>19.350000000000001</v>
      </c>
      <c r="I3744" s="176"/>
      <c r="L3744" s="172"/>
      <c r="M3744" s="177"/>
      <c r="N3744" s="178"/>
      <c r="O3744" s="178"/>
      <c r="P3744" s="178"/>
      <c r="Q3744" s="178"/>
      <c r="R3744" s="178"/>
      <c r="S3744" s="178"/>
      <c r="T3744" s="179"/>
      <c r="AT3744" s="173" t="s">
        <v>248</v>
      </c>
      <c r="AU3744" s="173" t="s">
        <v>78</v>
      </c>
      <c r="AV3744" s="14" t="s">
        <v>78</v>
      </c>
      <c r="AW3744" s="14" t="s">
        <v>32</v>
      </c>
      <c r="AX3744" s="14" t="s">
        <v>69</v>
      </c>
      <c r="AY3744" s="173" t="s">
        <v>238</v>
      </c>
    </row>
    <row r="3745" spans="1:65" s="16" customFormat="1" ht="11.25">
      <c r="B3745" s="188"/>
      <c r="D3745" s="158" t="s">
        <v>248</v>
      </c>
      <c r="E3745" s="189" t="s">
        <v>3</v>
      </c>
      <c r="F3745" s="190" t="s">
        <v>541</v>
      </c>
      <c r="H3745" s="191">
        <v>19.350000000000001</v>
      </c>
      <c r="I3745" s="192"/>
      <c r="L3745" s="188"/>
      <c r="M3745" s="193"/>
      <c r="N3745" s="194"/>
      <c r="O3745" s="194"/>
      <c r="P3745" s="194"/>
      <c r="Q3745" s="194"/>
      <c r="R3745" s="194"/>
      <c r="S3745" s="194"/>
      <c r="T3745" s="195"/>
      <c r="AT3745" s="189" t="s">
        <v>248</v>
      </c>
      <c r="AU3745" s="189" t="s">
        <v>78</v>
      </c>
      <c r="AV3745" s="16" t="s">
        <v>109</v>
      </c>
      <c r="AW3745" s="16" t="s">
        <v>32</v>
      </c>
      <c r="AX3745" s="16" t="s">
        <v>69</v>
      </c>
      <c r="AY3745" s="189" t="s">
        <v>238</v>
      </c>
    </row>
    <row r="3746" spans="1:65" s="15" customFormat="1" ht="11.25">
      <c r="B3746" s="180"/>
      <c r="D3746" s="158" t="s">
        <v>248</v>
      </c>
      <c r="E3746" s="181" t="s">
        <v>3</v>
      </c>
      <c r="F3746" s="182" t="s">
        <v>253</v>
      </c>
      <c r="H3746" s="183">
        <v>53.7</v>
      </c>
      <c r="I3746" s="184"/>
      <c r="L3746" s="180"/>
      <c r="M3746" s="185"/>
      <c r="N3746" s="186"/>
      <c r="O3746" s="186"/>
      <c r="P3746" s="186"/>
      <c r="Q3746" s="186"/>
      <c r="R3746" s="186"/>
      <c r="S3746" s="186"/>
      <c r="T3746" s="187"/>
      <c r="AT3746" s="181" t="s">
        <v>248</v>
      </c>
      <c r="AU3746" s="181" t="s">
        <v>78</v>
      </c>
      <c r="AV3746" s="15" t="s">
        <v>244</v>
      </c>
      <c r="AW3746" s="15" t="s">
        <v>32</v>
      </c>
      <c r="AX3746" s="15" t="s">
        <v>76</v>
      </c>
      <c r="AY3746" s="181" t="s">
        <v>238</v>
      </c>
    </row>
    <row r="3747" spans="1:65" s="2" customFormat="1" ht="16.5" customHeight="1">
      <c r="A3747" s="33"/>
      <c r="B3747" s="144"/>
      <c r="C3747" s="145" t="s">
        <v>3173</v>
      </c>
      <c r="D3747" s="145" t="s">
        <v>240</v>
      </c>
      <c r="E3747" s="146" t="s">
        <v>3174</v>
      </c>
      <c r="F3747" s="147" t="s">
        <v>3175</v>
      </c>
      <c r="G3747" s="148" t="s">
        <v>107</v>
      </c>
      <c r="H3747" s="149">
        <v>57.35</v>
      </c>
      <c r="I3747" s="150"/>
      <c r="J3747" s="151">
        <f>ROUND(I3747*H3747,2)</f>
        <v>0</v>
      </c>
      <c r="K3747" s="147" t="s">
        <v>243</v>
      </c>
      <c r="L3747" s="34"/>
      <c r="M3747" s="152" t="s">
        <v>3</v>
      </c>
      <c r="N3747" s="153" t="s">
        <v>40</v>
      </c>
      <c r="O3747" s="54"/>
      <c r="P3747" s="154">
        <f>O3747*H3747</f>
        <v>0</v>
      </c>
      <c r="Q3747" s="154">
        <v>0</v>
      </c>
      <c r="R3747" s="154">
        <f>Q3747*H3747</f>
        <v>0</v>
      </c>
      <c r="S3747" s="154">
        <v>0</v>
      </c>
      <c r="T3747" s="155">
        <f>S3747*H3747</f>
        <v>0</v>
      </c>
      <c r="U3747" s="33"/>
      <c r="V3747" s="33"/>
      <c r="W3747" s="33"/>
      <c r="X3747" s="33"/>
      <c r="Y3747" s="33"/>
      <c r="Z3747" s="33"/>
      <c r="AA3747" s="33"/>
      <c r="AB3747" s="33"/>
      <c r="AC3747" s="33"/>
      <c r="AD3747" s="33"/>
      <c r="AE3747" s="33"/>
      <c r="AR3747" s="156" t="s">
        <v>295</v>
      </c>
      <c r="AT3747" s="156" t="s">
        <v>240</v>
      </c>
      <c r="AU3747" s="156" t="s">
        <v>78</v>
      </c>
      <c r="AY3747" s="18" t="s">
        <v>238</v>
      </c>
      <c r="BE3747" s="157">
        <f>IF(N3747="základní",J3747,0)</f>
        <v>0</v>
      </c>
      <c r="BF3747" s="157">
        <f>IF(N3747="snížená",J3747,0)</f>
        <v>0</v>
      </c>
      <c r="BG3747" s="157">
        <f>IF(N3747="zákl. přenesená",J3747,0)</f>
        <v>0</v>
      </c>
      <c r="BH3747" s="157">
        <f>IF(N3747="sníž. přenesená",J3747,0)</f>
        <v>0</v>
      </c>
      <c r="BI3747" s="157">
        <f>IF(N3747="nulová",J3747,0)</f>
        <v>0</v>
      </c>
      <c r="BJ3747" s="18" t="s">
        <v>76</v>
      </c>
      <c r="BK3747" s="157">
        <f>ROUND(I3747*H3747,2)</f>
        <v>0</v>
      </c>
      <c r="BL3747" s="18" t="s">
        <v>295</v>
      </c>
      <c r="BM3747" s="156" t="s">
        <v>3176</v>
      </c>
    </row>
    <row r="3748" spans="1:65" s="2" customFormat="1" ht="11.25">
      <c r="A3748" s="33"/>
      <c r="B3748" s="34"/>
      <c r="C3748" s="33"/>
      <c r="D3748" s="158" t="s">
        <v>245</v>
      </c>
      <c r="E3748" s="33"/>
      <c r="F3748" s="159" t="s">
        <v>3175</v>
      </c>
      <c r="G3748" s="33"/>
      <c r="H3748" s="33"/>
      <c r="I3748" s="160"/>
      <c r="J3748" s="33"/>
      <c r="K3748" s="33"/>
      <c r="L3748" s="34"/>
      <c r="M3748" s="161"/>
      <c r="N3748" s="162"/>
      <c r="O3748" s="54"/>
      <c r="P3748" s="54"/>
      <c r="Q3748" s="54"/>
      <c r="R3748" s="54"/>
      <c r="S3748" s="54"/>
      <c r="T3748" s="55"/>
      <c r="U3748" s="33"/>
      <c r="V3748" s="33"/>
      <c r="W3748" s="33"/>
      <c r="X3748" s="33"/>
      <c r="Y3748" s="33"/>
      <c r="Z3748" s="33"/>
      <c r="AA3748" s="33"/>
      <c r="AB3748" s="33"/>
      <c r="AC3748" s="33"/>
      <c r="AD3748" s="33"/>
      <c r="AE3748" s="33"/>
      <c r="AT3748" s="18" t="s">
        <v>245</v>
      </c>
      <c r="AU3748" s="18" t="s">
        <v>78</v>
      </c>
    </row>
    <row r="3749" spans="1:65" s="2" customFormat="1" ht="11.25">
      <c r="A3749" s="33"/>
      <c r="B3749" s="34"/>
      <c r="C3749" s="33"/>
      <c r="D3749" s="163" t="s">
        <v>246</v>
      </c>
      <c r="E3749" s="33"/>
      <c r="F3749" s="164" t="s">
        <v>3177</v>
      </c>
      <c r="G3749" s="33"/>
      <c r="H3749" s="33"/>
      <c r="I3749" s="160"/>
      <c r="J3749" s="33"/>
      <c r="K3749" s="33"/>
      <c r="L3749" s="34"/>
      <c r="M3749" s="161"/>
      <c r="N3749" s="162"/>
      <c r="O3749" s="54"/>
      <c r="P3749" s="54"/>
      <c r="Q3749" s="54"/>
      <c r="R3749" s="54"/>
      <c r="S3749" s="54"/>
      <c r="T3749" s="55"/>
      <c r="U3749" s="33"/>
      <c r="V3749" s="33"/>
      <c r="W3749" s="33"/>
      <c r="X3749" s="33"/>
      <c r="Y3749" s="33"/>
      <c r="Z3749" s="33"/>
      <c r="AA3749" s="33"/>
      <c r="AB3749" s="33"/>
      <c r="AC3749" s="33"/>
      <c r="AD3749" s="33"/>
      <c r="AE3749" s="33"/>
      <c r="AT3749" s="18" t="s">
        <v>246</v>
      </c>
      <c r="AU3749" s="18" t="s">
        <v>78</v>
      </c>
    </row>
    <row r="3750" spans="1:65" s="13" customFormat="1" ht="11.25">
      <c r="B3750" s="165"/>
      <c r="D3750" s="158" t="s">
        <v>248</v>
      </c>
      <c r="E3750" s="166" t="s">
        <v>3</v>
      </c>
      <c r="F3750" s="167" t="s">
        <v>341</v>
      </c>
      <c r="H3750" s="166" t="s">
        <v>3</v>
      </c>
      <c r="I3750" s="168"/>
      <c r="L3750" s="165"/>
      <c r="M3750" s="169"/>
      <c r="N3750" s="170"/>
      <c r="O3750" s="170"/>
      <c r="P3750" s="170"/>
      <c r="Q3750" s="170"/>
      <c r="R3750" s="170"/>
      <c r="S3750" s="170"/>
      <c r="T3750" s="171"/>
      <c r="AT3750" s="166" t="s">
        <v>248</v>
      </c>
      <c r="AU3750" s="166" t="s">
        <v>78</v>
      </c>
      <c r="AV3750" s="13" t="s">
        <v>76</v>
      </c>
      <c r="AW3750" s="13" t="s">
        <v>32</v>
      </c>
      <c r="AX3750" s="13" t="s">
        <v>69</v>
      </c>
      <c r="AY3750" s="166" t="s">
        <v>238</v>
      </c>
    </row>
    <row r="3751" spans="1:65" s="14" customFormat="1" ht="11.25">
      <c r="B3751" s="172"/>
      <c r="D3751" s="158" t="s">
        <v>248</v>
      </c>
      <c r="E3751" s="173" t="s">
        <v>3</v>
      </c>
      <c r="F3751" s="174" t="s">
        <v>3104</v>
      </c>
      <c r="H3751" s="175">
        <v>16.5</v>
      </c>
      <c r="I3751" s="176"/>
      <c r="L3751" s="172"/>
      <c r="M3751" s="177"/>
      <c r="N3751" s="178"/>
      <c r="O3751" s="178"/>
      <c r="P3751" s="178"/>
      <c r="Q3751" s="178"/>
      <c r="R3751" s="178"/>
      <c r="S3751" s="178"/>
      <c r="T3751" s="179"/>
      <c r="AT3751" s="173" t="s">
        <v>248</v>
      </c>
      <c r="AU3751" s="173" t="s">
        <v>78</v>
      </c>
      <c r="AV3751" s="14" t="s">
        <v>78</v>
      </c>
      <c r="AW3751" s="14" t="s">
        <v>32</v>
      </c>
      <c r="AX3751" s="14" t="s">
        <v>69</v>
      </c>
      <c r="AY3751" s="173" t="s">
        <v>238</v>
      </c>
    </row>
    <row r="3752" spans="1:65" s="14" customFormat="1" ht="11.25">
      <c r="B3752" s="172"/>
      <c r="D3752" s="158" t="s">
        <v>248</v>
      </c>
      <c r="E3752" s="173" t="s">
        <v>3</v>
      </c>
      <c r="F3752" s="174" t="s">
        <v>3105</v>
      </c>
      <c r="H3752" s="175">
        <v>20.425000000000001</v>
      </c>
      <c r="I3752" s="176"/>
      <c r="L3752" s="172"/>
      <c r="M3752" s="177"/>
      <c r="N3752" s="178"/>
      <c r="O3752" s="178"/>
      <c r="P3752" s="178"/>
      <c r="Q3752" s="178"/>
      <c r="R3752" s="178"/>
      <c r="S3752" s="178"/>
      <c r="T3752" s="179"/>
      <c r="AT3752" s="173" t="s">
        <v>248</v>
      </c>
      <c r="AU3752" s="173" t="s">
        <v>78</v>
      </c>
      <c r="AV3752" s="14" t="s">
        <v>78</v>
      </c>
      <c r="AW3752" s="14" t="s">
        <v>32</v>
      </c>
      <c r="AX3752" s="14" t="s">
        <v>69</v>
      </c>
      <c r="AY3752" s="173" t="s">
        <v>238</v>
      </c>
    </row>
    <row r="3753" spans="1:65" s="16" customFormat="1" ht="11.25">
      <c r="B3753" s="188"/>
      <c r="D3753" s="158" t="s">
        <v>248</v>
      </c>
      <c r="E3753" s="189" t="s">
        <v>3</v>
      </c>
      <c r="F3753" s="190" t="s">
        <v>264</v>
      </c>
      <c r="H3753" s="191">
        <v>36.924999999999997</v>
      </c>
      <c r="I3753" s="192"/>
      <c r="L3753" s="188"/>
      <c r="M3753" s="193"/>
      <c r="N3753" s="194"/>
      <c r="O3753" s="194"/>
      <c r="P3753" s="194"/>
      <c r="Q3753" s="194"/>
      <c r="R3753" s="194"/>
      <c r="S3753" s="194"/>
      <c r="T3753" s="195"/>
      <c r="AT3753" s="189" t="s">
        <v>248</v>
      </c>
      <c r="AU3753" s="189" t="s">
        <v>78</v>
      </c>
      <c r="AV3753" s="16" t="s">
        <v>109</v>
      </c>
      <c r="AW3753" s="16" t="s">
        <v>32</v>
      </c>
      <c r="AX3753" s="16" t="s">
        <v>69</v>
      </c>
      <c r="AY3753" s="189" t="s">
        <v>238</v>
      </c>
    </row>
    <row r="3754" spans="1:65" s="13" customFormat="1" ht="11.25">
      <c r="B3754" s="165"/>
      <c r="D3754" s="158" t="s">
        <v>248</v>
      </c>
      <c r="E3754" s="166" t="s">
        <v>3</v>
      </c>
      <c r="F3754" s="167" t="s">
        <v>540</v>
      </c>
      <c r="H3754" s="166" t="s">
        <v>3</v>
      </c>
      <c r="I3754" s="168"/>
      <c r="L3754" s="165"/>
      <c r="M3754" s="169"/>
      <c r="N3754" s="170"/>
      <c r="O3754" s="170"/>
      <c r="P3754" s="170"/>
      <c r="Q3754" s="170"/>
      <c r="R3754" s="170"/>
      <c r="S3754" s="170"/>
      <c r="T3754" s="171"/>
      <c r="AT3754" s="166" t="s">
        <v>248</v>
      </c>
      <c r="AU3754" s="166" t="s">
        <v>78</v>
      </c>
      <c r="AV3754" s="13" t="s">
        <v>76</v>
      </c>
      <c r="AW3754" s="13" t="s">
        <v>32</v>
      </c>
      <c r="AX3754" s="13" t="s">
        <v>69</v>
      </c>
      <c r="AY3754" s="166" t="s">
        <v>238</v>
      </c>
    </row>
    <row r="3755" spans="1:65" s="14" customFormat="1" ht="11.25">
      <c r="B3755" s="172"/>
      <c r="D3755" s="158" t="s">
        <v>248</v>
      </c>
      <c r="E3755" s="173" t="s">
        <v>3</v>
      </c>
      <c r="F3755" s="174" t="s">
        <v>3106</v>
      </c>
      <c r="H3755" s="175">
        <v>20.425000000000001</v>
      </c>
      <c r="I3755" s="176"/>
      <c r="L3755" s="172"/>
      <c r="M3755" s="177"/>
      <c r="N3755" s="178"/>
      <c r="O3755" s="178"/>
      <c r="P3755" s="178"/>
      <c r="Q3755" s="178"/>
      <c r="R3755" s="178"/>
      <c r="S3755" s="178"/>
      <c r="T3755" s="179"/>
      <c r="AT3755" s="173" t="s">
        <v>248</v>
      </c>
      <c r="AU3755" s="173" t="s">
        <v>78</v>
      </c>
      <c r="AV3755" s="14" t="s">
        <v>78</v>
      </c>
      <c r="AW3755" s="14" t="s">
        <v>32</v>
      </c>
      <c r="AX3755" s="14" t="s">
        <v>69</v>
      </c>
      <c r="AY3755" s="173" t="s">
        <v>238</v>
      </c>
    </row>
    <row r="3756" spans="1:65" s="16" customFormat="1" ht="11.25">
      <c r="B3756" s="188"/>
      <c r="D3756" s="158" t="s">
        <v>248</v>
      </c>
      <c r="E3756" s="189" t="s">
        <v>3</v>
      </c>
      <c r="F3756" s="190" t="s">
        <v>541</v>
      </c>
      <c r="H3756" s="191">
        <v>20.425000000000001</v>
      </c>
      <c r="I3756" s="192"/>
      <c r="L3756" s="188"/>
      <c r="M3756" s="193"/>
      <c r="N3756" s="194"/>
      <c r="O3756" s="194"/>
      <c r="P3756" s="194"/>
      <c r="Q3756" s="194"/>
      <c r="R3756" s="194"/>
      <c r="S3756" s="194"/>
      <c r="T3756" s="195"/>
      <c r="AT3756" s="189" t="s">
        <v>248</v>
      </c>
      <c r="AU3756" s="189" t="s">
        <v>78</v>
      </c>
      <c r="AV3756" s="16" t="s">
        <v>109</v>
      </c>
      <c r="AW3756" s="16" t="s">
        <v>32</v>
      </c>
      <c r="AX3756" s="16" t="s">
        <v>69</v>
      </c>
      <c r="AY3756" s="189" t="s">
        <v>238</v>
      </c>
    </row>
    <row r="3757" spans="1:65" s="15" customFormat="1" ht="11.25">
      <c r="B3757" s="180"/>
      <c r="D3757" s="158" t="s">
        <v>248</v>
      </c>
      <c r="E3757" s="181" t="s">
        <v>3</v>
      </c>
      <c r="F3757" s="182" t="s">
        <v>253</v>
      </c>
      <c r="H3757" s="183">
        <v>57.35</v>
      </c>
      <c r="I3757" s="184"/>
      <c r="L3757" s="180"/>
      <c r="M3757" s="185"/>
      <c r="N3757" s="186"/>
      <c r="O3757" s="186"/>
      <c r="P3757" s="186"/>
      <c r="Q3757" s="186"/>
      <c r="R3757" s="186"/>
      <c r="S3757" s="186"/>
      <c r="T3757" s="187"/>
      <c r="AT3757" s="181" t="s">
        <v>248</v>
      </c>
      <c r="AU3757" s="181" t="s">
        <v>78</v>
      </c>
      <c r="AV3757" s="15" t="s">
        <v>244</v>
      </c>
      <c r="AW3757" s="15" t="s">
        <v>32</v>
      </c>
      <c r="AX3757" s="15" t="s">
        <v>76</v>
      </c>
      <c r="AY3757" s="181" t="s">
        <v>238</v>
      </c>
    </row>
    <row r="3758" spans="1:65" s="2" customFormat="1" ht="24.2" customHeight="1">
      <c r="A3758" s="33"/>
      <c r="B3758" s="144"/>
      <c r="C3758" s="196" t="s">
        <v>2545</v>
      </c>
      <c r="D3758" s="196" t="s">
        <v>425</v>
      </c>
      <c r="E3758" s="197" t="s">
        <v>3178</v>
      </c>
      <c r="F3758" s="198" t="s">
        <v>3179</v>
      </c>
      <c r="G3758" s="199" t="s">
        <v>107</v>
      </c>
      <c r="H3758" s="200">
        <v>58.497</v>
      </c>
      <c r="I3758" s="201"/>
      <c r="J3758" s="202">
        <f>ROUND(I3758*H3758,2)</f>
        <v>0</v>
      </c>
      <c r="K3758" s="198" t="s">
        <v>243</v>
      </c>
      <c r="L3758" s="203"/>
      <c r="M3758" s="204" t="s">
        <v>3</v>
      </c>
      <c r="N3758" s="205" t="s">
        <v>40</v>
      </c>
      <c r="O3758" s="54"/>
      <c r="P3758" s="154">
        <f>O3758*H3758</f>
        <v>0</v>
      </c>
      <c r="Q3758" s="154">
        <v>2.5000000000000001E-4</v>
      </c>
      <c r="R3758" s="154">
        <f>Q3758*H3758</f>
        <v>1.462425E-2</v>
      </c>
      <c r="S3758" s="154">
        <v>0</v>
      </c>
      <c r="T3758" s="155">
        <f>S3758*H3758</f>
        <v>0</v>
      </c>
      <c r="U3758" s="33"/>
      <c r="V3758" s="33"/>
      <c r="W3758" s="33"/>
      <c r="X3758" s="33"/>
      <c r="Y3758" s="33"/>
      <c r="Z3758" s="33"/>
      <c r="AA3758" s="33"/>
      <c r="AB3758" s="33"/>
      <c r="AC3758" s="33"/>
      <c r="AD3758" s="33"/>
      <c r="AE3758" s="33"/>
      <c r="AR3758" s="156" t="s">
        <v>371</v>
      </c>
      <c r="AT3758" s="156" t="s">
        <v>425</v>
      </c>
      <c r="AU3758" s="156" t="s">
        <v>78</v>
      </c>
      <c r="AY3758" s="18" t="s">
        <v>238</v>
      </c>
      <c r="BE3758" s="157">
        <f>IF(N3758="základní",J3758,0)</f>
        <v>0</v>
      </c>
      <c r="BF3758" s="157">
        <f>IF(N3758="snížená",J3758,0)</f>
        <v>0</v>
      </c>
      <c r="BG3758" s="157">
        <f>IF(N3758="zákl. přenesená",J3758,0)</f>
        <v>0</v>
      </c>
      <c r="BH3758" s="157">
        <f>IF(N3758="sníž. přenesená",J3758,0)</f>
        <v>0</v>
      </c>
      <c r="BI3758" s="157">
        <f>IF(N3758="nulová",J3758,0)</f>
        <v>0</v>
      </c>
      <c r="BJ3758" s="18" t="s">
        <v>76</v>
      </c>
      <c r="BK3758" s="157">
        <f>ROUND(I3758*H3758,2)</f>
        <v>0</v>
      </c>
      <c r="BL3758" s="18" t="s">
        <v>295</v>
      </c>
      <c r="BM3758" s="156" t="s">
        <v>3180</v>
      </c>
    </row>
    <row r="3759" spans="1:65" s="2" customFormat="1" ht="11.25">
      <c r="A3759" s="33"/>
      <c r="B3759" s="34"/>
      <c r="C3759" s="33"/>
      <c r="D3759" s="158" t="s">
        <v>245</v>
      </c>
      <c r="E3759" s="33"/>
      <c r="F3759" s="159" t="s">
        <v>3179</v>
      </c>
      <c r="G3759" s="33"/>
      <c r="H3759" s="33"/>
      <c r="I3759" s="160"/>
      <c r="J3759" s="33"/>
      <c r="K3759" s="33"/>
      <c r="L3759" s="34"/>
      <c r="M3759" s="161"/>
      <c r="N3759" s="162"/>
      <c r="O3759" s="54"/>
      <c r="P3759" s="54"/>
      <c r="Q3759" s="54"/>
      <c r="R3759" s="54"/>
      <c r="S3759" s="54"/>
      <c r="T3759" s="55"/>
      <c r="U3759" s="33"/>
      <c r="V3759" s="33"/>
      <c r="W3759" s="33"/>
      <c r="X3759" s="33"/>
      <c r="Y3759" s="33"/>
      <c r="Z3759" s="33"/>
      <c r="AA3759" s="33"/>
      <c r="AB3759" s="33"/>
      <c r="AC3759" s="33"/>
      <c r="AD3759" s="33"/>
      <c r="AE3759" s="33"/>
      <c r="AT3759" s="18" t="s">
        <v>245</v>
      </c>
      <c r="AU3759" s="18" t="s">
        <v>78</v>
      </c>
    </row>
    <row r="3760" spans="1:65" s="14" customFormat="1" ht="11.25">
      <c r="B3760" s="172"/>
      <c r="D3760" s="158" t="s">
        <v>248</v>
      </c>
      <c r="E3760" s="173" t="s">
        <v>3</v>
      </c>
      <c r="F3760" s="174" t="s">
        <v>3181</v>
      </c>
      <c r="H3760" s="175">
        <v>58.497</v>
      </c>
      <c r="I3760" s="176"/>
      <c r="L3760" s="172"/>
      <c r="M3760" s="177"/>
      <c r="N3760" s="178"/>
      <c r="O3760" s="178"/>
      <c r="P3760" s="178"/>
      <c r="Q3760" s="178"/>
      <c r="R3760" s="178"/>
      <c r="S3760" s="178"/>
      <c r="T3760" s="179"/>
      <c r="AT3760" s="173" t="s">
        <v>248</v>
      </c>
      <c r="AU3760" s="173" t="s">
        <v>78</v>
      </c>
      <c r="AV3760" s="14" t="s">
        <v>78</v>
      </c>
      <c r="AW3760" s="14" t="s">
        <v>32</v>
      </c>
      <c r="AX3760" s="14" t="s">
        <v>69</v>
      </c>
      <c r="AY3760" s="173" t="s">
        <v>238</v>
      </c>
    </row>
    <row r="3761" spans="1:65" s="15" customFormat="1" ht="11.25">
      <c r="B3761" s="180"/>
      <c r="D3761" s="158" t="s">
        <v>248</v>
      </c>
      <c r="E3761" s="181" t="s">
        <v>3</v>
      </c>
      <c r="F3761" s="182" t="s">
        <v>253</v>
      </c>
      <c r="H3761" s="183">
        <v>58.497</v>
      </c>
      <c r="I3761" s="184"/>
      <c r="L3761" s="180"/>
      <c r="M3761" s="185"/>
      <c r="N3761" s="186"/>
      <c r="O3761" s="186"/>
      <c r="P3761" s="186"/>
      <c r="Q3761" s="186"/>
      <c r="R3761" s="186"/>
      <c r="S3761" s="186"/>
      <c r="T3761" s="187"/>
      <c r="AT3761" s="181" t="s">
        <v>248</v>
      </c>
      <c r="AU3761" s="181" t="s">
        <v>78</v>
      </c>
      <c r="AV3761" s="15" t="s">
        <v>244</v>
      </c>
      <c r="AW3761" s="15" t="s">
        <v>32</v>
      </c>
      <c r="AX3761" s="15" t="s">
        <v>76</v>
      </c>
      <c r="AY3761" s="181" t="s">
        <v>238</v>
      </c>
    </row>
    <row r="3762" spans="1:65" s="2" customFormat="1" ht="24.2" customHeight="1">
      <c r="A3762" s="33"/>
      <c r="B3762" s="144"/>
      <c r="C3762" s="145" t="s">
        <v>3182</v>
      </c>
      <c r="D3762" s="145" t="s">
        <v>240</v>
      </c>
      <c r="E3762" s="146" t="s">
        <v>3183</v>
      </c>
      <c r="F3762" s="147" t="s">
        <v>3184</v>
      </c>
      <c r="G3762" s="148" t="s">
        <v>112</v>
      </c>
      <c r="H3762" s="149">
        <v>240.76499999999999</v>
      </c>
      <c r="I3762" s="150"/>
      <c r="J3762" s="151">
        <f>ROUND(I3762*H3762,2)</f>
        <v>0</v>
      </c>
      <c r="K3762" s="147" t="s">
        <v>243</v>
      </c>
      <c r="L3762" s="34"/>
      <c r="M3762" s="152" t="s">
        <v>3</v>
      </c>
      <c r="N3762" s="153" t="s">
        <v>40</v>
      </c>
      <c r="O3762" s="54"/>
      <c r="P3762" s="154">
        <f>O3762*H3762</f>
        <v>0</v>
      </c>
      <c r="Q3762" s="154">
        <v>0</v>
      </c>
      <c r="R3762" s="154">
        <f>Q3762*H3762</f>
        <v>0</v>
      </c>
      <c r="S3762" s="154">
        <v>0</v>
      </c>
      <c r="T3762" s="155">
        <f>S3762*H3762</f>
        <v>0</v>
      </c>
      <c r="U3762" s="33"/>
      <c r="V3762" s="33"/>
      <c r="W3762" s="33"/>
      <c r="X3762" s="33"/>
      <c r="Y3762" s="33"/>
      <c r="Z3762" s="33"/>
      <c r="AA3762" s="33"/>
      <c r="AB3762" s="33"/>
      <c r="AC3762" s="33"/>
      <c r="AD3762" s="33"/>
      <c r="AE3762" s="33"/>
      <c r="AR3762" s="156" t="s">
        <v>295</v>
      </c>
      <c r="AT3762" s="156" t="s">
        <v>240</v>
      </c>
      <c r="AU3762" s="156" t="s">
        <v>78</v>
      </c>
      <c r="AY3762" s="18" t="s">
        <v>238</v>
      </c>
      <c r="BE3762" s="157">
        <f>IF(N3762="základní",J3762,0)</f>
        <v>0</v>
      </c>
      <c r="BF3762" s="157">
        <f>IF(N3762="snížená",J3762,0)</f>
        <v>0</v>
      </c>
      <c r="BG3762" s="157">
        <f>IF(N3762="zákl. přenesená",J3762,0)</f>
        <v>0</v>
      </c>
      <c r="BH3762" s="157">
        <f>IF(N3762="sníž. přenesená",J3762,0)</f>
        <v>0</v>
      </c>
      <c r="BI3762" s="157">
        <f>IF(N3762="nulová",J3762,0)</f>
        <v>0</v>
      </c>
      <c r="BJ3762" s="18" t="s">
        <v>76</v>
      </c>
      <c r="BK3762" s="157">
        <f>ROUND(I3762*H3762,2)</f>
        <v>0</v>
      </c>
      <c r="BL3762" s="18" t="s">
        <v>295</v>
      </c>
      <c r="BM3762" s="156" t="s">
        <v>3185</v>
      </c>
    </row>
    <row r="3763" spans="1:65" s="2" customFormat="1" ht="19.5">
      <c r="A3763" s="33"/>
      <c r="B3763" s="34"/>
      <c r="C3763" s="33"/>
      <c r="D3763" s="158" t="s">
        <v>245</v>
      </c>
      <c r="E3763" s="33"/>
      <c r="F3763" s="159" t="s">
        <v>3184</v>
      </c>
      <c r="G3763" s="33"/>
      <c r="H3763" s="33"/>
      <c r="I3763" s="160"/>
      <c r="J3763" s="33"/>
      <c r="K3763" s="33"/>
      <c r="L3763" s="34"/>
      <c r="M3763" s="161"/>
      <c r="N3763" s="162"/>
      <c r="O3763" s="54"/>
      <c r="P3763" s="54"/>
      <c r="Q3763" s="54"/>
      <c r="R3763" s="54"/>
      <c r="S3763" s="54"/>
      <c r="T3763" s="55"/>
      <c r="U3763" s="33"/>
      <c r="V3763" s="33"/>
      <c r="W3763" s="33"/>
      <c r="X3763" s="33"/>
      <c r="Y3763" s="33"/>
      <c r="Z3763" s="33"/>
      <c r="AA3763" s="33"/>
      <c r="AB3763" s="33"/>
      <c r="AC3763" s="33"/>
      <c r="AD3763" s="33"/>
      <c r="AE3763" s="33"/>
      <c r="AT3763" s="18" t="s">
        <v>245</v>
      </c>
      <c r="AU3763" s="18" t="s">
        <v>78</v>
      </c>
    </row>
    <row r="3764" spans="1:65" s="2" customFormat="1" ht="11.25">
      <c r="A3764" s="33"/>
      <c r="B3764" s="34"/>
      <c r="C3764" s="33"/>
      <c r="D3764" s="163" t="s">
        <v>246</v>
      </c>
      <c r="E3764" s="33"/>
      <c r="F3764" s="164" t="s">
        <v>3186</v>
      </c>
      <c r="G3764" s="33"/>
      <c r="H3764" s="33"/>
      <c r="I3764" s="160"/>
      <c r="J3764" s="33"/>
      <c r="K3764" s="33"/>
      <c r="L3764" s="34"/>
      <c r="M3764" s="161"/>
      <c r="N3764" s="162"/>
      <c r="O3764" s="54"/>
      <c r="P3764" s="54"/>
      <c r="Q3764" s="54"/>
      <c r="R3764" s="54"/>
      <c r="S3764" s="54"/>
      <c r="T3764" s="55"/>
      <c r="U3764" s="33"/>
      <c r="V3764" s="33"/>
      <c r="W3764" s="33"/>
      <c r="X3764" s="33"/>
      <c r="Y3764" s="33"/>
      <c r="Z3764" s="33"/>
      <c r="AA3764" s="33"/>
      <c r="AB3764" s="33"/>
      <c r="AC3764" s="33"/>
      <c r="AD3764" s="33"/>
      <c r="AE3764" s="33"/>
      <c r="AT3764" s="18" t="s">
        <v>246</v>
      </c>
      <c r="AU3764" s="18" t="s">
        <v>78</v>
      </c>
    </row>
    <row r="3765" spans="1:65" s="14" customFormat="1" ht="11.25">
      <c r="B3765" s="172"/>
      <c r="D3765" s="158" t="s">
        <v>248</v>
      </c>
      <c r="E3765" s="173" t="s">
        <v>3</v>
      </c>
      <c r="F3765" s="174" t="s">
        <v>161</v>
      </c>
      <c r="H3765" s="175">
        <v>227.47</v>
      </c>
      <c r="I3765" s="176"/>
      <c r="L3765" s="172"/>
      <c r="M3765" s="177"/>
      <c r="N3765" s="178"/>
      <c r="O3765" s="178"/>
      <c r="P3765" s="178"/>
      <c r="Q3765" s="178"/>
      <c r="R3765" s="178"/>
      <c r="S3765" s="178"/>
      <c r="T3765" s="179"/>
      <c r="AT3765" s="173" t="s">
        <v>248</v>
      </c>
      <c r="AU3765" s="173" t="s">
        <v>78</v>
      </c>
      <c r="AV3765" s="14" t="s">
        <v>78</v>
      </c>
      <c r="AW3765" s="14" t="s">
        <v>32</v>
      </c>
      <c r="AX3765" s="14" t="s">
        <v>69</v>
      </c>
      <c r="AY3765" s="173" t="s">
        <v>238</v>
      </c>
    </row>
    <row r="3766" spans="1:65" s="14" customFormat="1" ht="11.25">
      <c r="B3766" s="172"/>
      <c r="D3766" s="158" t="s">
        <v>248</v>
      </c>
      <c r="E3766" s="173" t="s">
        <v>3</v>
      </c>
      <c r="F3766" s="174" t="s">
        <v>3187</v>
      </c>
      <c r="H3766" s="175">
        <v>13.295199999999999</v>
      </c>
      <c r="I3766" s="176"/>
      <c r="L3766" s="172"/>
      <c r="M3766" s="177"/>
      <c r="N3766" s="178"/>
      <c r="O3766" s="178"/>
      <c r="P3766" s="178"/>
      <c r="Q3766" s="178"/>
      <c r="R3766" s="178"/>
      <c r="S3766" s="178"/>
      <c r="T3766" s="179"/>
      <c r="AT3766" s="173" t="s">
        <v>248</v>
      </c>
      <c r="AU3766" s="173" t="s">
        <v>78</v>
      </c>
      <c r="AV3766" s="14" t="s">
        <v>78</v>
      </c>
      <c r="AW3766" s="14" t="s">
        <v>32</v>
      </c>
      <c r="AX3766" s="14" t="s">
        <v>69</v>
      </c>
      <c r="AY3766" s="173" t="s">
        <v>238</v>
      </c>
    </row>
    <row r="3767" spans="1:65" s="15" customFormat="1" ht="11.25">
      <c r="B3767" s="180"/>
      <c r="D3767" s="158" t="s">
        <v>248</v>
      </c>
      <c r="E3767" s="181" t="s">
        <v>3</v>
      </c>
      <c r="F3767" s="182" t="s">
        <v>253</v>
      </c>
      <c r="H3767" s="183">
        <v>240.76519999999999</v>
      </c>
      <c r="I3767" s="184"/>
      <c r="L3767" s="180"/>
      <c r="M3767" s="185"/>
      <c r="N3767" s="186"/>
      <c r="O3767" s="186"/>
      <c r="P3767" s="186"/>
      <c r="Q3767" s="186"/>
      <c r="R3767" s="186"/>
      <c r="S3767" s="186"/>
      <c r="T3767" s="187"/>
      <c r="AT3767" s="181" t="s">
        <v>248</v>
      </c>
      <c r="AU3767" s="181" t="s">
        <v>78</v>
      </c>
      <c r="AV3767" s="15" t="s">
        <v>244</v>
      </c>
      <c r="AW3767" s="15" t="s">
        <v>32</v>
      </c>
      <c r="AX3767" s="15" t="s">
        <v>76</v>
      </c>
      <c r="AY3767" s="181" t="s">
        <v>238</v>
      </c>
    </row>
    <row r="3768" spans="1:65" s="2" customFormat="1" ht="16.5" customHeight="1">
      <c r="A3768" s="33"/>
      <c r="B3768" s="144"/>
      <c r="C3768" s="145" t="s">
        <v>2552</v>
      </c>
      <c r="D3768" s="145" t="s">
        <v>240</v>
      </c>
      <c r="E3768" s="146" t="s">
        <v>3188</v>
      </c>
      <c r="F3768" s="147" t="s">
        <v>3189</v>
      </c>
      <c r="G3768" s="148" t="s">
        <v>112</v>
      </c>
      <c r="H3768" s="149">
        <v>240.76499999999999</v>
      </c>
      <c r="I3768" s="150"/>
      <c r="J3768" s="151">
        <f>ROUND(I3768*H3768,2)</f>
        <v>0</v>
      </c>
      <c r="K3768" s="147" t="s">
        <v>243</v>
      </c>
      <c r="L3768" s="34"/>
      <c r="M3768" s="152" t="s">
        <v>3</v>
      </c>
      <c r="N3768" s="153" t="s">
        <v>40</v>
      </c>
      <c r="O3768" s="54"/>
      <c r="P3768" s="154">
        <f>O3768*H3768</f>
        <v>0</v>
      </c>
      <c r="Q3768" s="154">
        <v>3.0000000000000001E-5</v>
      </c>
      <c r="R3768" s="154">
        <f>Q3768*H3768</f>
        <v>7.2229499999999997E-3</v>
      </c>
      <c r="S3768" s="154">
        <v>0</v>
      </c>
      <c r="T3768" s="155">
        <f>S3768*H3768</f>
        <v>0</v>
      </c>
      <c r="U3768" s="33"/>
      <c r="V3768" s="33"/>
      <c r="W3768" s="33"/>
      <c r="X3768" s="33"/>
      <c r="Y3768" s="33"/>
      <c r="Z3768" s="33"/>
      <c r="AA3768" s="33"/>
      <c r="AB3768" s="33"/>
      <c r="AC3768" s="33"/>
      <c r="AD3768" s="33"/>
      <c r="AE3768" s="33"/>
      <c r="AR3768" s="156" t="s">
        <v>295</v>
      </c>
      <c r="AT3768" s="156" t="s">
        <v>240</v>
      </c>
      <c r="AU3768" s="156" t="s">
        <v>78</v>
      </c>
      <c r="AY3768" s="18" t="s">
        <v>238</v>
      </c>
      <c r="BE3768" s="157">
        <f>IF(N3768="základní",J3768,0)</f>
        <v>0</v>
      </c>
      <c r="BF3768" s="157">
        <f>IF(N3768="snížená",J3768,0)</f>
        <v>0</v>
      </c>
      <c r="BG3768" s="157">
        <f>IF(N3768="zákl. přenesená",J3768,0)</f>
        <v>0</v>
      </c>
      <c r="BH3768" s="157">
        <f>IF(N3768="sníž. přenesená",J3768,0)</f>
        <v>0</v>
      </c>
      <c r="BI3768" s="157">
        <f>IF(N3768="nulová",J3768,0)</f>
        <v>0</v>
      </c>
      <c r="BJ3768" s="18" t="s">
        <v>76</v>
      </c>
      <c r="BK3768" s="157">
        <f>ROUND(I3768*H3768,2)</f>
        <v>0</v>
      </c>
      <c r="BL3768" s="18" t="s">
        <v>295</v>
      </c>
      <c r="BM3768" s="156" t="s">
        <v>3190</v>
      </c>
    </row>
    <row r="3769" spans="1:65" s="2" customFormat="1" ht="11.25">
      <c r="A3769" s="33"/>
      <c r="B3769" s="34"/>
      <c r="C3769" s="33"/>
      <c r="D3769" s="158" t="s">
        <v>245</v>
      </c>
      <c r="E3769" s="33"/>
      <c r="F3769" s="159" t="s">
        <v>3189</v>
      </c>
      <c r="G3769" s="33"/>
      <c r="H3769" s="33"/>
      <c r="I3769" s="160"/>
      <c r="J3769" s="33"/>
      <c r="K3769" s="33"/>
      <c r="L3769" s="34"/>
      <c r="M3769" s="161"/>
      <c r="N3769" s="162"/>
      <c r="O3769" s="54"/>
      <c r="P3769" s="54"/>
      <c r="Q3769" s="54"/>
      <c r="R3769" s="54"/>
      <c r="S3769" s="54"/>
      <c r="T3769" s="55"/>
      <c r="U3769" s="33"/>
      <c r="V3769" s="33"/>
      <c r="W3769" s="33"/>
      <c r="X3769" s="33"/>
      <c r="Y3769" s="33"/>
      <c r="Z3769" s="33"/>
      <c r="AA3769" s="33"/>
      <c r="AB3769" s="33"/>
      <c r="AC3769" s="33"/>
      <c r="AD3769" s="33"/>
      <c r="AE3769" s="33"/>
      <c r="AT3769" s="18" t="s">
        <v>245</v>
      </c>
      <c r="AU3769" s="18" t="s">
        <v>78</v>
      </c>
    </row>
    <row r="3770" spans="1:65" s="2" customFormat="1" ht="11.25">
      <c r="A3770" s="33"/>
      <c r="B3770" s="34"/>
      <c r="C3770" s="33"/>
      <c r="D3770" s="163" t="s">
        <v>246</v>
      </c>
      <c r="E3770" s="33"/>
      <c r="F3770" s="164" t="s">
        <v>3191</v>
      </c>
      <c r="G3770" s="33"/>
      <c r="H3770" s="33"/>
      <c r="I3770" s="160"/>
      <c r="J3770" s="33"/>
      <c r="K3770" s="33"/>
      <c r="L3770" s="34"/>
      <c r="M3770" s="161"/>
      <c r="N3770" s="162"/>
      <c r="O3770" s="54"/>
      <c r="P3770" s="54"/>
      <c r="Q3770" s="54"/>
      <c r="R3770" s="54"/>
      <c r="S3770" s="54"/>
      <c r="T3770" s="55"/>
      <c r="U3770" s="33"/>
      <c r="V3770" s="33"/>
      <c r="W3770" s="33"/>
      <c r="X3770" s="33"/>
      <c r="Y3770" s="33"/>
      <c r="Z3770" s="33"/>
      <c r="AA3770" s="33"/>
      <c r="AB3770" s="33"/>
      <c r="AC3770" s="33"/>
      <c r="AD3770" s="33"/>
      <c r="AE3770" s="33"/>
      <c r="AT3770" s="18" t="s">
        <v>246</v>
      </c>
      <c r="AU3770" s="18" t="s">
        <v>78</v>
      </c>
    </row>
    <row r="3771" spans="1:65" s="14" customFormat="1" ht="11.25">
      <c r="B3771" s="172"/>
      <c r="D3771" s="158" t="s">
        <v>248</v>
      </c>
      <c r="E3771" s="173" t="s">
        <v>3</v>
      </c>
      <c r="F3771" s="174" t="s">
        <v>161</v>
      </c>
      <c r="H3771" s="175">
        <v>227.47</v>
      </c>
      <c r="I3771" s="176"/>
      <c r="L3771" s="172"/>
      <c r="M3771" s="177"/>
      <c r="N3771" s="178"/>
      <c r="O3771" s="178"/>
      <c r="P3771" s="178"/>
      <c r="Q3771" s="178"/>
      <c r="R3771" s="178"/>
      <c r="S3771" s="178"/>
      <c r="T3771" s="179"/>
      <c r="AT3771" s="173" t="s">
        <v>248</v>
      </c>
      <c r="AU3771" s="173" t="s">
        <v>78</v>
      </c>
      <c r="AV3771" s="14" t="s">
        <v>78</v>
      </c>
      <c r="AW3771" s="14" t="s">
        <v>32</v>
      </c>
      <c r="AX3771" s="14" t="s">
        <v>69</v>
      </c>
      <c r="AY3771" s="173" t="s">
        <v>238</v>
      </c>
    </row>
    <row r="3772" spans="1:65" s="14" customFormat="1" ht="11.25">
      <c r="B3772" s="172"/>
      <c r="D3772" s="158" t="s">
        <v>248</v>
      </c>
      <c r="E3772" s="173" t="s">
        <v>3</v>
      </c>
      <c r="F3772" s="174" t="s">
        <v>3187</v>
      </c>
      <c r="H3772" s="175">
        <v>13.295199999999999</v>
      </c>
      <c r="I3772" s="176"/>
      <c r="L3772" s="172"/>
      <c r="M3772" s="177"/>
      <c r="N3772" s="178"/>
      <c r="O3772" s="178"/>
      <c r="P3772" s="178"/>
      <c r="Q3772" s="178"/>
      <c r="R3772" s="178"/>
      <c r="S3772" s="178"/>
      <c r="T3772" s="179"/>
      <c r="AT3772" s="173" t="s">
        <v>248</v>
      </c>
      <c r="AU3772" s="173" t="s">
        <v>78</v>
      </c>
      <c r="AV3772" s="14" t="s">
        <v>78</v>
      </c>
      <c r="AW3772" s="14" t="s">
        <v>32</v>
      </c>
      <c r="AX3772" s="14" t="s">
        <v>69</v>
      </c>
      <c r="AY3772" s="173" t="s">
        <v>238</v>
      </c>
    </row>
    <row r="3773" spans="1:65" s="15" customFormat="1" ht="11.25">
      <c r="B3773" s="180"/>
      <c r="D3773" s="158" t="s">
        <v>248</v>
      </c>
      <c r="E3773" s="181" t="s">
        <v>3</v>
      </c>
      <c r="F3773" s="182" t="s">
        <v>253</v>
      </c>
      <c r="H3773" s="183">
        <v>240.76519999999999</v>
      </c>
      <c r="I3773" s="184"/>
      <c r="L3773" s="180"/>
      <c r="M3773" s="185"/>
      <c r="N3773" s="186"/>
      <c r="O3773" s="186"/>
      <c r="P3773" s="186"/>
      <c r="Q3773" s="186"/>
      <c r="R3773" s="186"/>
      <c r="S3773" s="186"/>
      <c r="T3773" s="187"/>
      <c r="AT3773" s="181" t="s">
        <v>248</v>
      </c>
      <c r="AU3773" s="181" t="s">
        <v>78</v>
      </c>
      <c r="AV3773" s="15" t="s">
        <v>244</v>
      </c>
      <c r="AW3773" s="15" t="s">
        <v>32</v>
      </c>
      <c r="AX3773" s="15" t="s">
        <v>76</v>
      </c>
      <c r="AY3773" s="181" t="s">
        <v>238</v>
      </c>
    </row>
    <row r="3774" spans="1:65" s="2" customFormat="1" ht="16.5" customHeight="1">
      <c r="A3774" s="33"/>
      <c r="B3774" s="144"/>
      <c r="C3774" s="145" t="s">
        <v>3192</v>
      </c>
      <c r="D3774" s="145" t="s">
        <v>240</v>
      </c>
      <c r="E3774" s="146" t="s">
        <v>3193</v>
      </c>
      <c r="F3774" s="147" t="s">
        <v>3194</v>
      </c>
      <c r="G3774" s="148" t="s">
        <v>112</v>
      </c>
      <c r="H3774" s="149">
        <v>15.62</v>
      </c>
      <c r="I3774" s="150"/>
      <c r="J3774" s="151">
        <f>ROUND(I3774*H3774,2)</f>
        <v>0</v>
      </c>
      <c r="K3774" s="147" t="s">
        <v>243</v>
      </c>
      <c r="L3774" s="34"/>
      <c r="M3774" s="152" t="s">
        <v>3</v>
      </c>
      <c r="N3774" s="153" t="s">
        <v>40</v>
      </c>
      <c r="O3774" s="54"/>
      <c r="P3774" s="154">
        <f>O3774*H3774</f>
        <v>0</v>
      </c>
      <c r="Q3774" s="154">
        <v>0</v>
      </c>
      <c r="R3774" s="154">
        <f>Q3774*H3774</f>
        <v>0</v>
      </c>
      <c r="S3774" s="154">
        <v>0</v>
      </c>
      <c r="T3774" s="155">
        <f>S3774*H3774</f>
        <v>0</v>
      </c>
      <c r="U3774" s="33"/>
      <c r="V3774" s="33"/>
      <c r="W3774" s="33"/>
      <c r="X3774" s="33"/>
      <c r="Y3774" s="33"/>
      <c r="Z3774" s="33"/>
      <c r="AA3774" s="33"/>
      <c r="AB3774" s="33"/>
      <c r="AC3774" s="33"/>
      <c r="AD3774" s="33"/>
      <c r="AE3774" s="33"/>
      <c r="AR3774" s="156" t="s">
        <v>295</v>
      </c>
      <c r="AT3774" s="156" t="s">
        <v>240</v>
      </c>
      <c r="AU3774" s="156" t="s">
        <v>78</v>
      </c>
      <c r="AY3774" s="18" t="s">
        <v>238</v>
      </c>
      <c r="BE3774" s="157">
        <f>IF(N3774="základní",J3774,0)</f>
        <v>0</v>
      </c>
      <c r="BF3774" s="157">
        <f>IF(N3774="snížená",J3774,0)</f>
        <v>0</v>
      </c>
      <c r="BG3774" s="157">
        <f>IF(N3774="zákl. přenesená",J3774,0)</f>
        <v>0</v>
      </c>
      <c r="BH3774" s="157">
        <f>IF(N3774="sníž. přenesená",J3774,0)</f>
        <v>0</v>
      </c>
      <c r="BI3774" s="157">
        <f>IF(N3774="nulová",J3774,0)</f>
        <v>0</v>
      </c>
      <c r="BJ3774" s="18" t="s">
        <v>76</v>
      </c>
      <c r="BK3774" s="157">
        <f>ROUND(I3774*H3774,2)</f>
        <v>0</v>
      </c>
      <c r="BL3774" s="18" t="s">
        <v>295</v>
      </c>
      <c r="BM3774" s="156" t="s">
        <v>3195</v>
      </c>
    </row>
    <row r="3775" spans="1:65" s="2" customFormat="1" ht="11.25">
      <c r="A3775" s="33"/>
      <c r="B3775" s="34"/>
      <c r="C3775" s="33"/>
      <c r="D3775" s="158" t="s">
        <v>245</v>
      </c>
      <c r="E3775" s="33"/>
      <c r="F3775" s="159" t="s">
        <v>3194</v>
      </c>
      <c r="G3775" s="33"/>
      <c r="H3775" s="33"/>
      <c r="I3775" s="160"/>
      <c r="J3775" s="33"/>
      <c r="K3775" s="33"/>
      <c r="L3775" s="34"/>
      <c r="M3775" s="161"/>
      <c r="N3775" s="162"/>
      <c r="O3775" s="54"/>
      <c r="P3775" s="54"/>
      <c r="Q3775" s="54"/>
      <c r="R3775" s="54"/>
      <c r="S3775" s="54"/>
      <c r="T3775" s="55"/>
      <c r="U3775" s="33"/>
      <c r="V3775" s="33"/>
      <c r="W3775" s="33"/>
      <c r="X3775" s="33"/>
      <c r="Y3775" s="33"/>
      <c r="Z3775" s="33"/>
      <c r="AA3775" s="33"/>
      <c r="AB3775" s="33"/>
      <c r="AC3775" s="33"/>
      <c r="AD3775" s="33"/>
      <c r="AE3775" s="33"/>
      <c r="AT3775" s="18" t="s">
        <v>245</v>
      </c>
      <c r="AU3775" s="18" t="s">
        <v>78</v>
      </c>
    </row>
    <row r="3776" spans="1:65" s="2" customFormat="1" ht="11.25">
      <c r="A3776" s="33"/>
      <c r="B3776" s="34"/>
      <c r="C3776" s="33"/>
      <c r="D3776" s="163" t="s">
        <v>246</v>
      </c>
      <c r="E3776" s="33"/>
      <c r="F3776" s="164" t="s">
        <v>3196</v>
      </c>
      <c r="G3776" s="33"/>
      <c r="H3776" s="33"/>
      <c r="I3776" s="160"/>
      <c r="J3776" s="33"/>
      <c r="K3776" s="33"/>
      <c r="L3776" s="34"/>
      <c r="M3776" s="161"/>
      <c r="N3776" s="162"/>
      <c r="O3776" s="54"/>
      <c r="P3776" s="54"/>
      <c r="Q3776" s="54"/>
      <c r="R3776" s="54"/>
      <c r="S3776" s="54"/>
      <c r="T3776" s="55"/>
      <c r="U3776" s="33"/>
      <c r="V3776" s="33"/>
      <c r="W3776" s="33"/>
      <c r="X3776" s="33"/>
      <c r="Y3776" s="33"/>
      <c r="Z3776" s="33"/>
      <c r="AA3776" s="33"/>
      <c r="AB3776" s="33"/>
      <c r="AC3776" s="33"/>
      <c r="AD3776" s="33"/>
      <c r="AE3776" s="33"/>
      <c r="AT3776" s="18" t="s">
        <v>246</v>
      </c>
      <c r="AU3776" s="18" t="s">
        <v>78</v>
      </c>
    </row>
    <row r="3777" spans="1:65" s="13" customFormat="1" ht="11.25">
      <c r="B3777" s="165"/>
      <c r="D3777" s="158" t="s">
        <v>248</v>
      </c>
      <c r="E3777" s="166" t="s">
        <v>3</v>
      </c>
      <c r="F3777" s="167" t="s">
        <v>262</v>
      </c>
      <c r="H3777" s="166" t="s">
        <v>3</v>
      </c>
      <c r="I3777" s="168"/>
      <c r="L3777" s="165"/>
      <c r="M3777" s="169"/>
      <c r="N3777" s="170"/>
      <c r="O3777" s="170"/>
      <c r="P3777" s="170"/>
      <c r="Q3777" s="170"/>
      <c r="R3777" s="170"/>
      <c r="S3777" s="170"/>
      <c r="T3777" s="171"/>
      <c r="AT3777" s="166" t="s">
        <v>248</v>
      </c>
      <c r="AU3777" s="166" t="s">
        <v>78</v>
      </c>
      <c r="AV3777" s="13" t="s">
        <v>76</v>
      </c>
      <c r="AW3777" s="13" t="s">
        <v>32</v>
      </c>
      <c r="AX3777" s="13" t="s">
        <v>69</v>
      </c>
      <c r="AY3777" s="166" t="s">
        <v>238</v>
      </c>
    </row>
    <row r="3778" spans="1:65" s="14" customFormat="1" ht="11.25">
      <c r="B3778" s="172"/>
      <c r="D3778" s="158" t="s">
        <v>248</v>
      </c>
      <c r="E3778" s="173" t="s">
        <v>3</v>
      </c>
      <c r="F3778" s="174" t="s">
        <v>3048</v>
      </c>
      <c r="H3778" s="175">
        <v>3.15</v>
      </c>
      <c r="I3778" s="176"/>
      <c r="L3778" s="172"/>
      <c r="M3778" s="177"/>
      <c r="N3778" s="178"/>
      <c r="O3778" s="178"/>
      <c r="P3778" s="178"/>
      <c r="Q3778" s="178"/>
      <c r="R3778" s="178"/>
      <c r="S3778" s="178"/>
      <c r="T3778" s="179"/>
      <c r="AT3778" s="173" t="s">
        <v>248</v>
      </c>
      <c r="AU3778" s="173" t="s">
        <v>78</v>
      </c>
      <c r="AV3778" s="14" t="s">
        <v>78</v>
      </c>
      <c r="AW3778" s="14" t="s">
        <v>32</v>
      </c>
      <c r="AX3778" s="14" t="s">
        <v>69</v>
      </c>
      <c r="AY3778" s="173" t="s">
        <v>238</v>
      </c>
    </row>
    <row r="3779" spans="1:65" s="16" customFormat="1" ht="11.25">
      <c r="B3779" s="188"/>
      <c r="D3779" s="158" t="s">
        <v>248</v>
      </c>
      <c r="E3779" s="189" t="s">
        <v>3</v>
      </c>
      <c r="F3779" s="190" t="s">
        <v>264</v>
      </c>
      <c r="H3779" s="191">
        <v>3.15</v>
      </c>
      <c r="I3779" s="192"/>
      <c r="L3779" s="188"/>
      <c r="M3779" s="193"/>
      <c r="N3779" s="194"/>
      <c r="O3779" s="194"/>
      <c r="P3779" s="194"/>
      <c r="Q3779" s="194"/>
      <c r="R3779" s="194"/>
      <c r="S3779" s="194"/>
      <c r="T3779" s="195"/>
      <c r="AT3779" s="189" t="s">
        <v>248</v>
      </c>
      <c r="AU3779" s="189" t="s">
        <v>78</v>
      </c>
      <c r="AV3779" s="16" t="s">
        <v>109</v>
      </c>
      <c r="AW3779" s="16" t="s">
        <v>32</v>
      </c>
      <c r="AX3779" s="16" t="s">
        <v>69</v>
      </c>
      <c r="AY3779" s="189" t="s">
        <v>238</v>
      </c>
    </row>
    <row r="3780" spans="1:65" s="13" customFormat="1" ht="11.25">
      <c r="B3780" s="165"/>
      <c r="D3780" s="158" t="s">
        <v>248</v>
      </c>
      <c r="E3780" s="166" t="s">
        <v>3</v>
      </c>
      <c r="F3780" s="167" t="s">
        <v>774</v>
      </c>
      <c r="H3780" s="166" t="s">
        <v>3</v>
      </c>
      <c r="I3780" s="168"/>
      <c r="L3780" s="165"/>
      <c r="M3780" s="169"/>
      <c r="N3780" s="170"/>
      <c r="O3780" s="170"/>
      <c r="P3780" s="170"/>
      <c r="Q3780" s="170"/>
      <c r="R3780" s="170"/>
      <c r="S3780" s="170"/>
      <c r="T3780" s="171"/>
      <c r="AT3780" s="166" t="s">
        <v>248</v>
      </c>
      <c r="AU3780" s="166" t="s">
        <v>78</v>
      </c>
      <c r="AV3780" s="13" t="s">
        <v>76</v>
      </c>
      <c r="AW3780" s="13" t="s">
        <v>32</v>
      </c>
      <c r="AX3780" s="13" t="s">
        <v>69</v>
      </c>
      <c r="AY3780" s="166" t="s">
        <v>238</v>
      </c>
    </row>
    <row r="3781" spans="1:65" s="14" customFormat="1" ht="11.25">
      <c r="B3781" s="172"/>
      <c r="D3781" s="158" t="s">
        <v>248</v>
      </c>
      <c r="E3781" s="173" t="s">
        <v>3</v>
      </c>
      <c r="F3781" s="174" t="s">
        <v>3049</v>
      </c>
      <c r="H3781" s="175">
        <v>8.1950000000000003</v>
      </c>
      <c r="I3781" s="176"/>
      <c r="L3781" s="172"/>
      <c r="M3781" s="177"/>
      <c r="N3781" s="178"/>
      <c r="O3781" s="178"/>
      <c r="P3781" s="178"/>
      <c r="Q3781" s="178"/>
      <c r="R3781" s="178"/>
      <c r="S3781" s="178"/>
      <c r="T3781" s="179"/>
      <c r="AT3781" s="173" t="s">
        <v>248</v>
      </c>
      <c r="AU3781" s="173" t="s">
        <v>78</v>
      </c>
      <c r="AV3781" s="14" t="s">
        <v>78</v>
      </c>
      <c r="AW3781" s="14" t="s">
        <v>32</v>
      </c>
      <c r="AX3781" s="14" t="s">
        <v>69</v>
      </c>
      <c r="AY3781" s="173" t="s">
        <v>238</v>
      </c>
    </row>
    <row r="3782" spans="1:65" s="16" customFormat="1" ht="11.25">
      <c r="B3782" s="188"/>
      <c r="D3782" s="158" t="s">
        <v>248</v>
      </c>
      <c r="E3782" s="189" t="s">
        <v>3</v>
      </c>
      <c r="F3782" s="190" t="s">
        <v>541</v>
      </c>
      <c r="H3782" s="191">
        <v>8.1950000000000003</v>
      </c>
      <c r="I3782" s="192"/>
      <c r="L3782" s="188"/>
      <c r="M3782" s="193"/>
      <c r="N3782" s="194"/>
      <c r="O3782" s="194"/>
      <c r="P3782" s="194"/>
      <c r="Q3782" s="194"/>
      <c r="R3782" s="194"/>
      <c r="S3782" s="194"/>
      <c r="T3782" s="195"/>
      <c r="AT3782" s="189" t="s">
        <v>248</v>
      </c>
      <c r="AU3782" s="189" t="s">
        <v>78</v>
      </c>
      <c r="AV3782" s="16" t="s">
        <v>109</v>
      </c>
      <c r="AW3782" s="16" t="s">
        <v>32</v>
      </c>
      <c r="AX3782" s="16" t="s">
        <v>69</v>
      </c>
      <c r="AY3782" s="189" t="s">
        <v>238</v>
      </c>
    </row>
    <row r="3783" spans="1:65" s="13" customFormat="1" ht="11.25">
      <c r="B3783" s="165"/>
      <c r="D3783" s="158" t="s">
        <v>248</v>
      </c>
      <c r="E3783" s="166" t="s">
        <v>3</v>
      </c>
      <c r="F3783" s="167" t="s">
        <v>779</v>
      </c>
      <c r="H3783" s="166" t="s">
        <v>3</v>
      </c>
      <c r="I3783" s="168"/>
      <c r="L3783" s="165"/>
      <c r="M3783" s="169"/>
      <c r="N3783" s="170"/>
      <c r="O3783" s="170"/>
      <c r="P3783" s="170"/>
      <c r="Q3783" s="170"/>
      <c r="R3783" s="170"/>
      <c r="S3783" s="170"/>
      <c r="T3783" s="171"/>
      <c r="AT3783" s="166" t="s">
        <v>248</v>
      </c>
      <c r="AU3783" s="166" t="s">
        <v>78</v>
      </c>
      <c r="AV3783" s="13" t="s">
        <v>76</v>
      </c>
      <c r="AW3783" s="13" t="s">
        <v>32</v>
      </c>
      <c r="AX3783" s="13" t="s">
        <v>69</v>
      </c>
      <c r="AY3783" s="166" t="s">
        <v>238</v>
      </c>
    </row>
    <row r="3784" spans="1:65" s="14" customFormat="1" ht="11.25">
      <c r="B3784" s="172"/>
      <c r="D3784" s="158" t="s">
        <v>248</v>
      </c>
      <c r="E3784" s="173" t="s">
        <v>3</v>
      </c>
      <c r="F3784" s="174" t="s">
        <v>3050</v>
      </c>
      <c r="H3784" s="175">
        <v>4.2750000000000004</v>
      </c>
      <c r="I3784" s="176"/>
      <c r="L3784" s="172"/>
      <c r="M3784" s="177"/>
      <c r="N3784" s="178"/>
      <c r="O3784" s="178"/>
      <c r="P3784" s="178"/>
      <c r="Q3784" s="178"/>
      <c r="R3784" s="178"/>
      <c r="S3784" s="178"/>
      <c r="T3784" s="179"/>
      <c r="AT3784" s="173" t="s">
        <v>248</v>
      </c>
      <c r="AU3784" s="173" t="s">
        <v>78</v>
      </c>
      <c r="AV3784" s="14" t="s">
        <v>78</v>
      </c>
      <c r="AW3784" s="14" t="s">
        <v>32</v>
      </c>
      <c r="AX3784" s="14" t="s">
        <v>69</v>
      </c>
      <c r="AY3784" s="173" t="s">
        <v>238</v>
      </c>
    </row>
    <row r="3785" spans="1:65" s="16" customFormat="1" ht="11.25">
      <c r="B3785" s="188"/>
      <c r="D3785" s="158" t="s">
        <v>248</v>
      </c>
      <c r="E3785" s="189" t="s">
        <v>3</v>
      </c>
      <c r="F3785" s="190" t="s">
        <v>550</v>
      </c>
      <c r="H3785" s="191">
        <v>4.2750000000000004</v>
      </c>
      <c r="I3785" s="192"/>
      <c r="L3785" s="188"/>
      <c r="M3785" s="193"/>
      <c r="N3785" s="194"/>
      <c r="O3785" s="194"/>
      <c r="P3785" s="194"/>
      <c r="Q3785" s="194"/>
      <c r="R3785" s="194"/>
      <c r="S3785" s="194"/>
      <c r="T3785" s="195"/>
      <c r="AT3785" s="189" t="s">
        <v>248</v>
      </c>
      <c r="AU3785" s="189" t="s">
        <v>78</v>
      </c>
      <c r="AV3785" s="16" t="s">
        <v>109</v>
      </c>
      <c r="AW3785" s="16" t="s">
        <v>32</v>
      </c>
      <c r="AX3785" s="16" t="s">
        <v>69</v>
      </c>
      <c r="AY3785" s="189" t="s">
        <v>238</v>
      </c>
    </row>
    <row r="3786" spans="1:65" s="15" customFormat="1" ht="11.25">
      <c r="B3786" s="180"/>
      <c r="D3786" s="158" t="s">
        <v>248</v>
      </c>
      <c r="E3786" s="181" t="s">
        <v>3</v>
      </c>
      <c r="F3786" s="182" t="s">
        <v>253</v>
      </c>
      <c r="H3786" s="183">
        <v>15.62</v>
      </c>
      <c r="I3786" s="184"/>
      <c r="L3786" s="180"/>
      <c r="M3786" s="185"/>
      <c r="N3786" s="186"/>
      <c r="O3786" s="186"/>
      <c r="P3786" s="186"/>
      <c r="Q3786" s="186"/>
      <c r="R3786" s="186"/>
      <c r="S3786" s="186"/>
      <c r="T3786" s="187"/>
      <c r="AT3786" s="181" t="s">
        <v>248</v>
      </c>
      <c r="AU3786" s="181" t="s">
        <v>78</v>
      </c>
      <c r="AV3786" s="15" t="s">
        <v>244</v>
      </c>
      <c r="AW3786" s="15" t="s">
        <v>32</v>
      </c>
      <c r="AX3786" s="15" t="s">
        <v>76</v>
      </c>
      <c r="AY3786" s="181" t="s">
        <v>238</v>
      </c>
    </row>
    <row r="3787" spans="1:65" s="2" customFormat="1" ht="16.5" customHeight="1">
      <c r="A3787" s="33"/>
      <c r="B3787" s="144"/>
      <c r="C3787" s="145" t="s">
        <v>2571</v>
      </c>
      <c r="D3787" s="145" t="s">
        <v>240</v>
      </c>
      <c r="E3787" s="146" t="s">
        <v>3197</v>
      </c>
      <c r="F3787" s="147" t="s">
        <v>3198</v>
      </c>
      <c r="G3787" s="148" t="s">
        <v>107</v>
      </c>
      <c r="H3787" s="149">
        <v>53.7</v>
      </c>
      <c r="I3787" s="150"/>
      <c r="J3787" s="151">
        <f>ROUND(I3787*H3787,2)</f>
        <v>0</v>
      </c>
      <c r="K3787" s="147" t="s">
        <v>243</v>
      </c>
      <c r="L3787" s="34"/>
      <c r="M3787" s="152" t="s">
        <v>3</v>
      </c>
      <c r="N3787" s="153" t="s">
        <v>40</v>
      </c>
      <c r="O3787" s="54"/>
      <c r="P3787" s="154">
        <f>O3787*H3787</f>
        <v>0</v>
      </c>
      <c r="Q3787" s="154">
        <v>0</v>
      </c>
      <c r="R3787" s="154">
        <f>Q3787*H3787</f>
        <v>0</v>
      </c>
      <c r="S3787" s="154">
        <v>0</v>
      </c>
      <c r="T3787" s="155">
        <f>S3787*H3787</f>
        <v>0</v>
      </c>
      <c r="U3787" s="33"/>
      <c r="V3787" s="33"/>
      <c r="W3787" s="33"/>
      <c r="X3787" s="33"/>
      <c r="Y3787" s="33"/>
      <c r="Z3787" s="33"/>
      <c r="AA3787" s="33"/>
      <c r="AB3787" s="33"/>
      <c r="AC3787" s="33"/>
      <c r="AD3787" s="33"/>
      <c r="AE3787" s="33"/>
      <c r="AR3787" s="156" t="s">
        <v>295</v>
      </c>
      <c r="AT3787" s="156" t="s">
        <v>240</v>
      </c>
      <c r="AU3787" s="156" t="s">
        <v>78</v>
      </c>
      <c r="AY3787" s="18" t="s">
        <v>238</v>
      </c>
      <c r="BE3787" s="157">
        <f>IF(N3787="základní",J3787,0)</f>
        <v>0</v>
      </c>
      <c r="BF3787" s="157">
        <f>IF(N3787="snížená",J3787,0)</f>
        <v>0</v>
      </c>
      <c r="BG3787" s="157">
        <f>IF(N3787="zákl. přenesená",J3787,0)</f>
        <v>0</v>
      </c>
      <c r="BH3787" s="157">
        <f>IF(N3787="sníž. přenesená",J3787,0)</f>
        <v>0</v>
      </c>
      <c r="BI3787" s="157">
        <f>IF(N3787="nulová",J3787,0)</f>
        <v>0</v>
      </c>
      <c r="BJ3787" s="18" t="s">
        <v>76</v>
      </c>
      <c r="BK3787" s="157">
        <f>ROUND(I3787*H3787,2)</f>
        <v>0</v>
      </c>
      <c r="BL3787" s="18" t="s">
        <v>295</v>
      </c>
      <c r="BM3787" s="156" t="s">
        <v>3199</v>
      </c>
    </row>
    <row r="3788" spans="1:65" s="2" customFormat="1" ht="11.25">
      <c r="A3788" s="33"/>
      <c r="B3788" s="34"/>
      <c r="C3788" s="33"/>
      <c r="D3788" s="158" t="s">
        <v>245</v>
      </c>
      <c r="E3788" s="33"/>
      <c r="F3788" s="159" t="s">
        <v>3198</v>
      </c>
      <c r="G3788" s="33"/>
      <c r="H3788" s="33"/>
      <c r="I3788" s="160"/>
      <c r="J3788" s="33"/>
      <c r="K3788" s="33"/>
      <c r="L3788" s="34"/>
      <c r="M3788" s="161"/>
      <c r="N3788" s="162"/>
      <c r="O3788" s="54"/>
      <c r="P3788" s="54"/>
      <c r="Q3788" s="54"/>
      <c r="R3788" s="54"/>
      <c r="S3788" s="54"/>
      <c r="T3788" s="55"/>
      <c r="U3788" s="33"/>
      <c r="V3788" s="33"/>
      <c r="W3788" s="33"/>
      <c r="X3788" s="33"/>
      <c r="Y3788" s="33"/>
      <c r="Z3788" s="33"/>
      <c r="AA3788" s="33"/>
      <c r="AB3788" s="33"/>
      <c r="AC3788" s="33"/>
      <c r="AD3788" s="33"/>
      <c r="AE3788" s="33"/>
      <c r="AT3788" s="18" t="s">
        <v>245</v>
      </c>
      <c r="AU3788" s="18" t="s">
        <v>78</v>
      </c>
    </row>
    <row r="3789" spans="1:65" s="2" customFormat="1" ht="11.25">
      <c r="A3789" s="33"/>
      <c r="B3789" s="34"/>
      <c r="C3789" s="33"/>
      <c r="D3789" s="163" t="s">
        <v>246</v>
      </c>
      <c r="E3789" s="33"/>
      <c r="F3789" s="164" t="s">
        <v>3200</v>
      </c>
      <c r="G3789" s="33"/>
      <c r="H3789" s="33"/>
      <c r="I3789" s="160"/>
      <c r="J3789" s="33"/>
      <c r="K3789" s="33"/>
      <c r="L3789" s="34"/>
      <c r="M3789" s="161"/>
      <c r="N3789" s="162"/>
      <c r="O3789" s="54"/>
      <c r="P3789" s="54"/>
      <c r="Q3789" s="54"/>
      <c r="R3789" s="54"/>
      <c r="S3789" s="54"/>
      <c r="T3789" s="55"/>
      <c r="U3789" s="33"/>
      <c r="V3789" s="33"/>
      <c r="W3789" s="33"/>
      <c r="X3789" s="33"/>
      <c r="Y3789" s="33"/>
      <c r="Z3789" s="33"/>
      <c r="AA3789" s="33"/>
      <c r="AB3789" s="33"/>
      <c r="AC3789" s="33"/>
      <c r="AD3789" s="33"/>
      <c r="AE3789" s="33"/>
      <c r="AT3789" s="18" t="s">
        <v>246</v>
      </c>
      <c r="AU3789" s="18" t="s">
        <v>78</v>
      </c>
    </row>
    <row r="3790" spans="1:65" s="13" customFormat="1" ht="11.25">
      <c r="B3790" s="165"/>
      <c r="D3790" s="158" t="s">
        <v>248</v>
      </c>
      <c r="E3790" s="166" t="s">
        <v>3</v>
      </c>
      <c r="F3790" s="167" t="s">
        <v>262</v>
      </c>
      <c r="H3790" s="166" t="s">
        <v>3</v>
      </c>
      <c r="I3790" s="168"/>
      <c r="L3790" s="165"/>
      <c r="M3790" s="169"/>
      <c r="N3790" s="170"/>
      <c r="O3790" s="170"/>
      <c r="P3790" s="170"/>
      <c r="Q3790" s="170"/>
      <c r="R3790" s="170"/>
      <c r="S3790" s="170"/>
      <c r="T3790" s="171"/>
      <c r="AT3790" s="166" t="s">
        <v>248</v>
      </c>
      <c r="AU3790" s="166" t="s">
        <v>78</v>
      </c>
      <c r="AV3790" s="13" t="s">
        <v>76</v>
      </c>
      <c r="AW3790" s="13" t="s">
        <v>32</v>
      </c>
      <c r="AX3790" s="13" t="s">
        <v>69</v>
      </c>
      <c r="AY3790" s="166" t="s">
        <v>238</v>
      </c>
    </row>
    <row r="3791" spans="1:65" s="14" customFormat="1" ht="11.25">
      <c r="B3791" s="172"/>
      <c r="D3791" s="158" t="s">
        <v>248</v>
      </c>
      <c r="E3791" s="173" t="s">
        <v>3</v>
      </c>
      <c r="F3791" s="174" t="s">
        <v>3015</v>
      </c>
      <c r="H3791" s="175">
        <v>15</v>
      </c>
      <c r="I3791" s="176"/>
      <c r="L3791" s="172"/>
      <c r="M3791" s="177"/>
      <c r="N3791" s="178"/>
      <c r="O3791" s="178"/>
      <c r="P3791" s="178"/>
      <c r="Q3791" s="178"/>
      <c r="R3791" s="178"/>
      <c r="S3791" s="178"/>
      <c r="T3791" s="179"/>
      <c r="AT3791" s="173" t="s">
        <v>248</v>
      </c>
      <c r="AU3791" s="173" t="s">
        <v>78</v>
      </c>
      <c r="AV3791" s="14" t="s">
        <v>78</v>
      </c>
      <c r="AW3791" s="14" t="s">
        <v>32</v>
      </c>
      <c r="AX3791" s="14" t="s">
        <v>69</v>
      </c>
      <c r="AY3791" s="173" t="s">
        <v>238</v>
      </c>
    </row>
    <row r="3792" spans="1:65" s="14" customFormat="1" ht="11.25">
      <c r="B3792" s="172"/>
      <c r="D3792" s="158" t="s">
        <v>248</v>
      </c>
      <c r="E3792" s="173" t="s">
        <v>3</v>
      </c>
      <c r="F3792" s="174" t="s">
        <v>3016</v>
      </c>
      <c r="H3792" s="175">
        <v>19.350000000000001</v>
      </c>
      <c r="I3792" s="176"/>
      <c r="L3792" s="172"/>
      <c r="M3792" s="177"/>
      <c r="N3792" s="178"/>
      <c r="O3792" s="178"/>
      <c r="P3792" s="178"/>
      <c r="Q3792" s="178"/>
      <c r="R3792" s="178"/>
      <c r="S3792" s="178"/>
      <c r="T3792" s="179"/>
      <c r="AT3792" s="173" t="s">
        <v>248</v>
      </c>
      <c r="AU3792" s="173" t="s">
        <v>78</v>
      </c>
      <c r="AV3792" s="14" t="s">
        <v>78</v>
      </c>
      <c r="AW3792" s="14" t="s">
        <v>32</v>
      </c>
      <c r="AX3792" s="14" t="s">
        <v>69</v>
      </c>
      <c r="AY3792" s="173" t="s">
        <v>238</v>
      </c>
    </row>
    <row r="3793" spans="1:65" s="16" customFormat="1" ht="11.25">
      <c r="B3793" s="188"/>
      <c r="D3793" s="158" t="s">
        <v>248</v>
      </c>
      <c r="E3793" s="189" t="s">
        <v>3</v>
      </c>
      <c r="F3793" s="190" t="s">
        <v>264</v>
      </c>
      <c r="H3793" s="191">
        <v>34.35</v>
      </c>
      <c r="I3793" s="192"/>
      <c r="L3793" s="188"/>
      <c r="M3793" s="193"/>
      <c r="N3793" s="194"/>
      <c r="O3793" s="194"/>
      <c r="P3793" s="194"/>
      <c r="Q3793" s="194"/>
      <c r="R3793" s="194"/>
      <c r="S3793" s="194"/>
      <c r="T3793" s="195"/>
      <c r="AT3793" s="189" t="s">
        <v>248</v>
      </c>
      <c r="AU3793" s="189" t="s">
        <v>78</v>
      </c>
      <c r="AV3793" s="16" t="s">
        <v>109</v>
      </c>
      <c r="AW3793" s="16" t="s">
        <v>32</v>
      </c>
      <c r="AX3793" s="16" t="s">
        <v>69</v>
      </c>
      <c r="AY3793" s="189" t="s">
        <v>238</v>
      </c>
    </row>
    <row r="3794" spans="1:65" s="13" customFormat="1" ht="11.25">
      <c r="B3794" s="165"/>
      <c r="D3794" s="158" t="s">
        <v>248</v>
      </c>
      <c r="E3794" s="166" t="s">
        <v>3</v>
      </c>
      <c r="F3794" s="167" t="s">
        <v>774</v>
      </c>
      <c r="H3794" s="166" t="s">
        <v>3</v>
      </c>
      <c r="I3794" s="168"/>
      <c r="L3794" s="165"/>
      <c r="M3794" s="169"/>
      <c r="N3794" s="170"/>
      <c r="O3794" s="170"/>
      <c r="P3794" s="170"/>
      <c r="Q3794" s="170"/>
      <c r="R3794" s="170"/>
      <c r="S3794" s="170"/>
      <c r="T3794" s="171"/>
      <c r="AT3794" s="166" t="s">
        <v>248</v>
      </c>
      <c r="AU3794" s="166" t="s">
        <v>78</v>
      </c>
      <c r="AV3794" s="13" t="s">
        <v>76</v>
      </c>
      <c r="AW3794" s="13" t="s">
        <v>32</v>
      </c>
      <c r="AX3794" s="13" t="s">
        <v>69</v>
      </c>
      <c r="AY3794" s="166" t="s">
        <v>238</v>
      </c>
    </row>
    <row r="3795" spans="1:65" s="14" customFormat="1" ht="11.25">
      <c r="B3795" s="172"/>
      <c r="D3795" s="158" t="s">
        <v>248</v>
      </c>
      <c r="E3795" s="173" t="s">
        <v>3</v>
      </c>
      <c r="F3795" s="174" t="s">
        <v>3017</v>
      </c>
      <c r="H3795" s="175">
        <v>19.350000000000001</v>
      </c>
      <c r="I3795" s="176"/>
      <c r="L3795" s="172"/>
      <c r="M3795" s="177"/>
      <c r="N3795" s="178"/>
      <c r="O3795" s="178"/>
      <c r="P3795" s="178"/>
      <c r="Q3795" s="178"/>
      <c r="R3795" s="178"/>
      <c r="S3795" s="178"/>
      <c r="T3795" s="179"/>
      <c r="AT3795" s="173" t="s">
        <v>248</v>
      </c>
      <c r="AU3795" s="173" t="s">
        <v>78</v>
      </c>
      <c r="AV3795" s="14" t="s">
        <v>78</v>
      </c>
      <c r="AW3795" s="14" t="s">
        <v>32</v>
      </c>
      <c r="AX3795" s="14" t="s">
        <v>69</v>
      </c>
      <c r="AY3795" s="173" t="s">
        <v>238</v>
      </c>
    </row>
    <row r="3796" spans="1:65" s="16" customFormat="1" ht="11.25">
      <c r="B3796" s="188"/>
      <c r="D3796" s="158" t="s">
        <v>248</v>
      </c>
      <c r="E3796" s="189" t="s">
        <v>3</v>
      </c>
      <c r="F3796" s="190" t="s">
        <v>541</v>
      </c>
      <c r="H3796" s="191">
        <v>19.350000000000001</v>
      </c>
      <c r="I3796" s="192"/>
      <c r="L3796" s="188"/>
      <c r="M3796" s="193"/>
      <c r="N3796" s="194"/>
      <c r="O3796" s="194"/>
      <c r="P3796" s="194"/>
      <c r="Q3796" s="194"/>
      <c r="R3796" s="194"/>
      <c r="S3796" s="194"/>
      <c r="T3796" s="195"/>
      <c r="AT3796" s="189" t="s">
        <v>248</v>
      </c>
      <c r="AU3796" s="189" t="s">
        <v>78</v>
      </c>
      <c r="AV3796" s="16" t="s">
        <v>109</v>
      </c>
      <c r="AW3796" s="16" t="s">
        <v>32</v>
      </c>
      <c r="AX3796" s="16" t="s">
        <v>69</v>
      </c>
      <c r="AY3796" s="189" t="s">
        <v>238</v>
      </c>
    </row>
    <row r="3797" spans="1:65" s="15" customFormat="1" ht="11.25">
      <c r="B3797" s="180"/>
      <c r="D3797" s="158" t="s">
        <v>248</v>
      </c>
      <c r="E3797" s="181" t="s">
        <v>3</v>
      </c>
      <c r="F3797" s="182" t="s">
        <v>253</v>
      </c>
      <c r="H3797" s="183">
        <v>53.7</v>
      </c>
      <c r="I3797" s="184"/>
      <c r="L3797" s="180"/>
      <c r="M3797" s="185"/>
      <c r="N3797" s="186"/>
      <c r="O3797" s="186"/>
      <c r="P3797" s="186"/>
      <c r="Q3797" s="186"/>
      <c r="R3797" s="186"/>
      <c r="S3797" s="186"/>
      <c r="T3797" s="187"/>
      <c r="AT3797" s="181" t="s">
        <v>248</v>
      </c>
      <c r="AU3797" s="181" t="s">
        <v>78</v>
      </c>
      <c r="AV3797" s="15" t="s">
        <v>244</v>
      </c>
      <c r="AW3797" s="15" t="s">
        <v>32</v>
      </c>
      <c r="AX3797" s="15" t="s">
        <v>76</v>
      </c>
      <c r="AY3797" s="181" t="s">
        <v>238</v>
      </c>
    </row>
    <row r="3798" spans="1:65" s="2" customFormat="1" ht="24.2" customHeight="1">
      <c r="A3798" s="33"/>
      <c r="B3798" s="144"/>
      <c r="C3798" s="145" t="s">
        <v>3201</v>
      </c>
      <c r="D3798" s="145" t="s">
        <v>240</v>
      </c>
      <c r="E3798" s="146" t="s">
        <v>3202</v>
      </c>
      <c r="F3798" s="147" t="s">
        <v>3203</v>
      </c>
      <c r="G3798" s="148" t="s">
        <v>384</v>
      </c>
      <c r="H3798" s="149">
        <v>2.464</v>
      </c>
      <c r="I3798" s="150"/>
      <c r="J3798" s="151">
        <f>ROUND(I3798*H3798,2)</f>
        <v>0</v>
      </c>
      <c r="K3798" s="147" t="s">
        <v>243</v>
      </c>
      <c r="L3798" s="34"/>
      <c r="M3798" s="152" t="s">
        <v>3</v>
      </c>
      <c r="N3798" s="153" t="s">
        <v>40</v>
      </c>
      <c r="O3798" s="54"/>
      <c r="P3798" s="154">
        <f>O3798*H3798</f>
        <v>0</v>
      </c>
      <c r="Q3798" s="154">
        <v>0</v>
      </c>
      <c r="R3798" s="154">
        <f>Q3798*H3798</f>
        <v>0</v>
      </c>
      <c r="S3798" s="154">
        <v>0</v>
      </c>
      <c r="T3798" s="155">
        <f>S3798*H3798</f>
        <v>0</v>
      </c>
      <c r="U3798" s="33"/>
      <c r="V3798" s="33"/>
      <c r="W3798" s="33"/>
      <c r="X3798" s="33"/>
      <c r="Y3798" s="33"/>
      <c r="Z3798" s="33"/>
      <c r="AA3798" s="33"/>
      <c r="AB3798" s="33"/>
      <c r="AC3798" s="33"/>
      <c r="AD3798" s="33"/>
      <c r="AE3798" s="33"/>
      <c r="AR3798" s="156" t="s">
        <v>295</v>
      </c>
      <c r="AT3798" s="156" t="s">
        <v>240</v>
      </c>
      <c r="AU3798" s="156" t="s">
        <v>78</v>
      </c>
      <c r="AY3798" s="18" t="s">
        <v>238</v>
      </c>
      <c r="BE3798" s="157">
        <f>IF(N3798="základní",J3798,0)</f>
        <v>0</v>
      </c>
      <c r="BF3798" s="157">
        <f>IF(N3798="snížená",J3798,0)</f>
        <v>0</v>
      </c>
      <c r="BG3798" s="157">
        <f>IF(N3798="zákl. přenesená",J3798,0)</f>
        <v>0</v>
      </c>
      <c r="BH3798" s="157">
        <f>IF(N3798="sníž. přenesená",J3798,0)</f>
        <v>0</v>
      </c>
      <c r="BI3798" s="157">
        <f>IF(N3798="nulová",J3798,0)</f>
        <v>0</v>
      </c>
      <c r="BJ3798" s="18" t="s">
        <v>76</v>
      </c>
      <c r="BK3798" s="157">
        <f>ROUND(I3798*H3798,2)</f>
        <v>0</v>
      </c>
      <c r="BL3798" s="18" t="s">
        <v>295</v>
      </c>
      <c r="BM3798" s="156" t="s">
        <v>3204</v>
      </c>
    </row>
    <row r="3799" spans="1:65" s="2" customFormat="1" ht="19.5">
      <c r="A3799" s="33"/>
      <c r="B3799" s="34"/>
      <c r="C3799" s="33"/>
      <c r="D3799" s="158" t="s">
        <v>245</v>
      </c>
      <c r="E3799" s="33"/>
      <c r="F3799" s="159" t="s">
        <v>3203</v>
      </c>
      <c r="G3799" s="33"/>
      <c r="H3799" s="33"/>
      <c r="I3799" s="160"/>
      <c r="J3799" s="33"/>
      <c r="K3799" s="33"/>
      <c r="L3799" s="34"/>
      <c r="M3799" s="161"/>
      <c r="N3799" s="162"/>
      <c r="O3799" s="54"/>
      <c r="P3799" s="54"/>
      <c r="Q3799" s="54"/>
      <c r="R3799" s="54"/>
      <c r="S3799" s="54"/>
      <c r="T3799" s="55"/>
      <c r="U3799" s="33"/>
      <c r="V3799" s="33"/>
      <c r="W3799" s="33"/>
      <c r="X3799" s="33"/>
      <c r="Y3799" s="33"/>
      <c r="Z3799" s="33"/>
      <c r="AA3799" s="33"/>
      <c r="AB3799" s="33"/>
      <c r="AC3799" s="33"/>
      <c r="AD3799" s="33"/>
      <c r="AE3799" s="33"/>
      <c r="AT3799" s="18" t="s">
        <v>245</v>
      </c>
      <c r="AU3799" s="18" t="s">
        <v>78</v>
      </c>
    </row>
    <row r="3800" spans="1:65" s="2" customFormat="1" ht="11.25">
      <c r="A3800" s="33"/>
      <c r="B3800" s="34"/>
      <c r="C3800" s="33"/>
      <c r="D3800" s="163" t="s">
        <v>246</v>
      </c>
      <c r="E3800" s="33"/>
      <c r="F3800" s="164" t="s">
        <v>3205</v>
      </c>
      <c r="G3800" s="33"/>
      <c r="H3800" s="33"/>
      <c r="I3800" s="160"/>
      <c r="J3800" s="33"/>
      <c r="K3800" s="33"/>
      <c r="L3800" s="34"/>
      <c r="M3800" s="161"/>
      <c r="N3800" s="162"/>
      <c r="O3800" s="54"/>
      <c r="P3800" s="54"/>
      <c r="Q3800" s="54"/>
      <c r="R3800" s="54"/>
      <c r="S3800" s="54"/>
      <c r="T3800" s="55"/>
      <c r="U3800" s="33"/>
      <c r="V3800" s="33"/>
      <c r="W3800" s="33"/>
      <c r="X3800" s="33"/>
      <c r="Y3800" s="33"/>
      <c r="Z3800" s="33"/>
      <c r="AA3800" s="33"/>
      <c r="AB3800" s="33"/>
      <c r="AC3800" s="33"/>
      <c r="AD3800" s="33"/>
      <c r="AE3800" s="33"/>
      <c r="AT3800" s="18" t="s">
        <v>246</v>
      </c>
      <c r="AU3800" s="18" t="s">
        <v>78</v>
      </c>
    </row>
    <row r="3801" spans="1:65" s="2" customFormat="1" ht="24.2" customHeight="1">
      <c r="A3801" s="33"/>
      <c r="B3801" s="144"/>
      <c r="C3801" s="145" t="s">
        <v>2608</v>
      </c>
      <c r="D3801" s="145" t="s">
        <v>240</v>
      </c>
      <c r="E3801" s="146" t="s">
        <v>3206</v>
      </c>
      <c r="F3801" s="147" t="s">
        <v>3207</v>
      </c>
      <c r="G3801" s="148" t="s">
        <v>384</v>
      </c>
      <c r="H3801" s="149">
        <v>2.464</v>
      </c>
      <c r="I3801" s="150"/>
      <c r="J3801" s="151">
        <f>ROUND(I3801*H3801,2)</f>
        <v>0</v>
      </c>
      <c r="K3801" s="147" t="s">
        <v>243</v>
      </c>
      <c r="L3801" s="34"/>
      <c r="M3801" s="152" t="s">
        <v>3</v>
      </c>
      <c r="N3801" s="153" t="s">
        <v>40</v>
      </c>
      <c r="O3801" s="54"/>
      <c r="P3801" s="154">
        <f>O3801*H3801</f>
        <v>0</v>
      </c>
      <c r="Q3801" s="154">
        <v>0</v>
      </c>
      <c r="R3801" s="154">
        <f>Q3801*H3801</f>
        <v>0</v>
      </c>
      <c r="S3801" s="154">
        <v>0</v>
      </c>
      <c r="T3801" s="155">
        <f>S3801*H3801</f>
        <v>0</v>
      </c>
      <c r="U3801" s="33"/>
      <c r="V3801" s="33"/>
      <c r="W3801" s="33"/>
      <c r="X3801" s="33"/>
      <c r="Y3801" s="33"/>
      <c r="Z3801" s="33"/>
      <c r="AA3801" s="33"/>
      <c r="AB3801" s="33"/>
      <c r="AC3801" s="33"/>
      <c r="AD3801" s="33"/>
      <c r="AE3801" s="33"/>
      <c r="AR3801" s="156" t="s">
        <v>295</v>
      </c>
      <c r="AT3801" s="156" t="s">
        <v>240</v>
      </c>
      <c r="AU3801" s="156" t="s">
        <v>78</v>
      </c>
      <c r="AY3801" s="18" t="s">
        <v>238</v>
      </c>
      <c r="BE3801" s="157">
        <f>IF(N3801="základní",J3801,0)</f>
        <v>0</v>
      </c>
      <c r="BF3801" s="157">
        <f>IF(N3801="snížená",J3801,0)</f>
        <v>0</v>
      </c>
      <c r="BG3801" s="157">
        <f>IF(N3801="zákl. přenesená",J3801,0)</f>
        <v>0</v>
      </c>
      <c r="BH3801" s="157">
        <f>IF(N3801="sníž. přenesená",J3801,0)</f>
        <v>0</v>
      </c>
      <c r="BI3801" s="157">
        <f>IF(N3801="nulová",J3801,0)</f>
        <v>0</v>
      </c>
      <c r="BJ3801" s="18" t="s">
        <v>76</v>
      </c>
      <c r="BK3801" s="157">
        <f>ROUND(I3801*H3801,2)</f>
        <v>0</v>
      </c>
      <c r="BL3801" s="18" t="s">
        <v>295</v>
      </c>
      <c r="BM3801" s="156" t="s">
        <v>3208</v>
      </c>
    </row>
    <row r="3802" spans="1:65" s="2" customFormat="1" ht="19.5">
      <c r="A3802" s="33"/>
      <c r="B3802" s="34"/>
      <c r="C3802" s="33"/>
      <c r="D3802" s="158" t="s">
        <v>245</v>
      </c>
      <c r="E3802" s="33"/>
      <c r="F3802" s="159" t="s">
        <v>3207</v>
      </c>
      <c r="G3802" s="33"/>
      <c r="H3802" s="33"/>
      <c r="I3802" s="160"/>
      <c r="J3802" s="33"/>
      <c r="K3802" s="33"/>
      <c r="L3802" s="34"/>
      <c r="M3802" s="161"/>
      <c r="N3802" s="162"/>
      <c r="O3802" s="54"/>
      <c r="P3802" s="54"/>
      <c r="Q3802" s="54"/>
      <c r="R3802" s="54"/>
      <c r="S3802" s="54"/>
      <c r="T3802" s="55"/>
      <c r="U3802" s="33"/>
      <c r="V3802" s="33"/>
      <c r="W3802" s="33"/>
      <c r="X3802" s="33"/>
      <c r="Y3802" s="33"/>
      <c r="Z3802" s="33"/>
      <c r="AA3802" s="33"/>
      <c r="AB3802" s="33"/>
      <c r="AC3802" s="33"/>
      <c r="AD3802" s="33"/>
      <c r="AE3802" s="33"/>
      <c r="AT3802" s="18" t="s">
        <v>245</v>
      </c>
      <c r="AU3802" s="18" t="s">
        <v>78</v>
      </c>
    </row>
    <row r="3803" spans="1:65" s="2" customFormat="1" ht="11.25">
      <c r="A3803" s="33"/>
      <c r="B3803" s="34"/>
      <c r="C3803" s="33"/>
      <c r="D3803" s="163" t="s">
        <v>246</v>
      </c>
      <c r="E3803" s="33"/>
      <c r="F3803" s="164" t="s">
        <v>3209</v>
      </c>
      <c r="G3803" s="33"/>
      <c r="H3803" s="33"/>
      <c r="I3803" s="160"/>
      <c r="J3803" s="33"/>
      <c r="K3803" s="33"/>
      <c r="L3803" s="34"/>
      <c r="M3803" s="161"/>
      <c r="N3803" s="162"/>
      <c r="O3803" s="54"/>
      <c r="P3803" s="54"/>
      <c r="Q3803" s="54"/>
      <c r="R3803" s="54"/>
      <c r="S3803" s="54"/>
      <c r="T3803" s="55"/>
      <c r="U3803" s="33"/>
      <c r="V3803" s="33"/>
      <c r="W3803" s="33"/>
      <c r="X3803" s="33"/>
      <c r="Y3803" s="33"/>
      <c r="Z3803" s="33"/>
      <c r="AA3803" s="33"/>
      <c r="AB3803" s="33"/>
      <c r="AC3803" s="33"/>
      <c r="AD3803" s="33"/>
      <c r="AE3803" s="33"/>
      <c r="AT3803" s="18" t="s">
        <v>246</v>
      </c>
      <c r="AU3803" s="18" t="s">
        <v>78</v>
      </c>
    </row>
    <row r="3804" spans="1:65" s="12" customFormat="1" ht="22.9" customHeight="1">
      <c r="B3804" s="131"/>
      <c r="D3804" s="132" t="s">
        <v>68</v>
      </c>
      <c r="E3804" s="142" t="s">
        <v>3210</v>
      </c>
      <c r="F3804" s="142" t="s">
        <v>3211</v>
      </c>
      <c r="I3804" s="134"/>
      <c r="J3804" s="143">
        <f>BK3804</f>
        <v>0</v>
      </c>
      <c r="L3804" s="131"/>
      <c r="M3804" s="136"/>
      <c r="N3804" s="137"/>
      <c r="O3804" s="137"/>
      <c r="P3804" s="138">
        <f>SUM(P3805:P4124)</f>
        <v>0</v>
      </c>
      <c r="Q3804" s="137"/>
      <c r="R3804" s="138">
        <f>SUM(R3805:R4124)</f>
        <v>6.1124149599999997</v>
      </c>
      <c r="S3804" s="137"/>
      <c r="T3804" s="139">
        <f>SUM(T3805:T4124)</f>
        <v>6.0089957399999996</v>
      </c>
      <c r="AR3804" s="132" t="s">
        <v>78</v>
      </c>
      <c r="AT3804" s="140" t="s">
        <v>68</v>
      </c>
      <c r="AU3804" s="140" t="s">
        <v>76</v>
      </c>
      <c r="AY3804" s="132" t="s">
        <v>238</v>
      </c>
      <c r="BK3804" s="141">
        <f>SUM(BK3805:BK4124)</f>
        <v>0</v>
      </c>
    </row>
    <row r="3805" spans="1:65" s="2" customFormat="1" ht="16.5" customHeight="1">
      <c r="A3805" s="33"/>
      <c r="B3805" s="144"/>
      <c r="C3805" s="145" t="s">
        <v>3212</v>
      </c>
      <c r="D3805" s="145" t="s">
        <v>240</v>
      </c>
      <c r="E3805" s="146" t="s">
        <v>3213</v>
      </c>
      <c r="F3805" s="147" t="s">
        <v>3214</v>
      </c>
      <c r="G3805" s="148" t="s">
        <v>112</v>
      </c>
      <c r="H3805" s="149">
        <v>276.92399999999998</v>
      </c>
      <c r="I3805" s="150"/>
      <c r="J3805" s="151">
        <f>ROUND(I3805*H3805,2)</f>
        <v>0</v>
      </c>
      <c r="K3805" s="147" t="s">
        <v>243</v>
      </c>
      <c r="L3805" s="34"/>
      <c r="M3805" s="152" t="s">
        <v>3</v>
      </c>
      <c r="N3805" s="153" t="s">
        <v>40</v>
      </c>
      <c r="O3805" s="54"/>
      <c r="P3805" s="154">
        <f>O3805*H3805</f>
        <v>0</v>
      </c>
      <c r="Q3805" s="154">
        <v>0</v>
      </c>
      <c r="R3805" s="154">
        <f>Q3805*H3805</f>
        <v>0</v>
      </c>
      <c r="S3805" s="154">
        <v>0</v>
      </c>
      <c r="T3805" s="155">
        <f>S3805*H3805</f>
        <v>0</v>
      </c>
      <c r="U3805" s="33"/>
      <c r="V3805" s="33"/>
      <c r="W3805" s="33"/>
      <c r="X3805" s="33"/>
      <c r="Y3805" s="33"/>
      <c r="Z3805" s="33"/>
      <c r="AA3805" s="33"/>
      <c r="AB3805" s="33"/>
      <c r="AC3805" s="33"/>
      <c r="AD3805" s="33"/>
      <c r="AE3805" s="33"/>
      <c r="AR3805" s="156" t="s">
        <v>295</v>
      </c>
      <c r="AT3805" s="156" t="s">
        <v>240</v>
      </c>
      <c r="AU3805" s="156" t="s">
        <v>78</v>
      </c>
      <c r="AY3805" s="18" t="s">
        <v>238</v>
      </c>
      <c r="BE3805" s="157">
        <f>IF(N3805="základní",J3805,0)</f>
        <v>0</v>
      </c>
      <c r="BF3805" s="157">
        <f>IF(N3805="snížená",J3805,0)</f>
        <v>0</v>
      </c>
      <c r="BG3805" s="157">
        <f>IF(N3805="zákl. přenesená",J3805,0)</f>
        <v>0</v>
      </c>
      <c r="BH3805" s="157">
        <f>IF(N3805="sníž. přenesená",J3805,0)</f>
        <v>0</v>
      </c>
      <c r="BI3805" s="157">
        <f>IF(N3805="nulová",J3805,0)</f>
        <v>0</v>
      </c>
      <c r="BJ3805" s="18" t="s">
        <v>76</v>
      </c>
      <c r="BK3805" s="157">
        <f>ROUND(I3805*H3805,2)</f>
        <v>0</v>
      </c>
      <c r="BL3805" s="18" t="s">
        <v>295</v>
      </c>
      <c r="BM3805" s="156" t="s">
        <v>3215</v>
      </c>
    </row>
    <row r="3806" spans="1:65" s="2" customFormat="1" ht="11.25">
      <c r="A3806" s="33"/>
      <c r="B3806" s="34"/>
      <c r="C3806" s="33"/>
      <c r="D3806" s="158" t="s">
        <v>245</v>
      </c>
      <c r="E3806" s="33"/>
      <c r="F3806" s="159" t="s">
        <v>3214</v>
      </c>
      <c r="G3806" s="33"/>
      <c r="H3806" s="33"/>
      <c r="I3806" s="160"/>
      <c r="J3806" s="33"/>
      <c r="K3806" s="33"/>
      <c r="L3806" s="34"/>
      <c r="M3806" s="161"/>
      <c r="N3806" s="162"/>
      <c r="O3806" s="54"/>
      <c r="P3806" s="54"/>
      <c r="Q3806" s="54"/>
      <c r="R3806" s="54"/>
      <c r="S3806" s="54"/>
      <c r="T3806" s="55"/>
      <c r="U3806" s="33"/>
      <c r="V3806" s="33"/>
      <c r="W3806" s="33"/>
      <c r="X3806" s="33"/>
      <c r="Y3806" s="33"/>
      <c r="Z3806" s="33"/>
      <c r="AA3806" s="33"/>
      <c r="AB3806" s="33"/>
      <c r="AC3806" s="33"/>
      <c r="AD3806" s="33"/>
      <c r="AE3806" s="33"/>
      <c r="AT3806" s="18" t="s">
        <v>245</v>
      </c>
      <c r="AU3806" s="18" t="s">
        <v>78</v>
      </c>
    </row>
    <row r="3807" spans="1:65" s="2" customFormat="1" ht="11.25">
      <c r="A3807" s="33"/>
      <c r="B3807" s="34"/>
      <c r="C3807" s="33"/>
      <c r="D3807" s="163" t="s">
        <v>246</v>
      </c>
      <c r="E3807" s="33"/>
      <c r="F3807" s="164" t="s">
        <v>3216</v>
      </c>
      <c r="G3807" s="33"/>
      <c r="H3807" s="33"/>
      <c r="I3807" s="160"/>
      <c r="J3807" s="33"/>
      <c r="K3807" s="33"/>
      <c r="L3807" s="34"/>
      <c r="M3807" s="161"/>
      <c r="N3807" s="162"/>
      <c r="O3807" s="54"/>
      <c r="P3807" s="54"/>
      <c r="Q3807" s="54"/>
      <c r="R3807" s="54"/>
      <c r="S3807" s="54"/>
      <c r="T3807" s="55"/>
      <c r="U3807" s="33"/>
      <c r="V3807" s="33"/>
      <c r="W3807" s="33"/>
      <c r="X3807" s="33"/>
      <c r="Y3807" s="33"/>
      <c r="Z3807" s="33"/>
      <c r="AA3807" s="33"/>
      <c r="AB3807" s="33"/>
      <c r="AC3807" s="33"/>
      <c r="AD3807" s="33"/>
      <c r="AE3807" s="33"/>
      <c r="AT3807" s="18" t="s">
        <v>246</v>
      </c>
      <c r="AU3807" s="18" t="s">
        <v>78</v>
      </c>
    </row>
    <row r="3808" spans="1:65" s="13" customFormat="1" ht="11.25">
      <c r="B3808" s="165"/>
      <c r="D3808" s="158" t="s">
        <v>248</v>
      </c>
      <c r="E3808" s="166" t="s">
        <v>3</v>
      </c>
      <c r="F3808" s="167" t="s">
        <v>341</v>
      </c>
      <c r="H3808" s="166" t="s">
        <v>3</v>
      </c>
      <c r="I3808" s="168"/>
      <c r="L3808" s="165"/>
      <c r="M3808" s="169"/>
      <c r="N3808" s="170"/>
      <c r="O3808" s="170"/>
      <c r="P3808" s="170"/>
      <c r="Q3808" s="170"/>
      <c r="R3808" s="170"/>
      <c r="S3808" s="170"/>
      <c r="T3808" s="171"/>
      <c r="AT3808" s="166" t="s">
        <v>248</v>
      </c>
      <c r="AU3808" s="166" t="s">
        <v>78</v>
      </c>
      <c r="AV3808" s="13" t="s">
        <v>76</v>
      </c>
      <c r="AW3808" s="13" t="s">
        <v>32</v>
      </c>
      <c r="AX3808" s="13" t="s">
        <v>69</v>
      </c>
      <c r="AY3808" s="166" t="s">
        <v>238</v>
      </c>
    </row>
    <row r="3809" spans="2:51" s="14" customFormat="1" ht="22.5">
      <c r="B3809" s="172"/>
      <c r="D3809" s="158" t="s">
        <v>248</v>
      </c>
      <c r="E3809" s="173" t="s">
        <v>3</v>
      </c>
      <c r="F3809" s="174" t="s">
        <v>3217</v>
      </c>
      <c r="H3809" s="175">
        <v>12.792</v>
      </c>
      <c r="I3809" s="176"/>
      <c r="L3809" s="172"/>
      <c r="M3809" s="177"/>
      <c r="N3809" s="178"/>
      <c r="O3809" s="178"/>
      <c r="P3809" s="178"/>
      <c r="Q3809" s="178"/>
      <c r="R3809" s="178"/>
      <c r="S3809" s="178"/>
      <c r="T3809" s="179"/>
      <c r="AT3809" s="173" t="s">
        <v>248</v>
      </c>
      <c r="AU3809" s="173" t="s">
        <v>78</v>
      </c>
      <c r="AV3809" s="14" t="s">
        <v>78</v>
      </c>
      <c r="AW3809" s="14" t="s">
        <v>32</v>
      </c>
      <c r="AX3809" s="14" t="s">
        <v>69</v>
      </c>
      <c r="AY3809" s="173" t="s">
        <v>238</v>
      </c>
    </row>
    <row r="3810" spans="2:51" s="14" customFormat="1" ht="11.25">
      <c r="B3810" s="172"/>
      <c r="D3810" s="158" t="s">
        <v>248</v>
      </c>
      <c r="E3810" s="173" t="s">
        <v>3</v>
      </c>
      <c r="F3810" s="174" t="s">
        <v>3218</v>
      </c>
      <c r="H3810" s="175">
        <v>11.302</v>
      </c>
      <c r="I3810" s="176"/>
      <c r="L3810" s="172"/>
      <c r="M3810" s="177"/>
      <c r="N3810" s="178"/>
      <c r="O3810" s="178"/>
      <c r="P3810" s="178"/>
      <c r="Q3810" s="178"/>
      <c r="R3810" s="178"/>
      <c r="S3810" s="178"/>
      <c r="T3810" s="179"/>
      <c r="AT3810" s="173" t="s">
        <v>248</v>
      </c>
      <c r="AU3810" s="173" t="s">
        <v>78</v>
      </c>
      <c r="AV3810" s="14" t="s">
        <v>78</v>
      </c>
      <c r="AW3810" s="14" t="s">
        <v>32</v>
      </c>
      <c r="AX3810" s="14" t="s">
        <v>69</v>
      </c>
      <c r="AY3810" s="173" t="s">
        <v>238</v>
      </c>
    </row>
    <row r="3811" spans="2:51" s="14" customFormat="1" ht="22.5">
      <c r="B3811" s="172"/>
      <c r="D3811" s="158" t="s">
        <v>248</v>
      </c>
      <c r="E3811" s="173" t="s">
        <v>3</v>
      </c>
      <c r="F3811" s="174" t="s">
        <v>3219</v>
      </c>
      <c r="H3811" s="175">
        <v>23.2</v>
      </c>
      <c r="I3811" s="176"/>
      <c r="L3811" s="172"/>
      <c r="M3811" s="177"/>
      <c r="N3811" s="178"/>
      <c r="O3811" s="178"/>
      <c r="P3811" s="178"/>
      <c r="Q3811" s="178"/>
      <c r="R3811" s="178"/>
      <c r="S3811" s="178"/>
      <c r="T3811" s="179"/>
      <c r="AT3811" s="173" t="s">
        <v>248</v>
      </c>
      <c r="AU3811" s="173" t="s">
        <v>78</v>
      </c>
      <c r="AV3811" s="14" t="s">
        <v>78</v>
      </c>
      <c r="AW3811" s="14" t="s">
        <v>32</v>
      </c>
      <c r="AX3811" s="14" t="s">
        <v>69</v>
      </c>
      <c r="AY3811" s="173" t="s">
        <v>238</v>
      </c>
    </row>
    <row r="3812" spans="2:51" s="14" customFormat="1" ht="22.5">
      <c r="B3812" s="172"/>
      <c r="D3812" s="158" t="s">
        <v>248</v>
      </c>
      <c r="E3812" s="173" t="s">
        <v>3</v>
      </c>
      <c r="F3812" s="174" t="s">
        <v>3220</v>
      </c>
      <c r="H3812" s="175">
        <v>8</v>
      </c>
      <c r="I3812" s="176"/>
      <c r="L3812" s="172"/>
      <c r="M3812" s="177"/>
      <c r="N3812" s="178"/>
      <c r="O3812" s="178"/>
      <c r="P3812" s="178"/>
      <c r="Q3812" s="178"/>
      <c r="R3812" s="178"/>
      <c r="S3812" s="178"/>
      <c r="T3812" s="179"/>
      <c r="AT3812" s="173" t="s">
        <v>248</v>
      </c>
      <c r="AU3812" s="173" t="s">
        <v>78</v>
      </c>
      <c r="AV3812" s="14" t="s">
        <v>78</v>
      </c>
      <c r="AW3812" s="14" t="s">
        <v>32</v>
      </c>
      <c r="AX3812" s="14" t="s">
        <v>69</v>
      </c>
      <c r="AY3812" s="173" t="s">
        <v>238</v>
      </c>
    </row>
    <row r="3813" spans="2:51" s="14" customFormat="1" ht="33.75">
      <c r="B3813" s="172"/>
      <c r="D3813" s="158" t="s">
        <v>248</v>
      </c>
      <c r="E3813" s="173" t="s">
        <v>3</v>
      </c>
      <c r="F3813" s="174" t="s">
        <v>3221</v>
      </c>
      <c r="H3813" s="175">
        <v>22.32</v>
      </c>
      <c r="I3813" s="176"/>
      <c r="L3813" s="172"/>
      <c r="M3813" s="177"/>
      <c r="N3813" s="178"/>
      <c r="O3813" s="178"/>
      <c r="P3813" s="178"/>
      <c r="Q3813" s="178"/>
      <c r="R3813" s="178"/>
      <c r="S3813" s="178"/>
      <c r="T3813" s="179"/>
      <c r="AT3813" s="173" t="s">
        <v>248</v>
      </c>
      <c r="AU3813" s="173" t="s">
        <v>78</v>
      </c>
      <c r="AV3813" s="14" t="s">
        <v>78</v>
      </c>
      <c r="AW3813" s="14" t="s">
        <v>32</v>
      </c>
      <c r="AX3813" s="14" t="s">
        <v>69</v>
      </c>
      <c r="AY3813" s="173" t="s">
        <v>238</v>
      </c>
    </row>
    <row r="3814" spans="2:51" s="14" customFormat="1" ht="11.25">
      <c r="B3814" s="172"/>
      <c r="D3814" s="158" t="s">
        <v>248</v>
      </c>
      <c r="E3814" s="173" t="s">
        <v>3</v>
      </c>
      <c r="F3814" s="174" t="s">
        <v>3222</v>
      </c>
      <c r="H3814" s="175">
        <v>9.52</v>
      </c>
      <c r="I3814" s="176"/>
      <c r="L3814" s="172"/>
      <c r="M3814" s="177"/>
      <c r="N3814" s="178"/>
      <c r="O3814" s="178"/>
      <c r="P3814" s="178"/>
      <c r="Q3814" s="178"/>
      <c r="R3814" s="178"/>
      <c r="S3814" s="178"/>
      <c r="T3814" s="179"/>
      <c r="AT3814" s="173" t="s">
        <v>248</v>
      </c>
      <c r="AU3814" s="173" t="s">
        <v>78</v>
      </c>
      <c r="AV3814" s="14" t="s">
        <v>78</v>
      </c>
      <c r="AW3814" s="14" t="s">
        <v>32</v>
      </c>
      <c r="AX3814" s="14" t="s">
        <v>69</v>
      </c>
      <c r="AY3814" s="173" t="s">
        <v>238</v>
      </c>
    </row>
    <row r="3815" spans="2:51" s="14" customFormat="1" ht="11.25">
      <c r="B3815" s="172"/>
      <c r="D3815" s="158" t="s">
        <v>248</v>
      </c>
      <c r="E3815" s="173" t="s">
        <v>3</v>
      </c>
      <c r="F3815" s="174" t="s">
        <v>3223</v>
      </c>
      <c r="H3815" s="175">
        <v>7.8</v>
      </c>
      <c r="I3815" s="176"/>
      <c r="L3815" s="172"/>
      <c r="M3815" s="177"/>
      <c r="N3815" s="178"/>
      <c r="O3815" s="178"/>
      <c r="P3815" s="178"/>
      <c r="Q3815" s="178"/>
      <c r="R3815" s="178"/>
      <c r="S3815" s="178"/>
      <c r="T3815" s="179"/>
      <c r="AT3815" s="173" t="s">
        <v>248</v>
      </c>
      <c r="AU3815" s="173" t="s">
        <v>78</v>
      </c>
      <c r="AV3815" s="14" t="s">
        <v>78</v>
      </c>
      <c r="AW3815" s="14" t="s">
        <v>32</v>
      </c>
      <c r="AX3815" s="14" t="s">
        <v>69</v>
      </c>
      <c r="AY3815" s="173" t="s">
        <v>238</v>
      </c>
    </row>
    <row r="3816" spans="2:51" s="14" customFormat="1" ht="11.25">
      <c r="B3816" s="172"/>
      <c r="D3816" s="158" t="s">
        <v>248</v>
      </c>
      <c r="E3816" s="173" t="s">
        <v>3</v>
      </c>
      <c r="F3816" s="174" t="s">
        <v>3224</v>
      </c>
      <c r="H3816" s="175">
        <v>14.18</v>
      </c>
      <c r="I3816" s="176"/>
      <c r="L3816" s="172"/>
      <c r="M3816" s="177"/>
      <c r="N3816" s="178"/>
      <c r="O3816" s="178"/>
      <c r="P3816" s="178"/>
      <c r="Q3816" s="178"/>
      <c r="R3816" s="178"/>
      <c r="S3816" s="178"/>
      <c r="T3816" s="179"/>
      <c r="AT3816" s="173" t="s">
        <v>248</v>
      </c>
      <c r="AU3816" s="173" t="s">
        <v>78</v>
      </c>
      <c r="AV3816" s="14" t="s">
        <v>78</v>
      </c>
      <c r="AW3816" s="14" t="s">
        <v>32</v>
      </c>
      <c r="AX3816" s="14" t="s">
        <v>69</v>
      </c>
      <c r="AY3816" s="173" t="s">
        <v>238</v>
      </c>
    </row>
    <row r="3817" spans="2:51" s="14" customFormat="1" ht="11.25">
      <c r="B3817" s="172"/>
      <c r="D3817" s="158" t="s">
        <v>248</v>
      </c>
      <c r="E3817" s="173" t="s">
        <v>3</v>
      </c>
      <c r="F3817" s="174" t="s">
        <v>3225</v>
      </c>
      <c r="H3817" s="175">
        <v>4.8</v>
      </c>
      <c r="I3817" s="176"/>
      <c r="L3817" s="172"/>
      <c r="M3817" s="177"/>
      <c r="N3817" s="178"/>
      <c r="O3817" s="178"/>
      <c r="P3817" s="178"/>
      <c r="Q3817" s="178"/>
      <c r="R3817" s="178"/>
      <c r="S3817" s="178"/>
      <c r="T3817" s="179"/>
      <c r="AT3817" s="173" t="s">
        <v>248</v>
      </c>
      <c r="AU3817" s="173" t="s">
        <v>78</v>
      </c>
      <c r="AV3817" s="14" t="s">
        <v>78</v>
      </c>
      <c r="AW3817" s="14" t="s">
        <v>32</v>
      </c>
      <c r="AX3817" s="14" t="s">
        <v>69</v>
      </c>
      <c r="AY3817" s="173" t="s">
        <v>238</v>
      </c>
    </row>
    <row r="3818" spans="2:51" s="14" customFormat="1" ht="22.5">
      <c r="B3818" s="172"/>
      <c r="D3818" s="158" t="s">
        <v>248</v>
      </c>
      <c r="E3818" s="173" t="s">
        <v>3</v>
      </c>
      <c r="F3818" s="174" t="s">
        <v>3226</v>
      </c>
      <c r="H3818" s="175">
        <v>22.393999999999998</v>
      </c>
      <c r="I3818" s="176"/>
      <c r="L3818" s="172"/>
      <c r="M3818" s="177"/>
      <c r="N3818" s="178"/>
      <c r="O3818" s="178"/>
      <c r="P3818" s="178"/>
      <c r="Q3818" s="178"/>
      <c r="R3818" s="178"/>
      <c r="S3818" s="178"/>
      <c r="T3818" s="179"/>
      <c r="AT3818" s="173" t="s">
        <v>248</v>
      </c>
      <c r="AU3818" s="173" t="s">
        <v>78</v>
      </c>
      <c r="AV3818" s="14" t="s">
        <v>78</v>
      </c>
      <c r="AW3818" s="14" t="s">
        <v>32</v>
      </c>
      <c r="AX3818" s="14" t="s">
        <v>69</v>
      </c>
      <c r="AY3818" s="173" t="s">
        <v>238</v>
      </c>
    </row>
    <row r="3819" spans="2:51" s="14" customFormat="1" ht="11.25">
      <c r="B3819" s="172"/>
      <c r="D3819" s="158" t="s">
        <v>248</v>
      </c>
      <c r="E3819" s="173" t="s">
        <v>3</v>
      </c>
      <c r="F3819" s="174" t="s">
        <v>3227</v>
      </c>
      <c r="H3819" s="175">
        <v>3.5</v>
      </c>
      <c r="I3819" s="176"/>
      <c r="L3819" s="172"/>
      <c r="M3819" s="177"/>
      <c r="N3819" s="178"/>
      <c r="O3819" s="178"/>
      <c r="P3819" s="178"/>
      <c r="Q3819" s="178"/>
      <c r="R3819" s="178"/>
      <c r="S3819" s="178"/>
      <c r="T3819" s="179"/>
      <c r="AT3819" s="173" t="s">
        <v>248</v>
      </c>
      <c r="AU3819" s="173" t="s">
        <v>78</v>
      </c>
      <c r="AV3819" s="14" t="s">
        <v>78</v>
      </c>
      <c r="AW3819" s="14" t="s">
        <v>32</v>
      </c>
      <c r="AX3819" s="14" t="s">
        <v>69</v>
      </c>
      <c r="AY3819" s="173" t="s">
        <v>238</v>
      </c>
    </row>
    <row r="3820" spans="2:51" s="16" customFormat="1" ht="11.25">
      <c r="B3820" s="188"/>
      <c r="D3820" s="158" t="s">
        <v>248</v>
      </c>
      <c r="E3820" s="189" t="s">
        <v>3</v>
      </c>
      <c r="F3820" s="190" t="s">
        <v>264</v>
      </c>
      <c r="H3820" s="191">
        <v>139.80799999999999</v>
      </c>
      <c r="I3820" s="192"/>
      <c r="L3820" s="188"/>
      <c r="M3820" s="193"/>
      <c r="N3820" s="194"/>
      <c r="O3820" s="194"/>
      <c r="P3820" s="194"/>
      <c r="Q3820" s="194"/>
      <c r="R3820" s="194"/>
      <c r="S3820" s="194"/>
      <c r="T3820" s="195"/>
      <c r="AT3820" s="189" t="s">
        <v>248</v>
      </c>
      <c r="AU3820" s="189" t="s">
        <v>78</v>
      </c>
      <c r="AV3820" s="16" t="s">
        <v>109</v>
      </c>
      <c r="AW3820" s="16" t="s">
        <v>32</v>
      </c>
      <c r="AX3820" s="16" t="s">
        <v>69</v>
      </c>
      <c r="AY3820" s="189" t="s">
        <v>238</v>
      </c>
    </row>
    <row r="3821" spans="2:51" s="13" customFormat="1" ht="11.25">
      <c r="B3821" s="165"/>
      <c r="D3821" s="158" t="s">
        <v>248</v>
      </c>
      <c r="E3821" s="166" t="s">
        <v>3</v>
      </c>
      <c r="F3821" s="167" t="s">
        <v>540</v>
      </c>
      <c r="H3821" s="166" t="s">
        <v>3</v>
      </c>
      <c r="I3821" s="168"/>
      <c r="L3821" s="165"/>
      <c r="M3821" s="169"/>
      <c r="N3821" s="170"/>
      <c r="O3821" s="170"/>
      <c r="P3821" s="170"/>
      <c r="Q3821" s="170"/>
      <c r="R3821" s="170"/>
      <c r="S3821" s="170"/>
      <c r="T3821" s="171"/>
      <c r="AT3821" s="166" t="s">
        <v>248</v>
      </c>
      <c r="AU3821" s="166" t="s">
        <v>78</v>
      </c>
      <c r="AV3821" s="13" t="s">
        <v>76</v>
      </c>
      <c r="AW3821" s="13" t="s">
        <v>32</v>
      </c>
      <c r="AX3821" s="13" t="s">
        <v>69</v>
      </c>
      <c r="AY3821" s="166" t="s">
        <v>238</v>
      </c>
    </row>
    <row r="3822" spans="2:51" s="14" customFormat="1" ht="22.5">
      <c r="B3822" s="172"/>
      <c r="D3822" s="158" t="s">
        <v>248</v>
      </c>
      <c r="E3822" s="173" t="s">
        <v>3</v>
      </c>
      <c r="F3822" s="174" t="s">
        <v>3228</v>
      </c>
      <c r="H3822" s="175">
        <v>7.52</v>
      </c>
      <c r="I3822" s="176"/>
      <c r="L3822" s="172"/>
      <c r="M3822" s="177"/>
      <c r="N3822" s="178"/>
      <c r="O3822" s="178"/>
      <c r="P3822" s="178"/>
      <c r="Q3822" s="178"/>
      <c r="R3822" s="178"/>
      <c r="S3822" s="178"/>
      <c r="T3822" s="179"/>
      <c r="AT3822" s="173" t="s">
        <v>248</v>
      </c>
      <c r="AU3822" s="173" t="s">
        <v>78</v>
      </c>
      <c r="AV3822" s="14" t="s">
        <v>78</v>
      </c>
      <c r="AW3822" s="14" t="s">
        <v>32</v>
      </c>
      <c r="AX3822" s="14" t="s">
        <v>69</v>
      </c>
      <c r="AY3822" s="173" t="s">
        <v>238</v>
      </c>
    </row>
    <row r="3823" spans="2:51" s="14" customFormat="1" ht="11.25">
      <c r="B3823" s="172"/>
      <c r="D3823" s="158" t="s">
        <v>248</v>
      </c>
      <c r="E3823" s="173" t="s">
        <v>3</v>
      </c>
      <c r="F3823" s="174" t="s">
        <v>3229</v>
      </c>
      <c r="H3823" s="175">
        <v>9.1199999999999992</v>
      </c>
      <c r="I3823" s="176"/>
      <c r="L3823" s="172"/>
      <c r="M3823" s="177"/>
      <c r="N3823" s="178"/>
      <c r="O3823" s="178"/>
      <c r="P3823" s="178"/>
      <c r="Q3823" s="178"/>
      <c r="R3823" s="178"/>
      <c r="S3823" s="178"/>
      <c r="T3823" s="179"/>
      <c r="AT3823" s="173" t="s">
        <v>248</v>
      </c>
      <c r="AU3823" s="173" t="s">
        <v>78</v>
      </c>
      <c r="AV3823" s="14" t="s">
        <v>78</v>
      </c>
      <c r="AW3823" s="14" t="s">
        <v>32</v>
      </c>
      <c r="AX3823" s="14" t="s">
        <v>69</v>
      </c>
      <c r="AY3823" s="173" t="s">
        <v>238</v>
      </c>
    </row>
    <row r="3824" spans="2:51" s="14" customFormat="1" ht="22.5">
      <c r="B3824" s="172"/>
      <c r="D3824" s="158" t="s">
        <v>248</v>
      </c>
      <c r="E3824" s="173" t="s">
        <v>3</v>
      </c>
      <c r="F3824" s="174" t="s">
        <v>3230</v>
      </c>
      <c r="H3824" s="175">
        <v>9</v>
      </c>
      <c r="I3824" s="176"/>
      <c r="L3824" s="172"/>
      <c r="M3824" s="177"/>
      <c r="N3824" s="178"/>
      <c r="O3824" s="178"/>
      <c r="P3824" s="178"/>
      <c r="Q3824" s="178"/>
      <c r="R3824" s="178"/>
      <c r="S3824" s="178"/>
      <c r="T3824" s="179"/>
      <c r="AT3824" s="173" t="s">
        <v>248</v>
      </c>
      <c r="AU3824" s="173" t="s">
        <v>78</v>
      </c>
      <c r="AV3824" s="14" t="s">
        <v>78</v>
      </c>
      <c r="AW3824" s="14" t="s">
        <v>32</v>
      </c>
      <c r="AX3824" s="14" t="s">
        <v>69</v>
      </c>
      <c r="AY3824" s="173" t="s">
        <v>238</v>
      </c>
    </row>
    <row r="3825" spans="2:51" s="14" customFormat="1" ht="11.25">
      <c r="B3825" s="172"/>
      <c r="D3825" s="158" t="s">
        <v>248</v>
      </c>
      <c r="E3825" s="173" t="s">
        <v>3</v>
      </c>
      <c r="F3825" s="174" t="s">
        <v>3231</v>
      </c>
      <c r="H3825" s="175">
        <v>12.12</v>
      </c>
      <c r="I3825" s="176"/>
      <c r="L3825" s="172"/>
      <c r="M3825" s="177"/>
      <c r="N3825" s="178"/>
      <c r="O3825" s="178"/>
      <c r="P3825" s="178"/>
      <c r="Q3825" s="178"/>
      <c r="R3825" s="178"/>
      <c r="S3825" s="178"/>
      <c r="T3825" s="179"/>
      <c r="AT3825" s="173" t="s">
        <v>248</v>
      </c>
      <c r="AU3825" s="173" t="s">
        <v>78</v>
      </c>
      <c r="AV3825" s="14" t="s">
        <v>78</v>
      </c>
      <c r="AW3825" s="14" t="s">
        <v>32</v>
      </c>
      <c r="AX3825" s="14" t="s">
        <v>69</v>
      </c>
      <c r="AY3825" s="173" t="s">
        <v>238</v>
      </c>
    </row>
    <row r="3826" spans="2:51" s="14" customFormat="1" ht="11.25">
      <c r="B3826" s="172"/>
      <c r="D3826" s="158" t="s">
        <v>248</v>
      </c>
      <c r="E3826" s="173" t="s">
        <v>3</v>
      </c>
      <c r="F3826" s="174" t="s">
        <v>3232</v>
      </c>
      <c r="H3826" s="175">
        <v>5.52</v>
      </c>
      <c r="I3826" s="176"/>
      <c r="L3826" s="172"/>
      <c r="M3826" s="177"/>
      <c r="N3826" s="178"/>
      <c r="O3826" s="178"/>
      <c r="P3826" s="178"/>
      <c r="Q3826" s="178"/>
      <c r="R3826" s="178"/>
      <c r="S3826" s="178"/>
      <c r="T3826" s="179"/>
      <c r="AT3826" s="173" t="s">
        <v>248</v>
      </c>
      <c r="AU3826" s="173" t="s">
        <v>78</v>
      </c>
      <c r="AV3826" s="14" t="s">
        <v>78</v>
      </c>
      <c r="AW3826" s="14" t="s">
        <v>32</v>
      </c>
      <c r="AX3826" s="14" t="s">
        <v>69</v>
      </c>
      <c r="AY3826" s="173" t="s">
        <v>238</v>
      </c>
    </row>
    <row r="3827" spans="2:51" s="14" customFormat="1" ht="11.25">
      <c r="B3827" s="172"/>
      <c r="D3827" s="158" t="s">
        <v>248</v>
      </c>
      <c r="E3827" s="173" t="s">
        <v>3</v>
      </c>
      <c r="F3827" s="174" t="s">
        <v>3233</v>
      </c>
      <c r="H3827" s="175">
        <v>9.1199999999999992</v>
      </c>
      <c r="I3827" s="176"/>
      <c r="L3827" s="172"/>
      <c r="M3827" s="177"/>
      <c r="N3827" s="178"/>
      <c r="O3827" s="178"/>
      <c r="P3827" s="178"/>
      <c r="Q3827" s="178"/>
      <c r="R3827" s="178"/>
      <c r="S3827" s="178"/>
      <c r="T3827" s="179"/>
      <c r="AT3827" s="173" t="s">
        <v>248</v>
      </c>
      <c r="AU3827" s="173" t="s">
        <v>78</v>
      </c>
      <c r="AV3827" s="14" t="s">
        <v>78</v>
      </c>
      <c r="AW3827" s="14" t="s">
        <v>32</v>
      </c>
      <c r="AX3827" s="14" t="s">
        <v>69</v>
      </c>
      <c r="AY3827" s="173" t="s">
        <v>238</v>
      </c>
    </row>
    <row r="3828" spans="2:51" s="14" customFormat="1" ht="22.5">
      <c r="B3828" s="172"/>
      <c r="D3828" s="158" t="s">
        <v>248</v>
      </c>
      <c r="E3828" s="173" t="s">
        <v>3</v>
      </c>
      <c r="F3828" s="174" t="s">
        <v>3234</v>
      </c>
      <c r="H3828" s="175">
        <v>9.4</v>
      </c>
      <c r="I3828" s="176"/>
      <c r="L3828" s="172"/>
      <c r="M3828" s="177"/>
      <c r="N3828" s="178"/>
      <c r="O3828" s="178"/>
      <c r="P3828" s="178"/>
      <c r="Q3828" s="178"/>
      <c r="R3828" s="178"/>
      <c r="S3828" s="178"/>
      <c r="T3828" s="179"/>
      <c r="AT3828" s="173" t="s">
        <v>248</v>
      </c>
      <c r="AU3828" s="173" t="s">
        <v>78</v>
      </c>
      <c r="AV3828" s="14" t="s">
        <v>78</v>
      </c>
      <c r="AW3828" s="14" t="s">
        <v>32</v>
      </c>
      <c r="AX3828" s="14" t="s">
        <v>69</v>
      </c>
      <c r="AY3828" s="173" t="s">
        <v>238</v>
      </c>
    </row>
    <row r="3829" spans="2:51" s="14" customFormat="1" ht="11.25">
      <c r="B3829" s="172"/>
      <c r="D3829" s="158" t="s">
        <v>248</v>
      </c>
      <c r="E3829" s="173" t="s">
        <v>3</v>
      </c>
      <c r="F3829" s="174" t="s">
        <v>3235</v>
      </c>
      <c r="H3829" s="175">
        <v>12.12</v>
      </c>
      <c r="I3829" s="176"/>
      <c r="L3829" s="172"/>
      <c r="M3829" s="177"/>
      <c r="N3829" s="178"/>
      <c r="O3829" s="178"/>
      <c r="P3829" s="178"/>
      <c r="Q3829" s="178"/>
      <c r="R3829" s="178"/>
      <c r="S3829" s="178"/>
      <c r="T3829" s="179"/>
      <c r="AT3829" s="173" t="s">
        <v>248</v>
      </c>
      <c r="AU3829" s="173" t="s">
        <v>78</v>
      </c>
      <c r="AV3829" s="14" t="s">
        <v>78</v>
      </c>
      <c r="AW3829" s="14" t="s">
        <v>32</v>
      </c>
      <c r="AX3829" s="14" t="s">
        <v>69</v>
      </c>
      <c r="AY3829" s="173" t="s">
        <v>238</v>
      </c>
    </row>
    <row r="3830" spans="2:51" s="16" customFormat="1" ht="11.25">
      <c r="B3830" s="188"/>
      <c r="D3830" s="158" t="s">
        <v>248</v>
      </c>
      <c r="E3830" s="189" t="s">
        <v>3</v>
      </c>
      <c r="F3830" s="190" t="s">
        <v>541</v>
      </c>
      <c r="H3830" s="191">
        <v>73.92</v>
      </c>
      <c r="I3830" s="192"/>
      <c r="L3830" s="188"/>
      <c r="M3830" s="193"/>
      <c r="N3830" s="194"/>
      <c r="O3830" s="194"/>
      <c r="P3830" s="194"/>
      <c r="Q3830" s="194"/>
      <c r="R3830" s="194"/>
      <c r="S3830" s="194"/>
      <c r="T3830" s="195"/>
      <c r="AT3830" s="189" t="s">
        <v>248</v>
      </c>
      <c r="AU3830" s="189" t="s">
        <v>78</v>
      </c>
      <c r="AV3830" s="16" t="s">
        <v>109</v>
      </c>
      <c r="AW3830" s="16" t="s">
        <v>32</v>
      </c>
      <c r="AX3830" s="16" t="s">
        <v>69</v>
      </c>
      <c r="AY3830" s="189" t="s">
        <v>238</v>
      </c>
    </row>
    <row r="3831" spans="2:51" s="13" customFormat="1" ht="11.25">
      <c r="B3831" s="165"/>
      <c r="D3831" s="158" t="s">
        <v>248</v>
      </c>
      <c r="E3831" s="166" t="s">
        <v>3</v>
      </c>
      <c r="F3831" s="167" t="s">
        <v>549</v>
      </c>
      <c r="H3831" s="166" t="s">
        <v>3</v>
      </c>
      <c r="I3831" s="168"/>
      <c r="L3831" s="165"/>
      <c r="M3831" s="169"/>
      <c r="N3831" s="170"/>
      <c r="O3831" s="170"/>
      <c r="P3831" s="170"/>
      <c r="Q3831" s="170"/>
      <c r="R3831" s="170"/>
      <c r="S3831" s="170"/>
      <c r="T3831" s="171"/>
      <c r="AT3831" s="166" t="s">
        <v>248</v>
      </c>
      <c r="AU3831" s="166" t="s">
        <v>78</v>
      </c>
      <c r="AV3831" s="13" t="s">
        <v>76</v>
      </c>
      <c r="AW3831" s="13" t="s">
        <v>32</v>
      </c>
      <c r="AX3831" s="13" t="s">
        <v>69</v>
      </c>
      <c r="AY3831" s="166" t="s">
        <v>238</v>
      </c>
    </row>
    <row r="3832" spans="2:51" s="14" customFormat="1" ht="11.25">
      <c r="B3832" s="172"/>
      <c r="D3832" s="158" t="s">
        <v>248</v>
      </c>
      <c r="E3832" s="173" t="s">
        <v>3</v>
      </c>
      <c r="F3832" s="174" t="s">
        <v>3236</v>
      </c>
      <c r="H3832" s="175">
        <v>19.920000000000002</v>
      </c>
      <c r="I3832" s="176"/>
      <c r="L3832" s="172"/>
      <c r="M3832" s="177"/>
      <c r="N3832" s="178"/>
      <c r="O3832" s="178"/>
      <c r="P3832" s="178"/>
      <c r="Q3832" s="178"/>
      <c r="R3832" s="178"/>
      <c r="S3832" s="178"/>
      <c r="T3832" s="179"/>
      <c r="AT3832" s="173" t="s">
        <v>248</v>
      </c>
      <c r="AU3832" s="173" t="s">
        <v>78</v>
      </c>
      <c r="AV3832" s="14" t="s">
        <v>78</v>
      </c>
      <c r="AW3832" s="14" t="s">
        <v>32</v>
      </c>
      <c r="AX3832" s="14" t="s">
        <v>69</v>
      </c>
      <c r="AY3832" s="173" t="s">
        <v>238</v>
      </c>
    </row>
    <row r="3833" spans="2:51" s="14" customFormat="1" ht="11.25">
      <c r="B3833" s="172"/>
      <c r="D3833" s="158" t="s">
        <v>248</v>
      </c>
      <c r="E3833" s="173" t="s">
        <v>3</v>
      </c>
      <c r="F3833" s="174" t="s">
        <v>3237</v>
      </c>
      <c r="H3833" s="175">
        <v>1.8</v>
      </c>
      <c r="I3833" s="176"/>
      <c r="L3833" s="172"/>
      <c r="M3833" s="177"/>
      <c r="N3833" s="178"/>
      <c r="O3833" s="178"/>
      <c r="P3833" s="178"/>
      <c r="Q3833" s="178"/>
      <c r="R3833" s="178"/>
      <c r="S3833" s="178"/>
      <c r="T3833" s="179"/>
      <c r="AT3833" s="173" t="s">
        <v>248</v>
      </c>
      <c r="AU3833" s="173" t="s">
        <v>78</v>
      </c>
      <c r="AV3833" s="14" t="s">
        <v>78</v>
      </c>
      <c r="AW3833" s="14" t="s">
        <v>32</v>
      </c>
      <c r="AX3833" s="14" t="s">
        <v>69</v>
      </c>
      <c r="AY3833" s="173" t="s">
        <v>238</v>
      </c>
    </row>
    <row r="3834" spans="2:51" s="14" customFormat="1" ht="22.5">
      <c r="B3834" s="172"/>
      <c r="D3834" s="158" t="s">
        <v>248</v>
      </c>
      <c r="E3834" s="173" t="s">
        <v>3</v>
      </c>
      <c r="F3834" s="174" t="s">
        <v>3238</v>
      </c>
      <c r="H3834" s="175">
        <v>7.52</v>
      </c>
      <c r="I3834" s="176"/>
      <c r="L3834" s="172"/>
      <c r="M3834" s="177"/>
      <c r="N3834" s="178"/>
      <c r="O3834" s="178"/>
      <c r="P3834" s="178"/>
      <c r="Q3834" s="178"/>
      <c r="R3834" s="178"/>
      <c r="S3834" s="178"/>
      <c r="T3834" s="179"/>
      <c r="AT3834" s="173" t="s">
        <v>248</v>
      </c>
      <c r="AU3834" s="173" t="s">
        <v>78</v>
      </c>
      <c r="AV3834" s="14" t="s">
        <v>78</v>
      </c>
      <c r="AW3834" s="14" t="s">
        <v>32</v>
      </c>
      <c r="AX3834" s="14" t="s">
        <v>69</v>
      </c>
      <c r="AY3834" s="173" t="s">
        <v>238</v>
      </c>
    </row>
    <row r="3835" spans="2:51" s="14" customFormat="1" ht="33.75">
      <c r="B3835" s="172"/>
      <c r="D3835" s="158" t="s">
        <v>248</v>
      </c>
      <c r="E3835" s="173" t="s">
        <v>3</v>
      </c>
      <c r="F3835" s="174" t="s">
        <v>3239</v>
      </c>
      <c r="H3835" s="175">
        <v>24.835999999999999</v>
      </c>
      <c r="I3835" s="176"/>
      <c r="L3835" s="172"/>
      <c r="M3835" s="177"/>
      <c r="N3835" s="178"/>
      <c r="O3835" s="178"/>
      <c r="P3835" s="178"/>
      <c r="Q3835" s="178"/>
      <c r="R3835" s="178"/>
      <c r="S3835" s="178"/>
      <c r="T3835" s="179"/>
      <c r="AT3835" s="173" t="s">
        <v>248</v>
      </c>
      <c r="AU3835" s="173" t="s">
        <v>78</v>
      </c>
      <c r="AV3835" s="14" t="s">
        <v>78</v>
      </c>
      <c r="AW3835" s="14" t="s">
        <v>32</v>
      </c>
      <c r="AX3835" s="14" t="s">
        <v>69</v>
      </c>
      <c r="AY3835" s="173" t="s">
        <v>238</v>
      </c>
    </row>
    <row r="3836" spans="2:51" s="16" customFormat="1" ht="11.25">
      <c r="B3836" s="188"/>
      <c r="D3836" s="158" t="s">
        <v>248</v>
      </c>
      <c r="E3836" s="189" t="s">
        <v>3</v>
      </c>
      <c r="F3836" s="190" t="s">
        <v>550</v>
      </c>
      <c r="H3836" s="191">
        <v>54.076000000000001</v>
      </c>
      <c r="I3836" s="192"/>
      <c r="L3836" s="188"/>
      <c r="M3836" s="193"/>
      <c r="N3836" s="194"/>
      <c r="O3836" s="194"/>
      <c r="P3836" s="194"/>
      <c r="Q3836" s="194"/>
      <c r="R3836" s="194"/>
      <c r="S3836" s="194"/>
      <c r="T3836" s="195"/>
      <c r="AT3836" s="189" t="s">
        <v>248</v>
      </c>
      <c r="AU3836" s="189" t="s">
        <v>78</v>
      </c>
      <c r="AV3836" s="16" t="s">
        <v>109</v>
      </c>
      <c r="AW3836" s="16" t="s">
        <v>32</v>
      </c>
      <c r="AX3836" s="16" t="s">
        <v>69</v>
      </c>
      <c r="AY3836" s="189" t="s">
        <v>238</v>
      </c>
    </row>
    <row r="3837" spans="2:51" s="13" customFormat="1" ht="11.25">
      <c r="B3837" s="165"/>
      <c r="D3837" s="158" t="s">
        <v>248</v>
      </c>
      <c r="E3837" s="166" t="s">
        <v>3</v>
      </c>
      <c r="F3837" s="167" t="s">
        <v>321</v>
      </c>
      <c r="H3837" s="166" t="s">
        <v>3</v>
      </c>
      <c r="I3837" s="168"/>
      <c r="L3837" s="165"/>
      <c r="M3837" s="169"/>
      <c r="N3837" s="170"/>
      <c r="O3837" s="170"/>
      <c r="P3837" s="170"/>
      <c r="Q3837" s="170"/>
      <c r="R3837" s="170"/>
      <c r="S3837" s="170"/>
      <c r="T3837" s="171"/>
      <c r="AT3837" s="166" t="s">
        <v>248</v>
      </c>
      <c r="AU3837" s="166" t="s">
        <v>78</v>
      </c>
      <c r="AV3837" s="13" t="s">
        <v>76</v>
      </c>
      <c r="AW3837" s="13" t="s">
        <v>32</v>
      </c>
      <c r="AX3837" s="13" t="s">
        <v>69</v>
      </c>
      <c r="AY3837" s="166" t="s">
        <v>238</v>
      </c>
    </row>
    <row r="3838" spans="2:51" s="13" customFormat="1" ht="11.25">
      <c r="B3838" s="165"/>
      <c r="D3838" s="158" t="s">
        <v>248</v>
      </c>
      <c r="E3838" s="166" t="s">
        <v>3</v>
      </c>
      <c r="F3838" s="167" t="s">
        <v>3240</v>
      </c>
      <c r="H3838" s="166" t="s">
        <v>3</v>
      </c>
      <c r="I3838" s="168"/>
      <c r="L3838" s="165"/>
      <c r="M3838" s="169"/>
      <c r="N3838" s="170"/>
      <c r="O3838" s="170"/>
      <c r="P3838" s="170"/>
      <c r="Q3838" s="170"/>
      <c r="R3838" s="170"/>
      <c r="S3838" s="170"/>
      <c r="T3838" s="171"/>
      <c r="AT3838" s="166" t="s">
        <v>248</v>
      </c>
      <c r="AU3838" s="166" t="s">
        <v>78</v>
      </c>
      <c r="AV3838" s="13" t="s">
        <v>76</v>
      </c>
      <c r="AW3838" s="13" t="s">
        <v>32</v>
      </c>
      <c r="AX3838" s="13" t="s">
        <v>69</v>
      </c>
      <c r="AY3838" s="166" t="s">
        <v>238</v>
      </c>
    </row>
    <row r="3839" spans="2:51" s="14" customFormat="1" ht="11.25">
      <c r="B3839" s="172"/>
      <c r="D3839" s="158" t="s">
        <v>248</v>
      </c>
      <c r="E3839" s="173" t="s">
        <v>3</v>
      </c>
      <c r="F3839" s="174" t="s">
        <v>3241</v>
      </c>
      <c r="H3839" s="175">
        <v>9.1199999999999992</v>
      </c>
      <c r="I3839" s="176"/>
      <c r="L3839" s="172"/>
      <c r="M3839" s="177"/>
      <c r="N3839" s="178"/>
      <c r="O3839" s="178"/>
      <c r="P3839" s="178"/>
      <c r="Q3839" s="178"/>
      <c r="R3839" s="178"/>
      <c r="S3839" s="178"/>
      <c r="T3839" s="179"/>
      <c r="AT3839" s="173" t="s">
        <v>248</v>
      </c>
      <c r="AU3839" s="173" t="s">
        <v>78</v>
      </c>
      <c r="AV3839" s="14" t="s">
        <v>78</v>
      </c>
      <c r="AW3839" s="14" t="s">
        <v>32</v>
      </c>
      <c r="AX3839" s="14" t="s">
        <v>69</v>
      </c>
      <c r="AY3839" s="173" t="s">
        <v>238</v>
      </c>
    </row>
    <row r="3840" spans="2:51" s="16" customFormat="1" ht="11.25">
      <c r="B3840" s="188"/>
      <c r="D3840" s="158" t="s">
        <v>248</v>
      </c>
      <c r="E3840" s="189" t="s">
        <v>132</v>
      </c>
      <c r="F3840" s="190" t="s">
        <v>561</v>
      </c>
      <c r="H3840" s="191">
        <v>9.1199999999999992</v>
      </c>
      <c r="I3840" s="192"/>
      <c r="L3840" s="188"/>
      <c r="M3840" s="193"/>
      <c r="N3840" s="194"/>
      <c r="O3840" s="194"/>
      <c r="P3840" s="194"/>
      <c r="Q3840" s="194"/>
      <c r="R3840" s="194"/>
      <c r="S3840" s="194"/>
      <c r="T3840" s="195"/>
      <c r="AT3840" s="189" t="s">
        <v>248</v>
      </c>
      <c r="AU3840" s="189" t="s">
        <v>78</v>
      </c>
      <c r="AV3840" s="16" t="s">
        <v>109</v>
      </c>
      <c r="AW3840" s="16" t="s">
        <v>32</v>
      </c>
      <c r="AX3840" s="16" t="s">
        <v>69</v>
      </c>
      <c r="AY3840" s="189" t="s">
        <v>238</v>
      </c>
    </row>
    <row r="3841" spans="1:65" s="15" customFormat="1" ht="11.25">
      <c r="B3841" s="180"/>
      <c r="D3841" s="158" t="s">
        <v>248</v>
      </c>
      <c r="E3841" s="181" t="s">
        <v>3</v>
      </c>
      <c r="F3841" s="182" t="s">
        <v>253</v>
      </c>
      <c r="H3841" s="183">
        <v>276.92399999999998</v>
      </c>
      <c r="I3841" s="184"/>
      <c r="L3841" s="180"/>
      <c r="M3841" s="185"/>
      <c r="N3841" s="186"/>
      <c r="O3841" s="186"/>
      <c r="P3841" s="186"/>
      <c r="Q3841" s="186"/>
      <c r="R3841" s="186"/>
      <c r="S3841" s="186"/>
      <c r="T3841" s="187"/>
      <c r="AT3841" s="181" t="s">
        <v>248</v>
      </c>
      <c r="AU3841" s="181" t="s">
        <v>78</v>
      </c>
      <c r="AV3841" s="15" t="s">
        <v>244</v>
      </c>
      <c r="AW3841" s="15" t="s">
        <v>32</v>
      </c>
      <c r="AX3841" s="15" t="s">
        <v>76</v>
      </c>
      <c r="AY3841" s="181" t="s">
        <v>238</v>
      </c>
    </row>
    <row r="3842" spans="1:65" s="2" customFormat="1" ht="16.5" customHeight="1">
      <c r="A3842" s="33"/>
      <c r="B3842" s="144"/>
      <c r="C3842" s="145" t="s">
        <v>2614</v>
      </c>
      <c r="D3842" s="145" t="s">
        <v>240</v>
      </c>
      <c r="E3842" s="146" t="s">
        <v>3242</v>
      </c>
      <c r="F3842" s="147" t="s">
        <v>3243</v>
      </c>
      <c r="G3842" s="148" t="s">
        <v>112</v>
      </c>
      <c r="H3842" s="149">
        <v>276.92399999999998</v>
      </c>
      <c r="I3842" s="150"/>
      <c r="J3842" s="151">
        <f>ROUND(I3842*H3842,2)</f>
        <v>0</v>
      </c>
      <c r="K3842" s="147" t="s">
        <v>243</v>
      </c>
      <c r="L3842" s="34"/>
      <c r="M3842" s="152" t="s">
        <v>3</v>
      </c>
      <c r="N3842" s="153" t="s">
        <v>40</v>
      </c>
      <c r="O3842" s="54"/>
      <c r="P3842" s="154">
        <f>O3842*H3842</f>
        <v>0</v>
      </c>
      <c r="Q3842" s="154">
        <v>2.9999999999999997E-4</v>
      </c>
      <c r="R3842" s="154">
        <f>Q3842*H3842</f>
        <v>8.307719999999999E-2</v>
      </c>
      <c r="S3842" s="154">
        <v>0</v>
      </c>
      <c r="T3842" s="155">
        <f>S3842*H3842</f>
        <v>0</v>
      </c>
      <c r="U3842" s="33"/>
      <c r="V3842" s="33"/>
      <c r="W3842" s="33"/>
      <c r="X3842" s="33"/>
      <c r="Y3842" s="33"/>
      <c r="Z3842" s="33"/>
      <c r="AA3842" s="33"/>
      <c r="AB3842" s="33"/>
      <c r="AC3842" s="33"/>
      <c r="AD3842" s="33"/>
      <c r="AE3842" s="33"/>
      <c r="AR3842" s="156" t="s">
        <v>295</v>
      </c>
      <c r="AT3842" s="156" t="s">
        <v>240</v>
      </c>
      <c r="AU3842" s="156" t="s">
        <v>78</v>
      </c>
      <c r="AY3842" s="18" t="s">
        <v>238</v>
      </c>
      <c r="BE3842" s="157">
        <f>IF(N3842="základní",J3842,0)</f>
        <v>0</v>
      </c>
      <c r="BF3842" s="157">
        <f>IF(N3842="snížená",J3842,0)</f>
        <v>0</v>
      </c>
      <c r="BG3842" s="157">
        <f>IF(N3842="zákl. přenesená",J3842,0)</f>
        <v>0</v>
      </c>
      <c r="BH3842" s="157">
        <f>IF(N3842="sníž. přenesená",J3842,0)</f>
        <v>0</v>
      </c>
      <c r="BI3842" s="157">
        <f>IF(N3842="nulová",J3842,0)</f>
        <v>0</v>
      </c>
      <c r="BJ3842" s="18" t="s">
        <v>76</v>
      </c>
      <c r="BK3842" s="157">
        <f>ROUND(I3842*H3842,2)</f>
        <v>0</v>
      </c>
      <c r="BL3842" s="18" t="s">
        <v>295</v>
      </c>
      <c r="BM3842" s="156" t="s">
        <v>3244</v>
      </c>
    </row>
    <row r="3843" spans="1:65" s="2" customFormat="1" ht="11.25">
      <c r="A3843" s="33"/>
      <c r="B3843" s="34"/>
      <c r="C3843" s="33"/>
      <c r="D3843" s="158" t="s">
        <v>245</v>
      </c>
      <c r="E3843" s="33"/>
      <c r="F3843" s="159" t="s">
        <v>3243</v>
      </c>
      <c r="G3843" s="33"/>
      <c r="H3843" s="33"/>
      <c r="I3843" s="160"/>
      <c r="J3843" s="33"/>
      <c r="K3843" s="33"/>
      <c r="L3843" s="34"/>
      <c r="M3843" s="161"/>
      <c r="N3843" s="162"/>
      <c r="O3843" s="54"/>
      <c r="P3843" s="54"/>
      <c r="Q3843" s="54"/>
      <c r="R3843" s="54"/>
      <c r="S3843" s="54"/>
      <c r="T3843" s="55"/>
      <c r="U3843" s="33"/>
      <c r="V3843" s="33"/>
      <c r="W3843" s="33"/>
      <c r="X3843" s="33"/>
      <c r="Y3843" s="33"/>
      <c r="Z3843" s="33"/>
      <c r="AA3843" s="33"/>
      <c r="AB3843" s="33"/>
      <c r="AC3843" s="33"/>
      <c r="AD3843" s="33"/>
      <c r="AE3843" s="33"/>
      <c r="AT3843" s="18" t="s">
        <v>245</v>
      </c>
      <c r="AU3843" s="18" t="s">
        <v>78</v>
      </c>
    </row>
    <row r="3844" spans="1:65" s="2" customFormat="1" ht="11.25">
      <c r="A3844" s="33"/>
      <c r="B3844" s="34"/>
      <c r="C3844" s="33"/>
      <c r="D3844" s="163" t="s">
        <v>246</v>
      </c>
      <c r="E3844" s="33"/>
      <c r="F3844" s="164" t="s">
        <v>3245</v>
      </c>
      <c r="G3844" s="33"/>
      <c r="H3844" s="33"/>
      <c r="I3844" s="160"/>
      <c r="J3844" s="33"/>
      <c r="K3844" s="33"/>
      <c r="L3844" s="34"/>
      <c r="M3844" s="161"/>
      <c r="N3844" s="162"/>
      <c r="O3844" s="54"/>
      <c r="P3844" s="54"/>
      <c r="Q3844" s="54"/>
      <c r="R3844" s="54"/>
      <c r="S3844" s="54"/>
      <c r="T3844" s="55"/>
      <c r="U3844" s="33"/>
      <c r="V3844" s="33"/>
      <c r="W3844" s="33"/>
      <c r="X3844" s="33"/>
      <c r="Y3844" s="33"/>
      <c r="Z3844" s="33"/>
      <c r="AA3844" s="33"/>
      <c r="AB3844" s="33"/>
      <c r="AC3844" s="33"/>
      <c r="AD3844" s="33"/>
      <c r="AE3844" s="33"/>
      <c r="AT3844" s="18" t="s">
        <v>246</v>
      </c>
      <c r="AU3844" s="18" t="s">
        <v>78</v>
      </c>
    </row>
    <row r="3845" spans="1:65" s="13" customFormat="1" ht="11.25">
      <c r="B3845" s="165"/>
      <c r="D3845" s="158" t="s">
        <v>248</v>
      </c>
      <c r="E3845" s="166" t="s">
        <v>3</v>
      </c>
      <c r="F3845" s="167" t="s">
        <v>3246</v>
      </c>
      <c r="H3845" s="166" t="s">
        <v>3</v>
      </c>
      <c r="I3845" s="168"/>
      <c r="L3845" s="165"/>
      <c r="M3845" s="169"/>
      <c r="N3845" s="170"/>
      <c r="O3845" s="170"/>
      <c r="P3845" s="170"/>
      <c r="Q3845" s="170"/>
      <c r="R3845" s="170"/>
      <c r="S3845" s="170"/>
      <c r="T3845" s="171"/>
      <c r="AT3845" s="166" t="s">
        <v>248</v>
      </c>
      <c r="AU3845" s="166" t="s">
        <v>78</v>
      </c>
      <c r="AV3845" s="13" t="s">
        <v>76</v>
      </c>
      <c r="AW3845" s="13" t="s">
        <v>32</v>
      </c>
      <c r="AX3845" s="13" t="s">
        <v>69</v>
      </c>
      <c r="AY3845" s="166" t="s">
        <v>238</v>
      </c>
    </row>
    <row r="3846" spans="1:65" s="14" customFormat="1" ht="11.25">
      <c r="B3846" s="172"/>
      <c r="D3846" s="158" t="s">
        <v>248</v>
      </c>
      <c r="E3846" s="173" t="s">
        <v>3</v>
      </c>
      <c r="F3846" s="174" t="s">
        <v>3247</v>
      </c>
      <c r="H3846" s="175">
        <v>267.80399999999997</v>
      </c>
      <c r="I3846" s="176"/>
      <c r="L3846" s="172"/>
      <c r="M3846" s="177"/>
      <c r="N3846" s="178"/>
      <c r="O3846" s="178"/>
      <c r="P3846" s="178"/>
      <c r="Q3846" s="178"/>
      <c r="R3846" s="178"/>
      <c r="S3846" s="178"/>
      <c r="T3846" s="179"/>
      <c r="AT3846" s="173" t="s">
        <v>248</v>
      </c>
      <c r="AU3846" s="173" t="s">
        <v>78</v>
      </c>
      <c r="AV3846" s="14" t="s">
        <v>78</v>
      </c>
      <c r="AW3846" s="14" t="s">
        <v>32</v>
      </c>
      <c r="AX3846" s="14" t="s">
        <v>69</v>
      </c>
      <c r="AY3846" s="173" t="s">
        <v>238</v>
      </c>
    </row>
    <row r="3847" spans="1:65" s="16" customFormat="1" ht="11.25">
      <c r="B3847" s="188"/>
      <c r="D3847" s="158" t="s">
        <v>248</v>
      </c>
      <c r="E3847" s="189" t="s">
        <v>3</v>
      </c>
      <c r="F3847" s="190" t="s">
        <v>561</v>
      </c>
      <c r="H3847" s="191">
        <v>267.80399999999997</v>
      </c>
      <c r="I3847" s="192"/>
      <c r="L3847" s="188"/>
      <c r="M3847" s="193"/>
      <c r="N3847" s="194"/>
      <c r="O3847" s="194"/>
      <c r="P3847" s="194"/>
      <c r="Q3847" s="194"/>
      <c r="R3847" s="194"/>
      <c r="S3847" s="194"/>
      <c r="T3847" s="195"/>
      <c r="AT3847" s="189" t="s">
        <v>248</v>
      </c>
      <c r="AU3847" s="189" t="s">
        <v>78</v>
      </c>
      <c r="AV3847" s="16" t="s">
        <v>109</v>
      </c>
      <c r="AW3847" s="16" t="s">
        <v>32</v>
      </c>
      <c r="AX3847" s="16" t="s">
        <v>69</v>
      </c>
      <c r="AY3847" s="189" t="s">
        <v>238</v>
      </c>
    </row>
    <row r="3848" spans="1:65" s="13" customFormat="1" ht="11.25">
      <c r="B3848" s="165"/>
      <c r="D3848" s="158" t="s">
        <v>248</v>
      </c>
      <c r="E3848" s="166" t="s">
        <v>3</v>
      </c>
      <c r="F3848" s="167" t="s">
        <v>321</v>
      </c>
      <c r="H3848" s="166" t="s">
        <v>3</v>
      </c>
      <c r="I3848" s="168"/>
      <c r="L3848" s="165"/>
      <c r="M3848" s="169"/>
      <c r="N3848" s="170"/>
      <c r="O3848" s="170"/>
      <c r="P3848" s="170"/>
      <c r="Q3848" s="170"/>
      <c r="R3848" s="170"/>
      <c r="S3848" s="170"/>
      <c r="T3848" s="171"/>
      <c r="AT3848" s="166" t="s">
        <v>248</v>
      </c>
      <c r="AU3848" s="166" t="s">
        <v>78</v>
      </c>
      <c r="AV3848" s="13" t="s">
        <v>76</v>
      </c>
      <c r="AW3848" s="13" t="s">
        <v>32</v>
      </c>
      <c r="AX3848" s="13" t="s">
        <v>69</v>
      </c>
      <c r="AY3848" s="166" t="s">
        <v>238</v>
      </c>
    </row>
    <row r="3849" spans="1:65" s="14" customFormat="1" ht="11.25">
      <c r="B3849" s="172"/>
      <c r="D3849" s="158" t="s">
        <v>248</v>
      </c>
      <c r="E3849" s="173" t="s">
        <v>3</v>
      </c>
      <c r="F3849" s="174" t="s">
        <v>132</v>
      </c>
      <c r="H3849" s="175">
        <v>9.1199999999999992</v>
      </c>
      <c r="I3849" s="176"/>
      <c r="L3849" s="172"/>
      <c r="M3849" s="177"/>
      <c r="N3849" s="178"/>
      <c r="O3849" s="178"/>
      <c r="P3849" s="178"/>
      <c r="Q3849" s="178"/>
      <c r="R3849" s="178"/>
      <c r="S3849" s="178"/>
      <c r="T3849" s="179"/>
      <c r="AT3849" s="173" t="s">
        <v>248</v>
      </c>
      <c r="AU3849" s="173" t="s">
        <v>78</v>
      </c>
      <c r="AV3849" s="14" t="s">
        <v>78</v>
      </c>
      <c r="AW3849" s="14" t="s">
        <v>32</v>
      </c>
      <c r="AX3849" s="14" t="s">
        <v>69</v>
      </c>
      <c r="AY3849" s="173" t="s">
        <v>238</v>
      </c>
    </row>
    <row r="3850" spans="1:65" s="16" customFormat="1" ht="11.25">
      <c r="B3850" s="188"/>
      <c r="D3850" s="158" t="s">
        <v>248</v>
      </c>
      <c r="E3850" s="189" t="s">
        <v>3</v>
      </c>
      <c r="F3850" s="190" t="s">
        <v>561</v>
      </c>
      <c r="H3850" s="191">
        <v>9.1199999999999992</v>
      </c>
      <c r="I3850" s="192"/>
      <c r="L3850" s="188"/>
      <c r="M3850" s="193"/>
      <c r="N3850" s="194"/>
      <c r="O3850" s="194"/>
      <c r="P3850" s="194"/>
      <c r="Q3850" s="194"/>
      <c r="R3850" s="194"/>
      <c r="S3850" s="194"/>
      <c r="T3850" s="195"/>
      <c r="AT3850" s="189" t="s">
        <v>248</v>
      </c>
      <c r="AU3850" s="189" t="s">
        <v>78</v>
      </c>
      <c r="AV3850" s="16" t="s">
        <v>109</v>
      </c>
      <c r="AW3850" s="16" t="s">
        <v>32</v>
      </c>
      <c r="AX3850" s="16" t="s">
        <v>69</v>
      </c>
      <c r="AY3850" s="189" t="s">
        <v>238</v>
      </c>
    </row>
    <row r="3851" spans="1:65" s="15" customFormat="1" ht="11.25">
      <c r="B3851" s="180"/>
      <c r="D3851" s="158" t="s">
        <v>248</v>
      </c>
      <c r="E3851" s="181" t="s">
        <v>3</v>
      </c>
      <c r="F3851" s="182" t="s">
        <v>253</v>
      </c>
      <c r="H3851" s="183">
        <v>276.92399999999998</v>
      </c>
      <c r="I3851" s="184"/>
      <c r="L3851" s="180"/>
      <c r="M3851" s="185"/>
      <c r="N3851" s="186"/>
      <c r="O3851" s="186"/>
      <c r="P3851" s="186"/>
      <c r="Q3851" s="186"/>
      <c r="R3851" s="186"/>
      <c r="S3851" s="186"/>
      <c r="T3851" s="187"/>
      <c r="AT3851" s="181" t="s">
        <v>248</v>
      </c>
      <c r="AU3851" s="181" t="s">
        <v>78</v>
      </c>
      <c r="AV3851" s="15" t="s">
        <v>244</v>
      </c>
      <c r="AW3851" s="15" t="s">
        <v>32</v>
      </c>
      <c r="AX3851" s="15" t="s">
        <v>76</v>
      </c>
      <c r="AY3851" s="181" t="s">
        <v>238</v>
      </c>
    </row>
    <row r="3852" spans="1:65" s="2" customFormat="1" ht="24.2" customHeight="1">
      <c r="A3852" s="33"/>
      <c r="B3852" s="144"/>
      <c r="C3852" s="145" t="s">
        <v>3248</v>
      </c>
      <c r="D3852" s="145" t="s">
        <v>240</v>
      </c>
      <c r="E3852" s="146" t="s">
        <v>3249</v>
      </c>
      <c r="F3852" s="147" t="s">
        <v>3250</v>
      </c>
      <c r="G3852" s="148" t="s">
        <v>112</v>
      </c>
      <c r="H3852" s="149">
        <v>41.877000000000002</v>
      </c>
      <c r="I3852" s="150"/>
      <c r="J3852" s="151">
        <f>ROUND(I3852*H3852,2)</f>
        <v>0</v>
      </c>
      <c r="K3852" s="147" t="s">
        <v>243</v>
      </c>
      <c r="L3852" s="34"/>
      <c r="M3852" s="152" t="s">
        <v>3</v>
      </c>
      <c r="N3852" s="153" t="s">
        <v>40</v>
      </c>
      <c r="O3852" s="54"/>
      <c r="P3852" s="154">
        <f>O3852*H3852</f>
        <v>0</v>
      </c>
      <c r="Q3852" s="154">
        <v>1.5E-3</v>
      </c>
      <c r="R3852" s="154">
        <f>Q3852*H3852</f>
        <v>6.281550000000001E-2</v>
      </c>
      <c r="S3852" s="154">
        <v>0</v>
      </c>
      <c r="T3852" s="155">
        <f>S3852*H3852</f>
        <v>0</v>
      </c>
      <c r="U3852" s="33"/>
      <c r="V3852" s="33"/>
      <c r="W3852" s="33"/>
      <c r="X3852" s="33"/>
      <c r="Y3852" s="33"/>
      <c r="Z3852" s="33"/>
      <c r="AA3852" s="33"/>
      <c r="AB3852" s="33"/>
      <c r="AC3852" s="33"/>
      <c r="AD3852" s="33"/>
      <c r="AE3852" s="33"/>
      <c r="AR3852" s="156" t="s">
        <v>295</v>
      </c>
      <c r="AT3852" s="156" t="s">
        <v>240</v>
      </c>
      <c r="AU3852" s="156" t="s">
        <v>78</v>
      </c>
      <c r="AY3852" s="18" t="s">
        <v>238</v>
      </c>
      <c r="BE3852" s="157">
        <f>IF(N3852="základní",J3852,0)</f>
        <v>0</v>
      </c>
      <c r="BF3852" s="157">
        <f>IF(N3852="snížená",J3852,0)</f>
        <v>0</v>
      </c>
      <c r="BG3852" s="157">
        <f>IF(N3852="zákl. přenesená",J3852,0)</f>
        <v>0</v>
      </c>
      <c r="BH3852" s="157">
        <f>IF(N3852="sníž. přenesená",J3852,0)</f>
        <v>0</v>
      </c>
      <c r="BI3852" s="157">
        <f>IF(N3852="nulová",J3852,0)</f>
        <v>0</v>
      </c>
      <c r="BJ3852" s="18" t="s">
        <v>76</v>
      </c>
      <c r="BK3852" s="157">
        <f>ROUND(I3852*H3852,2)</f>
        <v>0</v>
      </c>
      <c r="BL3852" s="18" t="s">
        <v>295</v>
      </c>
      <c r="BM3852" s="156" t="s">
        <v>3251</v>
      </c>
    </row>
    <row r="3853" spans="1:65" s="2" customFormat="1" ht="11.25">
      <c r="A3853" s="33"/>
      <c r="B3853" s="34"/>
      <c r="C3853" s="33"/>
      <c r="D3853" s="158" t="s">
        <v>245</v>
      </c>
      <c r="E3853" s="33"/>
      <c r="F3853" s="159" t="s">
        <v>3250</v>
      </c>
      <c r="G3853" s="33"/>
      <c r="H3853" s="33"/>
      <c r="I3853" s="160"/>
      <c r="J3853" s="33"/>
      <c r="K3853" s="33"/>
      <c r="L3853" s="34"/>
      <c r="M3853" s="161"/>
      <c r="N3853" s="162"/>
      <c r="O3853" s="54"/>
      <c r="P3853" s="54"/>
      <c r="Q3853" s="54"/>
      <c r="R3853" s="54"/>
      <c r="S3853" s="54"/>
      <c r="T3853" s="55"/>
      <c r="U3853" s="33"/>
      <c r="V3853" s="33"/>
      <c r="W3853" s="33"/>
      <c r="X3853" s="33"/>
      <c r="Y3853" s="33"/>
      <c r="Z3853" s="33"/>
      <c r="AA3853" s="33"/>
      <c r="AB3853" s="33"/>
      <c r="AC3853" s="33"/>
      <c r="AD3853" s="33"/>
      <c r="AE3853" s="33"/>
      <c r="AT3853" s="18" t="s">
        <v>245</v>
      </c>
      <c r="AU3853" s="18" t="s">
        <v>78</v>
      </c>
    </row>
    <row r="3854" spans="1:65" s="2" customFormat="1" ht="11.25">
      <c r="A3854" s="33"/>
      <c r="B3854" s="34"/>
      <c r="C3854" s="33"/>
      <c r="D3854" s="163" t="s">
        <v>246</v>
      </c>
      <c r="E3854" s="33"/>
      <c r="F3854" s="164" t="s">
        <v>3252</v>
      </c>
      <c r="G3854" s="33"/>
      <c r="H3854" s="33"/>
      <c r="I3854" s="160"/>
      <c r="J3854" s="33"/>
      <c r="K3854" s="33"/>
      <c r="L3854" s="34"/>
      <c r="M3854" s="161"/>
      <c r="N3854" s="162"/>
      <c r="O3854" s="54"/>
      <c r="P3854" s="54"/>
      <c r="Q3854" s="54"/>
      <c r="R3854" s="54"/>
      <c r="S3854" s="54"/>
      <c r="T3854" s="55"/>
      <c r="U3854" s="33"/>
      <c r="V3854" s="33"/>
      <c r="W3854" s="33"/>
      <c r="X3854" s="33"/>
      <c r="Y3854" s="33"/>
      <c r="Z3854" s="33"/>
      <c r="AA3854" s="33"/>
      <c r="AB3854" s="33"/>
      <c r="AC3854" s="33"/>
      <c r="AD3854" s="33"/>
      <c r="AE3854" s="33"/>
      <c r="AT3854" s="18" t="s">
        <v>246</v>
      </c>
      <c r="AU3854" s="18" t="s">
        <v>78</v>
      </c>
    </row>
    <row r="3855" spans="1:65" s="13" customFormat="1" ht="11.25">
      <c r="B3855" s="165"/>
      <c r="D3855" s="158" t="s">
        <v>248</v>
      </c>
      <c r="E3855" s="166" t="s">
        <v>3</v>
      </c>
      <c r="F3855" s="167" t="s">
        <v>3253</v>
      </c>
      <c r="H3855" s="166" t="s">
        <v>3</v>
      </c>
      <c r="I3855" s="168"/>
      <c r="L3855" s="165"/>
      <c r="M3855" s="169"/>
      <c r="N3855" s="170"/>
      <c r="O3855" s="170"/>
      <c r="P3855" s="170"/>
      <c r="Q3855" s="170"/>
      <c r="R3855" s="170"/>
      <c r="S3855" s="170"/>
      <c r="T3855" s="171"/>
      <c r="AT3855" s="166" t="s">
        <v>248</v>
      </c>
      <c r="AU3855" s="166" t="s">
        <v>78</v>
      </c>
      <c r="AV3855" s="13" t="s">
        <v>76</v>
      </c>
      <c r="AW3855" s="13" t="s">
        <v>32</v>
      </c>
      <c r="AX3855" s="13" t="s">
        <v>69</v>
      </c>
      <c r="AY3855" s="166" t="s">
        <v>238</v>
      </c>
    </row>
    <row r="3856" spans="1:65" s="14" customFormat="1" ht="11.25">
      <c r="B3856" s="172"/>
      <c r="D3856" s="158" t="s">
        <v>248</v>
      </c>
      <c r="E3856" s="173" t="s">
        <v>3</v>
      </c>
      <c r="F3856" s="174" t="s">
        <v>3254</v>
      </c>
      <c r="H3856" s="175">
        <v>26.357399999999998</v>
      </c>
      <c r="I3856" s="176"/>
      <c r="L3856" s="172"/>
      <c r="M3856" s="177"/>
      <c r="N3856" s="178"/>
      <c r="O3856" s="178"/>
      <c r="P3856" s="178"/>
      <c r="Q3856" s="178"/>
      <c r="R3856" s="178"/>
      <c r="S3856" s="178"/>
      <c r="T3856" s="179"/>
      <c r="AT3856" s="173" t="s">
        <v>248</v>
      </c>
      <c r="AU3856" s="173" t="s">
        <v>78</v>
      </c>
      <c r="AV3856" s="14" t="s">
        <v>78</v>
      </c>
      <c r="AW3856" s="14" t="s">
        <v>32</v>
      </c>
      <c r="AX3856" s="14" t="s">
        <v>69</v>
      </c>
      <c r="AY3856" s="173" t="s">
        <v>238</v>
      </c>
    </row>
    <row r="3857" spans="1:65" s="13" customFormat="1" ht="11.25">
      <c r="B3857" s="165"/>
      <c r="D3857" s="158" t="s">
        <v>248</v>
      </c>
      <c r="E3857" s="166" t="s">
        <v>3</v>
      </c>
      <c r="F3857" s="167" t="s">
        <v>540</v>
      </c>
      <c r="H3857" s="166" t="s">
        <v>3</v>
      </c>
      <c r="I3857" s="168"/>
      <c r="L3857" s="165"/>
      <c r="M3857" s="169"/>
      <c r="N3857" s="170"/>
      <c r="O3857" s="170"/>
      <c r="P3857" s="170"/>
      <c r="Q3857" s="170"/>
      <c r="R3857" s="170"/>
      <c r="S3857" s="170"/>
      <c r="T3857" s="171"/>
      <c r="AT3857" s="166" t="s">
        <v>248</v>
      </c>
      <c r="AU3857" s="166" t="s">
        <v>78</v>
      </c>
      <c r="AV3857" s="13" t="s">
        <v>76</v>
      </c>
      <c r="AW3857" s="13" t="s">
        <v>32</v>
      </c>
      <c r="AX3857" s="13" t="s">
        <v>69</v>
      </c>
      <c r="AY3857" s="166" t="s">
        <v>238</v>
      </c>
    </row>
    <row r="3858" spans="1:65" s="14" customFormat="1" ht="11.25">
      <c r="B3858" s="172"/>
      <c r="D3858" s="158" t="s">
        <v>248</v>
      </c>
      <c r="E3858" s="173" t="s">
        <v>3</v>
      </c>
      <c r="F3858" s="174" t="s">
        <v>3255</v>
      </c>
      <c r="H3858" s="175">
        <v>3.2</v>
      </c>
      <c r="I3858" s="176"/>
      <c r="L3858" s="172"/>
      <c r="M3858" s="177"/>
      <c r="N3858" s="178"/>
      <c r="O3858" s="178"/>
      <c r="P3858" s="178"/>
      <c r="Q3858" s="178"/>
      <c r="R3858" s="178"/>
      <c r="S3858" s="178"/>
      <c r="T3858" s="179"/>
      <c r="AT3858" s="173" t="s">
        <v>248</v>
      </c>
      <c r="AU3858" s="173" t="s">
        <v>78</v>
      </c>
      <c r="AV3858" s="14" t="s">
        <v>78</v>
      </c>
      <c r="AW3858" s="14" t="s">
        <v>32</v>
      </c>
      <c r="AX3858" s="14" t="s">
        <v>69</v>
      </c>
      <c r="AY3858" s="173" t="s">
        <v>238</v>
      </c>
    </row>
    <row r="3859" spans="1:65" s="14" customFormat="1" ht="11.25">
      <c r="B3859" s="172"/>
      <c r="D3859" s="158" t="s">
        <v>248</v>
      </c>
      <c r="E3859" s="173" t="s">
        <v>3</v>
      </c>
      <c r="F3859" s="174" t="s">
        <v>3256</v>
      </c>
      <c r="H3859" s="175">
        <v>3.2</v>
      </c>
      <c r="I3859" s="176"/>
      <c r="L3859" s="172"/>
      <c r="M3859" s="177"/>
      <c r="N3859" s="178"/>
      <c r="O3859" s="178"/>
      <c r="P3859" s="178"/>
      <c r="Q3859" s="178"/>
      <c r="R3859" s="178"/>
      <c r="S3859" s="178"/>
      <c r="T3859" s="179"/>
      <c r="AT3859" s="173" t="s">
        <v>248</v>
      </c>
      <c r="AU3859" s="173" t="s">
        <v>78</v>
      </c>
      <c r="AV3859" s="14" t="s">
        <v>78</v>
      </c>
      <c r="AW3859" s="14" t="s">
        <v>32</v>
      </c>
      <c r="AX3859" s="14" t="s">
        <v>69</v>
      </c>
      <c r="AY3859" s="173" t="s">
        <v>238</v>
      </c>
    </row>
    <row r="3860" spans="1:65" s="16" customFormat="1" ht="11.25">
      <c r="B3860" s="188"/>
      <c r="D3860" s="158" t="s">
        <v>248</v>
      </c>
      <c r="E3860" s="189" t="s">
        <v>3</v>
      </c>
      <c r="F3860" s="190" t="s">
        <v>561</v>
      </c>
      <c r="H3860" s="191">
        <v>32.757399999999997</v>
      </c>
      <c r="I3860" s="192"/>
      <c r="L3860" s="188"/>
      <c r="M3860" s="193"/>
      <c r="N3860" s="194"/>
      <c r="O3860" s="194"/>
      <c r="P3860" s="194"/>
      <c r="Q3860" s="194"/>
      <c r="R3860" s="194"/>
      <c r="S3860" s="194"/>
      <c r="T3860" s="195"/>
      <c r="AT3860" s="189" t="s">
        <v>248</v>
      </c>
      <c r="AU3860" s="189" t="s">
        <v>78</v>
      </c>
      <c r="AV3860" s="16" t="s">
        <v>109</v>
      </c>
      <c r="AW3860" s="16" t="s">
        <v>32</v>
      </c>
      <c r="AX3860" s="16" t="s">
        <v>69</v>
      </c>
      <c r="AY3860" s="189" t="s">
        <v>238</v>
      </c>
    </row>
    <row r="3861" spans="1:65" s="13" customFormat="1" ht="11.25">
      <c r="B3861" s="165"/>
      <c r="D3861" s="158" t="s">
        <v>248</v>
      </c>
      <c r="E3861" s="166" t="s">
        <v>3</v>
      </c>
      <c r="F3861" s="167" t="s">
        <v>321</v>
      </c>
      <c r="H3861" s="166" t="s">
        <v>3</v>
      </c>
      <c r="I3861" s="168"/>
      <c r="L3861" s="165"/>
      <c r="M3861" s="169"/>
      <c r="N3861" s="170"/>
      <c r="O3861" s="170"/>
      <c r="P3861" s="170"/>
      <c r="Q3861" s="170"/>
      <c r="R3861" s="170"/>
      <c r="S3861" s="170"/>
      <c r="T3861" s="171"/>
      <c r="AT3861" s="166" t="s">
        <v>248</v>
      </c>
      <c r="AU3861" s="166" t="s">
        <v>78</v>
      </c>
      <c r="AV3861" s="13" t="s">
        <v>76</v>
      </c>
      <c r="AW3861" s="13" t="s">
        <v>32</v>
      </c>
      <c r="AX3861" s="13" t="s">
        <v>69</v>
      </c>
      <c r="AY3861" s="166" t="s">
        <v>238</v>
      </c>
    </row>
    <row r="3862" spans="1:65" s="14" customFormat="1" ht="11.25">
      <c r="B3862" s="172"/>
      <c r="D3862" s="158" t="s">
        <v>248</v>
      </c>
      <c r="E3862" s="173" t="s">
        <v>3</v>
      </c>
      <c r="F3862" s="174" t="s">
        <v>132</v>
      </c>
      <c r="H3862" s="175">
        <v>9.1199999999999992</v>
      </c>
      <c r="I3862" s="176"/>
      <c r="L3862" s="172"/>
      <c r="M3862" s="177"/>
      <c r="N3862" s="178"/>
      <c r="O3862" s="178"/>
      <c r="P3862" s="178"/>
      <c r="Q3862" s="178"/>
      <c r="R3862" s="178"/>
      <c r="S3862" s="178"/>
      <c r="T3862" s="179"/>
      <c r="AT3862" s="173" t="s">
        <v>248</v>
      </c>
      <c r="AU3862" s="173" t="s">
        <v>78</v>
      </c>
      <c r="AV3862" s="14" t="s">
        <v>78</v>
      </c>
      <c r="AW3862" s="14" t="s">
        <v>32</v>
      </c>
      <c r="AX3862" s="14" t="s">
        <v>69</v>
      </c>
      <c r="AY3862" s="173" t="s">
        <v>238</v>
      </c>
    </row>
    <row r="3863" spans="1:65" s="16" customFormat="1" ht="11.25">
      <c r="B3863" s="188"/>
      <c r="D3863" s="158" t="s">
        <v>248</v>
      </c>
      <c r="E3863" s="189" t="s">
        <v>3</v>
      </c>
      <c r="F3863" s="190" t="s">
        <v>561</v>
      </c>
      <c r="H3863" s="191">
        <v>9.1199999999999992</v>
      </c>
      <c r="I3863" s="192"/>
      <c r="L3863" s="188"/>
      <c r="M3863" s="193"/>
      <c r="N3863" s="194"/>
      <c r="O3863" s="194"/>
      <c r="P3863" s="194"/>
      <c r="Q3863" s="194"/>
      <c r="R3863" s="194"/>
      <c r="S3863" s="194"/>
      <c r="T3863" s="195"/>
      <c r="AT3863" s="189" t="s">
        <v>248</v>
      </c>
      <c r="AU3863" s="189" t="s">
        <v>78</v>
      </c>
      <c r="AV3863" s="16" t="s">
        <v>109</v>
      </c>
      <c r="AW3863" s="16" t="s">
        <v>32</v>
      </c>
      <c r="AX3863" s="16" t="s">
        <v>69</v>
      </c>
      <c r="AY3863" s="189" t="s">
        <v>238</v>
      </c>
    </row>
    <row r="3864" spans="1:65" s="15" customFormat="1" ht="11.25">
      <c r="B3864" s="180"/>
      <c r="D3864" s="158" t="s">
        <v>248</v>
      </c>
      <c r="E3864" s="181" t="s">
        <v>3</v>
      </c>
      <c r="F3864" s="182" t="s">
        <v>253</v>
      </c>
      <c r="H3864" s="183">
        <v>41.877400000000002</v>
      </c>
      <c r="I3864" s="184"/>
      <c r="L3864" s="180"/>
      <c r="M3864" s="185"/>
      <c r="N3864" s="186"/>
      <c r="O3864" s="186"/>
      <c r="P3864" s="186"/>
      <c r="Q3864" s="186"/>
      <c r="R3864" s="186"/>
      <c r="S3864" s="186"/>
      <c r="T3864" s="187"/>
      <c r="AT3864" s="181" t="s">
        <v>248</v>
      </c>
      <c r="AU3864" s="181" t="s">
        <v>78</v>
      </c>
      <c r="AV3864" s="15" t="s">
        <v>244</v>
      </c>
      <c r="AW3864" s="15" t="s">
        <v>32</v>
      </c>
      <c r="AX3864" s="15" t="s">
        <v>76</v>
      </c>
      <c r="AY3864" s="181" t="s">
        <v>238</v>
      </c>
    </row>
    <row r="3865" spans="1:65" s="2" customFormat="1" ht="16.5" customHeight="1">
      <c r="A3865" s="33"/>
      <c r="B3865" s="144"/>
      <c r="C3865" s="145" t="s">
        <v>2625</v>
      </c>
      <c r="D3865" s="145" t="s">
        <v>240</v>
      </c>
      <c r="E3865" s="146" t="s">
        <v>3257</v>
      </c>
      <c r="F3865" s="147" t="s">
        <v>3258</v>
      </c>
      <c r="G3865" s="148" t="s">
        <v>112</v>
      </c>
      <c r="H3865" s="149">
        <v>276.92399999999998</v>
      </c>
      <c r="I3865" s="150"/>
      <c r="J3865" s="151">
        <f>ROUND(I3865*H3865,2)</f>
        <v>0</v>
      </c>
      <c r="K3865" s="147" t="s">
        <v>243</v>
      </c>
      <c r="L3865" s="34"/>
      <c r="M3865" s="152" t="s">
        <v>3</v>
      </c>
      <c r="N3865" s="153" t="s">
        <v>40</v>
      </c>
      <c r="O3865" s="54"/>
      <c r="P3865" s="154">
        <f>O3865*H3865</f>
        <v>0</v>
      </c>
      <c r="Q3865" s="154">
        <v>4.4999999999999997E-3</v>
      </c>
      <c r="R3865" s="154">
        <f>Q3865*H3865</f>
        <v>1.2461579999999999</v>
      </c>
      <c r="S3865" s="154">
        <v>0</v>
      </c>
      <c r="T3865" s="155">
        <f>S3865*H3865</f>
        <v>0</v>
      </c>
      <c r="U3865" s="33"/>
      <c r="V3865" s="33"/>
      <c r="W3865" s="33"/>
      <c r="X3865" s="33"/>
      <c r="Y3865" s="33"/>
      <c r="Z3865" s="33"/>
      <c r="AA3865" s="33"/>
      <c r="AB3865" s="33"/>
      <c r="AC3865" s="33"/>
      <c r="AD3865" s="33"/>
      <c r="AE3865" s="33"/>
      <c r="AR3865" s="156" t="s">
        <v>295</v>
      </c>
      <c r="AT3865" s="156" t="s">
        <v>240</v>
      </c>
      <c r="AU3865" s="156" t="s">
        <v>78</v>
      </c>
      <c r="AY3865" s="18" t="s">
        <v>238</v>
      </c>
      <c r="BE3865" s="157">
        <f>IF(N3865="základní",J3865,0)</f>
        <v>0</v>
      </c>
      <c r="BF3865" s="157">
        <f>IF(N3865="snížená",J3865,0)</f>
        <v>0</v>
      </c>
      <c r="BG3865" s="157">
        <f>IF(N3865="zákl. přenesená",J3865,0)</f>
        <v>0</v>
      </c>
      <c r="BH3865" s="157">
        <f>IF(N3865="sníž. přenesená",J3865,0)</f>
        <v>0</v>
      </c>
      <c r="BI3865" s="157">
        <f>IF(N3865="nulová",J3865,0)</f>
        <v>0</v>
      </c>
      <c r="BJ3865" s="18" t="s">
        <v>76</v>
      </c>
      <c r="BK3865" s="157">
        <f>ROUND(I3865*H3865,2)</f>
        <v>0</v>
      </c>
      <c r="BL3865" s="18" t="s">
        <v>295</v>
      </c>
      <c r="BM3865" s="156" t="s">
        <v>3259</v>
      </c>
    </row>
    <row r="3866" spans="1:65" s="2" customFormat="1" ht="11.25">
      <c r="A3866" s="33"/>
      <c r="B3866" s="34"/>
      <c r="C3866" s="33"/>
      <c r="D3866" s="158" t="s">
        <v>245</v>
      </c>
      <c r="E3866" s="33"/>
      <c r="F3866" s="159" t="s">
        <v>3258</v>
      </c>
      <c r="G3866" s="33"/>
      <c r="H3866" s="33"/>
      <c r="I3866" s="160"/>
      <c r="J3866" s="33"/>
      <c r="K3866" s="33"/>
      <c r="L3866" s="34"/>
      <c r="M3866" s="161"/>
      <c r="N3866" s="162"/>
      <c r="O3866" s="54"/>
      <c r="P3866" s="54"/>
      <c r="Q3866" s="54"/>
      <c r="R3866" s="54"/>
      <c r="S3866" s="54"/>
      <c r="T3866" s="55"/>
      <c r="U3866" s="33"/>
      <c r="V3866" s="33"/>
      <c r="W3866" s="33"/>
      <c r="X3866" s="33"/>
      <c r="Y3866" s="33"/>
      <c r="Z3866" s="33"/>
      <c r="AA3866" s="33"/>
      <c r="AB3866" s="33"/>
      <c r="AC3866" s="33"/>
      <c r="AD3866" s="33"/>
      <c r="AE3866" s="33"/>
      <c r="AT3866" s="18" t="s">
        <v>245</v>
      </c>
      <c r="AU3866" s="18" t="s">
        <v>78</v>
      </c>
    </row>
    <row r="3867" spans="1:65" s="2" customFormat="1" ht="11.25">
      <c r="A3867" s="33"/>
      <c r="B3867" s="34"/>
      <c r="C3867" s="33"/>
      <c r="D3867" s="163" t="s">
        <v>246</v>
      </c>
      <c r="E3867" s="33"/>
      <c r="F3867" s="164" t="s">
        <v>3260</v>
      </c>
      <c r="G3867" s="33"/>
      <c r="H3867" s="33"/>
      <c r="I3867" s="160"/>
      <c r="J3867" s="33"/>
      <c r="K3867" s="33"/>
      <c r="L3867" s="34"/>
      <c r="M3867" s="161"/>
      <c r="N3867" s="162"/>
      <c r="O3867" s="54"/>
      <c r="P3867" s="54"/>
      <c r="Q3867" s="54"/>
      <c r="R3867" s="54"/>
      <c r="S3867" s="54"/>
      <c r="T3867" s="55"/>
      <c r="U3867" s="33"/>
      <c r="V3867" s="33"/>
      <c r="W3867" s="33"/>
      <c r="X3867" s="33"/>
      <c r="Y3867" s="33"/>
      <c r="Z3867" s="33"/>
      <c r="AA3867" s="33"/>
      <c r="AB3867" s="33"/>
      <c r="AC3867" s="33"/>
      <c r="AD3867" s="33"/>
      <c r="AE3867" s="33"/>
      <c r="AT3867" s="18" t="s">
        <v>246</v>
      </c>
      <c r="AU3867" s="18" t="s">
        <v>78</v>
      </c>
    </row>
    <row r="3868" spans="1:65" s="13" customFormat="1" ht="11.25">
      <c r="B3868" s="165"/>
      <c r="D3868" s="158" t="s">
        <v>248</v>
      </c>
      <c r="E3868" s="166" t="s">
        <v>3</v>
      </c>
      <c r="F3868" s="167" t="s">
        <v>3246</v>
      </c>
      <c r="H3868" s="166" t="s">
        <v>3</v>
      </c>
      <c r="I3868" s="168"/>
      <c r="L3868" s="165"/>
      <c r="M3868" s="169"/>
      <c r="N3868" s="170"/>
      <c r="O3868" s="170"/>
      <c r="P3868" s="170"/>
      <c r="Q3868" s="170"/>
      <c r="R3868" s="170"/>
      <c r="S3868" s="170"/>
      <c r="T3868" s="171"/>
      <c r="AT3868" s="166" t="s">
        <v>248</v>
      </c>
      <c r="AU3868" s="166" t="s">
        <v>78</v>
      </c>
      <c r="AV3868" s="13" t="s">
        <v>76</v>
      </c>
      <c r="AW3868" s="13" t="s">
        <v>32</v>
      </c>
      <c r="AX3868" s="13" t="s">
        <v>69</v>
      </c>
      <c r="AY3868" s="166" t="s">
        <v>238</v>
      </c>
    </row>
    <row r="3869" spans="1:65" s="14" customFormat="1" ht="11.25">
      <c r="B3869" s="172"/>
      <c r="D3869" s="158" t="s">
        <v>248</v>
      </c>
      <c r="E3869" s="173" t="s">
        <v>3</v>
      </c>
      <c r="F3869" s="174" t="s">
        <v>3247</v>
      </c>
      <c r="H3869" s="175">
        <v>267.80399999999997</v>
      </c>
      <c r="I3869" s="176"/>
      <c r="L3869" s="172"/>
      <c r="M3869" s="177"/>
      <c r="N3869" s="178"/>
      <c r="O3869" s="178"/>
      <c r="P3869" s="178"/>
      <c r="Q3869" s="178"/>
      <c r="R3869" s="178"/>
      <c r="S3869" s="178"/>
      <c r="T3869" s="179"/>
      <c r="AT3869" s="173" t="s">
        <v>248</v>
      </c>
      <c r="AU3869" s="173" t="s">
        <v>78</v>
      </c>
      <c r="AV3869" s="14" t="s">
        <v>78</v>
      </c>
      <c r="AW3869" s="14" t="s">
        <v>32</v>
      </c>
      <c r="AX3869" s="14" t="s">
        <v>69</v>
      </c>
      <c r="AY3869" s="173" t="s">
        <v>238</v>
      </c>
    </row>
    <row r="3870" spans="1:65" s="16" customFormat="1" ht="11.25">
      <c r="B3870" s="188"/>
      <c r="D3870" s="158" t="s">
        <v>248</v>
      </c>
      <c r="E3870" s="189" t="s">
        <v>3</v>
      </c>
      <c r="F3870" s="190" t="s">
        <v>561</v>
      </c>
      <c r="H3870" s="191">
        <v>267.80399999999997</v>
      </c>
      <c r="I3870" s="192"/>
      <c r="L3870" s="188"/>
      <c r="M3870" s="193"/>
      <c r="N3870" s="194"/>
      <c r="O3870" s="194"/>
      <c r="P3870" s="194"/>
      <c r="Q3870" s="194"/>
      <c r="R3870" s="194"/>
      <c r="S3870" s="194"/>
      <c r="T3870" s="195"/>
      <c r="AT3870" s="189" t="s">
        <v>248</v>
      </c>
      <c r="AU3870" s="189" t="s">
        <v>78</v>
      </c>
      <c r="AV3870" s="16" t="s">
        <v>109</v>
      </c>
      <c r="AW3870" s="16" t="s">
        <v>32</v>
      </c>
      <c r="AX3870" s="16" t="s">
        <v>69</v>
      </c>
      <c r="AY3870" s="189" t="s">
        <v>238</v>
      </c>
    </row>
    <row r="3871" spans="1:65" s="13" customFormat="1" ht="11.25">
      <c r="B3871" s="165"/>
      <c r="D3871" s="158" t="s">
        <v>248</v>
      </c>
      <c r="E3871" s="166" t="s">
        <v>3</v>
      </c>
      <c r="F3871" s="167" t="s">
        <v>321</v>
      </c>
      <c r="H3871" s="166" t="s">
        <v>3</v>
      </c>
      <c r="I3871" s="168"/>
      <c r="L3871" s="165"/>
      <c r="M3871" s="169"/>
      <c r="N3871" s="170"/>
      <c r="O3871" s="170"/>
      <c r="P3871" s="170"/>
      <c r="Q3871" s="170"/>
      <c r="R3871" s="170"/>
      <c r="S3871" s="170"/>
      <c r="T3871" s="171"/>
      <c r="AT3871" s="166" t="s">
        <v>248</v>
      </c>
      <c r="AU3871" s="166" t="s">
        <v>78</v>
      </c>
      <c r="AV3871" s="13" t="s">
        <v>76</v>
      </c>
      <c r="AW3871" s="13" t="s">
        <v>32</v>
      </c>
      <c r="AX3871" s="13" t="s">
        <v>69</v>
      </c>
      <c r="AY3871" s="166" t="s">
        <v>238</v>
      </c>
    </row>
    <row r="3872" spans="1:65" s="14" customFormat="1" ht="11.25">
      <c r="B3872" s="172"/>
      <c r="D3872" s="158" t="s">
        <v>248</v>
      </c>
      <c r="E3872" s="173" t="s">
        <v>3</v>
      </c>
      <c r="F3872" s="174" t="s">
        <v>132</v>
      </c>
      <c r="H3872" s="175">
        <v>9.1199999999999992</v>
      </c>
      <c r="I3872" s="176"/>
      <c r="L3872" s="172"/>
      <c r="M3872" s="177"/>
      <c r="N3872" s="178"/>
      <c r="O3872" s="178"/>
      <c r="P3872" s="178"/>
      <c r="Q3872" s="178"/>
      <c r="R3872" s="178"/>
      <c r="S3872" s="178"/>
      <c r="T3872" s="179"/>
      <c r="AT3872" s="173" t="s">
        <v>248</v>
      </c>
      <c r="AU3872" s="173" t="s">
        <v>78</v>
      </c>
      <c r="AV3872" s="14" t="s">
        <v>78</v>
      </c>
      <c r="AW3872" s="14" t="s">
        <v>32</v>
      </c>
      <c r="AX3872" s="14" t="s">
        <v>69</v>
      </c>
      <c r="AY3872" s="173" t="s">
        <v>238</v>
      </c>
    </row>
    <row r="3873" spans="1:65" s="16" customFormat="1" ht="11.25">
      <c r="B3873" s="188"/>
      <c r="D3873" s="158" t="s">
        <v>248</v>
      </c>
      <c r="E3873" s="189" t="s">
        <v>3</v>
      </c>
      <c r="F3873" s="190" t="s">
        <v>561</v>
      </c>
      <c r="H3873" s="191">
        <v>9.1199999999999992</v>
      </c>
      <c r="I3873" s="192"/>
      <c r="L3873" s="188"/>
      <c r="M3873" s="193"/>
      <c r="N3873" s="194"/>
      <c r="O3873" s="194"/>
      <c r="P3873" s="194"/>
      <c r="Q3873" s="194"/>
      <c r="R3873" s="194"/>
      <c r="S3873" s="194"/>
      <c r="T3873" s="195"/>
      <c r="AT3873" s="189" t="s">
        <v>248</v>
      </c>
      <c r="AU3873" s="189" t="s">
        <v>78</v>
      </c>
      <c r="AV3873" s="16" t="s">
        <v>109</v>
      </c>
      <c r="AW3873" s="16" t="s">
        <v>32</v>
      </c>
      <c r="AX3873" s="16" t="s">
        <v>69</v>
      </c>
      <c r="AY3873" s="189" t="s">
        <v>238</v>
      </c>
    </row>
    <row r="3874" spans="1:65" s="15" customFormat="1" ht="11.25">
      <c r="B3874" s="180"/>
      <c r="D3874" s="158" t="s">
        <v>248</v>
      </c>
      <c r="E3874" s="181" t="s">
        <v>3</v>
      </c>
      <c r="F3874" s="182" t="s">
        <v>253</v>
      </c>
      <c r="H3874" s="183">
        <v>276.92399999999998</v>
      </c>
      <c r="I3874" s="184"/>
      <c r="L3874" s="180"/>
      <c r="M3874" s="185"/>
      <c r="N3874" s="186"/>
      <c r="O3874" s="186"/>
      <c r="P3874" s="186"/>
      <c r="Q3874" s="186"/>
      <c r="R3874" s="186"/>
      <c r="S3874" s="186"/>
      <c r="T3874" s="187"/>
      <c r="AT3874" s="181" t="s">
        <v>248</v>
      </c>
      <c r="AU3874" s="181" t="s">
        <v>78</v>
      </c>
      <c r="AV3874" s="15" t="s">
        <v>244</v>
      </c>
      <c r="AW3874" s="15" t="s">
        <v>32</v>
      </c>
      <c r="AX3874" s="15" t="s">
        <v>76</v>
      </c>
      <c r="AY3874" s="181" t="s">
        <v>238</v>
      </c>
    </row>
    <row r="3875" spans="1:65" s="2" customFormat="1" ht="24.2" customHeight="1">
      <c r="A3875" s="33"/>
      <c r="B3875" s="144"/>
      <c r="C3875" s="145" t="s">
        <v>3261</v>
      </c>
      <c r="D3875" s="145" t="s">
        <v>240</v>
      </c>
      <c r="E3875" s="146" t="s">
        <v>3262</v>
      </c>
      <c r="F3875" s="147" t="s">
        <v>3263</v>
      </c>
      <c r="G3875" s="148" t="s">
        <v>112</v>
      </c>
      <c r="H3875" s="149">
        <v>219.89099999999999</v>
      </c>
      <c r="I3875" s="150"/>
      <c r="J3875" s="151">
        <f>ROUND(I3875*H3875,2)</f>
        <v>0</v>
      </c>
      <c r="K3875" s="147" t="s">
        <v>243</v>
      </c>
      <c r="L3875" s="34"/>
      <c r="M3875" s="152" t="s">
        <v>3</v>
      </c>
      <c r="N3875" s="153" t="s">
        <v>40</v>
      </c>
      <c r="O3875" s="54"/>
      <c r="P3875" s="154">
        <f>O3875*H3875</f>
        <v>0</v>
      </c>
      <c r="Q3875" s="154">
        <v>0</v>
      </c>
      <c r="R3875" s="154">
        <f>Q3875*H3875</f>
        <v>0</v>
      </c>
      <c r="S3875" s="154">
        <v>2.7199999999999998E-2</v>
      </c>
      <c r="T3875" s="155">
        <f>S3875*H3875</f>
        <v>5.9810351999999991</v>
      </c>
      <c r="U3875" s="33"/>
      <c r="V3875" s="33"/>
      <c r="W3875" s="33"/>
      <c r="X3875" s="33"/>
      <c r="Y3875" s="33"/>
      <c r="Z3875" s="33"/>
      <c r="AA3875" s="33"/>
      <c r="AB3875" s="33"/>
      <c r="AC3875" s="33"/>
      <c r="AD3875" s="33"/>
      <c r="AE3875" s="33"/>
      <c r="AR3875" s="156" t="s">
        <v>295</v>
      </c>
      <c r="AT3875" s="156" t="s">
        <v>240</v>
      </c>
      <c r="AU3875" s="156" t="s">
        <v>78</v>
      </c>
      <c r="AY3875" s="18" t="s">
        <v>238</v>
      </c>
      <c r="BE3875" s="157">
        <f>IF(N3875="základní",J3875,0)</f>
        <v>0</v>
      </c>
      <c r="BF3875" s="157">
        <f>IF(N3875="snížená",J3875,0)</f>
        <v>0</v>
      </c>
      <c r="BG3875" s="157">
        <f>IF(N3875="zákl. přenesená",J3875,0)</f>
        <v>0</v>
      </c>
      <c r="BH3875" s="157">
        <f>IF(N3875="sníž. přenesená",J3875,0)</f>
        <v>0</v>
      </c>
      <c r="BI3875" s="157">
        <f>IF(N3875="nulová",J3875,0)</f>
        <v>0</v>
      </c>
      <c r="BJ3875" s="18" t="s">
        <v>76</v>
      </c>
      <c r="BK3875" s="157">
        <f>ROUND(I3875*H3875,2)</f>
        <v>0</v>
      </c>
      <c r="BL3875" s="18" t="s">
        <v>295</v>
      </c>
      <c r="BM3875" s="156" t="s">
        <v>3264</v>
      </c>
    </row>
    <row r="3876" spans="1:65" s="2" customFormat="1" ht="11.25">
      <c r="A3876" s="33"/>
      <c r="B3876" s="34"/>
      <c r="C3876" s="33"/>
      <c r="D3876" s="158" t="s">
        <v>245</v>
      </c>
      <c r="E3876" s="33"/>
      <c r="F3876" s="159" t="s">
        <v>3263</v>
      </c>
      <c r="G3876" s="33"/>
      <c r="H3876" s="33"/>
      <c r="I3876" s="160"/>
      <c r="J3876" s="33"/>
      <c r="K3876" s="33"/>
      <c r="L3876" s="34"/>
      <c r="M3876" s="161"/>
      <c r="N3876" s="162"/>
      <c r="O3876" s="54"/>
      <c r="P3876" s="54"/>
      <c r="Q3876" s="54"/>
      <c r="R3876" s="54"/>
      <c r="S3876" s="54"/>
      <c r="T3876" s="55"/>
      <c r="U3876" s="33"/>
      <c r="V3876" s="33"/>
      <c r="W3876" s="33"/>
      <c r="X3876" s="33"/>
      <c r="Y3876" s="33"/>
      <c r="Z3876" s="33"/>
      <c r="AA3876" s="33"/>
      <c r="AB3876" s="33"/>
      <c r="AC3876" s="33"/>
      <c r="AD3876" s="33"/>
      <c r="AE3876" s="33"/>
      <c r="AT3876" s="18" t="s">
        <v>245</v>
      </c>
      <c r="AU3876" s="18" t="s">
        <v>78</v>
      </c>
    </row>
    <row r="3877" spans="1:65" s="2" customFormat="1" ht="11.25">
      <c r="A3877" s="33"/>
      <c r="B3877" s="34"/>
      <c r="C3877" s="33"/>
      <c r="D3877" s="163" t="s">
        <v>246</v>
      </c>
      <c r="E3877" s="33"/>
      <c r="F3877" s="164" t="s">
        <v>3265</v>
      </c>
      <c r="G3877" s="33"/>
      <c r="H3877" s="33"/>
      <c r="I3877" s="160"/>
      <c r="J3877" s="33"/>
      <c r="K3877" s="33"/>
      <c r="L3877" s="34"/>
      <c r="M3877" s="161"/>
      <c r="N3877" s="162"/>
      <c r="O3877" s="54"/>
      <c r="P3877" s="54"/>
      <c r="Q3877" s="54"/>
      <c r="R3877" s="54"/>
      <c r="S3877" s="54"/>
      <c r="T3877" s="55"/>
      <c r="U3877" s="33"/>
      <c r="V3877" s="33"/>
      <c r="W3877" s="33"/>
      <c r="X3877" s="33"/>
      <c r="Y3877" s="33"/>
      <c r="Z3877" s="33"/>
      <c r="AA3877" s="33"/>
      <c r="AB3877" s="33"/>
      <c r="AC3877" s="33"/>
      <c r="AD3877" s="33"/>
      <c r="AE3877" s="33"/>
      <c r="AT3877" s="18" t="s">
        <v>246</v>
      </c>
      <c r="AU3877" s="18" t="s">
        <v>78</v>
      </c>
    </row>
    <row r="3878" spans="1:65" s="13" customFormat="1" ht="11.25">
      <c r="B3878" s="165"/>
      <c r="D3878" s="158" t="s">
        <v>248</v>
      </c>
      <c r="E3878" s="166" t="s">
        <v>3</v>
      </c>
      <c r="F3878" s="167" t="s">
        <v>262</v>
      </c>
      <c r="H3878" s="166" t="s">
        <v>3</v>
      </c>
      <c r="I3878" s="168"/>
      <c r="L3878" s="165"/>
      <c r="M3878" s="169"/>
      <c r="N3878" s="170"/>
      <c r="O3878" s="170"/>
      <c r="P3878" s="170"/>
      <c r="Q3878" s="170"/>
      <c r="R3878" s="170"/>
      <c r="S3878" s="170"/>
      <c r="T3878" s="171"/>
      <c r="AT3878" s="166" t="s">
        <v>248</v>
      </c>
      <c r="AU3878" s="166" t="s">
        <v>78</v>
      </c>
      <c r="AV3878" s="13" t="s">
        <v>76</v>
      </c>
      <c r="AW3878" s="13" t="s">
        <v>32</v>
      </c>
      <c r="AX3878" s="13" t="s">
        <v>69</v>
      </c>
      <c r="AY3878" s="166" t="s">
        <v>238</v>
      </c>
    </row>
    <row r="3879" spans="1:65" s="14" customFormat="1" ht="11.25">
      <c r="B3879" s="172"/>
      <c r="D3879" s="158" t="s">
        <v>248</v>
      </c>
      <c r="E3879" s="173" t="s">
        <v>3</v>
      </c>
      <c r="F3879" s="174" t="s">
        <v>3266</v>
      </c>
      <c r="H3879" s="175">
        <v>5.76</v>
      </c>
      <c r="I3879" s="176"/>
      <c r="L3879" s="172"/>
      <c r="M3879" s="177"/>
      <c r="N3879" s="178"/>
      <c r="O3879" s="178"/>
      <c r="P3879" s="178"/>
      <c r="Q3879" s="178"/>
      <c r="R3879" s="178"/>
      <c r="S3879" s="178"/>
      <c r="T3879" s="179"/>
      <c r="AT3879" s="173" t="s">
        <v>248</v>
      </c>
      <c r="AU3879" s="173" t="s">
        <v>78</v>
      </c>
      <c r="AV3879" s="14" t="s">
        <v>78</v>
      </c>
      <c r="AW3879" s="14" t="s">
        <v>32</v>
      </c>
      <c r="AX3879" s="14" t="s">
        <v>69</v>
      </c>
      <c r="AY3879" s="173" t="s">
        <v>238</v>
      </c>
    </row>
    <row r="3880" spans="1:65" s="14" customFormat="1" ht="11.25">
      <c r="B3880" s="172"/>
      <c r="D3880" s="158" t="s">
        <v>248</v>
      </c>
      <c r="E3880" s="173" t="s">
        <v>3</v>
      </c>
      <c r="F3880" s="174" t="s">
        <v>3267</v>
      </c>
      <c r="H3880" s="175">
        <v>7.83</v>
      </c>
      <c r="I3880" s="176"/>
      <c r="L3880" s="172"/>
      <c r="M3880" s="177"/>
      <c r="N3880" s="178"/>
      <c r="O3880" s="178"/>
      <c r="P3880" s="178"/>
      <c r="Q3880" s="178"/>
      <c r="R3880" s="178"/>
      <c r="S3880" s="178"/>
      <c r="T3880" s="179"/>
      <c r="AT3880" s="173" t="s">
        <v>248</v>
      </c>
      <c r="AU3880" s="173" t="s">
        <v>78</v>
      </c>
      <c r="AV3880" s="14" t="s">
        <v>78</v>
      </c>
      <c r="AW3880" s="14" t="s">
        <v>32</v>
      </c>
      <c r="AX3880" s="14" t="s">
        <v>69</v>
      </c>
      <c r="AY3880" s="173" t="s">
        <v>238</v>
      </c>
    </row>
    <row r="3881" spans="1:65" s="14" customFormat="1" ht="22.5">
      <c r="B3881" s="172"/>
      <c r="D3881" s="158" t="s">
        <v>248</v>
      </c>
      <c r="E3881" s="173" t="s">
        <v>3</v>
      </c>
      <c r="F3881" s="174" t="s">
        <v>3268</v>
      </c>
      <c r="H3881" s="175">
        <v>12.24</v>
      </c>
      <c r="I3881" s="176"/>
      <c r="L3881" s="172"/>
      <c r="M3881" s="177"/>
      <c r="N3881" s="178"/>
      <c r="O3881" s="178"/>
      <c r="P3881" s="178"/>
      <c r="Q3881" s="178"/>
      <c r="R3881" s="178"/>
      <c r="S3881" s="178"/>
      <c r="T3881" s="179"/>
      <c r="AT3881" s="173" t="s">
        <v>248</v>
      </c>
      <c r="AU3881" s="173" t="s">
        <v>78</v>
      </c>
      <c r="AV3881" s="14" t="s">
        <v>78</v>
      </c>
      <c r="AW3881" s="14" t="s">
        <v>32</v>
      </c>
      <c r="AX3881" s="14" t="s">
        <v>69</v>
      </c>
      <c r="AY3881" s="173" t="s">
        <v>238</v>
      </c>
    </row>
    <row r="3882" spans="1:65" s="14" customFormat="1" ht="33.75">
      <c r="B3882" s="172"/>
      <c r="D3882" s="158" t="s">
        <v>248</v>
      </c>
      <c r="E3882" s="173" t="s">
        <v>3</v>
      </c>
      <c r="F3882" s="174" t="s">
        <v>3269</v>
      </c>
      <c r="H3882" s="175">
        <v>26.1</v>
      </c>
      <c r="I3882" s="176"/>
      <c r="L3882" s="172"/>
      <c r="M3882" s="177"/>
      <c r="N3882" s="178"/>
      <c r="O3882" s="178"/>
      <c r="P3882" s="178"/>
      <c r="Q3882" s="178"/>
      <c r="R3882" s="178"/>
      <c r="S3882" s="178"/>
      <c r="T3882" s="179"/>
      <c r="AT3882" s="173" t="s">
        <v>248</v>
      </c>
      <c r="AU3882" s="173" t="s">
        <v>78</v>
      </c>
      <c r="AV3882" s="14" t="s">
        <v>78</v>
      </c>
      <c r="AW3882" s="14" t="s">
        <v>32</v>
      </c>
      <c r="AX3882" s="14" t="s">
        <v>69</v>
      </c>
      <c r="AY3882" s="173" t="s">
        <v>238</v>
      </c>
    </row>
    <row r="3883" spans="1:65" s="14" customFormat="1" ht="11.25">
      <c r="B3883" s="172"/>
      <c r="D3883" s="158" t="s">
        <v>248</v>
      </c>
      <c r="E3883" s="173" t="s">
        <v>3</v>
      </c>
      <c r="F3883" s="174" t="s">
        <v>3270</v>
      </c>
      <c r="H3883" s="175">
        <v>8.5679999999999996</v>
      </c>
      <c r="I3883" s="176"/>
      <c r="L3883" s="172"/>
      <c r="M3883" s="177"/>
      <c r="N3883" s="178"/>
      <c r="O3883" s="178"/>
      <c r="P3883" s="178"/>
      <c r="Q3883" s="178"/>
      <c r="R3883" s="178"/>
      <c r="S3883" s="178"/>
      <c r="T3883" s="179"/>
      <c r="AT3883" s="173" t="s">
        <v>248</v>
      </c>
      <c r="AU3883" s="173" t="s">
        <v>78</v>
      </c>
      <c r="AV3883" s="14" t="s">
        <v>78</v>
      </c>
      <c r="AW3883" s="14" t="s">
        <v>32</v>
      </c>
      <c r="AX3883" s="14" t="s">
        <v>69</v>
      </c>
      <c r="AY3883" s="173" t="s">
        <v>238</v>
      </c>
    </row>
    <row r="3884" spans="1:65" s="14" customFormat="1" ht="11.25">
      <c r="B3884" s="172"/>
      <c r="D3884" s="158" t="s">
        <v>248</v>
      </c>
      <c r="E3884" s="173" t="s">
        <v>3</v>
      </c>
      <c r="F3884" s="174" t="s">
        <v>3271</v>
      </c>
      <c r="H3884" s="175">
        <v>7.02</v>
      </c>
      <c r="I3884" s="176"/>
      <c r="L3884" s="172"/>
      <c r="M3884" s="177"/>
      <c r="N3884" s="178"/>
      <c r="O3884" s="178"/>
      <c r="P3884" s="178"/>
      <c r="Q3884" s="178"/>
      <c r="R3884" s="178"/>
      <c r="S3884" s="178"/>
      <c r="T3884" s="179"/>
      <c r="AT3884" s="173" t="s">
        <v>248</v>
      </c>
      <c r="AU3884" s="173" t="s">
        <v>78</v>
      </c>
      <c r="AV3884" s="14" t="s">
        <v>78</v>
      </c>
      <c r="AW3884" s="14" t="s">
        <v>32</v>
      </c>
      <c r="AX3884" s="14" t="s">
        <v>69</v>
      </c>
      <c r="AY3884" s="173" t="s">
        <v>238</v>
      </c>
    </row>
    <row r="3885" spans="1:65" s="14" customFormat="1" ht="11.25">
      <c r="B3885" s="172"/>
      <c r="D3885" s="158" t="s">
        <v>248</v>
      </c>
      <c r="E3885" s="173" t="s">
        <v>3</v>
      </c>
      <c r="F3885" s="174" t="s">
        <v>3272</v>
      </c>
      <c r="H3885" s="175">
        <v>12.762</v>
      </c>
      <c r="I3885" s="176"/>
      <c r="L3885" s="172"/>
      <c r="M3885" s="177"/>
      <c r="N3885" s="178"/>
      <c r="O3885" s="178"/>
      <c r="P3885" s="178"/>
      <c r="Q3885" s="178"/>
      <c r="R3885" s="178"/>
      <c r="S3885" s="178"/>
      <c r="T3885" s="179"/>
      <c r="AT3885" s="173" t="s">
        <v>248</v>
      </c>
      <c r="AU3885" s="173" t="s">
        <v>78</v>
      </c>
      <c r="AV3885" s="14" t="s">
        <v>78</v>
      </c>
      <c r="AW3885" s="14" t="s">
        <v>32</v>
      </c>
      <c r="AX3885" s="14" t="s">
        <v>69</v>
      </c>
      <c r="AY3885" s="173" t="s">
        <v>238</v>
      </c>
    </row>
    <row r="3886" spans="1:65" s="14" customFormat="1" ht="11.25">
      <c r="B3886" s="172"/>
      <c r="D3886" s="158" t="s">
        <v>248</v>
      </c>
      <c r="E3886" s="173" t="s">
        <v>3</v>
      </c>
      <c r="F3886" s="174" t="s">
        <v>3273</v>
      </c>
      <c r="H3886" s="175">
        <v>4.32</v>
      </c>
      <c r="I3886" s="176"/>
      <c r="L3886" s="172"/>
      <c r="M3886" s="177"/>
      <c r="N3886" s="178"/>
      <c r="O3886" s="178"/>
      <c r="P3886" s="178"/>
      <c r="Q3886" s="178"/>
      <c r="R3886" s="178"/>
      <c r="S3886" s="178"/>
      <c r="T3886" s="179"/>
      <c r="AT3886" s="173" t="s">
        <v>248</v>
      </c>
      <c r="AU3886" s="173" t="s">
        <v>78</v>
      </c>
      <c r="AV3886" s="14" t="s">
        <v>78</v>
      </c>
      <c r="AW3886" s="14" t="s">
        <v>32</v>
      </c>
      <c r="AX3886" s="14" t="s">
        <v>69</v>
      </c>
      <c r="AY3886" s="173" t="s">
        <v>238</v>
      </c>
    </row>
    <row r="3887" spans="1:65" s="14" customFormat="1" ht="22.5">
      <c r="B3887" s="172"/>
      <c r="D3887" s="158" t="s">
        <v>248</v>
      </c>
      <c r="E3887" s="173" t="s">
        <v>3</v>
      </c>
      <c r="F3887" s="174" t="s">
        <v>3274</v>
      </c>
      <c r="H3887" s="175">
        <v>20.154599999999999</v>
      </c>
      <c r="I3887" s="176"/>
      <c r="L3887" s="172"/>
      <c r="M3887" s="177"/>
      <c r="N3887" s="178"/>
      <c r="O3887" s="178"/>
      <c r="P3887" s="178"/>
      <c r="Q3887" s="178"/>
      <c r="R3887" s="178"/>
      <c r="S3887" s="178"/>
      <c r="T3887" s="179"/>
      <c r="AT3887" s="173" t="s">
        <v>248</v>
      </c>
      <c r="AU3887" s="173" t="s">
        <v>78</v>
      </c>
      <c r="AV3887" s="14" t="s">
        <v>78</v>
      </c>
      <c r="AW3887" s="14" t="s">
        <v>32</v>
      </c>
      <c r="AX3887" s="14" t="s">
        <v>69</v>
      </c>
      <c r="AY3887" s="173" t="s">
        <v>238</v>
      </c>
    </row>
    <row r="3888" spans="1:65" s="14" customFormat="1" ht="11.25">
      <c r="B3888" s="172"/>
      <c r="D3888" s="158" t="s">
        <v>248</v>
      </c>
      <c r="E3888" s="173" t="s">
        <v>3</v>
      </c>
      <c r="F3888" s="174" t="s">
        <v>3275</v>
      </c>
      <c r="H3888" s="175">
        <v>4.32</v>
      </c>
      <c r="I3888" s="176"/>
      <c r="L3888" s="172"/>
      <c r="M3888" s="177"/>
      <c r="N3888" s="178"/>
      <c r="O3888" s="178"/>
      <c r="P3888" s="178"/>
      <c r="Q3888" s="178"/>
      <c r="R3888" s="178"/>
      <c r="S3888" s="178"/>
      <c r="T3888" s="179"/>
      <c r="AT3888" s="173" t="s">
        <v>248</v>
      </c>
      <c r="AU3888" s="173" t="s">
        <v>78</v>
      </c>
      <c r="AV3888" s="14" t="s">
        <v>78</v>
      </c>
      <c r="AW3888" s="14" t="s">
        <v>32</v>
      </c>
      <c r="AX3888" s="14" t="s">
        <v>69</v>
      </c>
      <c r="AY3888" s="173" t="s">
        <v>238</v>
      </c>
    </row>
    <row r="3889" spans="1:65" s="14" customFormat="1" ht="22.5">
      <c r="B3889" s="172"/>
      <c r="D3889" s="158" t="s">
        <v>248</v>
      </c>
      <c r="E3889" s="173" t="s">
        <v>3</v>
      </c>
      <c r="F3889" s="174" t="s">
        <v>3276</v>
      </c>
      <c r="H3889" s="175">
        <v>13.86</v>
      </c>
      <c r="I3889" s="176"/>
      <c r="L3889" s="172"/>
      <c r="M3889" s="177"/>
      <c r="N3889" s="178"/>
      <c r="O3889" s="178"/>
      <c r="P3889" s="178"/>
      <c r="Q3889" s="178"/>
      <c r="R3889" s="178"/>
      <c r="S3889" s="178"/>
      <c r="T3889" s="179"/>
      <c r="AT3889" s="173" t="s">
        <v>248</v>
      </c>
      <c r="AU3889" s="173" t="s">
        <v>78</v>
      </c>
      <c r="AV3889" s="14" t="s">
        <v>78</v>
      </c>
      <c r="AW3889" s="14" t="s">
        <v>32</v>
      </c>
      <c r="AX3889" s="14" t="s">
        <v>69</v>
      </c>
      <c r="AY3889" s="173" t="s">
        <v>238</v>
      </c>
    </row>
    <row r="3890" spans="1:65" s="14" customFormat="1" ht="11.25">
      <c r="B3890" s="172"/>
      <c r="D3890" s="158" t="s">
        <v>248</v>
      </c>
      <c r="E3890" s="173" t="s">
        <v>3</v>
      </c>
      <c r="F3890" s="174" t="s">
        <v>3277</v>
      </c>
      <c r="H3890" s="175">
        <v>8.82</v>
      </c>
      <c r="I3890" s="176"/>
      <c r="L3890" s="172"/>
      <c r="M3890" s="177"/>
      <c r="N3890" s="178"/>
      <c r="O3890" s="178"/>
      <c r="P3890" s="178"/>
      <c r="Q3890" s="178"/>
      <c r="R3890" s="178"/>
      <c r="S3890" s="178"/>
      <c r="T3890" s="179"/>
      <c r="AT3890" s="173" t="s">
        <v>248</v>
      </c>
      <c r="AU3890" s="173" t="s">
        <v>78</v>
      </c>
      <c r="AV3890" s="14" t="s">
        <v>78</v>
      </c>
      <c r="AW3890" s="14" t="s">
        <v>32</v>
      </c>
      <c r="AX3890" s="14" t="s">
        <v>69</v>
      </c>
      <c r="AY3890" s="173" t="s">
        <v>238</v>
      </c>
    </row>
    <row r="3891" spans="1:65" s="16" customFormat="1" ht="11.25">
      <c r="B3891" s="188"/>
      <c r="D3891" s="158" t="s">
        <v>248</v>
      </c>
      <c r="E3891" s="189" t="s">
        <v>3</v>
      </c>
      <c r="F3891" s="190" t="s">
        <v>264</v>
      </c>
      <c r="H3891" s="191">
        <v>131.75460000000001</v>
      </c>
      <c r="I3891" s="192"/>
      <c r="L3891" s="188"/>
      <c r="M3891" s="193"/>
      <c r="N3891" s="194"/>
      <c r="O3891" s="194"/>
      <c r="P3891" s="194"/>
      <c r="Q3891" s="194"/>
      <c r="R3891" s="194"/>
      <c r="S3891" s="194"/>
      <c r="T3891" s="195"/>
      <c r="AT3891" s="189" t="s">
        <v>248</v>
      </c>
      <c r="AU3891" s="189" t="s">
        <v>78</v>
      </c>
      <c r="AV3891" s="16" t="s">
        <v>109</v>
      </c>
      <c r="AW3891" s="16" t="s">
        <v>32</v>
      </c>
      <c r="AX3891" s="16" t="s">
        <v>69</v>
      </c>
      <c r="AY3891" s="189" t="s">
        <v>238</v>
      </c>
    </row>
    <row r="3892" spans="1:65" s="13" customFormat="1" ht="11.25">
      <c r="B3892" s="165"/>
      <c r="D3892" s="158" t="s">
        <v>248</v>
      </c>
      <c r="E3892" s="166" t="s">
        <v>3</v>
      </c>
      <c r="F3892" s="167" t="s">
        <v>774</v>
      </c>
      <c r="H3892" s="166" t="s">
        <v>3</v>
      </c>
      <c r="I3892" s="168"/>
      <c r="L3892" s="165"/>
      <c r="M3892" s="169"/>
      <c r="N3892" s="170"/>
      <c r="O3892" s="170"/>
      <c r="P3892" s="170"/>
      <c r="Q3892" s="170"/>
      <c r="R3892" s="170"/>
      <c r="S3892" s="170"/>
      <c r="T3892" s="171"/>
      <c r="AT3892" s="166" t="s">
        <v>248</v>
      </c>
      <c r="AU3892" s="166" t="s">
        <v>78</v>
      </c>
      <c r="AV3892" s="13" t="s">
        <v>76</v>
      </c>
      <c r="AW3892" s="13" t="s">
        <v>32</v>
      </c>
      <c r="AX3892" s="13" t="s">
        <v>69</v>
      </c>
      <c r="AY3892" s="166" t="s">
        <v>238</v>
      </c>
    </row>
    <row r="3893" spans="1:65" s="14" customFormat="1" ht="11.25">
      <c r="B3893" s="172"/>
      <c r="D3893" s="158" t="s">
        <v>248</v>
      </c>
      <c r="E3893" s="173" t="s">
        <v>3</v>
      </c>
      <c r="F3893" s="174" t="s">
        <v>3278</v>
      </c>
      <c r="H3893" s="175">
        <v>4.9356</v>
      </c>
      <c r="I3893" s="176"/>
      <c r="L3893" s="172"/>
      <c r="M3893" s="177"/>
      <c r="N3893" s="178"/>
      <c r="O3893" s="178"/>
      <c r="P3893" s="178"/>
      <c r="Q3893" s="178"/>
      <c r="R3893" s="178"/>
      <c r="S3893" s="178"/>
      <c r="T3893" s="179"/>
      <c r="AT3893" s="173" t="s">
        <v>248</v>
      </c>
      <c r="AU3893" s="173" t="s">
        <v>78</v>
      </c>
      <c r="AV3893" s="14" t="s">
        <v>78</v>
      </c>
      <c r="AW3893" s="14" t="s">
        <v>32</v>
      </c>
      <c r="AX3893" s="14" t="s">
        <v>69</v>
      </c>
      <c r="AY3893" s="173" t="s">
        <v>238</v>
      </c>
    </row>
    <row r="3894" spans="1:65" s="14" customFormat="1" ht="33.75">
      <c r="B3894" s="172"/>
      <c r="D3894" s="158" t="s">
        <v>248</v>
      </c>
      <c r="E3894" s="173" t="s">
        <v>3</v>
      </c>
      <c r="F3894" s="174" t="s">
        <v>3279</v>
      </c>
      <c r="H3894" s="175">
        <v>23.882400000000001</v>
      </c>
      <c r="I3894" s="176"/>
      <c r="L3894" s="172"/>
      <c r="M3894" s="177"/>
      <c r="N3894" s="178"/>
      <c r="O3894" s="178"/>
      <c r="P3894" s="178"/>
      <c r="Q3894" s="178"/>
      <c r="R3894" s="178"/>
      <c r="S3894" s="178"/>
      <c r="T3894" s="179"/>
      <c r="AT3894" s="173" t="s">
        <v>248</v>
      </c>
      <c r="AU3894" s="173" t="s">
        <v>78</v>
      </c>
      <c r="AV3894" s="14" t="s">
        <v>78</v>
      </c>
      <c r="AW3894" s="14" t="s">
        <v>32</v>
      </c>
      <c r="AX3894" s="14" t="s">
        <v>69</v>
      </c>
      <c r="AY3894" s="173" t="s">
        <v>238</v>
      </c>
    </row>
    <row r="3895" spans="1:65" s="16" customFormat="1" ht="11.25">
      <c r="B3895" s="188"/>
      <c r="D3895" s="158" t="s">
        <v>248</v>
      </c>
      <c r="E3895" s="189" t="s">
        <v>3</v>
      </c>
      <c r="F3895" s="190" t="s">
        <v>541</v>
      </c>
      <c r="H3895" s="191">
        <v>28.818000000000001</v>
      </c>
      <c r="I3895" s="192"/>
      <c r="L3895" s="188"/>
      <c r="M3895" s="193"/>
      <c r="N3895" s="194"/>
      <c r="O3895" s="194"/>
      <c r="P3895" s="194"/>
      <c r="Q3895" s="194"/>
      <c r="R3895" s="194"/>
      <c r="S3895" s="194"/>
      <c r="T3895" s="195"/>
      <c r="AT3895" s="189" t="s">
        <v>248</v>
      </c>
      <c r="AU3895" s="189" t="s">
        <v>78</v>
      </c>
      <c r="AV3895" s="16" t="s">
        <v>109</v>
      </c>
      <c r="AW3895" s="16" t="s">
        <v>32</v>
      </c>
      <c r="AX3895" s="16" t="s">
        <v>69</v>
      </c>
      <c r="AY3895" s="189" t="s">
        <v>238</v>
      </c>
    </row>
    <row r="3896" spans="1:65" s="13" customFormat="1" ht="11.25">
      <c r="B3896" s="165"/>
      <c r="D3896" s="158" t="s">
        <v>248</v>
      </c>
      <c r="E3896" s="166" t="s">
        <v>3</v>
      </c>
      <c r="F3896" s="167" t="s">
        <v>779</v>
      </c>
      <c r="H3896" s="166" t="s">
        <v>3</v>
      </c>
      <c r="I3896" s="168"/>
      <c r="L3896" s="165"/>
      <c r="M3896" s="169"/>
      <c r="N3896" s="170"/>
      <c r="O3896" s="170"/>
      <c r="P3896" s="170"/>
      <c r="Q3896" s="170"/>
      <c r="R3896" s="170"/>
      <c r="S3896" s="170"/>
      <c r="T3896" s="171"/>
      <c r="AT3896" s="166" t="s">
        <v>248</v>
      </c>
      <c r="AU3896" s="166" t="s">
        <v>78</v>
      </c>
      <c r="AV3896" s="13" t="s">
        <v>76</v>
      </c>
      <c r="AW3896" s="13" t="s">
        <v>32</v>
      </c>
      <c r="AX3896" s="13" t="s">
        <v>69</v>
      </c>
      <c r="AY3896" s="166" t="s">
        <v>238</v>
      </c>
    </row>
    <row r="3897" spans="1:65" s="14" customFormat="1" ht="22.5">
      <c r="B3897" s="172"/>
      <c r="D3897" s="158" t="s">
        <v>248</v>
      </c>
      <c r="E3897" s="173" t="s">
        <v>3</v>
      </c>
      <c r="F3897" s="174" t="s">
        <v>3280</v>
      </c>
      <c r="H3897" s="175">
        <v>18.38</v>
      </c>
      <c r="I3897" s="176"/>
      <c r="L3897" s="172"/>
      <c r="M3897" s="177"/>
      <c r="N3897" s="178"/>
      <c r="O3897" s="178"/>
      <c r="P3897" s="178"/>
      <c r="Q3897" s="178"/>
      <c r="R3897" s="178"/>
      <c r="S3897" s="178"/>
      <c r="T3897" s="179"/>
      <c r="AT3897" s="173" t="s">
        <v>248</v>
      </c>
      <c r="AU3897" s="173" t="s">
        <v>78</v>
      </c>
      <c r="AV3897" s="14" t="s">
        <v>78</v>
      </c>
      <c r="AW3897" s="14" t="s">
        <v>32</v>
      </c>
      <c r="AX3897" s="14" t="s">
        <v>69</v>
      </c>
      <c r="AY3897" s="173" t="s">
        <v>238</v>
      </c>
    </row>
    <row r="3898" spans="1:65" s="14" customFormat="1" ht="11.25">
      <c r="B3898" s="172"/>
      <c r="D3898" s="158" t="s">
        <v>248</v>
      </c>
      <c r="E3898" s="173" t="s">
        <v>3</v>
      </c>
      <c r="F3898" s="174" t="s">
        <v>3281</v>
      </c>
      <c r="H3898" s="175">
        <v>12.42</v>
      </c>
      <c r="I3898" s="176"/>
      <c r="L3898" s="172"/>
      <c r="M3898" s="177"/>
      <c r="N3898" s="178"/>
      <c r="O3898" s="178"/>
      <c r="P3898" s="178"/>
      <c r="Q3898" s="178"/>
      <c r="R3898" s="178"/>
      <c r="S3898" s="178"/>
      <c r="T3898" s="179"/>
      <c r="AT3898" s="173" t="s">
        <v>248</v>
      </c>
      <c r="AU3898" s="173" t="s">
        <v>78</v>
      </c>
      <c r="AV3898" s="14" t="s">
        <v>78</v>
      </c>
      <c r="AW3898" s="14" t="s">
        <v>32</v>
      </c>
      <c r="AX3898" s="14" t="s">
        <v>69</v>
      </c>
      <c r="AY3898" s="173" t="s">
        <v>238</v>
      </c>
    </row>
    <row r="3899" spans="1:65" s="14" customFormat="1" ht="11.25">
      <c r="B3899" s="172"/>
      <c r="D3899" s="158" t="s">
        <v>248</v>
      </c>
      <c r="E3899" s="173" t="s">
        <v>3</v>
      </c>
      <c r="F3899" s="174" t="s">
        <v>3237</v>
      </c>
      <c r="H3899" s="175">
        <v>1.8</v>
      </c>
      <c r="I3899" s="176"/>
      <c r="L3899" s="172"/>
      <c r="M3899" s="177"/>
      <c r="N3899" s="178"/>
      <c r="O3899" s="178"/>
      <c r="P3899" s="178"/>
      <c r="Q3899" s="178"/>
      <c r="R3899" s="178"/>
      <c r="S3899" s="178"/>
      <c r="T3899" s="179"/>
      <c r="AT3899" s="173" t="s">
        <v>248</v>
      </c>
      <c r="AU3899" s="173" t="s">
        <v>78</v>
      </c>
      <c r="AV3899" s="14" t="s">
        <v>78</v>
      </c>
      <c r="AW3899" s="14" t="s">
        <v>32</v>
      </c>
      <c r="AX3899" s="14" t="s">
        <v>69</v>
      </c>
      <c r="AY3899" s="173" t="s">
        <v>238</v>
      </c>
    </row>
    <row r="3900" spans="1:65" s="14" customFormat="1" ht="33.75">
      <c r="B3900" s="172"/>
      <c r="D3900" s="158" t="s">
        <v>248</v>
      </c>
      <c r="E3900" s="173" t="s">
        <v>3</v>
      </c>
      <c r="F3900" s="174" t="s">
        <v>3282</v>
      </c>
      <c r="H3900" s="175">
        <v>26.718</v>
      </c>
      <c r="I3900" s="176"/>
      <c r="L3900" s="172"/>
      <c r="M3900" s="177"/>
      <c r="N3900" s="178"/>
      <c r="O3900" s="178"/>
      <c r="P3900" s="178"/>
      <c r="Q3900" s="178"/>
      <c r="R3900" s="178"/>
      <c r="S3900" s="178"/>
      <c r="T3900" s="179"/>
      <c r="AT3900" s="173" t="s">
        <v>248</v>
      </c>
      <c r="AU3900" s="173" t="s">
        <v>78</v>
      </c>
      <c r="AV3900" s="14" t="s">
        <v>78</v>
      </c>
      <c r="AW3900" s="14" t="s">
        <v>32</v>
      </c>
      <c r="AX3900" s="14" t="s">
        <v>69</v>
      </c>
      <c r="AY3900" s="173" t="s">
        <v>238</v>
      </c>
    </row>
    <row r="3901" spans="1:65" s="16" customFormat="1" ht="11.25">
      <c r="B3901" s="188"/>
      <c r="D3901" s="158" t="s">
        <v>248</v>
      </c>
      <c r="E3901" s="189" t="s">
        <v>3</v>
      </c>
      <c r="F3901" s="190" t="s">
        <v>550</v>
      </c>
      <c r="H3901" s="191">
        <v>59.317999999999998</v>
      </c>
      <c r="I3901" s="192"/>
      <c r="L3901" s="188"/>
      <c r="M3901" s="193"/>
      <c r="N3901" s="194"/>
      <c r="O3901" s="194"/>
      <c r="P3901" s="194"/>
      <c r="Q3901" s="194"/>
      <c r="R3901" s="194"/>
      <c r="S3901" s="194"/>
      <c r="T3901" s="195"/>
      <c r="AT3901" s="189" t="s">
        <v>248</v>
      </c>
      <c r="AU3901" s="189" t="s">
        <v>78</v>
      </c>
      <c r="AV3901" s="16" t="s">
        <v>109</v>
      </c>
      <c r="AW3901" s="16" t="s">
        <v>32</v>
      </c>
      <c r="AX3901" s="16" t="s">
        <v>69</v>
      </c>
      <c r="AY3901" s="189" t="s">
        <v>238</v>
      </c>
    </row>
    <row r="3902" spans="1:65" s="15" customFormat="1" ht="11.25">
      <c r="B3902" s="180"/>
      <c r="D3902" s="158" t="s">
        <v>248</v>
      </c>
      <c r="E3902" s="181" t="s">
        <v>3</v>
      </c>
      <c r="F3902" s="182" t="s">
        <v>253</v>
      </c>
      <c r="H3902" s="183">
        <v>219.89060000000001</v>
      </c>
      <c r="I3902" s="184"/>
      <c r="L3902" s="180"/>
      <c r="M3902" s="185"/>
      <c r="N3902" s="186"/>
      <c r="O3902" s="186"/>
      <c r="P3902" s="186"/>
      <c r="Q3902" s="186"/>
      <c r="R3902" s="186"/>
      <c r="S3902" s="186"/>
      <c r="T3902" s="187"/>
      <c r="AT3902" s="181" t="s">
        <v>248</v>
      </c>
      <c r="AU3902" s="181" t="s">
        <v>78</v>
      </c>
      <c r="AV3902" s="15" t="s">
        <v>244</v>
      </c>
      <c r="AW3902" s="15" t="s">
        <v>32</v>
      </c>
      <c r="AX3902" s="15" t="s">
        <v>76</v>
      </c>
      <c r="AY3902" s="181" t="s">
        <v>238</v>
      </c>
    </row>
    <row r="3903" spans="1:65" s="2" customFormat="1" ht="33" customHeight="1">
      <c r="A3903" s="33"/>
      <c r="B3903" s="144"/>
      <c r="C3903" s="145" t="s">
        <v>2631</v>
      </c>
      <c r="D3903" s="145" t="s">
        <v>240</v>
      </c>
      <c r="E3903" s="146" t="s">
        <v>3283</v>
      </c>
      <c r="F3903" s="147" t="s">
        <v>3284</v>
      </c>
      <c r="G3903" s="148" t="s">
        <v>112</v>
      </c>
      <c r="H3903" s="149">
        <v>276.92399999999998</v>
      </c>
      <c r="I3903" s="150"/>
      <c r="J3903" s="151">
        <f>ROUND(I3903*H3903,2)</f>
        <v>0</v>
      </c>
      <c r="K3903" s="147" t="s">
        <v>243</v>
      </c>
      <c r="L3903" s="34"/>
      <c r="M3903" s="152" t="s">
        <v>3</v>
      </c>
      <c r="N3903" s="153" t="s">
        <v>40</v>
      </c>
      <c r="O3903" s="54"/>
      <c r="P3903" s="154">
        <f>O3903*H3903</f>
        <v>0</v>
      </c>
      <c r="Q3903" s="154">
        <v>4.9500000000000004E-3</v>
      </c>
      <c r="R3903" s="154">
        <f>Q3903*H3903</f>
        <v>1.3707738</v>
      </c>
      <c r="S3903" s="154">
        <v>0</v>
      </c>
      <c r="T3903" s="155">
        <f>S3903*H3903</f>
        <v>0</v>
      </c>
      <c r="U3903" s="33"/>
      <c r="V3903" s="33"/>
      <c r="W3903" s="33"/>
      <c r="X3903" s="33"/>
      <c r="Y3903" s="33"/>
      <c r="Z3903" s="33"/>
      <c r="AA3903" s="33"/>
      <c r="AB3903" s="33"/>
      <c r="AC3903" s="33"/>
      <c r="AD3903" s="33"/>
      <c r="AE3903" s="33"/>
      <c r="AR3903" s="156" t="s">
        <v>295</v>
      </c>
      <c r="AT3903" s="156" t="s">
        <v>240</v>
      </c>
      <c r="AU3903" s="156" t="s">
        <v>78</v>
      </c>
      <c r="AY3903" s="18" t="s">
        <v>238</v>
      </c>
      <c r="BE3903" s="157">
        <f>IF(N3903="základní",J3903,0)</f>
        <v>0</v>
      </c>
      <c r="BF3903" s="157">
        <f>IF(N3903="snížená",J3903,0)</f>
        <v>0</v>
      </c>
      <c r="BG3903" s="157">
        <f>IF(N3903="zákl. přenesená",J3903,0)</f>
        <v>0</v>
      </c>
      <c r="BH3903" s="157">
        <f>IF(N3903="sníž. přenesená",J3903,0)</f>
        <v>0</v>
      </c>
      <c r="BI3903" s="157">
        <f>IF(N3903="nulová",J3903,0)</f>
        <v>0</v>
      </c>
      <c r="BJ3903" s="18" t="s">
        <v>76</v>
      </c>
      <c r="BK3903" s="157">
        <f>ROUND(I3903*H3903,2)</f>
        <v>0</v>
      </c>
      <c r="BL3903" s="18" t="s">
        <v>295</v>
      </c>
      <c r="BM3903" s="156" t="s">
        <v>3285</v>
      </c>
    </row>
    <row r="3904" spans="1:65" s="2" customFormat="1" ht="19.5">
      <c r="A3904" s="33"/>
      <c r="B3904" s="34"/>
      <c r="C3904" s="33"/>
      <c r="D3904" s="158" t="s">
        <v>245</v>
      </c>
      <c r="E3904" s="33"/>
      <c r="F3904" s="159" t="s">
        <v>3284</v>
      </c>
      <c r="G3904" s="33"/>
      <c r="H3904" s="33"/>
      <c r="I3904" s="160"/>
      <c r="J3904" s="33"/>
      <c r="K3904" s="33"/>
      <c r="L3904" s="34"/>
      <c r="M3904" s="161"/>
      <c r="N3904" s="162"/>
      <c r="O3904" s="54"/>
      <c r="P3904" s="54"/>
      <c r="Q3904" s="54"/>
      <c r="R3904" s="54"/>
      <c r="S3904" s="54"/>
      <c r="T3904" s="55"/>
      <c r="U3904" s="33"/>
      <c r="V3904" s="33"/>
      <c r="W3904" s="33"/>
      <c r="X3904" s="33"/>
      <c r="Y3904" s="33"/>
      <c r="Z3904" s="33"/>
      <c r="AA3904" s="33"/>
      <c r="AB3904" s="33"/>
      <c r="AC3904" s="33"/>
      <c r="AD3904" s="33"/>
      <c r="AE3904" s="33"/>
      <c r="AT3904" s="18" t="s">
        <v>245</v>
      </c>
      <c r="AU3904" s="18" t="s">
        <v>78</v>
      </c>
    </row>
    <row r="3905" spans="1:65" s="2" customFormat="1" ht="11.25">
      <c r="A3905" s="33"/>
      <c r="B3905" s="34"/>
      <c r="C3905" s="33"/>
      <c r="D3905" s="163" t="s">
        <v>246</v>
      </c>
      <c r="E3905" s="33"/>
      <c r="F3905" s="164" t="s">
        <v>3286</v>
      </c>
      <c r="G3905" s="33"/>
      <c r="H3905" s="33"/>
      <c r="I3905" s="160"/>
      <c r="J3905" s="33"/>
      <c r="K3905" s="33"/>
      <c r="L3905" s="34"/>
      <c r="M3905" s="161"/>
      <c r="N3905" s="162"/>
      <c r="O3905" s="54"/>
      <c r="P3905" s="54"/>
      <c r="Q3905" s="54"/>
      <c r="R3905" s="54"/>
      <c r="S3905" s="54"/>
      <c r="T3905" s="55"/>
      <c r="U3905" s="33"/>
      <c r="V3905" s="33"/>
      <c r="W3905" s="33"/>
      <c r="X3905" s="33"/>
      <c r="Y3905" s="33"/>
      <c r="Z3905" s="33"/>
      <c r="AA3905" s="33"/>
      <c r="AB3905" s="33"/>
      <c r="AC3905" s="33"/>
      <c r="AD3905" s="33"/>
      <c r="AE3905" s="33"/>
      <c r="AT3905" s="18" t="s">
        <v>246</v>
      </c>
      <c r="AU3905" s="18" t="s">
        <v>78</v>
      </c>
    </row>
    <row r="3906" spans="1:65" s="13" customFormat="1" ht="11.25">
      <c r="B3906" s="165"/>
      <c r="D3906" s="158" t="s">
        <v>248</v>
      </c>
      <c r="E3906" s="166" t="s">
        <v>3</v>
      </c>
      <c r="F3906" s="167" t="s">
        <v>3246</v>
      </c>
      <c r="H3906" s="166" t="s">
        <v>3</v>
      </c>
      <c r="I3906" s="168"/>
      <c r="L3906" s="165"/>
      <c r="M3906" s="169"/>
      <c r="N3906" s="170"/>
      <c r="O3906" s="170"/>
      <c r="P3906" s="170"/>
      <c r="Q3906" s="170"/>
      <c r="R3906" s="170"/>
      <c r="S3906" s="170"/>
      <c r="T3906" s="171"/>
      <c r="AT3906" s="166" t="s">
        <v>248</v>
      </c>
      <c r="AU3906" s="166" t="s">
        <v>78</v>
      </c>
      <c r="AV3906" s="13" t="s">
        <v>76</v>
      </c>
      <c r="AW3906" s="13" t="s">
        <v>32</v>
      </c>
      <c r="AX3906" s="13" t="s">
        <v>69</v>
      </c>
      <c r="AY3906" s="166" t="s">
        <v>238</v>
      </c>
    </row>
    <row r="3907" spans="1:65" s="14" customFormat="1" ht="11.25">
      <c r="B3907" s="172"/>
      <c r="D3907" s="158" t="s">
        <v>248</v>
      </c>
      <c r="E3907" s="173" t="s">
        <v>3</v>
      </c>
      <c r="F3907" s="174" t="s">
        <v>3247</v>
      </c>
      <c r="H3907" s="175">
        <v>267.80399999999997</v>
      </c>
      <c r="I3907" s="176"/>
      <c r="L3907" s="172"/>
      <c r="M3907" s="177"/>
      <c r="N3907" s="178"/>
      <c r="O3907" s="178"/>
      <c r="P3907" s="178"/>
      <c r="Q3907" s="178"/>
      <c r="R3907" s="178"/>
      <c r="S3907" s="178"/>
      <c r="T3907" s="179"/>
      <c r="AT3907" s="173" t="s">
        <v>248</v>
      </c>
      <c r="AU3907" s="173" t="s">
        <v>78</v>
      </c>
      <c r="AV3907" s="14" t="s">
        <v>78</v>
      </c>
      <c r="AW3907" s="14" t="s">
        <v>32</v>
      </c>
      <c r="AX3907" s="14" t="s">
        <v>69</v>
      </c>
      <c r="AY3907" s="173" t="s">
        <v>238</v>
      </c>
    </row>
    <row r="3908" spans="1:65" s="16" customFormat="1" ht="11.25">
      <c r="B3908" s="188"/>
      <c r="D3908" s="158" t="s">
        <v>248</v>
      </c>
      <c r="E3908" s="189" t="s">
        <v>3</v>
      </c>
      <c r="F3908" s="190" t="s">
        <v>561</v>
      </c>
      <c r="H3908" s="191">
        <v>267.80399999999997</v>
      </c>
      <c r="I3908" s="192"/>
      <c r="L3908" s="188"/>
      <c r="M3908" s="193"/>
      <c r="N3908" s="194"/>
      <c r="O3908" s="194"/>
      <c r="P3908" s="194"/>
      <c r="Q3908" s="194"/>
      <c r="R3908" s="194"/>
      <c r="S3908" s="194"/>
      <c r="T3908" s="195"/>
      <c r="AT3908" s="189" t="s">
        <v>248</v>
      </c>
      <c r="AU3908" s="189" t="s">
        <v>78</v>
      </c>
      <c r="AV3908" s="16" t="s">
        <v>109</v>
      </c>
      <c r="AW3908" s="16" t="s">
        <v>32</v>
      </c>
      <c r="AX3908" s="16" t="s">
        <v>69</v>
      </c>
      <c r="AY3908" s="189" t="s">
        <v>238</v>
      </c>
    </row>
    <row r="3909" spans="1:65" s="13" customFormat="1" ht="11.25">
      <c r="B3909" s="165"/>
      <c r="D3909" s="158" t="s">
        <v>248</v>
      </c>
      <c r="E3909" s="166" t="s">
        <v>3</v>
      </c>
      <c r="F3909" s="167" t="s">
        <v>321</v>
      </c>
      <c r="H3909" s="166" t="s">
        <v>3</v>
      </c>
      <c r="I3909" s="168"/>
      <c r="L3909" s="165"/>
      <c r="M3909" s="169"/>
      <c r="N3909" s="170"/>
      <c r="O3909" s="170"/>
      <c r="P3909" s="170"/>
      <c r="Q3909" s="170"/>
      <c r="R3909" s="170"/>
      <c r="S3909" s="170"/>
      <c r="T3909" s="171"/>
      <c r="AT3909" s="166" t="s">
        <v>248</v>
      </c>
      <c r="AU3909" s="166" t="s">
        <v>78</v>
      </c>
      <c r="AV3909" s="13" t="s">
        <v>76</v>
      </c>
      <c r="AW3909" s="13" t="s">
        <v>32</v>
      </c>
      <c r="AX3909" s="13" t="s">
        <v>69</v>
      </c>
      <c r="AY3909" s="166" t="s">
        <v>238</v>
      </c>
    </row>
    <row r="3910" spans="1:65" s="14" customFormat="1" ht="11.25">
      <c r="B3910" s="172"/>
      <c r="D3910" s="158" t="s">
        <v>248</v>
      </c>
      <c r="E3910" s="173" t="s">
        <v>3</v>
      </c>
      <c r="F3910" s="174" t="s">
        <v>132</v>
      </c>
      <c r="H3910" s="175">
        <v>9.1199999999999992</v>
      </c>
      <c r="I3910" s="176"/>
      <c r="L3910" s="172"/>
      <c r="M3910" s="177"/>
      <c r="N3910" s="178"/>
      <c r="O3910" s="178"/>
      <c r="P3910" s="178"/>
      <c r="Q3910" s="178"/>
      <c r="R3910" s="178"/>
      <c r="S3910" s="178"/>
      <c r="T3910" s="179"/>
      <c r="AT3910" s="173" t="s">
        <v>248</v>
      </c>
      <c r="AU3910" s="173" t="s">
        <v>78</v>
      </c>
      <c r="AV3910" s="14" t="s">
        <v>78</v>
      </c>
      <c r="AW3910" s="14" t="s">
        <v>32</v>
      </c>
      <c r="AX3910" s="14" t="s">
        <v>69</v>
      </c>
      <c r="AY3910" s="173" t="s">
        <v>238</v>
      </c>
    </row>
    <row r="3911" spans="1:65" s="16" customFormat="1" ht="11.25">
      <c r="B3911" s="188"/>
      <c r="D3911" s="158" t="s">
        <v>248</v>
      </c>
      <c r="E3911" s="189" t="s">
        <v>3</v>
      </c>
      <c r="F3911" s="190" t="s">
        <v>561</v>
      </c>
      <c r="H3911" s="191">
        <v>9.1199999999999992</v>
      </c>
      <c r="I3911" s="192"/>
      <c r="L3911" s="188"/>
      <c r="M3911" s="193"/>
      <c r="N3911" s="194"/>
      <c r="O3911" s="194"/>
      <c r="P3911" s="194"/>
      <c r="Q3911" s="194"/>
      <c r="R3911" s="194"/>
      <c r="S3911" s="194"/>
      <c r="T3911" s="195"/>
      <c r="AT3911" s="189" t="s">
        <v>248</v>
      </c>
      <c r="AU3911" s="189" t="s">
        <v>78</v>
      </c>
      <c r="AV3911" s="16" t="s">
        <v>109</v>
      </c>
      <c r="AW3911" s="16" t="s">
        <v>32</v>
      </c>
      <c r="AX3911" s="16" t="s">
        <v>69</v>
      </c>
      <c r="AY3911" s="189" t="s">
        <v>238</v>
      </c>
    </row>
    <row r="3912" spans="1:65" s="15" customFormat="1" ht="11.25">
      <c r="B3912" s="180"/>
      <c r="D3912" s="158" t="s">
        <v>248</v>
      </c>
      <c r="E3912" s="181" t="s">
        <v>3</v>
      </c>
      <c r="F3912" s="182" t="s">
        <v>253</v>
      </c>
      <c r="H3912" s="183">
        <v>276.92399999999998</v>
      </c>
      <c r="I3912" s="184"/>
      <c r="L3912" s="180"/>
      <c r="M3912" s="185"/>
      <c r="N3912" s="186"/>
      <c r="O3912" s="186"/>
      <c r="P3912" s="186"/>
      <c r="Q3912" s="186"/>
      <c r="R3912" s="186"/>
      <c r="S3912" s="186"/>
      <c r="T3912" s="187"/>
      <c r="AT3912" s="181" t="s">
        <v>248</v>
      </c>
      <c r="AU3912" s="181" t="s">
        <v>78</v>
      </c>
      <c r="AV3912" s="15" t="s">
        <v>244</v>
      </c>
      <c r="AW3912" s="15" t="s">
        <v>32</v>
      </c>
      <c r="AX3912" s="15" t="s">
        <v>76</v>
      </c>
      <c r="AY3912" s="181" t="s">
        <v>238</v>
      </c>
    </row>
    <row r="3913" spans="1:65" s="2" customFormat="1" ht="16.5" customHeight="1">
      <c r="A3913" s="33"/>
      <c r="B3913" s="144"/>
      <c r="C3913" s="196" t="s">
        <v>3287</v>
      </c>
      <c r="D3913" s="196" t="s">
        <v>425</v>
      </c>
      <c r="E3913" s="197" t="s">
        <v>3288</v>
      </c>
      <c r="F3913" s="198" t="s">
        <v>3289</v>
      </c>
      <c r="G3913" s="199" t="s">
        <v>112</v>
      </c>
      <c r="H3913" s="200">
        <v>318.46300000000002</v>
      </c>
      <c r="I3913" s="201"/>
      <c r="J3913" s="202">
        <f>ROUND(I3913*H3913,2)</f>
        <v>0</v>
      </c>
      <c r="K3913" s="198" t="s">
        <v>243</v>
      </c>
      <c r="L3913" s="203"/>
      <c r="M3913" s="204" t="s">
        <v>3</v>
      </c>
      <c r="N3913" s="205" t="s">
        <v>40</v>
      </c>
      <c r="O3913" s="54"/>
      <c r="P3913" s="154">
        <f>O3913*H3913</f>
        <v>0</v>
      </c>
      <c r="Q3913" s="154">
        <v>9.7999999999999997E-3</v>
      </c>
      <c r="R3913" s="154">
        <f>Q3913*H3913</f>
        <v>3.1209374000000003</v>
      </c>
      <c r="S3913" s="154">
        <v>0</v>
      </c>
      <c r="T3913" s="155">
        <f>S3913*H3913</f>
        <v>0</v>
      </c>
      <c r="U3913" s="33"/>
      <c r="V3913" s="33"/>
      <c r="W3913" s="33"/>
      <c r="X3913" s="33"/>
      <c r="Y3913" s="33"/>
      <c r="Z3913" s="33"/>
      <c r="AA3913" s="33"/>
      <c r="AB3913" s="33"/>
      <c r="AC3913" s="33"/>
      <c r="AD3913" s="33"/>
      <c r="AE3913" s="33"/>
      <c r="AR3913" s="156" t="s">
        <v>371</v>
      </c>
      <c r="AT3913" s="156" t="s">
        <v>425</v>
      </c>
      <c r="AU3913" s="156" t="s">
        <v>78</v>
      </c>
      <c r="AY3913" s="18" t="s">
        <v>238</v>
      </c>
      <c r="BE3913" s="157">
        <f>IF(N3913="základní",J3913,0)</f>
        <v>0</v>
      </c>
      <c r="BF3913" s="157">
        <f>IF(N3913="snížená",J3913,0)</f>
        <v>0</v>
      </c>
      <c r="BG3913" s="157">
        <f>IF(N3913="zákl. přenesená",J3913,0)</f>
        <v>0</v>
      </c>
      <c r="BH3913" s="157">
        <f>IF(N3913="sníž. přenesená",J3913,0)</f>
        <v>0</v>
      </c>
      <c r="BI3913" s="157">
        <f>IF(N3913="nulová",J3913,0)</f>
        <v>0</v>
      </c>
      <c r="BJ3913" s="18" t="s">
        <v>76</v>
      </c>
      <c r="BK3913" s="157">
        <f>ROUND(I3913*H3913,2)</f>
        <v>0</v>
      </c>
      <c r="BL3913" s="18" t="s">
        <v>295</v>
      </c>
      <c r="BM3913" s="156" t="s">
        <v>3290</v>
      </c>
    </row>
    <row r="3914" spans="1:65" s="2" customFormat="1" ht="11.25">
      <c r="A3914" s="33"/>
      <c r="B3914" s="34"/>
      <c r="C3914" s="33"/>
      <c r="D3914" s="158" t="s">
        <v>245</v>
      </c>
      <c r="E3914" s="33"/>
      <c r="F3914" s="159" t="s">
        <v>3289</v>
      </c>
      <c r="G3914" s="33"/>
      <c r="H3914" s="33"/>
      <c r="I3914" s="160"/>
      <c r="J3914" s="33"/>
      <c r="K3914" s="33"/>
      <c r="L3914" s="34"/>
      <c r="M3914" s="161"/>
      <c r="N3914" s="162"/>
      <c r="O3914" s="54"/>
      <c r="P3914" s="54"/>
      <c r="Q3914" s="54"/>
      <c r="R3914" s="54"/>
      <c r="S3914" s="54"/>
      <c r="T3914" s="55"/>
      <c r="U3914" s="33"/>
      <c r="V3914" s="33"/>
      <c r="W3914" s="33"/>
      <c r="X3914" s="33"/>
      <c r="Y3914" s="33"/>
      <c r="Z3914" s="33"/>
      <c r="AA3914" s="33"/>
      <c r="AB3914" s="33"/>
      <c r="AC3914" s="33"/>
      <c r="AD3914" s="33"/>
      <c r="AE3914" s="33"/>
      <c r="AT3914" s="18" t="s">
        <v>245</v>
      </c>
      <c r="AU3914" s="18" t="s">
        <v>78</v>
      </c>
    </row>
    <row r="3915" spans="1:65" s="14" customFormat="1" ht="11.25">
      <c r="B3915" s="172"/>
      <c r="D3915" s="158" t="s">
        <v>248</v>
      </c>
      <c r="E3915" s="173" t="s">
        <v>3</v>
      </c>
      <c r="F3915" s="174" t="s">
        <v>3291</v>
      </c>
      <c r="H3915" s="175">
        <v>307.97460000000001</v>
      </c>
      <c r="I3915" s="176"/>
      <c r="L3915" s="172"/>
      <c r="M3915" s="177"/>
      <c r="N3915" s="178"/>
      <c r="O3915" s="178"/>
      <c r="P3915" s="178"/>
      <c r="Q3915" s="178"/>
      <c r="R3915" s="178"/>
      <c r="S3915" s="178"/>
      <c r="T3915" s="179"/>
      <c r="AT3915" s="173" t="s">
        <v>248</v>
      </c>
      <c r="AU3915" s="173" t="s">
        <v>78</v>
      </c>
      <c r="AV3915" s="14" t="s">
        <v>78</v>
      </c>
      <c r="AW3915" s="14" t="s">
        <v>32</v>
      </c>
      <c r="AX3915" s="14" t="s">
        <v>69</v>
      </c>
      <c r="AY3915" s="173" t="s">
        <v>238</v>
      </c>
    </row>
    <row r="3916" spans="1:65" s="16" customFormat="1" ht="11.25">
      <c r="B3916" s="188"/>
      <c r="D3916" s="158" t="s">
        <v>248</v>
      </c>
      <c r="E3916" s="189" t="s">
        <v>3</v>
      </c>
      <c r="F3916" s="190" t="s">
        <v>561</v>
      </c>
      <c r="H3916" s="191">
        <v>307.97460000000001</v>
      </c>
      <c r="I3916" s="192"/>
      <c r="L3916" s="188"/>
      <c r="M3916" s="193"/>
      <c r="N3916" s="194"/>
      <c r="O3916" s="194"/>
      <c r="P3916" s="194"/>
      <c r="Q3916" s="194"/>
      <c r="R3916" s="194"/>
      <c r="S3916" s="194"/>
      <c r="T3916" s="195"/>
      <c r="AT3916" s="189" t="s">
        <v>248</v>
      </c>
      <c r="AU3916" s="189" t="s">
        <v>78</v>
      </c>
      <c r="AV3916" s="16" t="s">
        <v>109</v>
      </c>
      <c r="AW3916" s="16" t="s">
        <v>32</v>
      </c>
      <c r="AX3916" s="16" t="s">
        <v>69</v>
      </c>
      <c r="AY3916" s="189" t="s">
        <v>238</v>
      </c>
    </row>
    <row r="3917" spans="1:65" s="13" customFormat="1" ht="11.25">
      <c r="B3917" s="165"/>
      <c r="D3917" s="158" t="s">
        <v>248</v>
      </c>
      <c r="E3917" s="166" t="s">
        <v>3</v>
      </c>
      <c r="F3917" s="167" t="s">
        <v>321</v>
      </c>
      <c r="H3917" s="166" t="s">
        <v>3</v>
      </c>
      <c r="I3917" s="168"/>
      <c r="L3917" s="165"/>
      <c r="M3917" s="169"/>
      <c r="N3917" s="170"/>
      <c r="O3917" s="170"/>
      <c r="P3917" s="170"/>
      <c r="Q3917" s="170"/>
      <c r="R3917" s="170"/>
      <c r="S3917" s="170"/>
      <c r="T3917" s="171"/>
      <c r="AT3917" s="166" t="s">
        <v>248</v>
      </c>
      <c r="AU3917" s="166" t="s">
        <v>78</v>
      </c>
      <c r="AV3917" s="13" t="s">
        <v>76</v>
      </c>
      <c r="AW3917" s="13" t="s">
        <v>32</v>
      </c>
      <c r="AX3917" s="13" t="s">
        <v>69</v>
      </c>
      <c r="AY3917" s="166" t="s">
        <v>238</v>
      </c>
    </row>
    <row r="3918" spans="1:65" s="14" customFormat="1" ht="11.25">
      <c r="B3918" s="172"/>
      <c r="D3918" s="158" t="s">
        <v>248</v>
      </c>
      <c r="E3918" s="173" t="s">
        <v>3</v>
      </c>
      <c r="F3918" s="174" t="s">
        <v>3292</v>
      </c>
      <c r="H3918" s="175">
        <v>10.488</v>
      </c>
      <c r="I3918" s="176"/>
      <c r="L3918" s="172"/>
      <c r="M3918" s="177"/>
      <c r="N3918" s="178"/>
      <c r="O3918" s="178"/>
      <c r="P3918" s="178"/>
      <c r="Q3918" s="178"/>
      <c r="R3918" s="178"/>
      <c r="S3918" s="178"/>
      <c r="T3918" s="179"/>
      <c r="AT3918" s="173" t="s">
        <v>248</v>
      </c>
      <c r="AU3918" s="173" t="s">
        <v>78</v>
      </c>
      <c r="AV3918" s="14" t="s">
        <v>78</v>
      </c>
      <c r="AW3918" s="14" t="s">
        <v>32</v>
      </c>
      <c r="AX3918" s="14" t="s">
        <v>69</v>
      </c>
      <c r="AY3918" s="173" t="s">
        <v>238</v>
      </c>
    </row>
    <row r="3919" spans="1:65" s="16" customFormat="1" ht="11.25">
      <c r="B3919" s="188"/>
      <c r="D3919" s="158" t="s">
        <v>248</v>
      </c>
      <c r="E3919" s="189" t="s">
        <v>3</v>
      </c>
      <c r="F3919" s="190" t="s">
        <v>561</v>
      </c>
      <c r="H3919" s="191">
        <v>10.488</v>
      </c>
      <c r="I3919" s="192"/>
      <c r="L3919" s="188"/>
      <c r="M3919" s="193"/>
      <c r="N3919" s="194"/>
      <c r="O3919" s="194"/>
      <c r="P3919" s="194"/>
      <c r="Q3919" s="194"/>
      <c r="R3919" s="194"/>
      <c r="S3919" s="194"/>
      <c r="T3919" s="195"/>
      <c r="AT3919" s="189" t="s">
        <v>248</v>
      </c>
      <c r="AU3919" s="189" t="s">
        <v>78</v>
      </c>
      <c r="AV3919" s="16" t="s">
        <v>109</v>
      </c>
      <c r="AW3919" s="16" t="s">
        <v>32</v>
      </c>
      <c r="AX3919" s="16" t="s">
        <v>69</v>
      </c>
      <c r="AY3919" s="189" t="s">
        <v>238</v>
      </c>
    </row>
    <row r="3920" spans="1:65" s="15" customFormat="1" ht="11.25">
      <c r="B3920" s="180"/>
      <c r="D3920" s="158" t="s">
        <v>248</v>
      </c>
      <c r="E3920" s="181" t="s">
        <v>3</v>
      </c>
      <c r="F3920" s="182" t="s">
        <v>253</v>
      </c>
      <c r="H3920" s="183">
        <v>318.46260000000001</v>
      </c>
      <c r="I3920" s="184"/>
      <c r="L3920" s="180"/>
      <c r="M3920" s="185"/>
      <c r="N3920" s="186"/>
      <c r="O3920" s="186"/>
      <c r="P3920" s="186"/>
      <c r="Q3920" s="186"/>
      <c r="R3920" s="186"/>
      <c r="S3920" s="186"/>
      <c r="T3920" s="187"/>
      <c r="AT3920" s="181" t="s">
        <v>248</v>
      </c>
      <c r="AU3920" s="181" t="s">
        <v>78</v>
      </c>
      <c r="AV3920" s="15" t="s">
        <v>244</v>
      </c>
      <c r="AW3920" s="15" t="s">
        <v>32</v>
      </c>
      <c r="AX3920" s="15" t="s">
        <v>76</v>
      </c>
      <c r="AY3920" s="181" t="s">
        <v>238</v>
      </c>
    </row>
    <row r="3921" spans="1:65" s="2" customFormat="1" ht="24.2" customHeight="1">
      <c r="A3921" s="33"/>
      <c r="B3921" s="144"/>
      <c r="C3921" s="145" t="s">
        <v>2635</v>
      </c>
      <c r="D3921" s="145" t="s">
        <v>240</v>
      </c>
      <c r="E3921" s="146" t="s">
        <v>3293</v>
      </c>
      <c r="F3921" s="147" t="s">
        <v>3294</v>
      </c>
      <c r="G3921" s="148" t="s">
        <v>112</v>
      </c>
      <c r="H3921" s="149">
        <v>101.74</v>
      </c>
      <c r="I3921" s="150"/>
      <c r="J3921" s="151">
        <f>ROUND(I3921*H3921,2)</f>
        <v>0</v>
      </c>
      <c r="K3921" s="147" t="s">
        <v>243</v>
      </c>
      <c r="L3921" s="34"/>
      <c r="M3921" s="152" t="s">
        <v>3</v>
      </c>
      <c r="N3921" s="153" t="s">
        <v>40</v>
      </c>
      <c r="O3921" s="54"/>
      <c r="P3921" s="154">
        <f>O3921*H3921</f>
        <v>0</v>
      </c>
      <c r="Q3921" s="154">
        <v>0</v>
      </c>
      <c r="R3921" s="154">
        <f>Q3921*H3921</f>
        <v>0</v>
      </c>
      <c r="S3921" s="154">
        <v>0</v>
      </c>
      <c r="T3921" s="155">
        <f>S3921*H3921</f>
        <v>0</v>
      </c>
      <c r="U3921" s="33"/>
      <c r="V3921" s="33"/>
      <c r="W3921" s="33"/>
      <c r="X3921" s="33"/>
      <c r="Y3921" s="33"/>
      <c r="Z3921" s="33"/>
      <c r="AA3921" s="33"/>
      <c r="AB3921" s="33"/>
      <c r="AC3921" s="33"/>
      <c r="AD3921" s="33"/>
      <c r="AE3921" s="33"/>
      <c r="AR3921" s="156" t="s">
        <v>295</v>
      </c>
      <c r="AT3921" s="156" t="s">
        <v>240</v>
      </c>
      <c r="AU3921" s="156" t="s">
        <v>78</v>
      </c>
      <c r="AY3921" s="18" t="s">
        <v>238</v>
      </c>
      <c r="BE3921" s="157">
        <f>IF(N3921="základní",J3921,0)</f>
        <v>0</v>
      </c>
      <c r="BF3921" s="157">
        <f>IF(N3921="snížená",J3921,0)</f>
        <v>0</v>
      </c>
      <c r="BG3921" s="157">
        <f>IF(N3921="zákl. přenesená",J3921,0)</f>
        <v>0</v>
      </c>
      <c r="BH3921" s="157">
        <f>IF(N3921="sníž. přenesená",J3921,0)</f>
        <v>0</v>
      </c>
      <c r="BI3921" s="157">
        <f>IF(N3921="nulová",J3921,0)</f>
        <v>0</v>
      </c>
      <c r="BJ3921" s="18" t="s">
        <v>76</v>
      </c>
      <c r="BK3921" s="157">
        <f>ROUND(I3921*H3921,2)</f>
        <v>0</v>
      </c>
      <c r="BL3921" s="18" t="s">
        <v>295</v>
      </c>
      <c r="BM3921" s="156" t="s">
        <v>3295</v>
      </c>
    </row>
    <row r="3922" spans="1:65" s="2" customFormat="1" ht="19.5">
      <c r="A3922" s="33"/>
      <c r="B3922" s="34"/>
      <c r="C3922" s="33"/>
      <c r="D3922" s="158" t="s">
        <v>245</v>
      </c>
      <c r="E3922" s="33"/>
      <c r="F3922" s="159" t="s">
        <v>3294</v>
      </c>
      <c r="G3922" s="33"/>
      <c r="H3922" s="33"/>
      <c r="I3922" s="160"/>
      <c r="J3922" s="33"/>
      <c r="K3922" s="33"/>
      <c r="L3922" s="34"/>
      <c r="M3922" s="161"/>
      <c r="N3922" s="162"/>
      <c r="O3922" s="54"/>
      <c r="P3922" s="54"/>
      <c r="Q3922" s="54"/>
      <c r="R3922" s="54"/>
      <c r="S3922" s="54"/>
      <c r="T3922" s="55"/>
      <c r="U3922" s="33"/>
      <c r="V3922" s="33"/>
      <c r="W3922" s="33"/>
      <c r="X3922" s="33"/>
      <c r="Y3922" s="33"/>
      <c r="Z3922" s="33"/>
      <c r="AA3922" s="33"/>
      <c r="AB3922" s="33"/>
      <c r="AC3922" s="33"/>
      <c r="AD3922" s="33"/>
      <c r="AE3922" s="33"/>
      <c r="AT3922" s="18" t="s">
        <v>245</v>
      </c>
      <c r="AU3922" s="18" t="s">
        <v>78</v>
      </c>
    </row>
    <row r="3923" spans="1:65" s="2" customFormat="1" ht="11.25">
      <c r="A3923" s="33"/>
      <c r="B3923" s="34"/>
      <c r="C3923" s="33"/>
      <c r="D3923" s="163" t="s">
        <v>246</v>
      </c>
      <c r="E3923" s="33"/>
      <c r="F3923" s="164" t="s">
        <v>3296</v>
      </c>
      <c r="G3923" s="33"/>
      <c r="H3923" s="33"/>
      <c r="I3923" s="160"/>
      <c r="J3923" s="33"/>
      <c r="K3923" s="33"/>
      <c r="L3923" s="34"/>
      <c r="M3923" s="161"/>
      <c r="N3923" s="162"/>
      <c r="O3923" s="54"/>
      <c r="P3923" s="54"/>
      <c r="Q3923" s="54"/>
      <c r="R3923" s="54"/>
      <c r="S3923" s="54"/>
      <c r="T3923" s="55"/>
      <c r="U3923" s="33"/>
      <c r="V3923" s="33"/>
      <c r="W3923" s="33"/>
      <c r="X3923" s="33"/>
      <c r="Y3923" s="33"/>
      <c r="Z3923" s="33"/>
      <c r="AA3923" s="33"/>
      <c r="AB3923" s="33"/>
      <c r="AC3923" s="33"/>
      <c r="AD3923" s="33"/>
      <c r="AE3923" s="33"/>
      <c r="AT3923" s="18" t="s">
        <v>246</v>
      </c>
      <c r="AU3923" s="18" t="s">
        <v>78</v>
      </c>
    </row>
    <row r="3924" spans="1:65" s="13" customFormat="1" ht="11.25">
      <c r="B3924" s="165"/>
      <c r="D3924" s="158" t="s">
        <v>248</v>
      </c>
      <c r="E3924" s="166" t="s">
        <v>3</v>
      </c>
      <c r="F3924" s="167" t="s">
        <v>341</v>
      </c>
      <c r="H3924" s="166" t="s">
        <v>3</v>
      </c>
      <c r="I3924" s="168"/>
      <c r="L3924" s="165"/>
      <c r="M3924" s="169"/>
      <c r="N3924" s="170"/>
      <c r="O3924" s="170"/>
      <c r="P3924" s="170"/>
      <c r="Q3924" s="170"/>
      <c r="R3924" s="170"/>
      <c r="S3924" s="170"/>
      <c r="T3924" s="171"/>
      <c r="AT3924" s="166" t="s">
        <v>248</v>
      </c>
      <c r="AU3924" s="166" t="s">
        <v>78</v>
      </c>
      <c r="AV3924" s="13" t="s">
        <v>76</v>
      </c>
      <c r="AW3924" s="13" t="s">
        <v>32</v>
      </c>
      <c r="AX3924" s="13" t="s">
        <v>69</v>
      </c>
      <c r="AY3924" s="166" t="s">
        <v>238</v>
      </c>
    </row>
    <row r="3925" spans="1:65" s="14" customFormat="1" ht="22.5">
      <c r="B3925" s="172"/>
      <c r="D3925" s="158" t="s">
        <v>248</v>
      </c>
      <c r="E3925" s="173" t="s">
        <v>3</v>
      </c>
      <c r="F3925" s="174" t="s">
        <v>3220</v>
      </c>
      <c r="H3925" s="175">
        <v>8</v>
      </c>
      <c r="I3925" s="176"/>
      <c r="L3925" s="172"/>
      <c r="M3925" s="177"/>
      <c r="N3925" s="178"/>
      <c r="O3925" s="178"/>
      <c r="P3925" s="178"/>
      <c r="Q3925" s="178"/>
      <c r="R3925" s="178"/>
      <c r="S3925" s="178"/>
      <c r="T3925" s="179"/>
      <c r="AT3925" s="173" t="s">
        <v>248</v>
      </c>
      <c r="AU3925" s="173" t="s">
        <v>78</v>
      </c>
      <c r="AV3925" s="14" t="s">
        <v>78</v>
      </c>
      <c r="AW3925" s="14" t="s">
        <v>32</v>
      </c>
      <c r="AX3925" s="14" t="s">
        <v>69</v>
      </c>
      <c r="AY3925" s="173" t="s">
        <v>238</v>
      </c>
    </row>
    <row r="3926" spans="1:65" s="14" customFormat="1" ht="11.25">
      <c r="B3926" s="172"/>
      <c r="D3926" s="158" t="s">
        <v>248</v>
      </c>
      <c r="E3926" s="173" t="s">
        <v>3</v>
      </c>
      <c r="F3926" s="174" t="s">
        <v>3222</v>
      </c>
      <c r="H3926" s="175">
        <v>9.52</v>
      </c>
      <c r="I3926" s="176"/>
      <c r="L3926" s="172"/>
      <c r="M3926" s="177"/>
      <c r="N3926" s="178"/>
      <c r="O3926" s="178"/>
      <c r="P3926" s="178"/>
      <c r="Q3926" s="178"/>
      <c r="R3926" s="178"/>
      <c r="S3926" s="178"/>
      <c r="T3926" s="179"/>
      <c r="AT3926" s="173" t="s">
        <v>248</v>
      </c>
      <c r="AU3926" s="173" t="s">
        <v>78</v>
      </c>
      <c r="AV3926" s="14" t="s">
        <v>78</v>
      </c>
      <c r="AW3926" s="14" t="s">
        <v>32</v>
      </c>
      <c r="AX3926" s="14" t="s">
        <v>69</v>
      </c>
      <c r="AY3926" s="173" t="s">
        <v>238</v>
      </c>
    </row>
    <row r="3927" spans="1:65" s="14" customFormat="1" ht="11.25">
      <c r="B3927" s="172"/>
      <c r="D3927" s="158" t="s">
        <v>248</v>
      </c>
      <c r="E3927" s="173" t="s">
        <v>3</v>
      </c>
      <c r="F3927" s="174" t="s">
        <v>3223</v>
      </c>
      <c r="H3927" s="175">
        <v>7.8</v>
      </c>
      <c r="I3927" s="176"/>
      <c r="L3927" s="172"/>
      <c r="M3927" s="177"/>
      <c r="N3927" s="178"/>
      <c r="O3927" s="178"/>
      <c r="P3927" s="178"/>
      <c r="Q3927" s="178"/>
      <c r="R3927" s="178"/>
      <c r="S3927" s="178"/>
      <c r="T3927" s="179"/>
      <c r="AT3927" s="173" t="s">
        <v>248</v>
      </c>
      <c r="AU3927" s="173" t="s">
        <v>78</v>
      </c>
      <c r="AV3927" s="14" t="s">
        <v>78</v>
      </c>
      <c r="AW3927" s="14" t="s">
        <v>32</v>
      </c>
      <c r="AX3927" s="14" t="s">
        <v>69</v>
      </c>
      <c r="AY3927" s="173" t="s">
        <v>238</v>
      </c>
    </row>
    <row r="3928" spans="1:65" s="14" customFormat="1" ht="11.25">
      <c r="B3928" s="172"/>
      <c r="D3928" s="158" t="s">
        <v>248</v>
      </c>
      <c r="E3928" s="173" t="s">
        <v>3</v>
      </c>
      <c r="F3928" s="174" t="s">
        <v>3225</v>
      </c>
      <c r="H3928" s="175">
        <v>4.8</v>
      </c>
      <c r="I3928" s="176"/>
      <c r="L3928" s="172"/>
      <c r="M3928" s="177"/>
      <c r="N3928" s="178"/>
      <c r="O3928" s="178"/>
      <c r="P3928" s="178"/>
      <c r="Q3928" s="178"/>
      <c r="R3928" s="178"/>
      <c r="S3928" s="178"/>
      <c r="T3928" s="179"/>
      <c r="AT3928" s="173" t="s">
        <v>248</v>
      </c>
      <c r="AU3928" s="173" t="s">
        <v>78</v>
      </c>
      <c r="AV3928" s="14" t="s">
        <v>78</v>
      </c>
      <c r="AW3928" s="14" t="s">
        <v>32</v>
      </c>
      <c r="AX3928" s="14" t="s">
        <v>69</v>
      </c>
      <c r="AY3928" s="173" t="s">
        <v>238</v>
      </c>
    </row>
    <row r="3929" spans="1:65" s="14" customFormat="1" ht="11.25">
      <c r="B3929" s="172"/>
      <c r="D3929" s="158" t="s">
        <v>248</v>
      </c>
      <c r="E3929" s="173" t="s">
        <v>3</v>
      </c>
      <c r="F3929" s="174" t="s">
        <v>3227</v>
      </c>
      <c r="H3929" s="175">
        <v>3.5</v>
      </c>
      <c r="I3929" s="176"/>
      <c r="L3929" s="172"/>
      <c r="M3929" s="177"/>
      <c r="N3929" s="178"/>
      <c r="O3929" s="178"/>
      <c r="P3929" s="178"/>
      <c r="Q3929" s="178"/>
      <c r="R3929" s="178"/>
      <c r="S3929" s="178"/>
      <c r="T3929" s="179"/>
      <c r="AT3929" s="173" t="s">
        <v>248</v>
      </c>
      <c r="AU3929" s="173" t="s">
        <v>78</v>
      </c>
      <c r="AV3929" s="14" t="s">
        <v>78</v>
      </c>
      <c r="AW3929" s="14" t="s">
        <v>32</v>
      </c>
      <c r="AX3929" s="14" t="s">
        <v>69</v>
      </c>
      <c r="AY3929" s="173" t="s">
        <v>238</v>
      </c>
    </row>
    <row r="3930" spans="1:65" s="16" customFormat="1" ht="11.25">
      <c r="B3930" s="188"/>
      <c r="D3930" s="158" t="s">
        <v>248</v>
      </c>
      <c r="E3930" s="189" t="s">
        <v>3</v>
      </c>
      <c r="F3930" s="190" t="s">
        <v>264</v>
      </c>
      <c r="H3930" s="191">
        <v>33.619999999999997</v>
      </c>
      <c r="I3930" s="192"/>
      <c r="L3930" s="188"/>
      <c r="M3930" s="193"/>
      <c r="N3930" s="194"/>
      <c r="O3930" s="194"/>
      <c r="P3930" s="194"/>
      <c r="Q3930" s="194"/>
      <c r="R3930" s="194"/>
      <c r="S3930" s="194"/>
      <c r="T3930" s="195"/>
      <c r="AT3930" s="189" t="s">
        <v>248</v>
      </c>
      <c r="AU3930" s="189" t="s">
        <v>78</v>
      </c>
      <c r="AV3930" s="16" t="s">
        <v>109</v>
      </c>
      <c r="AW3930" s="16" t="s">
        <v>32</v>
      </c>
      <c r="AX3930" s="16" t="s">
        <v>69</v>
      </c>
      <c r="AY3930" s="189" t="s">
        <v>238</v>
      </c>
    </row>
    <row r="3931" spans="1:65" s="13" customFormat="1" ht="11.25">
      <c r="B3931" s="165"/>
      <c r="D3931" s="158" t="s">
        <v>248</v>
      </c>
      <c r="E3931" s="166" t="s">
        <v>3</v>
      </c>
      <c r="F3931" s="167" t="s">
        <v>540</v>
      </c>
      <c r="H3931" s="166" t="s">
        <v>3</v>
      </c>
      <c r="I3931" s="168"/>
      <c r="L3931" s="165"/>
      <c r="M3931" s="169"/>
      <c r="N3931" s="170"/>
      <c r="O3931" s="170"/>
      <c r="P3931" s="170"/>
      <c r="Q3931" s="170"/>
      <c r="R3931" s="170"/>
      <c r="S3931" s="170"/>
      <c r="T3931" s="171"/>
      <c r="AT3931" s="166" t="s">
        <v>248</v>
      </c>
      <c r="AU3931" s="166" t="s">
        <v>78</v>
      </c>
      <c r="AV3931" s="13" t="s">
        <v>76</v>
      </c>
      <c r="AW3931" s="13" t="s">
        <v>32</v>
      </c>
      <c r="AX3931" s="13" t="s">
        <v>69</v>
      </c>
      <c r="AY3931" s="166" t="s">
        <v>238</v>
      </c>
    </row>
    <row r="3932" spans="1:65" s="14" customFormat="1" ht="22.5">
      <c r="B3932" s="172"/>
      <c r="D3932" s="158" t="s">
        <v>248</v>
      </c>
      <c r="E3932" s="173" t="s">
        <v>3</v>
      </c>
      <c r="F3932" s="174" t="s">
        <v>3228</v>
      </c>
      <c r="H3932" s="175">
        <v>7.52</v>
      </c>
      <c r="I3932" s="176"/>
      <c r="L3932" s="172"/>
      <c r="M3932" s="177"/>
      <c r="N3932" s="178"/>
      <c r="O3932" s="178"/>
      <c r="P3932" s="178"/>
      <c r="Q3932" s="178"/>
      <c r="R3932" s="178"/>
      <c r="S3932" s="178"/>
      <c r="T3932" s="179"/>
      <c r="AT3932" s="173" t="s">
        <v>248</v>
      </c>
      <c r="AU3932" s="173" t="s">
        <v>78</v>
      </c>
      <c r="AV3932" s="14" t="s">
        <v>78</v>
      </c>
      <c r="AW3932" s="14" t="s">
        <v>32</v>
      </c>
      <c r="AX3932" s="14" t="s">
        <v>69</v>
      </c>
      <c r="AY3932" s="173" t="s">
        <v>238</v>
      </c>
    </row>
    <row r="3933" spans="1:65" s="14" customFormat="1" ht="11.25">
      <c r="B3933" s="172"/>
      <c r="D3933" s="158" t="s">
        <v>248</v>
      </c>
      <c r="E3933" s="173" t="s">
        <v>3</v>
      </c>
      <c r="F3933" s="174" t="s">
        <v>3229</v>
      </c>
      <c r="H3933" s="175">
        <v>9.1199999999999992</v>
      </c>
      <c r="I3933" s="176"/>
      <c r="L3933" s="172"/>
      <c r="M3933" s="177"/>
      <c r="N3933" s="178"/>
      <c r="O3933" s="178"/>
      <c r="P3933" s="178"/>
      <c r="Q3933" s="178"/>
      <c r="R3933" s="178"/>
      <c r="S3933" s="178"/>
      <c r="T3933" s="179"/>
      <c r="AT3933" s="173" t="s">
        <v>248</v>
      </c>
      <c r="AU3933" s="173" t="s">
        <v>78</v>
      </c>
      <c r="AV3933" s="14" t="s">
        <v>78</v>
      </c>
      <c r="AW3933" s="14" t="s">
        <v>32</v>
      </c>
      <c r="AX3933" s="14" t="s">
        <v>69</v>
      </c>
      <c r="AY3933" s="173" t="s">
        <v>238</v>
      </c>
    </row>
    <row r="3934" spans="1:65" s="14" customFormat="1" ht="22.5">
      <c r="B3934" s="172"/>
      <c r="D3934" s="158" t="s">
        <v>248</v>
      </c>
      <c r="E3934" s="173" t="s">
        <v>3</v>
      </c>
      <c r="F3934" s="174" t="s">
        <v>3230</v>
      </c>
      <c r="H3934" s="175">
        <v>9</v>
      </c>
      <c r="I3934" s="176"/>
      <c r="L3934" s="172"/>
      <c r="M3934" s="177"/>
      <c r="N3934" s="178"/>
      <c r="O3934" s="178"/>
      <c r="P3934" s="178"/>
      <c r="Q3934" s="178"/>
      <c r="R3934" s="178"/>
      <c r="S3934" s="178"/>
      <c r="T3934" s="179"/>
      <c r="AT3934" s="173" t="s">
        <v>248</v>
      </c>
      <c r="AU3934" s="173" t="s">
        <v>78</v>
      </c>
      <c r="AV3934" s="14" t="s">
        <v>78</v>
      </c>
      <c r="AW3934" s="14" t="s">
        <v>32</v>
      </c>
      <c r="AX3934" s="14" t="s">
        <v>69</v>
      </c>
      <c r="AY3934" s="173" t="s">
        <v>238</v>
      </c>
    </row>
    <row r="3935" spans="1:65" s="14" customFormat="1" ht="11.25">
      <c r="B3935" s="172"/>
      <c r="D3935" s="158" t="s">
        <v>248</v>
      </c>
      <c r="E3935" s="173" t="s">
        <v>3</v>
      </c>
      <c r="F3935" s="174" t="s">
        <v>3232</v>
      </c>
      <c r="H3935" s="175">
        <v>5.52</v>
      </c>
      <c r="I3935" s="176"/>
      <c r="L3935" s="172"/>
      <c r="M3935" s="177"/>
      <c r="N3935" s="178"/>
      <c r="O3935" s="178"/>
      <c r="P3935" s="178"/>
      <c r="Q3935" s="178"/>
      <c r="R3935" s="178"/>
      <c r="S3935" s="178"/>
      <c r="T3935" s="179"/>
      <c r="AT3935" s="173" t="s">
        <v>248</v>
      </c>
      <c r="AU3935" s="173" t="s">
        <v>78</v>
      </c>
      <c r="AV3935" s="14" t="s">
        <v>78</v>
      </c>
      <c r="AW3935" s="14" t="s">
        <v>32</v>
      </c>
      <c r="AX3935" s="14" t="s">
        <v>69</v>
      </c>
      <c r="AY3935" s="173" t="s">
        <v>238</v>
      </c>
    </row>
    <row r="3936" spans="1:65" s="14" customFormat="1" ht="11.25">
      <c r="B3936" s="172"/>
      <c r="D3936" s="158" t="s">
        <v>248</v>
      </c>
      <c r="E3936" s="173" t="s">
        <v>3</v>
      </c>
      <c r="F3936" s="174" t="s">
        <v>3233</v>
      </c>
      <c r="H3936" s="175">
        <v>9.1199999999999992</v>
      </c>
      <c r="I3936" s="176"/>
      <c r="L3936" s="172"/>
      <c r="M3936" s="177"/>
      <c r="N3936" s="178"/>
      <c r="O3936" s="178"/>
      <c r="P3936" s="178"/>
      <c r="Q3936" s="178"/>
      <c r="R3936" s="178"/>
      <c r="S3936" s="178"/>
      <c r="T3936" s="179"/>
      <c r="AT3936" s="173" t="s">
        <v>248</v>
      </c>
      <c r="AU3936" s="173" t="s">
        <v>78</v>
      </c>
      <c r="AV3936" s="14" t="s">
        <v>78</v>
      </c>
      <c r="AW3936" s="14" t="s">
        <v>32</v>
      </c>
      <c r="AX3936" s="14" t="s">
        <v>69</v>
      </c>
      <c r="AY3936" s="173" t="s">
        <v>238</v>
      </c>
    </row>
    <row r="3937" spans="1:65" s="14" customFormat="1" ht="22.5">
      <c r="B3937" s="172"/>
      <c r="D3937" s="158" t="s">
        <v>248</v>
      </c>
      <c r="E3937" s="173" t="s">
        <v>3</v>
      </c>
      <c r="F3937" s="174" t="s">
        <v>3234</v>
      </c>
      <c r="H3937" s="175">
        <v>9.4</v>
      </c>
      <c r="I3937" s="176"/>
      <c r="L3937" s="172"/>
      <c r="M3937" s="177"/>
      <c r="N3937" s="178"/>
      <c r="O3937" s="178"/>
      <c r="P3937" s="178"/>
      <c r="Q3937" s="178"/>
      <c r="R3937" s="178"/>
      <c r="S3937" s="178"/>
      <c r="T3937" s="179"/>
      <c r="AT3937" s="173" t="s">
        <v>248</v>
      </c>
      <c r="AU3937" s="173" t="s">
        <v>78</v>
      </c>
      <c r="AV3937" s="14" t="s">
        <v>78</v>
      </c>
      <c r="AW3937" s="14" t="s">
        <v>32</v>
      </c>
      <c r="AX3937" s="14" t="s">
        <v>69</v>
      </c>
      <c r="AY3937" s="173" t="s">
        <v>238</v>
      </c>
    </row>
    <row r="3938" spans="1:65" s="16" customFormat="1" ht="11.25">
      <c r="B3938" s="188"/>
      <c r="D3938" s="158" t="s">
        <v>248</v>
      </c>
      <c r="E3938" s="189" t="s">
        <v>3</v>
      </c>
      <c r="F3938" s="190" t="s">
        <v>541</v>
      </c>
      <c r="H3938" s="191">
        <v>49.68</v>
      </c>
      <c r="I3938" s="192"/>
      <c r="L3938" s="188"/>
      <c r="M3938" s="193"/>
      <c r="N3938" s="194"/>
      <c r="O3938" s="194"/>
      <c r="P3938" s="194"/>
      <c r="Q3938" s="194"/>
      <c r="R3938" s="194"/>
      <c r="S3938" s="194"/>
      <c r="T3938" s="195"/>
      <c r="AT3938" s="189" t="s">
        <v>248</v>
      </c>
      <c r="AU3938" s="189" t="s">
        <v>78</v>
      </c>
      <c r="AV3938" s="16" t="s">
        <v>109</v>
      </c>
      <c r="AW3938" s="16" t="s">
        <v>32</v>
      </c>
      <c r="AX3938" s="16" t="s">
        <v>69</v>
      </c>
      <c r="AY3938" s="189" t="s">
        <v>238</v>
      </c>
    </row>
    <row r="3939" spans="1:65" s="13" customFormat="1" ht="11.25">
      <c r="B3939" s="165"/>
      <c r="D3939" s="158" t="s">
        <v>248</v>
      </c>
      <c r="E3939" s="166" t="s">
        <v>3</v>
      </c>
      <c r="F3939" s="167" t="s">
        <v>549</v>
      </c>
      <c r="H3939" s="166" t="s">
        <v>3</v>
      </c>
      <c r="I3939" s="168"/>
      <c r="L3939" s="165"/>
      <c r="M3939" s="169"/>
      <c r="N3939" s="170"/>
      <c r="O3939" s="170"/>
      <c r="P3939" s="170"/>
      <c r="Q3939" s="170"/>
      <c r="R3939" s="170"/>
      <c r="S3939" s="170"/>
      <c r="T3939" s="171"/>
      <c r="AT3939" s="166" t="s">
        <v>248</v>
      </c>
      <c r="AU3939" s="166" t="s">
        <v>78</v>
      </c>
      <c r="AV3939" s="13" t="s">
        <v>76</v>
      </c>
      <c r="AW3939" s="13" t="s">
        <v>32</v>
      </c>
      <c r="AX3939" s="13" t="s">
        <v>69</v>
      </c>
      <c r="AY3939" s="166" t="s">
        <v>238</v>
      </c>
    </row>
    <row r="3940" spans="1:65" s="14" customFormat="1" ht="11.25">
      <c r="B3940" s="172"/>
      <c r="D3940" s="158" t="s">
        <v>248</v>
      </c>
      <c r="E3940" s="173" t="s">
        <v>3</v>
      </c>
      <c r="F3940" s="174" t="s">
        <v>3237</v>
      </c>
      <c r="H3940" s="175">
        <v>1.8</v>
      </c>
      <c r="I3940" s="176"/>
      <c r="L3940" s="172"/>
      <c r="M3940" s="177"/>
      <c r="N3940" s="178"/>
      <c r="O3940" s="178"/>
      <c r="P3940" s="178"/>
      <c r="Q3940" s="178"/>
      <c r="R3940" s="178"/>
      <c r="S3940" s="178"/>
      <c r="T3940" s="179"/>
      <c r="AT3940" s="173" t="s">
        <v>248</v>
      </c>
      <c r="AU3940" s="173" t="s">
        <v>78</v>
      </c>
      <c r="AV3940" s="14" t="s">
        <v>78</v>
      </c>
      <c r="AW3940" s="14" t="s">
        <v>32</v>
      </c>
      <c r="AX3940" s="14" t="s">
        <v>69</v>
      </c>
      <c r="AY3940" s="173" t="s">
        <v>238</v>
      </c>
    </row>
    <row r="3941" spans="1:65" s="14" customFormat="1" ht="22.5">
      <c r="B3941" s="172"/>
      <c r="D3941" s="158" t="s">
        <v>248</v>
      </c>
      <c r="E3941" s="173" t="s">
        <v>3</v>
      </c>
      <c r="F3941" s="174" t="s">
        <v>3238</v>
      </c>
      <c r="H3941" s="175">
        <v>7.52</v>
      </c>
      <c r="I3941" s="176"/>
      <c r="L3941" s="172"/>
      <c r="M3941" s="177"/>
      <c r="N3941" s="178"/>
      <c r="O3941" s="178"/>
      <c r="P3941" s="178"/>
      <c r="Q3941" s="178"/>
      <c r="R3941" s="178"/>
      <c r="S3941" s="178"/>
      <c r="T3941" s="179"/>
      <c r="AT3941" s="173" t="s">
        <v>248</v>
      </c>
      <c r="AU3941" s="173" t="s">
        <v>78</v>
      </c>
      <c r="AV3941" s="14" t="s">
        <v>78</v>
      </c>
      <c r="AW3941" s="14" t="s">
        <v>32</v>
      </c>
      <c r="AX3941" s="14" t="s">
        <v>69</v>
      </c>
      <c r="AY3941" s="173" t="s">
        <v>238</v>
      </c>
    </row>
    <row r="3942" spans="1:65" s="16" customFormat="1" ht="11.25">
      <c r="B3942" s="188"/>
      <c r="D3942" s="158" t="s">
        <v>248</v>
      </c>
      <c r="E3942" s="189" t="s">
        <v>3</v>
      </c>
      <c r="F3942" s="190" t="s">
        <v>550</v>
      </c>
      <c r="H3942" s="191">
        <v>9.32</v>
      </c>
      <c r="I3942" s="192"/>
      <c r="L3942" s="188"/>
      <c r="M3942" s="193"/>
      <c r="N3942" s="194"/>
      <c r="O3942" s="194"/>
      <c r="P3942" s="194"/>
      <c r="Q3942" s="194"/>
      <c r="R3942" s="194"/>
      <c r="S3942" s="194"/>
      <c r="T3942" s="195"/>
      <c r="AT3942" s="189" t="s">
        <v>248</v>
      </c>
      <c r="AU3942" s="189" t="s">
        <v>78</v>
      </c>
      <c r="AV3942" s="16" t="s">
        <v>109</v>
      </c>
      <c r="AW3942" s="16" t="s">
        <v>32</v>
      </c>
      <c r="AX3942" s="16" t="s">
        <v>69</v>
      </c>
      <c r="AY3942" s="189" t="s">
        <v>238</v>
      </c>
    </row>
    <row r="3943" spans="1:65" s="13" customFormat="1" ht="11.25">
      <c r="B3943" s="165"/>
      <c r="D3943" s="158" t="s">
        <v>248</v>
      </c>
      <c r="E3943" s="166" t="s">
        <v>3</v>
      </c>
      <c r="F3943" s="167" t="s">
        <v>321</v>
      </c>
      <c r="H3943" s="166" t="s">
        <v>3</v>
      </c>
      <c r="I3943" s="168"/>
      <c r="L3943" s="165"/>
      <c r="M3943" s="169"/>
      <c r="N3943" s="170"/>
      <c r="O3943" s="170"/>
      <c r="P3943" s="170"/>
      <c r="Q3943" s="170"/>
      <c r="R3943" s="170"/>
      <c r="S3943" s="170"/>
      <c r="T3943" s="171"/>
      <c r="AT3943" s="166" t="s">
        <v>248</v>
      </c>
      <c r="AU3943" s="166" t="s">
        <v>78</v>
      </c>
      <c r="AV3943" s="13" t="s">
        <v>76</v>
      </c>
      <c r="AW3943" s="13" t="s">
        <v>32</v>
      </c>
      <c r="AX3943" s="13" t="s">
        <v>69</v>
      </c>
      <c r="AY3943" s="166" t="s">
        <v>238</v>
      </c>
    </row>
    <row r="3944" spans="1:65" s="14" customFormat="1" ht="11.25">
      <c r="B3944" s="172"/>
      <c r="D3944" s="158" t="s">
        <v>248</v>
      </c>
      <c r="E3944" s="173" t="s">
        <v>3</v>
      </c>
      <c r="F3944" s="174" t="s">
        <v>132</v>
      </c>
      <c r="H3944" s="175">
        <v>9.1199999999999992</v>
      </c>
      <c r="I3944" s="176"/>
      <c r="L3944" s="172"/>
      <c r="M3944" s="177"/>
      <c r="N3944" s="178"/>
      <c r="O3944" s="178"/>
      <c r="P3944" s="178"/>
      <c r="Q3944" s="178"/>
      <c r="R3944" s="178"/>
      <c r="S3944" s="178"/>
      <c r="T3944" s="179"/>
      <c r="AT3944" s="173" t="s">
        <v>248</v>
      </c>
      <c r="AU3944" s="173" t="s">
        <v>78</v>
      </c>
      <c r="AV3944" s="14" t="s">
        <v>78</v>
      </c>
      <c r="AW3944" s="14" t="s">
        <v>32</v>
      </c>
      <c r="AX3944" s="14" t="s">
        <v>69</v>
      </c>
      <c r="AY3944" s="173" t="s">
        <v>238</v>
      </c>
    </row>
    <row r="3945" spans="1:65" s="16" customFormat="1" ht="11.25">
      <c r="B3945" s="188"/>
      <c r="D3945" s="158" t="s">
        <v>248</v>
      </c>
      <c r="E3945" s="189" t="s">
        <v>3</v>
      </c>
      <c r="F3945" s="190" t="s">
        <v>561</v>
      </c>
      <c r="H3945" s="191">
        <v>9.1199999999999992</v>
      </c>
      <c r="I3945" s="192"/>
      <c r="L3945" s="188"/>
      <c r="M3945" s="193"/>
      <c r="N3945" s="194"/>
      <c r="O3945" s="194"/>
      <c r="P3945" s="194"/>
      <c r="Q3945" s="194"/>
      <c r="R3945" s="194"/>
      <c r="S3945" s="194"/>
      <c r="T3945" s="195"/>
      <c r="AT3945" s="189" t="s">
        <v>248</v>
      </c>
      <c r="AU3945" s="189" t="s">
        <v>78</v>
      </c>
      <c r="AV3945" s="16" t="s">
        <v>109</v>
      </c>
      <c r="AW3945" s="16" t="s">
        <v>32</v>
      </c>
      <c r="AX3945" s="16" t="s">
        <v>69</v>
      </c>
      <c r="AY3945" s="189" t="s">
        <v>238</v>
      </c>
    </row>
    <row r="3946" spans="1:65" s="15" customFormat="1" ht="11.25">
      <c r="B3946" s="180"/>
      <c r="D3946" s="158" t="s">
        <v>248</v>
      </c>
      <c r="E3946" s="181" t="s">
        <v>3</v>
      </c>
      <c r="F3946" s="182" t="s">
        <v>253</v>
      </c>
      <c r="H3946" s="183">
        <v>101.74</v>
      </c>
      <c r="I3946" s="184"/>
      <c r="L3946" s="180"/>
      <c r="M3946" s="185"/>
      <c r="N3946" s="186"/>
      <c r="O3946" s="186"/>
      <c r="P3946" s="186"/>
      <c r="Q3946" s="186"/>
      <c r="R3946" s="186"/>
      <c r="S3946" s="186"/>
      <c r="T3946" s="187"/>
      <c r="AT3946" s="181" t="s">
        <v>248</v>
      </c>
      <c r="AU3946" s="181" t="s">
        <v>78</v>
      </c>
      <c r="AV3946" s="15" t="s">
        <v>244</v>
      </c>
      <c r="AW3946" s="15" t="s">
        <v>32</v>
      </c>
      <c r="AX3946" s="15" t="s">
        <v>76</v>
      </c>
      <c r="AY3946" s="181" t="s">
        <v>238</v>
      </c>
    </row>
    <row r="3947" spans="1:65" s="2" customFormat="1" ht="24.2" customHeight="1">
      <c r="A3947" s="33"/>
      <c r="B3947" s="144"/>
      <c r="C3947" s="145" t="s">
        <v>3297</v>
      </c>
      <c r="D3947" s="145" t="s">
        <v>240</v>
      </c>
      <c r="E3947" s="146" t="s">
        <v>3298</v>
      </c>
      <c r="F3947" s="147" t="s">
        <v>3299</v>
      </c>
      <c r="G3947" s="148" t="s">
        <v>112</v>
      </c>
      <c r="H3947" s="149">
        <v>4.96</v>
      </c>
      <c r="I3947" s="150"/>
      <c r="J3947" s="151">
        <f>ROUND(I3947*H3947,2)</f>
        <v>0</v>
      </c>
      <c r="K3947" s="147" t="s">
        <v>243</v>
      </c>
      <c r="L3947" s="34"/>
      <c r="M3947" s="152" t="s">
        <v>3</v>
      </c>
      <c r="N3947" s="153" t="s">
        <v>40</v>
      </c>
      <c r="O3947" s="54"/>
      <c r="P3947" s="154">
        <f>O3947*H3947</f>
        <v>0</v>
      </c>
      <c r="Q3947" s="154">
        <v>6.3000000000000003E-4</v>
      </c>
      <c r="R3947" s="154">
        <f>Q3947*H3947</f>
        <v>3.1248000000000001E-3</v>
      </c>
      <c r="S3947" s="154">
        <v>0</v>
      </c>
      <c r="T3947" s="155">
        <f>S3947*H3947</f>
        <v>0</v>
      </c>
      <c r="U3947" s="33"/>
      <c r="V3947" s="33"/>
      <c r="W3947" s="33"/>
      <c r="X3947" s="33"/>
      <c r="Y3947" s="33"/>
      <c r="Z3947" s="33"/>
      <c r="AA3947" s="33"/>
      <c r="AB3947" s="33"/>
      <c r="AC3947" s="33"/>
      <c r="AD3947" s="33"/>
      <c r="AE3947" s="33"/>
      <c r="AR3947" s="156" t="s">
        <v>244</v>
      </c>
      <c r="AT3947" s="156" t="s">
        <v>240</v>
      </c>
      <c r="AU3947" s="156" t="s">
        <v>78</v>
      </c>
      <c r="AY3947" s="18" t="s">
        <v>238</v>
      </c>
      <c r="BE3947" s="157">
        <f>IF(N3947="základní",J3947,0)</f>
        <v>0</v>
      </c>
      <c r="BF3947" s="157">
        <f>IF(N3947="snížená",J3947,0)</f>
        <v>0</v>
      </c>
      <c r="BG3947" s="157">
        <f>IF(N3947="zákl. přenesená",J3947,0)</f>
        <v>0</v>
      </c>
      <c r="BH3947" s="157">
        <f>IF(N3947="sníž. přenesená",J3947,0)</f>
        <v>0</v>
      </c>
      <c r="BI3947" s="157">
        <f>IF(N3947="nulová",J3947,0)</f>
        <v>0</v>
      </c>
      <c r="BJ3947" s="18" t="s">
        <v>76</v>
      </c>
      <c r="BK3947" s="157">
        <f>ROUND(I3947*H3947,2)</f>
        <v>0</v>
      </c>
      <c r="BL3947" s="18" t="s">
        <v>244</v>
      </c>
      <c r="BM3947" s="156" t="s">
        <v>3300</v>
      </c>
    </row>
    <row r="3948" spans="1:65" s="2" customFormat="1" ht="19.5">
      <c r="A3948" s="33"/>
      <c r="B3948" s="34"/>
      <c r="C3948" s="33"/>
      <c r="D3948" s="158" t="s">
        <v>245</v>
      </c>
      <c r="E3948" s="33"/>
      <c r="F3948" s="159" t="s">
        <v>3299</v>
      </c>
      <c r="G3948" s="33"/>
      <c r="H3948" s="33"/>
      <c r="I3948" s="160"/>
      <c r="J3948" s="33"/>
      <c r="K3948" s="33"/>
      <c r="L3948" s="34"/>
      <c r="M3948" s="161"/>
      <c r="N3948" s="162"/>
      <c r="O3948" s="54"/>
      <c r="P3948" s="54"/>
      <c r="Q3948" s="54"/>
      <c r="R3948" s="54"/>
      <c r="S3948" s="54"/>
      <c r="T3948" s="55"/>
      <c r="U3948" s="33"/>
      <c r="V3948" s="33"/>
      <c r="W3948" s="33"/>
      <c r="X3948" s="33"/>
      <c r="Y3948" s="33"/>
      <c r="Z3948" s="33"/>
      <c r="AA3948" s="33"/>
      <c r="AB3948" s="33"/>
      <c r="AC3948" s="33"/>
      <c r="AD3948" s="33"/>
      <c r="AE3948" s="33"/>
      <c r="AT3948" s="18" t="s">
        <v>245</v>
      </c>
      <c r="AU3948" s="18" t="s">
        <v>78</v>
      </c>
    </row>
    <row r="3949" spans="1:65" s="2" customFormat="1" ht="11.25">
      <c r="A3949" s="33"/>
      <c r="B3949" s="34"/>
      <c r="C3949" s="33"/>
      <c r="D3949" s="163" t="s">
        <v>246</v>
      </c>
      <c r="E3949" s="33"/>
      <c r="F3949" s="164" t="s">
        <v>3301</v>
      </c>
      <c r="G3949" s="33"/>
      <c r="H3949" s="33"/>
      <c r="I3949" s="160"/>
      <c r="J3949" s="33"/>
      <c r="K3949" s="33"/>
      <c r="L3949" s="34"/>
      <c r="M3949" s="161"/>
      <c r="N3949" s="162"/>
      <c r="O3949" s="54"/>
      <c r="P3949" s="54"/>
      <c r="Q3949" s="54"/>
      <c r="R3949" s="54"/>
      <c r="S3949" s="54"/>
      <c r="T3949" s="55"/>
      <c r="U3949" s="33"/>
      <c r="V3949" s="33"/>
      <c r="W3949" s="33"/>
      <c r="X3949" s="33"/>
      <c r="Y3949" s="33"/>
      <c r="Z3949" s="33"/>
      <c r="AA3949" s="33"/>
      <c r="AB3949" s="33"/>
      <c r="AC3949" s="33"/>
      <c r="AD3949" s="33"/>
      <c r="AE3949" s="33"/>
      <c r="AT3949" s="18" t="s">
        <v>246</v>
      </c>
      <c r="AU3949" s="18" t="s">
        <v>78</v>
      </c>
    </row>
    <row r="3950" spans="1:65" s="13" customFormat="1" ht="11.25">
      <c r="B3950" s="165"/>
      <c r="D3950" s="158" t="s">
        <v>248</v>
      </c>
      <c r="E3950" s="166" t="s">
        <v>3</v>
      </c>
      <c r="F3950" s="167" t="s">
        <v>321</v>
      </c>
      <c r="H3950" s="166" t="s">
        <v>3</v>
      </c>
      <c r="I3950" s="168"/>
      <c r="L3950" s="165"/>
      <c r="M3950" s="169"/>
      <c r="N3950" s="170"/>
      <c r="O3950" s="170"/>
      <c r="P3950" s="170"/>
      <c r="Q3950" s="170"/>
      <c r="R3950" s="170"/>
      <c r="S3950" s="170"/>
      <c r="T3950" s="171"/>
      <c r="AT3950" s="166" t="s">
        <v>248</v>
      </c>
      <c r="AU3950" s="166" t="s">
        <v>78</v>
      </c>
      <c r="AV3950" s="13" t="s">
        <v>76</v>
      </c>
      <c r="AW3950" s="13" t="s">
        <v>32</v>
      </c>
      <c r="AX3950" s="13" t="s">
        <v>69</v>
      </c>
      <c r="AY3950" s="166" t="s">
        <v>238</v>
      </c>
    </row>
    <row r="3951" spans="1:65" s="13" customFormat="1" ht="11.25">
      <c r="B3951" s="165"/>
      <c r="D3951" s="158" t="s">
        <v>248</v>
      </c>
      <c r="E3951" s="166" t="s">
        <v>3</v>
      </c>
      <c r="F3951" s="167" t="s">
        <v>3302</v>
      </c>
      <c r="H3951" s="166" t="s">
        <v>3</v>
      </c>
      <c r="I3951" s="168"/>
      <c r="L3951" s="165"/>
      <c r="M3951" s="169"/>
      <c r="N3951" s="170"/>
      <c r="O3951" s="170"/>
      <c r="P3951" s="170"/>
      <c r="Q3951" s="170"/>
      <c r="R3951" s="170"/>
      <c r="S3951" s="170"/>
      <c r="T3951" s="171"/>
      <c r="AT3951" s="166" t="s">
        <v>248</v>
      </c>
      <c r="AU3951" s="166" t="s">
        <v>78</v>
      </c>
      <c r="AV3951" s="13" t="s">
        <v>76</v>
      </c>
      <c r="AW3951" s="13" t="s">
        <v>32</v>
      </c>
      <c r="AX3951" s="13" t="s">
        <v>69</v>
      </c>
      <c r="AY3951" s="166" t="s">
        <v>238</v>
      </c>
    </row>
    <row r="3952" spans="1:65" s="13" customFormat="1" ht="11.25">
      <c r="B3952" s="165"/>
      <c r="D3952" s="158" t="s">
        <v>248</v>
      </c>
      <c r="E3952" s="166" t="s">
        <v>3</v>
      </c>
      <c r="F3952" s="167" t="s">
        <v>3303</v>
      </c>
      <c r="H3952" s="166" t="s">
        <v>3</v>
      </c>
      <c r="I3952" s="168"/>
      <c r="L3952" s="165"/>
      <c r="M3952" s="169"/>
      <c r="N3952" s="170"/>
      <c r="O3952" s="170"/>
      <c r="P3952" s="170"/>
      <c r="Q3952" s="170"/>
      <c r="R3952" s="170"/>
      <c r="S3952" s="170"/>
      <c r="T3952" s="171"/>
      <c r="AT3952" s="166" t="s">
        <v>248</v>
      </c>
      <c r="AU3952" s="166" t="s">
        <v>78</v>
      </c>
      <c r="AV3952" s="13" t="s">
        <v>76</v>
      </c>
      <c r="AW3952" s="13" t="s">
        <v>32</v>
      </c>
      <c r="AX3952" s="13" t="s">
        <v>69</v>
      </c>
      <c r="AY3952" s="166" t="s">
        <v>238</v>
      </c>
    </row>
    <row r="3953" spans="1:65" s="14" customFormat="1" ht="11.25">
      <c r="B3953" s="172"/>
      <c r="D3953" s="158" t="s">
        <v>248</v>
      </c>
      <c r="E3953" s="173" t="s">
        <v>3</v>
      </c>
      <c r="F3953" s="174" t="s">
        <v>3304</v>
      </c>
      <c r="H3953" s="175">
        <v>0.8</v>
      </c>
      <c r="I3953" s="176"/>
      <c r="L3953" s="172"/>
      <c r="M3953" s="177"/>
      <c r="N3953" s="178"/>
      <c r="O3953" s="178"/>
      <c r="P3953" s="178"/>
      <c r="Q3953" s="178"/>
      <c r="R3953" s="178"/>
      <c r="S3953" s="178"/>
      <c r="T3953" s="179"/>
      <c r="AT3953" s="173" t="s">
        <v>248</v>
      </c>
      <c r="AU3953" s="173" t="s">
        <v>78</v>
      </c>
      <c r="AV3953" s="14" t="s">
        <v>78</v>
      </c>
      <c r="AW3953" s="14" t="s">
        <v>32</v>
      </c>
      <c r="AX3953" s="14" t="s">
        <v>69</v>
      </c>
      <c r="AY3953" s="173" t="s">
        <v>238</v>
      </c>
    </row>
    <row r="3954" spans="1:65" s="13" customFormat="1" ht="11.25">
      <c r="B3954" s="165"/>
      <c r="D3954" s="158" t="s">
        <v>248</v>
      </c>
      <c r="E3954" s="166" t="s">
        <v>3</v>
      </c>
      <c r="F3954" s="167" t="s">
        <v>3305</v>
      </c>
      <c r="H3954" s="166" t="s">
        <v>3</v>
      </c>
      <c r="I3954" s="168"/>
      <c r="L3954" s="165"/>
      <c r="M3954" s="169"/>
      <c r="N3954" s="170"/>
      <c r="O3954" s="170"/>
      <c r="P3954" s="170"/>
      <c r="Q3954" s="170"/>
      <c r="R3954" s="170"/>
      <c r="S3954" s="170"/>
      <c r="T3954" s="171"/>
      <c r="AT3954" s="166" t="s">
        <v>248</v>
      </c>
      <c r="AU3954" s="166" t="s">
        <v>78</v>
      </c>
      <c r="AV3954" s="13" t="s">
        <v>76</v>
      </c>
      <c r="AW3954" s="13" t="s">
        <v>32</v>
      </c>
      <c r="AX3954" s="13" t="s">
        <v>69</v>
      </c>
      <c r="AY3954" s="166" t="s">
        <v>238</v>
      </c>
    </row>
    <row r="3955" spans="1:65" s="14" customFormat="1" ht="11.25">
      <c r="B3955" s="172"/>
      <c r="D3955" s="158" t="s">
        <v>248</v>
      </c>
      <c r="E3955" s="173" t="s">
        <v>3</v>
      </c>
      <c r="F3955" s="174" t="s">
        <v>3306</v>
      </c>
      <c r="H3955" s="175">
        <v>0.64</v>
      </c>
      <c r="I3955" s="176"/>
      <c r="L3955" s="172"/>
      <c r="M3955" s="177"/>
      <c r="N3955" s="178"/>
      <c r="O3955" s="178"/>
      <c r="P3955" s="178"/>
      <c r="Q3955" s="178"/>
      <c r="R3955" s="178"/>
      <c r="S3955" s="178"/>
      <c r="T3955" s="179"/>
      <c r="AT3955" s="173" t="s">
        <v>248</v>
      </c>
      <c r="AU3955" s="173" t="s">
        <v>78</v>
      </c>
      <c r="AV3955" s="14" t="s">
        <v>78</v>
      </c>
      <c r="AW3955" s="14" t="s">
        <v>32</v>
      </c>
      <c r="AX3955" s="14" t="s">
        <v>69</v>
      </c>
      <c r="AY3955" s="173" t="s">
        <v>238</v>
      </c>
    </row>
    <row r="3956" spans="1:65" s="13" customFormat="1" ht="11.25">
      <c r="B3956" s="165"/>
      <c r="D3956" s="158" t="s">
        <v>248</v>
      </c>
      <c r="E3956" s="166" t="s">
        <v>3</v>
      </c>
      <c r="F3956" s="167" t="s">
        <v>3307</v>
      </c>
      <c r="H3956" s="166" t="s">
        <v>3</v>
      </c>
      <c r="I3956" s="168"/>
      <c r="L3956" s="165"/>
      <c r="M3956" s="169"/>
      <c r="N3956" s="170"/>
      <c r="O3956" s="170"/>
      <c r="P3956" s="170"/>
      <c r="Q3956" s="170"/>
      <c r="R3956" s="170"/>
      <c r="S3956" s="170"/>
      <c r="T3956" s="171"/>
      <c r="AT3956" s="166" t="s">
        <v>248</v>
      </c>
      <c r="AU3956" s="166" t="s">
        <v>78</v>
      </c>
      <c r="AV3956" s="13" t="s">
        <v>76</v>
      </c>
      <c r="AW3956" s="13" t="s">
        <v>32</v>
      </c>
      <c r="AX3956" s="13" t="s">
        <v>69</v>
      </c>
      <c r="AY3956" s="166" t="s">
        <v>238</v>
      </c>
    </row>
    <row r="3957" spans="1:65" s="14" customFormat="1" ht="11.25">
      <c r="B3957" s="172"/>
      <c r="D3957" s="158" t="s">
        <v>248</v>
      </c>
      <c r="E3957" s="173" t="s">
        <v>3</v>
      </c>
      <c r="F3957" s="174" t="s">
        <v>3308</v>
      </c>
      <c r="H3957" s="175">
        <v>0.72</v>
      </c>
      <c r="I3957" s="176"/>
      <c r="L3957" s="172"/>
      <c r="M3957" s="177"/>
      <c r="N3957" s="178"/>
      <c r="O3957" s="178"/>
      <c r="P3957" s="178"/>
      <c r="Q3957" s="178"/>
      <c r="R3957" s="178"/>
      <c r="S3957" s="178"/>
      <c r="T3957" s="179"/>
      <c r="AT3957" s="173" t="s">
        <v>248</v>
      </c>
      <c r="AU3957" s="173" t="s">
        <v>78</v>
      </c>
      <c r="AV3957" s="14" t="s">
        <v>78</v>
      </c>
      <c r="AW3957" s="14" t="s">
        <v>32</v>
      </c>
      <c r="AX3957" s="14" t="s">
        <v>69</v>
      </c>
      <c r="AY3957" s="173" t="s">
        <v>238</v>
      </c>
    </row>
    <row r="3958" spans="1:65" s="13" customFormat="1" ht="11.25">
      <c r="B3958" s="165"/>
      <c r="D3958" s="158" t="s">
        <v>248</v>
      </c>
      <c r="E3958" s="166" t="s">
        <v>3</v>
      </c>
      <c r="F3958" s="167" t="s">
        <v>3309</v>
      </c>
      <c r="H3958" s="166" t="s">
        <v>3</v>
      </c>
      <c r="I3958" s="168"/>
      <c r="L3958" s="165"/>
      <c r="M3958" s="169"/>
      <c r="N3958" s="170"/>
      <c r="O3958" s="170"/>
      <c r="P3958" s="170"/>
      <c r="Q3958" s="170"/>
      <c r="R3958" s="170"/>
      <c r="S3958" s="170"/>
      <c r="T3958" s="171"/>
      <c r="AT3958" s="166" t="s">
        <v>248</v>
      </c>
      <c r="AU3958" s="166" t="s">
        <v>78</v>
      </c>
      <c r="AV3958" s="13" t="s">
        <v>76</v>
      </c>
      <c r="AW3958" s="13" t="s">
        <v>32</v>
      </c>
      <c r="AX3958" s="13" t="s">
        <v>69</v>
      </c>
      <c r="AY3958" s="166" t="s">
        <v>238</v>
      </c>
    </row>
    <row r="3959" spans="1:65" s="14" customFormat="1" ht="11.25">
      <c r="B3959" s="172"/>
      <c r="D3959" s="158" t="s">
        <v>248</v>
      </c>
      <c r="E3959" s="173" t="s">
        <v>3</v>
      </c>
      <c r="F3959" s="174" t="s">
        <v>3310</v>
      </c>
      <c r="H3959" s="175">
        <v>0.72</v>
      </c>
      <c r="I3959" s="176"/>
      <c r="L3959" s="172"/>
      <c r="M3959" s="177"/>
      <c r="N3959" s="178"/>
      <c r="O3959" s="178"/>
      <c r="P3959" s="178"/>
      <c r="Q3959" s="178"/>
      <c r="R3959" s="178"/>
      <c r="S3959" s="178"/>
      <c r="T3959" s="179"/>
      <c r="AT3959" s="173" t="s">
        <v>248</v>
      </c>
      <c r="AU3959" s="173" t="s">
        <v>78</v>
      </c>
      <c r="AV3959" s="14" t="s">
        <v>78</v>
      </c>
      <c r="AW3959" s="14" t="s">
        <v>32</v>
      </c>
      <c r="AX3959" s="14" t="s">
        <v>69</v>
      </c>
      <c r="AY3959" s="173" t="s">
        <v>238</v>
      </c>
    </row>
    <row r="3960" spans="1:65" s="13" customFormat="1" ht="11.25">
      <c r="B3960" s="165"/>
      <c r="D3960" s="158" t="s">
        <v>248</v>
      </c>
      <c r="E3960" s="166" t="s">
        <v>3</v>
      </c>
      <c r="F3960" s="167" t="s">
        <v>3311</v>
      </c>
      <c r="H3960" s="166" t="s">
        <v>3</v>
      </c>
      <c r="I3960" s="168"/>
      <c r="L3960" s="165"/>
      <c r="M3960" s="169"/>
      <c r="N3960" s="170"/>
      <c r="O3960" s="170"/>
      <c r="P3960" s="170"/>
      <c r="Q3960" s="170"/>
      <c r="R3960" s="170"/>
      <c r="S3960" s="170"/>
      <c r="T3960" s="171"/>
      <c r="AT3960" s="166" t="s">
        <v>248</v>
      </c>
      <c r="AU3960" s="166" t="s">
        <v>78</v>
      </c>
      <c r="AV3960" s="13" t="s">
        <v>76</v>
      </c>
      <c r="AW3960" s="13" t="s">
        <v>32</v>
      </c>
      <c r="AX3960" s="13" t="s">
        <v>69</v>
      </c>
      <c r="AY3960" s="166" t="s">
        <v>238</v>
      </c>
    </row>
    <row r="3961" spans="1:65" s="14" customFormat="1" ht="11.25">
      <c r="B3961" s="172"/>
      <c r="D3961" s="158" t="s">
        <v>248</v>
      </c>
      <c r="E3961" s="173" t="s">
        <v>3</v>
      </c>
      <c r="F3961" s="174" t="s">
        <v>3310</v>
      </c>
      <c r="H3961" s="175">
        <v>0.72</v>
      </c>
      <c r="I3961" s="176"/>
      <c r="L3961" s="172"/>
      <c r="M3961" s="177"/>
      <c r="N3961" s="178"/>
      <c r="O3961" s="178"/>
      <c r="P3961" s="178"/>
      <c r="Q3961" s="178"/>
      <c r="R3961" s="178"/>
      <c r="S3961" s="178"/>
      <c r="T3961" s="179"/>
      <c r="AT3961" s="173" t="s">
        <v>248</v>
      </c>
      <c r="AU3961" s="173" t="s">
        <v>78</v>
      </c>
      <c r="AV3961" s="14" t="s">
        <v>78</v>
      </c>
      <c r="AW3961" s="14" t="s">
        <v>32</v>
      </c>
      <c r="AX3961" s="14" t="s">
        <v>69</v>
      </c>
      <c r="AY3961" s="173" t="s">
        <v>238</v>
      </c>
    </row>
    <row r="3962" spans="1:65" s="13" customFormat="1" ht="11.25">
      <c r="B3962" s="165"/>
      <c r="D3962" s="158" t="s">
        <v>248</v>
      </c>
      <c r="E3962" s="166" t="s">
        <v>3</v>
      </c>
      <c r="F3962" s="167" t="s">
        <v>3312</v>
      </c>
      <c r="H3962" s="166" t="s">
        <v>3</v>
      </c>
      <c r="I3962" s="168"/>
      <c r="L3962" s="165"/>
      <c r="M3962" s="169"/>
      <c r="N3962" s="170"/>
      <c r="O3962" s="170"/>
      <c r="P3962" s="170"/>
      <c r="Q3962" s="170"/>
      <c r="R3962" s="170"/>
      <c r="S3962" s="170"/>
      <c r="T3962" s="171"/>
      <c r="AT3962" s="166" t="s">
        <v>248</v>
      </c>
      <c r="AU3962" s="166" t="s">
        <v>78</v>
      </c>
      <c r="AV3962" s="13" t="s">
        <v>76</v>
      </c>
      <c r="AW3962" s="13" t="s">
        <v>32</v>
      </c>
      <c r="AX3962" s="13" t="s">
        <v>69</v>
      </c>
      <c r="AY3962" s="166" t="s">
        <v>238</v>
      </c>
    </row>
    <row r="3963" spans="1:65" s="14" customFormat="1" ht="11.25">
      <c r="B3963" s="172"/>
      <c r="D3963" s="158" t="s">
        <v>248</v>
      </c>
      <c r="E3963" s="173" t="s">
        <v>3</v>
      </c>
      <c r="F3963" s="174" t="s">
        <v>3306</v>
      </c>
      <c r="H3963" s="175">
        <v>0.64</v>
      </c>
      <c r="I3963" s="176"/>
      <c r="L3963" s="172"/>
      <c r="M3963" s="177"/>
      <c r="N3963" s="178"/>
      <c r="O3963" s="178"/>
      <c r="P3963" s="178"/>
      <c r="Q3963" s="178"/>
      <c r="R3963" s="178"/>
      <c r="S3963" s="178"/>
      <c r="T3963" s="179"/>
      <c r="AT3963" s="173" t="s">
        <v>248</v>
      </c>
      <c r="AU3963" s="173" t="s">
        <v>78</v>
      </c>
      <c r="AV3963" s="14" t="s">
        <v>78</v>
      </c>
      <c r="AW3963" s="14" t="s">
        <v>32</v>
      </c>
      <c r="AX3963" s="14" t="s">
        <v>69</v>
      </c>
      <c r="AY3963" s="173" t="s">
        <v>238</v>
      </c>
    </row>
    <row r="3964" spans="1:65" s="13" customFormat="1" ht="11.25">
      <c r="B3964" s="165"/>
      <c r="D3964" s="158" t="s">
        <v>248</v>
      </c>
      <c r="E3964" s="166" t="s">
        <v>3</v>
      </c>
      <c r="F3964" s="167" t="s">
        <v>3313</v>
      </c>
      <c r="H3964" s="166" t="s">
        <v>3</v>
      </c>
      <c r="I3964" s="168"/>
      <c r="L3964" s="165"/>
      <c r="M3964" s="169"/>
      <c r="N3964" s="170"/>
      <c r="O3964" s="170"/>
      <c r="P3964" s="170"/>
      <c r="Q3964" s="170"/>
      <c r="R3964" s="170"/>
      <c r="S3964" s="170"/>
      <c r="T3964" s="171"/>
      <c r="AT3964" s="166" t="s">
        <v>248</v>
      </c>
      <c r="AU3964" s="166" t="s">
        <v>78</v>
      </c>
      <c r="AV3964" s="13" t="s">
        <v>76</v>
      </c>
      <c r="AW3964" s="13" t="s">
        <v>32</v>
      </c>
      <c r="AX3964" s="13" t="s">
        <v>69</v>
      </c>
      <c r="AY3964" s="166" t="s">
        <v>238</v>
      </c>
    </row>
    <row r="3965" spans="1:65" s="14" customFormat="1" ht="11.25">
      <c r="B3965" s="172"/>
      <c r="D3965" s="158" t="s">
        <v>248</v>
      </c>
      <c r="E3965" s="173" t="s">
        <v>3</v>
      </c>
      <c r="F3965" s="174" t="s">
        <v>3310</v>
      </c>
      <c r="H3965" s="175">
        <v>0.72</v>
      </c>
      <c r="I3965" s="176"/>
      <c r="L3965" s="172"/>
      <c r="M3965" s="177"/>
      <c r="N3965" s="178"/>
      <c r="O3965" s="178"/>
      <c r="P3965" s="178"/>
      <c r="Q3965" s="178"/>
      <c r="R3965" s="178"/>
      <c r="S3965" s="178"/>
      <c r="T3965" s="179"/>
      <c r="AT3965" s="173" t="s">
        <v>248</v>
      </c>
      <c r="AU3965" s="173" t="s">
        <v>78</v>
      </c>
      <c r="AV3965" s="14" t="s">
        <v>78</v>
      </c>
      <c r="AW3965" s="14" t="s">
        <v>32</v>
      </c>
      <c r="AX3965" s="14" t="s">
        <v>69</v>
      </c>
      <c r="AY3965" s="173" t="s">
        <v>238</v>
      </c>
    </row>
    <row r="3966" spans="1:65" s="15" customFormat="1" ht="11.25">
      <c r="B3966" s="180"/>
      <c r="D3966" s="158" t="s">
        <v>248</v>
      </c>
      <c r="E3966" s="181" t="s">
        <v>3</v>
      </c>
      <c r="F3966" s="182" t="s">
        <v>253</v>
      </c>
      <c r="H3966" s="183">
        <v>4.96</v>
      </c>
      <c r="I3966" s="184"/>
      <c r="L3966" s="180"/>
      <c r="M3966" s="185"/>
      <c r="N3966" s="186"/>
      <c r="O3966" s="186"/>
      <c r="P3966" s="186"/>
      <c r="Q3966" s="186"/>
      <c r="R3966" s="186"/>
      <c r="S3966" s="186"/>
      <c r="T3966" s="187"/>
      <c r="AT3966" s="181" t="s">
        <v>248</v>
      </c>
      <c r="AU3966" s="181" t="s">
        <v>78</v>
      </c>
      <c r="AV3966" s="15" t="s">
        <v>244</v>
      </c>
      <c r="AW3966" s="15" t="s">
        <v>32</v>
      </c>
      <c r="AX3966" s="15" t="s">
        <v>76</v>
      </c>
      <c r="AY3966" s="181" t="s">
        <v>238</v>
      </c>
    </row>
    <row r="3967" spans="1:65" s="2" customFormat="1" ht="24.2" customHeight="1">
      <c r="A3967" s="33"/>
      <c r="B3967" s="144"/>
      <c r="C3967" s="196" t="s">
        <v>2641</v>
      </c>
      <c r="D3967" s="196" t="s">
        <v>425</v>
      </c>
      <c r="E3967" s="197" t="s">
        <v>3314</v>
      </c>
      <c r="F3967" s="198" t="s">
        <v>3315</v>
      </c>
      <c r="G3967" s="199" t="s">
        <v>1253</v>
      </c>
      <c r="H3967" s="200">
        <v>1</v>
      </c>
      <c r="I3967" s="201"/>
      <c r="J3967" s="202">
        <f>ROUND(I3967*H3967,2)</f>
        <v>0</v>
      </c>
      <c r="K3967" s="198" t="s">
        <v>581</v>
      </c>
      <c r="L3967" s="203"/>
      <c r="M3967" s="204" t="s">
        <v>3</v>
      </c>
      <c r="N3967" s="205" t="s">
        <v>40</v>
      </c>
      <c r="O3967" s="54"/>
      <c r="P3967" s="154">
        <f>O3967*H3967</f>
        <v>0</v>
      </c>
      <c r="Q3967" s="154">
        <v>8.0000000000000002E-3</v>
      </c>
      <c r="R3967" s="154">
        <f>Q3967*H3967</f>
        <v>8.0000000000000002E-3</v>
      </c>
      <c r="S3967" s="154">
        <v>0</v>
      </c>
      <c r="T3967" s="155">
        <f>S3967*H3967</f>
        <v>0</v>
      </c>
      <c r="U3967" s="33"/>
      <c r="V3967" s="33"/>
      <c r="W3967" s="33"/>
      <c r="X3967" s="33"/>
      <c r="Y3967" s="33"/>
      <c r="Z3967" s="33"/>
      <c r="AA3967" s="33"/>
      <c r="AB3967" s="33"/>
      <c r="AC3967" s="33"/>
      <c r="AD3967" s="33"/>
      <c r="AE3967" s="33"/>
      <c r="AR3967" s="156" t="s">
        <v>267</v>
      </c>
      <c r="AT3967" s="156" t="s">
        <v>425</v>
      </c>
      <c r="AU3967" s="156" t="s">
        <v>78</v>
      </c>
      <c r="AY3967" s="18" t="s">
        <v>238</v>
      </c>
      <c r="BE3967" s="157">
        <f>IF(N3967="základní",J3967,0)</f>
        <v>0</v>
      </c>
      <c r="BF3967" s="157">
        <f>IF(N3967="snížená",J3967,0)</f>
        <v>0</v>
      </c>
      <c r="BG3967" s="157">
        <f>IF(N3967="zákl. přenesená",J3967,0)</f>
        <v>0</v>
      </c>
      <c r="BH3967" s="157">
        <f>IF(N3967="sníž. přenesená",J3967,0)</f>
        <v>0</v>
      </c>
      <c r="BI3967" s="157">
        <f>IF(N3967="nulová",J3967,0)</f>
        <v>0</v>
      </c>
      <c r="BJ3967" s="18" t="s">
        <v>76</v>
      </c>
      <c r="BK3967" s="157">
        <f>ROUND(I3967*H3967,2)</f>
        <v>0</v>
      </c>
      <c r="BL3967" s="18" t="s">
        <v>244</v>
      </c>
      <c r="BM3967" s="156" t="s">
        <v>3316</v>
      </c>
    </row>
    <row r="3968" spans="1:65" s="2" customFormat="1" ht="19.5">
      <c r="A3968" s="33"/>
      <c r="B3968" s="34"/>
      <c r="C3968" s="33"/>
      <c r="D3968" s="158" t="s">
        <v>245</v>
      </c>
      <c r="E3968" s="33"/>
      <c r="F3968" s="159" t="s">
        <v>3315</v>
      </c>
      <c r="G3968" s="33"/>
      <c r="H3968" s="33"/>
      <c r="I3968" s="160"/>
      <c r="J3968" s="33"/>
      <c r="K3968" s="33"/>
      <c r="L3968" s="34"/>
      <c r="M3968" s="161"/>
      <c r="N3968" s="162"/>
      <c r="O3968" s="54"/>
      <c r="P3968" s="54"/>
      <c r="Q3968" s="54"/>
      <c r="R3968" s="54"/>
      <c r="S3968" s="54"/>
      <c r="T3968" s="55"/>
      <c r="U3968" s="33"/>
      <c r="V3968" s="33"/>
      <c r="W3968" s="33"/>
      <c r="X3968" s="33"/>
      <c r="Y3968" s="33"/>
      <c r="Z3968" s="33"/>
      <c r="AA3968" s="33"/>
      <c r="AB3968" s="33"/>
      <c r="AC3968" s="33"/>
      <c r="AD3968" s="33"/>
      <c r="AE3968" s="33"/>
      <c r="AT3968" s="18" t="s">
        <v>245</v>
      </c>
      <c r="AU3968" s="18" t="s">
        <v>78</v>
      </c>
    </row>
    <row r="3969" spans="1:65" s="2" customFormat="1" ht="24.2" customHeight="1">
      <c r="A3969" s="33"/>
      <c r="B3969" s="144"/>
      <c r="C3969" s="196" t="s">
        <v>3317</v>
      </c>
      <c r="D3969" s="196" t="s">
        <v>425</v>
      </c>
      <c r="E3969" s="197" t="s">
        <v>3318</v>
      </c>
      <c r="F3969" s="198" t="s">
        <v>3319</v>
      </c>
      <c r="G3969" s="199" t="s">
        <v>1253</v>
      </c>
      <c r="H3969" s="200">
        <v>1</v>
      </c>
      <c r="I3969" s="201"/>
      <c r="J3969" s="202">
        <f>ROUND(I3969*H3969,2)</f>
        <v>0</v>
      </c>
      <c r="K3969" s="198" t="s">
        <v>581</v>
      </c>
      <c r="L3969" s="203"/>
      <c r="M3969" s="204" t="s">
        <v>3</v>
      </c>
      <c r="N3969" s="205" t="s">
        <v>40</v>
      </c>
      <c r="O3969" s="54"/>
      <c r="P3969" s="154">
        <f>O3969*H3969</f>
        <v>0</v>
      </c>
      <c r="Q3969" s="154">
        <v>8.0000000000000002E-3</v>
      </c>
      <c r="R3969" s="154">
        <f>Q3969*H3969</f>
        <v>8.0000000000000002E-3</v>
      </c>
      <c r="S3969" s="154">
        <v>0</v>
      </c>
      <c r="T3969" s="155">
        <f>S3969*H3969</f>
        <v>0</v>
      </c>
      <c r="U3969" s="33"/>
      <c r="V3969" s="33"/>
      <c r="W3969" s="33"/>
      <c r="X3969" s="33"/>
      <c r="Y3969" s="33"/>
      <c r="Z3969" s="33"/>
      <c r="AA3969" s="33"/>
      <c r="AB3969" s="33"/>
      <c r="AC3969" s="33"/>
      <c r="AD3969" s="33"/>
      <c r="AE3969" s="33"/>
      <c r="AR3969" s="156" t="s">
        <v>267</v>
      </c>
      <c r="AT3969" s="156" t="s">
        <v>425</v>
      </c>
      <c r="AU3969" s="156" t="s">
        <v>78</v>
      </c>
      <c r="AY3969" s="18" t="s">
        <v>238</v>
      </c>
      <c r="BE3969" s="157">
        <f>IF(N3969="základní",J3969,0)</f>
        <v>0</v>
      </c>
      <c r="BF3969" s="157">
        <f>IF(N3969="snížená",J3969,0)</f>
        <v>0</v>
      </c>
      <c r="BG3969" s="157">
        <f>IF(N3969="zákl. přenesená",J3969,0)</f>
        <v>0</v>
      </c>
      <c r="BH3969" s="157">
        <f>IF(N3969="sníž. přenesená",J3969,0)</f>
        <v>0</v>
      </c>
      <c r="BI3969" s="157">
        <f>IF(N3969="nulová",J3969,0)</f>
        <v>0</v>
      </c>
      <c r="BJ3969" s="18" t="s">
        <v>76</v>
      </c>
      <c r="BK3969" s="157">
        <f>ROUND(I3969*H3969,2)</f>
        <v>0</v>
      </c>
      <c r="BL3969" s="18" t="s">
        <v>244</v>
      </c>
      <c r="BM3969" s="156" t="s">
        <v>3320</v>
      </c>
    </row>
    <row r="3970" spans="1:65" s="2" customFormat="1" ht="19.5">
      <c r="A3970" s="33"/>
      <c r="B3970" s="34"/>
      <c r="C3970" s="33"/>
      <c r="D3970" s="158" t="s">
        <v>245</v>
      </c>
      <c r="E3970" s="33"/>
      <c r="F3970" s="159" t="s">
        <v>3319</v>
      </c>
      <c r="G3970" s="33"/>
      <c r="H3970" s="33"/>
      <c r="I3970" s="160"/>
      <c r="J3970" s="33"/>
      <c r="K3970" s="33"/>
      <c r="L3970" s="34"/>
      <c r="M3970" s="161"/>
      <c r="N3970" s="162"/>
      <c r="O3970" s="54"/>
      <c r="P3970" s="54"/>
      <c r="Q3970" s="54"/>
      <c r="R3970" s="54"/>
      <c r="S3970" s="54"/>
      <c r="T3970" s="55"/>
      <c r="U3970" s="33"/>
      <c r="V3970" s="33"/>
      <c r="W3970" s="33"/>
      <c r="X3970" s="33"/>
      <c r="Y3970" s="33"/>
      <c r="Z3970" s="33"/>
      <c r="AA3970" s="33"/>
      <c r="AB3970" s="33"/>
      <c r="AC3970" s="33"/>
      <c r="AD3970" s="33"/>
      <c r="AE3970" s="33"/>
      <c r="AT3970" s="18" t="s">
        <v>245</v>
      </c>
      <c r="AU3970" s="18" t="s">
        <v>78</v>
      </c>
    </row>
    <row r="3971" spans="1:65" s="2" customFormat="1" ht="24.2" customHeight="1">
      <c r="A3971" s="33"/>
      <c r="B3971" s="144"/>
      <c r="C3971" s="196" t="s">
        <v>2644</v>
      </c>
      <c r="D3971" s="196" t="s">
        <v>425</v>
      </c>
      <c r="E3971" s="197" t="s">
        <v>3321</v>
      </c>
      <c r="F3971" s="198" t="s">
        <v>3322</v>
      </c>
      <c r="G3971" s="199" t="s">
        <v>1253</v>
      </c>
      <c r="H3971" s="200">
        <v>1</v>
      </c>
      <c r="I3971" s="201"/>
      <c r="J3971" s="202">
        <f>ROUND(I3971*H3971,2)</f>
        <v>0</v>
      </c>
      <c r="K3971" s="198" t="s">
        <v>581</v>
      </c>
      <c r="L3971" s="203"/>
      <c r="M3971" s="204" t="s">
        <v>3</v>
      </c>
      <c r="N3971" s="205" t="s">
        <v>40</v>
      </c>
      <c r="O3971" s="54"/>
      <c r="P3971" s="154">
        <f>O3971*H3971</f>
        <v>0</v>
      </c>
      <c r="Q3971" s="154">
        <v>8.0000000000000002E-3</v>
      </c>
      <c r="R3971" s="154">
        <f>Q3971*H3971</f>
        <v>8.0000000000000002E-3</v>
      </c>
      <c r="S3971" s="154">
        <v>0</v>
      </c>
      <c r="T3971" s="155">
        <f>S3971*H3971</f>
        <v>0</v>
      </c>
      <c r="U3971" s="33"/>
      <c r="V3971" s="33"/>
      <c r="W3971" s="33"/>
      <c r="X3971" s="33"/>
      <c r="Y3971" s="33"/>
      <c r="Z3971" s="33"/>
      <c r="AA3971" s="33"/>
      <c r="AB3971" s="33"/>
      <c r="AC3971" s="33"/>
      <c r="AD3971" s="33"/>
      <c r="AE3971" s="33"/>
      <c r="AR3971" s="156" t="s">
        <v>267</v>
      </c>
      <c r="AT3971" s="156" t="s">
        <v>425</v>
      </c>
      <c r="AU3971" s="156" t="s">
        <v>78</v>
      </c>
      <c r="AY3971" s="18" t="s">
        <v>238</v>
      </c>
      <c r="BE3971" s="157">
        <f>IF(N3971="základní",J3971,0)</f>
        <v>0</v>
      </c>
      <c r="BF3971" s="157">
        <f>IF(N3971="snížená",J3971,0)</f>
        <v>0</v>
      </c>
      <c r="BG3971" s="157">
        <f>IF(N3971="zákl. přenesená",J3971,0)</f>
        <v>0</v>
      </c>
      <c r="BH3971" s="157">
        <f>IF(N3971="sníž. přenesená",J3971,0)</f>
        <v>0</v>
      </c>
      <c r="BI3971" s="157">
        <f>IF(N3971="nulová",J3971,0)</f>
        <v>0</v>
      </c>
      <c r="BJ3971" s="18" t="s">
        <v>76</v>
      </c>
      <c r="BK3971" s="157">
        <f>ROUND(I3971*H3971,2)</f>
        <v>0</v>
      </c>
      <c r="BL3971" s="18" t="s">
        <v>244</v>
      </c>
      <c r="BM3971" s="156" t="s">
        <v>3323</v>
      </c>
    </row>
    <row r="3972" spans="1:65" s="2" customFormat="1" ht="19.5">
      <c r="A3972" s="33"/>
      <c r="B3972" s="34"/>
      <c r="C3972" s="33"/>
      <c r="D3972" s="158" t="s">
        <v>245</v>
      </c>
      <c r="E3972" s="33"/>
      <c r="F3972" s="159" t="s">
        <v>3322</v>
      </c>
      <c r="G3972" s="33"/>
      <c r="H3972" s="33"/>
      <c r="I3972" s="160"/>
      <c r="J3972" s="33"/>
      <c r="K3972" s="33"/>
      <c r="L3972" s="34"/>
      <c r="M3972" s="161"/>
      <c r="N3972" s="162"/>
      <c r="O3972" s="54"/>
      <c r="P3972" s="54"/>
      <c r="Q3972" s="54"/>
      <c r="R3972" s="54"/>
      <c r="S3972" s="54"/>
      <c r="T3972" s="55"/>
      <c r="U3972" s="33"/>
      <c r="V3972" s="33"/>
      <c r="W3972" s="33"/>
      <c r="X3972" s="33"/>
      <c r="Y3972" s="33"/>
      <c r="Z3972" s="33"/>
      <c r="AA3972" s="33"/>
      <c r="AB3972" s="33"/>
      <c r="AC3972" s="33"/>
      <c r="AD3972" s="33"/>
      <c r="AE3972" s="33"/>
      <c r="AT3972" s="18" t="s">
        <v>245</v>
      </c>
      <c r="AU3972" s="18" t="s">
        <v>78</v>
      </c>
    </row>
    <row r="3973" spans="1:65" s="2" customFormat="1" ht="24.2" customHeight="1">
      <c r="A3973" s="33"/>
      <c r="B3973" s="144"/>
      <c r="C3973" s="196" t="s">
        <v>3324</v>
      </c>
      <c r="D3973" s="196" t="s">
        <v>425</v>
      </c>
      <c r="E3973" s="197" t="s">
        <v>3325</v>
      </c>
      <c r="F3973" s="198" t="s">
        <v>3326</v>
      </c>
      <c r="G3973" s="199" t="s">
        <v>1253</v>
      </c>
      <c r="H3973" s="200">
        <v>1</v>
      </c>
      <c r="I3973" s="201"/>
      <c r="J3973" s="202">
        <f>ROUND(I3973*H3973,2)</f>
        <v>0</v>
      </c>
      <c r="K3973" s="198" t="s">
        <v>581</v>
      </c>
      <c r="L3973" s="203"/>
      <c r="M3973" s="204" t="s">
        <v>3</v>
      </c>
      <c r="N3973" s="205" t="s">
        <v>40</v>
      </c>
      <c r="O3973" s="54"/>
      <c r="P3973" s="154">
        <f>O3973*H3973</f>
        <v>0</v>
      </c>
      <c r="Q3973" s="154">
        <v>8.0000000000000002E-3</v>
      </c>
      <c r="R3973" s="154">
        <f>Q3973*H3973</f>
        <v>8.0000000000000002E-3</v>
      </c>
      <c r="S3973" s="154">
        <v>0</v>
      </c>
      <c r="T3973" s="155">
        <f>S3973*H3973</f>
        <v>0</v>
      </c>
      <c r="U3973" s="33"/>
      <c r="V3973" s="33"/>
      <c r="W3973" s="33"/>
      <c r="X3973" s="33"/>
      <c r="Y3973" s="33"/>
      <c r="Z3973" s="33"/>
      <c r="AA3973" s="33"/>
      <c r="AB3973" s="33"/>
      <c r="AC3973" s="33"/>
      <c r="AD3973" s="33"/>
      <c r="AE3973" s="33"/>
      <c r="AR3973" s="156" t="s">
        <v>267</v>
      </c>
      <c r="AT3973" s="156" t="s">
        <v>425</v>
      </c>
      <c r="AU3973" s="156" t="s">
        <v>78</v>
      </c>
      <c r="AY3973" s="18" t="s">
        <v>238</v>
      </c>
      <c r="BE3973" s="157">
        <f>IF(N3973="základní",J3973,0)</f>
        <v>0</v>
      </c>
      <c r="BF3973" s="157">
        <f>IF(N3973="snížená",J3973,0)</f>
        <v>0</v>
      </c>
      <c r="BG3973" s="157">
        <f>IF(N3973="zákl. přenesená",J3973,0)</f>
        <v>0</v>
      </c>
      <c r="BH3973" s="157">
        <f>IF(N3973="sníž. přenesená",J3973,0)</f>
        <v>0</v>
      </c>
      <c r="BI3973" s="157">
        <f>IF(N3973="nulová",J3973,0)</f>
        <v>0</v>
      </c>
      <c r="BJ3973" s="18" t="s">
        <v>76</v>
      </c>
      <c r="BK3973" s="157">
        <f>ROUND(I3973*H3973,2)</f>
        <v>0</v>
      </c>
      <c r="BL3973" s="18" t="s">
        <v>244</v>
      </c>
      <c r="BM3973" s="156" t="s">
        <v>3327</v>
      </c>
    </row>
    <row r="3974" spans="1:65" s="2" customFormat="1" ht="19.5">
      <c r="A3974" s="33"/>
      <c r="B3974" s="34"/>
      <c r="C3974" s="33"/>
      <c r="D3974" s="158" t="s">
        <v>245</v>
      </c>
      <c r="E3974" s="33"/>
      <c r="F3974" s="159" t="s">
        <v>3326</v>
      </c>
      <c r="G3974" s="33"/>
      <c r="H3974" s="33"/>
      <c r="I3974" s="160"/>
      <c r="J3974" s="33"/>
      <c r="K3974" s="33"/>
      <c r="L3974" s="34"/>
      <c r="M3974" s="161"/>
      <c r="N3974" s="162"/>
      <c r="O3974" s="54"/>
      <c r="P3974" s="54"/>
      <c r="Q3974" s="54"/>
      <c r="R3974" s="54"/>
      <c r="S3974" s="54"/>
      <c r="T3974" s="55"/>
      <c r="U3974" s="33"/>
      <c r="V3974" s="33"/>
      <c r="W3974" s="33"/>
      <c r="X3974" s="33"/>
      <c r="Y3974" s="33"/>
      <c r="Z3974" s="33"/>
      <c r="AA3974" s="33"/>
      <c r="AB3974" s="33"/>
      <c r="AC3974" s="33"/>
      <c r="AD3974" s="33"/>
      <c r="AE3974" s="33"/>
      <c r="AT3974" s="18" t="s">
        <v>245</v>
      </c>
      <c r="AU3974" s="18" t="s">
        <v>78</v>
      </c>
    </row>
    <row r="3975" spans="1:65" s="2" customFormat="1" ht="24.2" customHeight="1">
      <c r="A3975" s="33"/>
      <c r="B3975" s="144"/>
      <c r="C3975" s="196" t="s">
        <v>2667</v>
      </c>
      <c r="D3975" s="196" t="s">
        <v>425</v>
      </c>
      <c r="E3975" s="197" t="s">
        <v>3328</v>
      </c>
      <c r="F3975" s="198" t="s">
        <v>3329</v>
      </c>
      <c r="G3975" s="199" t="s">
        <v>1253</v>
      </c>
      <c r="H3975" s="200">
        <v>1</v>
      </c>
      <c r="I3975" s="201"/>
      <c r="J3975" s="202">
        <f>ROUND(I3975*H3975,2)</f>
        <v>0</v>
      </c>
      <c r="K3975" s="198" t="s">
        <v>581</v>
      </c>
      <c r="L3975" s="203"/>
      <c r="M3975" s="204" t="s">
        <v>3</v>
      </c>
      <c r="N3975" s="205" t="s">
        <v>40</v>
      </c>
      <c r="O3975" s="54"/>
      <c r="P3975" s="154">
        <f>O3975*H3975</f>
        <v>0</v>
      </c>
      <c r="Q3975" s="154">
        <v>8.0000000000000002E-3</v>
      </c>
      <c r="R3975" s="154">
        <f>Q3975*H3975</f>
        <v>8.0000000000000002E-3</v>
      </c>
      <c r="S3975" s="154">
        <v>0</v>
      </c>
      <c r="T3975" s="155">
        <f>S3975*H3975</f>
        <v>0</v>
      </c>
      <c r="U3975" s="33"/>
      <c r="V3975" s="33"/>
      <c r="W3975" s="33"/>
      <c r="X3975" s="33"/>
      <c r="Y3975" s="33"/>
      <c r="Z3975" s="33"/>
      <c r="AA3975" s="33"/>
      <c r="AB3975" s="33"/>
      <c r="AC3975" s="33"/>
      <c r="AD3975" s="33"/>
      <c r="AE3975" s="33"/>
      <c r="AR3975" s="156" t="s">
        <v>267</v>
      </c>
      <c r="AT3975" s="156" t="s">
        <v>425</v>
      </c>
      <c r="AU3975" s="156" t="s">
        <v>78</v>
      </c>
      <c r="AY3975" s="18" t="s">
        <v>238</v>
      </c>
      <c r="BE3975" s="157">
        <f>IF(N3975="základní",J3975,0)</f>
        <v>0</v>
      </c>
      <c r="BF3975" s="157">
        <f>IF(N3975="snížená",J3975,0)</f>
        <v>0</v>
      </c>
      <c r="BG3975" s="157">
        <f>IF(N3975="zákl. přenesená",J3975,0)</f>
        <v>0</v>
      </c>
      <c r="BH3975" s="157">
        <f>IF(N3975="sníž. přenesená",J3975,0)</f>
        <v>0</v>
      </c>
      <c r="BI3975" s="157">
        <f>IF(N3975="nulová",J3975,0)</f>
        <v>0</v>
      </c>
      <c r="BJ3975" s="18" t="s">
        <v>76</v>
      </c>
      <c r="BK3975" s="157">
        <f>ROUND(I3975*H3975,2)</f>
        <v>0</v>
      </c>
      <c r="BL3975" s="18" t="s">
        <v>244</v>
      </c>
      <c r="BM3975" s="156" t="s">
        <v>3330</v>
      </c>
    </row>
    <row r="3976" spans="1:65" s="2" customFormat="1" ht="19.5">
      <c r="A3976" s="33"/>
      <c r="B3976" s="34"/>
      <c r="C3976" s="33"/>
      <c r="D3976" s="158" t="s">
        <v>245</v>
      </c>
      <c r="E3976" s="33"/>
      <c r="F3976" s="159" t="s">
        <v>3329</v>
      </c>
      <c r="G3976" s="33"/>
      <c r="H3976" s="33"/>
      <c r="I3976" s="160"/>
      <c r="J3976" s="33"/>
      <c r="K3976" s="33"/>
      <c r="L3976" s="34"/>
      <c r="M3976" s="161"/>
      <c r="N3976" s="162"/>
      <c r="O3976" s="54"/>
      <c r="P3976" s="54"/>
      <c r="Q3976" s="54"/>
      <c r="R3976" s="54"/>
      <c r="S3976" s="54"/>
      <c r="T3976" s="55"/>
      <c r="U3976" s="33"/>
      <c r="V3976" s="33"/>
      <c r="W3976" s="33"/>
      <c r="X3976" s="33"/>
      <c r="Y3976" s="33"/>
      <c r="Z3976" s="33"/>
      <c r="AA3976" s="33"/>
      <c r="AB3976" s="33"/>
      <c r="AC3976" s="33"/>
      <c r="AD3976" s="33"/>
      <c r="AE3976" s="33"/>
      <c r="AT3976" s="18" t="s">
        <v>245</v>
      </c>
      <c r="AU3976" s="18" t="s">
        <v>78</v>
      </c>
    </row>
    <row r="3977" spans="1:65" s="2" customFormat="1" ht="24.2" customHeight="1">
      <c r="A3977" s="33"/>
      <c r="B3977" s="144"/>
      <c r="C3977" s="196" t="s">
        <v>3331</v>
      </c>
      <c r="D3977" s="196" t="s">
        <v>425</v>
      </c>
      <c r="E3977" s="197" t="s">
        <v>3332</v>
      </c>
      <c r="F3977" s="198" t="s">
        <v>3333</v>
      </c>
      <c r="G3977" s="199" t="s">
        <v>1253</v>
      </c>
      <c r="H3977" s="200">
        <v>1</v>
      </c>
      <c r="I3977" s="201"/>
      <c r="J3977" s="202">
        <f>ROUND(I3977*H3977,2)</f>
        <v>0</v>
      </c>
      <c r="K3977" s="198" t="s">
        <v>581</v>
      </c>
      <c r="L3977" s="203"/>
      <c r="M3977" s="204" t="s">
        <v>3</v>
      </c>
      <c r="N3977" s="205" t="s">
        <v>40</v>
      </c>
      <c r="O3977" s="54"/>
      <c r="P3977" s="154">
        <f>O3977*H3977</f>
        <v>0</v>
      </c>
      <c r="Q3977" s="154">
        <v>8.0000000000000002E-3</v>
      </c>
      <c r="R3977" s="154">
        <f>Q3977*H3977</f>
        <v>8.0000000000000002E-3</v>
      </c>
      <c r="S3977" s="154">
        <v>0</v>
      </c>
      <c r="T3977" s="155">
        <f>S3977*H3977</f>
        <v>0</v>
      </c>
      <c r="U3977" s="33"/>
      <c r="V3977" s="33"/>
      <c r="W3977" s="33"/>
      <c r="X3977" s="33"/>
      <c r="Y3977" s="33"/>
      <c r="Z3977" s="33"/>
      <c r="AA3977" s="33"/>
      <c r="AB3977" s="33"/>
      <c r="AC3977" s="33"/>
      <c r="AD3977" s="33"/>
      <c r="AE3977" s="33"/>
      <c r="AR3977" s="156" t="s">
        <v>267</v>
      </c>
      <c r="AT3977" s="156" t="s">
        <v>425</v>
      </c>
      <c r="AU3977" s="156" t="s">
        <v>78</v>
      </c>
      <c r="AY3977" s="18" t="s">
        <v>238</v>
      </c>
      <c r="BE3977" s="157">
        <f>IF(N3977="základní",J3977,0)</f>
        <v>0</v>
      </c>
      <c r="BF3977" s="157">
        <f>IF(N3977="snížená",J3977,0)</f>
        <v>0</v>
      </c>
      <c r="BG3977" s="157">
        <f>IF(N3977="zákl. přenesená",J3977,0)</f>
        <v>0</v>
      </c>
      <c r="BH3977" s="157">
        <f>IF(N3977="sníž. přenesená",J3977,0)</f>
        <v>0</v>
      </c>
      <c r="BI3977" s="157">
        <f>IF(N3977="nulová",J3977,0)</f>
        <v>0</v>
      </c>
      <c r="BJ3977" s="18" t="s">
        <v>76</v>
      </c>
      <c r="BK3977" s="157">
        <f>ROUND(I3977*H3977,2)</f>
        <v>0</v>
      </c>
      <c r="BL3977" s="18" t="s">
        <v>244</v>
      </c>
      <c r="BM3977" s="156" t="s">
        <v>3334</v>
      </c>
    </row>
    <row r="3978" spans="1:65" s="2" customFormat="1" ht="19.5">
      <c r="A3978" s="33"/>
      <c r="B3978" s="34"/>
      <c r="C3978" s="33"/>
      <c r="D3978" s="158" t="s">
        <v>245</v>
      </c>
      <c r="E3978" s="33"/>
      <c r="F3978" s="159" t="s">
        <v>3333</v>
      </c>
      <c r="G3978" s="33"/>
      <c r="H3978" s="33"/>
      <c r="I3978" s="160"/>
      <c r="J3978" s="33"/>
      <c r="K3978" s="33"/>
      <c r="L3978" s="34"/>
      <c r="M3978" s="161"/>
      <c r="N3978" s="162"/>
      <c r="O3978" s="54"/>
      <c r="P3978" s="54"/>
      <c r="Q3978" s="54"/>
      <c r="R3978" s="54"/>
      <c r="S3978" s="54"/>
      <c r="T3978" s="55"/>
      <c r="U3978" s="33"/>
      <c r="V3978" s="33"/>
      <c r="W3978" s="33"/>
      <c r="X3978" s="33"/>
      <c r="Y3978" s="33"/>
      <c r="Z3978" s="33"/>
      <c r="AA3978" s="33"/>
      <c r="AB3978" s="33"/>
      <c r="AC3978" s="33"/>
      <c r="AD3978" s="33"/>
      <c r="AE3978" s="33"/>
      <c r="AT3978" s="18" t="s">
        <v>245</v>
      </c>
      <c r="AU3978" s="18" t="s">
        <v>78</v>
      </c>
    </row>
    <row r="3979" spans="1:65" s="2" customFormat="1" ht="24.2" customHeight="1">
      <c r="A3979" s="33"/>
      <c r="B3979" s="144"/>
      <c r="C3979" s="196" t="s">
        <v>2673</v>
      </c>
      <c r="D3979" s="196" t="s">
        <v>425</v>
      </c>
      <c r="E3979" s="197" t="s">
        <v>3335</v>
      </c>
      <c r="F3979" s="198" t="s">
        <v>3336</v>
      </c>
      <c r="G3979" s="199" t="s">
        <v>1253</v>
      </c>
      <c r="H3979" s="200">
        <v>1</v>
      </c>
      <c r="I3979" s="201"/>
      <c r="J3979" s="202">
        <f>ROUND(I3979*H3979,2)</f>
        <v>0</v>
      </c>
      <c r="K3979" s="198" t="s">
        <v>581</v>
      </c>
      <c r="L3979" s="203"/>
      <c r="M3979" s="204" t="s">
        <v>3</v>
      </c>
      <c r="N3979" s="205" t="s">
        <v>40</v>
      </c>
      <c r="O3979" s="54"/>
      <c r="P3979" s="154">
        <f>O3979*H3979</f>
        <v>0</v>
      </c>
      <c r="Q3979" s="154">
        <v>8.0000000000000002E-3</v>
      </c>
      <c r="R3979" s="154">
        <f>Q3979*H3979</f>
        <v>8.0000000000000002E-3</v>
      </c>
      <c r="S3979" s="154">
        <v>0</v>
      </c>
      <c r="T3979" s="155">
        <f>S3979*H3979</f>
        <v>0</v>
      </c>
      <c r="U3979" s="33"/>
      <c r="V3979" s="33"/>
      <c r="W3979" s="33"/>
      <c r="X3979" s="33"/>
      <c r="Y3979" s="33"/>
      <c r="Z3979" s="33"/>
      <c r="AA3979" s="33"/>
      <c r="AB3979" s="33"/>
      <c r="AC3979" s="33"/>
      <c r="AD3979" s="33"/>
      <c r="AE3979" s="33"/>
      <c r="AR3979" s="156" t="s">
        <v>267</v>
      </c>
      <c r="AT3979" s="156" t="s">
        <v>425</v>
      </c>
      <c r="AU3979" s="156" t="s">
        <v>78</v>
      </c>
      <c r="AY3979" s="18" t="s">
        <v>238</v>
      </c>
      <c r="BE3979" s="157">
        <f>IF(N3979="základní",J3979,0)</f>
        <v>0</v>
      </c>
      <c r="BF3979" s="157">
        <f>IF(N3979="snížená",J3979,0)</f>
        <v>0</v>
      </c>
      <c r="BG3979" s="157">
        <f>IF(N3979="zákl. přenesená",J3979,0)</f>
        <v>0</v>
      </c>
      <c r="BH3979" s="157">
        <f>IF(N3979="sníž. přenesená",J3979,0)</f>
        <v>0</v>
      </c>
      <c r="BI3979" s="157">
        <f>IF(N3979="nulová",J3979,0)</f>
        <v>0</v>
      </c>
      <c r="BJ3979" s="18" t="s">
        <v>76</v>
      </c>
      <c r="BK3979" s="157">
        <f>ROUND(I3979*H3979,2)</f>
        <v>0</v>
      </c>
      <c r="BL3979" s="18" t="s">
        <v>244</v>
      </c>
      <c r="BM3979" s="156" t="s">
        <v>3337</v>
      </c>
    </row>
    <row r="3980" spans="1:65" s="2" customFormat="1" ht="19.5">
      <c r="A3980" s="33"/>
      <c r="B3980" s="34"/>
      <c r="C3980" s="33"/>
      <c r="D3980" s="158" t="s">
        <v>245</v>
      </c>
      <c r="E3980" s="33"/>
      <c r="F3980" s="159" t="s">
        <v>3336</v>
      </c>
      <c r="G3980" s="33"/>
      <c r="H3980" s="33"/>
      <c r="I3980" s="160"/>
      <c r="J3980" s="33"/>
      <c r="K3980" s="33"/>
      <c r="L3980" s="34"/>
      <c r="M3980" s="161"/>
      <c r="N3980" s="162"/>
      <c r="O3980" s="54"/>
      <c r="P3980" s="54"/>
      <c r="Q3980" s="54"/>
      <c r="R3980" s="54"/>
      <c r="S3980" s="54"/>
      <c r="T3980" s="55"/>
      <c r="U3980" s="33"/>
      <c r="V3980" s="33"/>
      <c r="W3980" s="33"/>
      <c r="X3980" s="33"/>
      <c r="Y3980" s="33"/>
      <c r="Z3980" s="33"/>
      <c r="AA3980" s="33"/>
      <c r="AB3980" s="33"/>
      <c r="AC3980" s="33"/>
      <c r="AD3980" s="33"/>
      <c r="AE3980" s="33"/>
      <c r="AT3980" s="18" t="s">
        <v>245</v>
      </c>
      <c r="AU3980" s="18" t="s">
        <v>78</v>
      </c>
    </row>
    <row r="3981" spans="1:65" s="2" customFormat="1" ht="16.5" customHeight="1">
      <c r="A3981" s="33"/>
      <c r="B3981" s="144"/>
      <c r="C3981" s="145" t="s">
        <v>3338</v>
      </c>
      <c r="D3981" s="145" t="s">
        <v>240</v>
      </c>
      <c r="E3981" s="146" t="s">
        <v>3339</v>
      </c>
      <c r="F3981" s="147" t="s">
        <v>3340</v>
      </c>
      <c r="G3981" s="148" t="s">
        <v>107</v>
      </c>
      <c r="H3981" s="149">
        <v>26.4</v>
      </c>
      <c r="I3981" s="150"/>
      <c r="J3981" s="151">
        <f>ROUND(I3981*H3981,2)</f>
        <v>0</v>
      </c>
      <c r="K3981" s="147" t="s">
        <v>243</v>
      </c>
      <c r="L3981" s="34"/>
      <c r="M3981" s="152" t="s">
        <v>3</v>
      </c>
      <c r="N3981" s="153" t="s">
        <v>40</v>
      </c>
      <c r="O3981" s="54"/>
      <c r="P3981" s="154">
        <f>O3981*H3981</f>
        <v>0</v>
      </c>
      <c r="Q3981" s="154">
        <v>0</v>
      </c>
      <c r="R3981" s="154">
        <f>Q3981*H3981</f>
        <v>0</v>
      </c>
      <c r="S3981" s="154">
        <v>1.9000000000000001E-4</v>
      </c>
      <c r="T3981" s="155">
        <f>S3981*H3981</f>
        <v>5.0159999999999996E-3</v>
      </c>
      <c r="U3981" s="33"/>
      <c r="V3981" s="33"/>
      <c r="W3981" s="33"/>
      <c r="X3981" s="33"/>
      <c r="Y3981" s="33"/>
      <c r="Z3981" s="33"/>
      <c r="AA3981" s="33"/>
      <c r="AB3981" s="33"/>
      <c r="AC3981" s="33"/>
      <c r="AD3981" s="33"/>
      <c r="AE3981" s="33"/>
      <c r="AR3981" s="156" t="s">
        <v>295</v>
      </c>
      <c r="AT3981" s="156" t="s">
        <v>240</v>
      </c>
      <c r="AU3981" s="156" t="s">
        <v>78</v>
      </c>
      <c r="AY3981" s="18" t="s">
        <v>238</v>
      </c>
      <c r="BE3981" s="157">
        <f>IF(N3981="základní",J3981,0)</f>
        <v>0</v>
      </c>
      <c r="BF3981" s="157">
        <f>IF(N3981="snížená",J3981,0)</f>
        <v>0</v>
      </c>
      <c r="BG3981" s="157">
        <f>IF(N3981="zákl. přenesená",J3981,0)</f>
        <v>0</v>
      </c>
      <c r="BH3981" s="157">
        <f>IF(N3981="sníž. přenesená",J3981,0)</f>
        <v>0</v>
      </c>
      <c r="BI3981" s="157">
        <f>IF(N3981="nulová",J3981,0)</f>
        <v>0</v>
      </c>
      <c r="BJ3981" s="18" t="s">
        <v>76</v>
      </c>
      <c r="BK3981" s="157">
        <f>ROUND(I3981*H3981,2)</f>
        <v>0</v>
      </c>
      <c r="BL3981" s="18" t="s">
        <v>295</v>
      </c>
      <c r="BM3981" s="156" t="s">
        <v>3341</v>
      </c>
    </row>
    <row r="3982" spans="1:65" s="2" customFormat="1" ht="11.25">
      <c r="A3982" s="33"/>
      <c r="B3982" s="34"/>
      <c r="C3982" s="33"/>
      <c r="D3982" s="158" t="s">
        <v>245</v>
      </c>
      <c r="E3982" s="33"/>
      <c r="F3982" s="159" t="s">
        <v>3340</v>
      </c>
      <c r="G3982" s="33"/>
      <c r="H3982" s="33"/>
      <c r="I3982" s="160"/>
      <c r="J3982" s="33"/>
      <c r="K3982" s="33"/>
      <c r="L3982" s="34"/>
      <c r="M3982" s="161"/>
      <c r="N3982" s="162"/>
      <c r="O3982" s="54"/>
      <c r="P3982" s="54"/>
      <c r="Q3982" s="54"/>
      <c r="R3982" s="54"/>
      <c r="S3982" s="54"/>
      <c r="T3982" s="55"/>
      <c r="U3982" s="33"/>
      <c r="V3982" s="33"/>
      <c r="W3982" s="33"/>
      <c r="X3982" s="33"/>
      <c r="Y3982" s="33"/>
      <c r="Z3982" s="33"/>
      <c r="AA3982" s="33"/>
      <c r="AB3982" s="33"/>
      <c r="AC3982" s="33"/>
      <c r="AD3982" s="33"/>
      <c r="AE3982" s="33"/>
      <c r="AT3982" s="18" t="s">
        <v>245</v>
      </c>
      <c r="AU3982" s="18" t="s">
        <v>78</v>
      </c>
    </row>
    <row r="3983" spans="1:65" s="2" customFormat="1" ht="11.25">
      <c r="A3983" s="33"/>
      <c r="B3983" s="34"/>
      <c r="C3983" s="33"/>
      <c r="D3983" s="163" t="s">
        <v>246</v>
      </c>
      <c r="E3983" s="33"/>
      <c r="F3983" s="164" t="s">
        <v>3342</v>
      </c>
      <c r="G3983" s="33"/>
      <c r="H3983" s="33"/>
      <c r="I3983" s="160"/>
      <c r="J3983" s="33"/>
      <c r="K3983" s="33"/>
      <c r="L3983" s="34"/>
      <c r="M3983" s="161"/>
      <c r="N3983" s="162"/>
      <c r="O3983" s="54"/>
      <c r="P3983" s="54"/>
      <c r="Q3983" s="54"/>
      <c r="R3983" s="54"/>
      <c r="S3983" s="54"/>
      <c r="T3983" s="55"/>
      <c r="U3983" s="33"/>
      <c r="V3983" s="33"/>
      <c r="W3983" s="33"/>
      <c r="X3983" s="33"/>
      <c r="Y3983" s="33"/>
      <c r="Z3983" s="33"/>
      <c r="AA3983" s="33"/>
      <c r="AB3983" s="33"/>
      <c r="AC3983" s="33"/>
      <c r="AD3983" s="33"/>
      <c r="AE3983" s="33"/>
      <c r="AT3983" s="18" t="s">
        <v>246</v>
      </c>
      <c r="AU3983" s="18" t="s">
        <v>78</v>
      </c>
    </row>
    <row r="3984" spans="1:65" s="13" customFormat="1" ht="11.25">
      <c r="B3984" s="165"/>
      <c r="D3984" s="158" t="s">
        <v>248</v>
      </c>
      <c r="E3984" s="166" t="s">
        <v>3</v>
      </c>
      <c r="F3984" s="167" t="s">
        <v>262</v>
      </c>
      <c r="H3984" s="166" t="s">
        <v>3</v>
      </c>
      <c r="I3984" s="168"/>
      <c r="L3984" s="165"/>
      <c r="M3984" s="169"/>
      <c r="N3984" s="170"/>
      <c r="O3984" s="170"/>
      <c r="P3984" s="170"/>
      <c r="Q3984" s="170"/>
      <c r="R3984" s="170"/>
      <c r="S3984" s="170"/>
      <c r="T3984" s="171"/>
      <c r="AT3984" s="166" t="s">
        <v>248</v>
      </c>
      <c r="AU3984" s="166" t="s">
        <v>78</v>
      </c>
      <c r="AV3984" s="13" t="s">
        <v>76</v>
      </c>
      <c r="AW3984" s="13" t="s">
        <v>32</v>
      </c>
      <c r="AX3984" s="13" t="s">
        <v>69</v>
      </c>
      <c r="AY3984" s="166" t="s">
        <v>238</v>
      </c>
    </row>
    <row r="3985" spans="1:65" s="14" customFormat="1" ht="11.25">
      <c r="B3985" s="172"/>
      <c r="D3985" s="158" t="s">
        <v>248</v>
      </c>
      <c r="E3985" s="173" t="s">
        <v>3</v>
      </c>
      <c r="F3985" s="174" t="s">
        <v>3343</v>
      </c>
      <c r="H3985" s="175">
        <v>1.8</v>
      </c>
      <c r="I3985" s="176"/>
      <c r="L3985" s="172"/>
      <c r="M3985" s="177"/>
      <c r="N3985" s="178"/>
      <c r="O3985" s="178"/>
      <c r="P3985" s="178"/>
      <c r="Q3985" s="178"/>
      <c r="R3985" s="178"/>
      <c r="S3985" s="178"/>
      <c r="T3985" s="179"/>
      <c r="AT3985" s="173" t="s">
        <v>248</v>
      </c>
      <c r="AU3985" s="173" t="s">
        <v>78</v>
      </c>
      <c r="AV3985" s="14" t="s">
        <v>78</v>
      </c>
      <c r="AW3985" s="14" t="s">
        <v>32</v>
      </c>
      <c r="AX3985" s="14" t="s">
        <v>69</v>
      </c>
      <c r="AY3985" s="173" t="s">
        <v>238</v>
      </c>
    </row>
    <row r="3986" spans="1:65" s="14" customFormat="1" ht="11.25">
      <c r="B3986" s="172"/>
      <c r="D3986" s="158" t="s">
        <v>248</v>
      </c>
      <c r="E3986" s="173" t="s">
        <v>3</v>
      </c>
      <c r="F3986" s="174" t="s">
        <v>3344</v>
      </c>
      <c r="H3986" s="175">
        <v>7.2</v>
      </c>
      <c r="I3986" s="176"/>
      <c r="L3986" s="172"/>
      <c r="M3986" s="177"/>
      <c r="N3986" s="178"/>
      <c r="O3986" s="178"/>
      <c r="P3986" s="178"/>
      <c r="Q3986" s="178"/>
      <c r="R3986" s="178"/>
      <c r="S3986" s="178"/>
      <c r="T3986" s="179"/>
      <c r="AT3986" s="173" t="s">
        <v>248</v>
      </c>
      <c r="AU3986" s="173" t="s">
        <v>78</v>
      </c>
      <c r="AV3986" s="14" t="s">
        <v>78</v>
      </c>
      <c r="AW3986" s="14" t="s">
        <v>32</v>
      </c>
      <c r="AX3986" s="14" t="s">
        <v>69</v>
      </c>
      <c r="AY3986" s="173" t="s">
        <v>238</v>
      </c>
    </row>
    <row r="3987" spans="1:65" s="16" customFormat="1" ht="11.25">
      <c r="B3987" s="188"/>
      <c r="D3987" s="158" t="s">
        <v>248</v>
      </c>
      <c r="E3987" s="189" t="s">
        <v>3</v>
      </c>
      <c r="F3987" s="190" t="s">
        <v>264</v>
      </c>
      <c r="H3987" s="191">
        <v>9</v>
      </c>
      <c r="I3987" s="192"/>
      <c r="L3987" s="188"/>
      <c r="M3987" s="193"/>
      <c r="N3987" s="194"/>
      <c r="O3987" s="194"/>
      <c r="P3987" s="194"/>
      <c r="Q3987" s="194"/>
      <c r="R3987" s="194"/>
      <c r="S3987" s="194"/>
      <c r="T3987" s="195"/>
      <c r="AT3987" s="189" t="s">
        <v>248</v>
      </c>
      <c r="AU3987" s="189" t="s">
        <v>78</v>
      </c>
      <c r="AV3987" s="16" t="s">
        <v>109</v>
      </c>
      <c r="AW3987" s="16" t="s">
        <v>32</v>
      </c>
      <c r="AX3987" s="16" t="s">
        <v>69</v>
      </c>
      <c r="AY3987" s="189" t="s">
        <v>238</v>
      </c>
    </row>
    <row r="3988" spans="1:65" s="13" customFormat="1" ht="11.25">
      <c r="B3988" s="165"/>
      <c r="D3988" s="158" t="s">
        <v>248</v>
      </c>
      <c r="E3988" s="166" t="s">
        <v>3</v>
      </c>
      <c r="F3988" s="167" t="s">
        <v>774</v>
      </c>
      <c r="H3988" s="166" t="s">
        <v>3</v>
      </c>
      <c r="I3988" s="168"/>
      <c r="L3988" s="165"/>
      <c r="M3988" s="169"/>
      <c r="N3988" s="170"/>
      <c r="O3988" s="170"/>
      <c r="P3988" s="170"/>
      <c r="Q3988" s="170"/>
      <c r="R3988" s="170"/>
      <c r="S3988" s="170"/>
      <c r="T3988" s="171"/>
      <c r="AT3988" s="166" t="s">
        <v>248</v>
      </c>
      <c r="AU3988" s="166" t="s">
        <v>78</v>
      </c>
      <c r="AV3988" s="13" t="s">
        <v>76</v>
      </c>
      <c r="AW3988" s="13" t="s">
        <v>32</v>
      </c>
      <c r="AX3988" s="13" t="s">
        <v>69</v>
      </c>
      <c r="AY3988" s="166" t="s">
        <v>238</v>
      </c>
    </row>
    <row r="3989" spans="1:65" s="14" customFormat="1" ht="11.25">
      <c r="B3989" s="172"/>
      <c r="D3989" s="158" t="s">
        <v>248</v>
      </c>
      <c r="E3989" s="173" t="s">
        <v>3</v>
      </c>
      <c r="F3989" s="174" t="s">
        <v>3345</v>
      </c>
      <c r="H3989" s="175">
        <v>3.6</v>
      </c>
      <c r="I3989" s="176"/>
      <c r="L3989" s="172"/>
      <c r="M3989" s="177"/>
      <c r="N3989" s="178"/>
      <c r="O3989" s="178"/>
      <c r="P3989" s="178"/>
      <c r="Q3989" s="178"/>
      <c r="R3989" s="178"/>
      <c r="S3989" s="178"/>
      <c r="T3989" s="179"/>
      <c r="AT3989" s="173" t="s">
        <v>248</v>
      </c>
      <c r="AU3989" s="173" t="s">
        <v>78</v>
      </c>
      <c r="AV3989" s="14" t="s">
        <v>78</v>
      </c>
      <c r="AW3989" s="14" t="s">
        <v>32</v>
      </c>
      <c r="AX3989" s="14" t="s">
        <v>69</v>
      </c>
      <c r="AY3989" s="173" t="s">
        <v>238</v>
      </c>
    </row>
    <row r="3990" spans="1:65" s="14" customFormat="1" ht="11.25">
      <c r="B3990" s="172"/>
      <c r="D3990" s="158" t="s">
        <v>248</v>
      </c>
      <c r="E3990" s="173" t="s">
        <v>3</v>
      </c>
      <c r="F3990" s="174" t="s">
        <v>3346</v>
      </c>
      <c r="H3990" s="175">
        <v>1.8</v>
      </c>
      <c r="I3990" s="176"/>
      <c r="L3990" s="172"/>
      <c r="M3990" s="177"/>
      <c r="N3990" s="178"/>
      <c r="O3990" s="178"/>
      <c r="P3990" s="178"/>
      <c r="Q3990" s="178"/>
      <c r="R3990" s="178"/>
      <c r="S3990" s="178"/>
      <c r="T3990" s="179"/>
      <c r="AT3990" s="173" t="s">
        <v>248</v>
      </c>
      <c r="AU3990" s="173" t="s">
        <v>78</v>
      </c>
      <c r="AV3990" s="14" t="s">
        <v>78</v>
      </c>
      <c r="AW3990" s="14" t="s">
        <v>32</v>
      </c>
      <c r="AX3990" s="14" t="s">
        <v>69</v>
      </c>
      <c r="AY3990" s="173" t="s">
        <v>238</v>
      </c>
    </row>
    <row r="3991" spans="1:65" s="16" customFormat="1" ht="11.25">
      <c r="B3991" s="188"/>
      <c r="D3991" s="158" t="s">
        <v>248</v>
      </c>
      <c r="E3991" s="189" t="s">
        <v>3</v>
      </c>
      <c r="F3991" s="190" t="s">
        <v>541</v>
      </c>
      <c r="H3991" s="191">
        <v>5.4</v>
      </c>
      <c r="I3991" s="192"/>
      <c r="L3991" s="188"/>
      <c r="M3991" s="193"/>
      <c r="N3991" s="194"/>
      <c r="O3991" s="194"/>
      <c r="P3991" s="194"/>
      <c r="Q3991" s="194"/>
      <c r="R3991" s="194"/>
      <c r="S3991" s="194"/>
      <c r="T3991" s="195"/>
      <c r="AT3991" s="189" t="s">
        <v>248</v>
      </c>
      <c r="AU3991" s="189" t="s">
        <v>78</v>
      </c>
      <c r="AV3991" s="16" t="s">
        <v>109</v>
      </c>
      <c r="AW3991" s="16" t="s">
        <v>32</v>
      </c>
      <c r="AX3991" s="16" t="s">
        <v>69</v>
      </c>
      <c r="AY3991" s="189" t="s">
        <v>238</v>
      </c>
    </row>
    <row r="3992" spans="1:65" s="13" customFormat="1" ht="11.25">
      <c r="B3992" s="165"/>
      <c r="D3992" s="158" t="s">
        <v>248</v>
      </c>
      <c r="E3992" s="166" t="s">
        <v>3</v>
      </c>
      <c r="F3992" s="167" t="s">
        <v>779</v>
      </c>
      <c r="H3992" s="166" t="s">
        <v>3</v>
      </c>
      <c r="I3992" s="168"/>
      <c r="L3992" s="165"/>
      <c r="M3992" s="169"/>
      <c r="N3992" s="170"/>
      <c r="O3992" s="170"/>
      <c r="P3992" s="170"/>
      <c r="Q3992" s="170"/>
      <c r="R3992" s="170"/>
      <c r="S3992" s="170"/>
      <c r="T3992" s="171"/>
      <c r="AT3992" s="166" t="s">
        <v>248</v>
      </c>
      <c r="AU3992" s="166" t="s">
        <v>78</v>
      </c>
      <c r="AV3992" s="13" t="s">
        <v>76</v>
      </c>
      <c r="AW3992" s="13" t="s">
        <v>32</v>
      </c>
      <c r="AX3992" s="13" t="s">
        <v>69</v>
      </c>
      <c r="AY3992" s="166" t="s">
        <v>238</v>
      </c>
    </row>
    <row r="3993" spans="1:65" s="14" customFormat="1" ht="11.25">
      <c r="B3993" s="172"/>
      <c r="D3993" s="158" t="s">
        <v>248</v>
      </c>
      <c r="E3993" s="173" t="s">
        <v>3</v>
      </c>
      <c r="F3993" s="174" t="s">
        <v>3347</v>
      </c>
      <c r="H3993" s="175">
        <v>8</v>
      </c>
      <c r="I3993" s="176"/>
      <c r="L3993" s="172"/>
      <c r="M3993" s="177"/>
      <c r="N3993" s="178"/>
      <c r="O3993" s="178"/>
      <c r="P3993" s="178"/>
      <c r="Q3993" s="178"/>
      <c r="R3993" s="178"/>
      <c r="S3993" s="178"/>
      <c r="T3993" s="179"/>
      <c r="AT3993" s="173" t="s">
        <v>248</v>
      </c>
      <c r="AU3993" s="173" t="s">
        <v>78</v>
      </c>
      <c r="AV3993" s="14" t="s">
        <v>78</v>
      </c>
      <c r="AW3993" s="14" t="s">
        <v>32</v>
      </c>
      <c r="AX3993" s="14" t="s">
        <v>69</v>
      </c>
      <c r="AY3993" s="173" t="s">
        <v>238</v>
      </c>
    </row>
    <row r="3994" spans="1:65" s="14" customFormat="1" ht="11.25">
      <c r="B3994" s="172"/>
      <c r="D3994" s="158" t="s">
        <v>248</v>
      </c>
      <c r="E3994" s="173" t="s">
        <v>3</v>
      </c>
      <c r="F3994" s="174" t="s">
        <v>3348</v>
      </c>
      <c r="H3994" s="175">
        <v>4</v>
      </c>
      <c r="I3994" s="176"/>
      <c r="L3994" s="172"/>
      <c r="M3994" s="177"/>
      <c r="N3994" s="178"/>
      <c r="O3994" s="178"/>
      <c r="P3994" s="178"/>
      <c r="Q3994" s="178"/>
      <c r="R3994" s="178"/>
      <c r="S3994" s="178"/>
      <c r="T3994" s="179"/>
      <c r="AT3994" s="173" t="s">
        <v>248</v>
      </c>
      <c r="AU3994" s="173" t="s">
        <v>78</v>
      </c>
      <c r="AV3994" s="14" t="s">
        <v>78</v>
      </c>
      <c r="AW3994" s="14" t="s">
        <v>32</v>
      </c>
      <c r="AX3994" s="14" t="s">
        <v>69</v>
      </c>
      <c r="AY3994" s="173" t="s">
        <v>238</v>
      </c>
    </row>
    <row r="3995" spans="1:65" s="16" customFormat="1" ht="11.25">
      <c r="B3995" s="188"/>
      <c r="D3995" s="158" t="s">
        <v>248</v>
      </c>
      <c r="E3995" s="189" t="s">
        <v>3</v>
      </c>
      <c r="F3995" s="190" t="s">
        <v>550</v>
      </c>
      <c r="H3995" s="191">
        <v>12</v>
      </c>
      <c r="I3995" s="192"/>
      <c r="L3995" s="188"/>
      <c r="M3995" s="193"/>
      <c r="N3995" s="194"/>
      <c r="O3995" s="194"/>
      <c r="P3995" s="194"/>
      <c r="Q3995" s="194"/>
      <c r="R3995" s="194"/>
      <c r="S3995" s="194"/>
      <c r="T3995" s="195"/>
      <c r="AT3995" s="189" t="s">
        <v>248</v>
      </c>
      <c r="AU3995" s="189" t="s">
        <v>78</v>
      </c>
      <c r="AV3995" s="16" t="s">
        <v>109</v>
      </c>
      <c r="AW3995" s="16" t="s">
        <v>32</v>
      </c>
      <c r="AX3995" s="16" t="s">
        <v>69</v>
      </c>
      <c r="AY3995" s="189" t="s">
        <v>238</v>
      </c>
    </row>
    <row r="3996" spans="1:65" s="15" customFormat="1" ht="11.25">
      <c r="B3996" s="180"/>
      <c r="D3996" s="158" t="s">
        <v>248</v>
      </c>
      <c r="E3996" s="181" t="s">
        <v>3</v>
      </c>
      <c r="F3996" s="182" t="s">
        <v>253</v>
      </c>
      <c r="H3996" s="183">
        <v>26.4</v>
      </c>
      <c r="I3996" s="184"/>
      <c r="L3996" s="180"/>
      <c r="M3996" s="185"/>
      <c r="N3996" s="186"/>
      <c r="O3996" s="186"/>
      <c r="P3996" s="186"/>
      <c r="Q3996" s="186"/>
      <c r="R3996" s="186"/>
      <c r="S3996" s="186"/>
      <c r="T3996" s="187"/>
      <c r="AT3996" s="181" t="s">
        <v>248</v>
      </c>
      <c r="AU3996" s="181" t="s">
        <v>78</v>
      </c>
      <c r="AV3996" s="15" t="s">
        <v>244</v>
      </c>
      <c r="AW3996" s="15" t="s">
        <v>32</v>
      </c>
      <c r="AX3996" s="15" t="s">
        <v>76</v>
      </c>
      <c r="AY3996" s="181" t="s">
        <v>238</v>
      </c>
    </row>
    <row r="3997" spans="1:65" s="2" customFormat="1" ht="16.5" customHeight="1">
      <c r="A3997" s="33"/>
      <c r="B3997" s="144"/>
      <c r="C3997" s="145" t="s">
        <v>2676</v>
      </c>
      <c r="D3997" s="145" t="s">
        <v>240</v>
      </c>
      <c r="E3997" s="146" t="s">
        <v>3349</v>
      </c>
      <c r="F3997" s="147" t="s">
        <v>3350</v>
      </c>
      <c r="G3997" s="148" t="s">
        <v>107</v>
      </c>
      <c r="H3997" s="149">
        <v>118.866</v>
      </c>
      <c r="I3997" s="150"/>
      <c r="J3997" s="151">
        <f>ROUND(I3997*H3997,2)</f>
        <v>0</v>
      </c>
      <c r="K3997" s="147" t="s">
        <v>243</v>
      </c>
      <c r="L3997" s="34"/>
      <c r="M3997" s="152" t="s">
        <v>3</v>
      </c>
      <c r="N3997" s="153" t="s">
        <v>40</v>
      </c>
      <c r="O3997" s="54"/>
      <c r="P3997" s="154">
        <f>O3997*H3997</f>
        <v>0</v>
      </c>
      <c r="Q3997" s="154">
        <v>0</v>
      </c>
      <c r="R3997" s="154">
        <f>Q3997*H3997</f>
        <v>0</v>
      </c>
      <c r="S3997" s="154">
        <v>1.9000000000000001E-4</v>
      </c>
      <c r="T3997" s="155">
        <f>S3997*H3997</f>
        <v>2.258454E-2</v>
      </c>
      <c r="U3997" s="33"/>
      <c r="V3997" s="33"/>
      <c r="W3997" s="33"/>
      <c r="X3997" s="33"/>
      <c r="Y3997" s="33"/>
      <c r="Z3997" s="33"/>
      <c r="AA3997" s="33"/>
      <c r="AB3997" s="33"/>
      <c r="AC3997" s="33"/>
      <c r="AD3997" s="33"/>
      <c r="AE3997" s="33"/>
      <c r="AR3997" s="156" t="s">
        <v>295</v>
      </c>
      <c r="AT3997" s="156" t="s">
        <v>240</v>
      </c>
      <c r="AU3997" s="156" t="s">
        <v>78</v>
      </c>
      <c r="AY3997" s="18" t="s">
        <v>238</v>
      </c>
      <c r="BE3997" s="157">
        <f>IF(N3997="základní",J3997,0)</f>
        <v>0</v>
      </c>
      <c r="BF3997" s="157">
        <f>IF(N3997="snížená",J3997,0)</f>
        <v>0</v>
      </c>
      <c r="BG3997" s="157">
        <f>IF(N3997="zákl. přenesená",J3997,0)</f>
        <v>0</v>
      </c>
      <c r="BH3997" s="157">
        <f>IF(N3997="sníž. přenesená",J3997,0)</f>
        <v>0</v>
      </c>
      <c r="BI3997" s="157">
        <f>IF(N3997="nulová",J3997,0)</f>
        <v>0</v>
      </c>
      <c r="BJ3997" s="18" t="s">
        <v>76</v>
      </c>
      <c r="BK3997" s="157">
        <f>ROUND(I3997*H3997,2)</f>
        <v>0</v>
      </c>
      <c r="BL3997" s="18" t="s">
        <v>295</v>
      </c>
      <c r="BM3997" s="156" t="s">
        <v>3351</v>
      </c>
    </row>
    <row r="3998" spans="1:65" s="2" customFormat="1" ht="11.25">
      <c r="A3998" s="33"/>
      <c r="B3998" s="34"/>
      <c r="C3998" s="33"/>
      <c r="D3998" s="158" t="s">
        <v>245</v>
      </c>
      <c r="E3998" s="33"/>
      <c r="F3998" s="159" t="s">
        <v>3350</v>
      </c>
      <c r="G3998" s="33"/>
      <c r="H3998" s="33"/>
      <c r="I3998" s="160"/>
      <c r="J3998" s="33"/>
      <c r="K3998" s="33"/>
      <c r="L3998" s="34"/>
      <c r="M3998" s="161"/>
      <c r="N3998" s="162"/>
      <c r="O3998" s="54"/>
      <c r="P3998" s="54"/>
      <c r="Q3998" s="54"/>
      <c r="R3998" s="54"/>
      <c r="S3998" s="54"/>
      <c r="T3998" s="55"/>
      <c r="U3998" s="33"/>
      <c r="V3998" s="33"/>
      <c r="W3998" s="33"/>
      <c r="X3998" s="33"/>
      <c r="Y3998" s="33"/>
      <c r="Z3998" s="33"/>
      <c r="AA3998" s="33"/>
      <c r="AB3998" s="33"/>
      <c r="AC3998" s="33"/>
      <c r="AD3998" s="33"/>
      <c r="AE3998" s="33"/>
      <c r="AT3998" s="18" t="s">
        <v>245</v>
      </c>
      <c r="AU3998" s="18" t="s">
        <v>78</v>
      </c>
    </row>
    <row r="3999" spans="1:65" s="2" customFormat="1" ht="11.25">
      <c r="A3999" s="33"/>
      <c r="B3999" s="34"/>
      <c r="C3999" s="33"/>
      <c r="D3999" s="163" t="s">
        <v>246</v>
      </c>
      <c r="E3999" s="33"/>
      <c r="F3999" s="164" t="s">
        <v>3352</v>
      </c>
      <c r="G3999" s="33"/>
      <c r="H3999" s="33"/>
      <c r="I3999" s="160"/>
      <c r="J3999" s="33"/>
      <c r="K3999" s="33"/>
      <c r="L3999" s="34"/>
      <c r="M3999" s="161"/>
      <c r="N3999" s="162"/>
      <c r="O3999" s="54"/>
      <c r="P3999" s="54"/>
      <c r="Q3999" s="54"/>
      <c r="R3999" s="54"/>
      <c r="S3999" s="54"/>
      <c r="T3999" s="55"/>
      <c r="U3999" s="33"/>
      <c r="V3999" s="33"/>
      <c r="W3999" s="33"/>
      <c r="X3999" s="33"/>
      <c r="Y3999" s="33"/>
      <c r="Z3999" s="33"/>
      <c r="AA3999" s="33"/>
      <c r="AB3999" s="33"/>
      <c r="AC3999" s="33"/>
      <c r="AD3999" s="33"/>
      <c r="AE3999" s="33"/>
      <c r="AT3999" s="18" t="s">
        <v>246</v>
      </c>
      <c r="AU3999" s="18" t="s">
        <v>78</v>
      </c>
    </row>
    <row r="4000" spans="1:65" s="13" customFormat="1" ht="11.25">
      <c r="B4000" s="165"/>
      <c r="D4000" s="158" t="s">
        <v>248</v>
      </c>
      <c r="E4000" s="166" t="s">
        <v>3</v>
      </c>
      <c r="F4000" s="167" t="s">
        <v>262</v>
      </c>
      <c r="H4000" s="166" t="s">
        <v>3</v>
      </c>
      <c r="I4000" s="168"/>
      <c r="L4000" s="165"/>
      <c r="M4000" s="169"/>
      <c r="N4000" s="170"/>
      <c r="O4000" s="170"/>
      <c r="P4000" s="170"/>
      <c r="Q4000" s="170"/>
      <c r="R4000" s="170"/>
      <c r="S4000" s="170"/>
      <c r="T4000" s="171"/>
      <c r="AT4000" s="166" t="s">
        <v>248</v>
      </c>
      <c r="AU4000" s="166" t="s">
        <v>78</v>
      </c>
      <c r="AV4000" s="13" t="s">
        <v>76</v>
      </c>
      <c r="AW4000" s="13" t="s">
        <v>32</v>
      </c>
      <c r="AX4000" s="13" t="s">
        <v>69</v>
      </c>
      <c r="AY4000" s="166" t="s">
        <v>238</v>
      </c>
    </row>
    <row r="4001" spans="2:51" s="14" customFormat="1" ht="11.25">
      <c r="B4001" s="172"/>
      <c r="D4001" s="158" t="s">
        <v>248</v>
      </c>
      <c r="E4001" s="173" t="s">
        <v>3</v>
      </c>
      <c r="F4001" s="174" t="s">
        <v>3353</v>
      </c>
      <c r="H4001" s="175">
        <v>3.2</v>
      </c>
      <c r="I4001" s="176"/>
      <c r="L4001" s="172"/>
      <c r="M4001" s="177"/>
      <c r="N4001" s="178"/>
      <c r="O4001" s="178"/>
      <c r="P4001" s="178"/>
      <c r="Q4001" s="178"/>
      <c r="R4001" s="178"/>
      <c r="S4001" s="178"/>
      <c r="T4001" s="179"/>
      <c r="AT4001" s="173" t="s">
        <v>248</v>
      </c>
      <c r="AU4001" s="173" t="s">
        <v>78</v>
      </c>
      <c r="AV4001" s="14" t="s">
        <v>78</v>
      </c>
      <c r="AW4001" s="14" t="s">
        <v>32</v>
      </c>
      <c r="AX4001" s="14" t="s">
        <v>69</v>
      </c>
      <c r="AY4001" s="173" t="s">
        <v>238</v>
      </c>
    </row>
    <row r="4002" spans="2:51" s="14" customFormat="1" ht="11.25">
      <c r="B4002" s="172"/>
      <c r="D4002" s="158" t="s">
        <v>248</v>
      </c>
      <c r="E4002" s="173" t="s">
        <v>3</v>
      </c>
      <c r="F4002" s="174" t="s">
        <v>3354</v>
      </c>
      <c r="H4002" s="175">
        <v>4.3499999999999996</v>
      </c>
      <c r="I4002" s="176"/>
      <c r="L4002" s="172"/>
      <c r="M4002" s="177"/>
      <c r="N4002" s="178"/>
      <c r="O4002" s="178"/>
      <c r="P4002" s="178"/>
      <c r="Q4002" s="178"/>
      <c r="R4002" s="178"/>
      <c r="S4002" s="178"/>
      <c r="T4002" s="179"/>
      <c r="AT4002" s="173" t="s">
        <v>248</v>
      </c>
      <c r="AU4002" s="173" t="s">
        <v>78</v>
      </c>
      <c r="AV4002" s="14" t="s">
        <v>78</v>
      </c>
      <c r="AW4002" s="14" t="s">
        <v>32</v>
      </c>
      <c r="AX4002" s="14" t="s">
        <v>69</v>
      </c>
      <c r="AY4002" s="173" t="s">
        <v>238</v>
      </c>
    </row>
    <row r="4003" spans="2:51" s="14" customFormat="1" ht="22.5">
      <c r="B4003" s="172"/>
      <c r="D4003" s="158" t="s">
        <v>248</v>
      </c>
      <c r="E4003" s="173" t="s">
        <v>3</v>
      </c>
      <c r="F4003" s="174" t="s">
        <v>3355</v>
      </c>
      <c r="H4003" s="175">
        <v>6.8</v>
      </c>
      <c r="I4003" s="176"/>
      <c r="L4003" s="172"/>
      <c r="M4003" s="177"/>
      <c r="N4003" s="178"/>
      <c r="O4003" s="178"/>
      <c r="P4003" s="178"/>
      <c r="Q4003" s="178"/>
      <c r="R4003" s="178"/>
      <c r="S4003" s="178"/>
      <c r="T4003" s="179"/>
      <c r="AT4003" s="173" t="s">
        <v>248</v>
      </c>
      <c r="AU4003" s="173" t="s">
        <v>78</v>
      </c>
      <c r="AV4003" s="14" t="s">
        <v>78</v>
      </c>
      <c r="AW4003" s="14" t="s">
        <v>32</v>
      </c>
      <c r="AX4003" s="14" t="s">
        <v>69</v>
      </c>
      <c r="AY4003" s="173" t="s">
        <v>238</v>
      </c>
    </row>
    <row r="4004" spans="2:51" s="14" customFormat="1" ht="22.5">
      <c r="B4004" s="172"/>
      <c r="D4004" s="158" t="s">
        <v>248</v>
      </c>
      <c r="E4004" s="173" t="s">
        <v>3</v>
      </c>
      <c r="F4004" s="174" t="s">
        <v>3356</v>
      </c>
      <c r="H4004" s="175">
        <v>14.5</v>
      </c>
      <c r="I4004" s="176"/>
      <c r="L4004" s="172"/>
      <c r="M4004" s="177"/>
      <c r="N4004" s="178"/>
      <c r="O4004" s="178"/>
      <c r="P4004" s="178"/>
      <c r="Q4004" s="178"/>
      <c r="R4004" s="178"/>
      <c r="S4004" s="178"/>
      <c r="T4004" s="179"/>
      <c r="AT4004" s="173" t="s">
        <v>248</v>
      </c>
      <c r="AU4004" s="173" t="s">
        <v>78</v>
      </c>
      <c r="AV4004" s="14" t="s">
        <v>78</v>
      </c>
      <c r="AW4004" s="14" t="s">
        <v>32</v>
      </c>
      <c r="AX4004" s="14" t="s">
        <v>69</v>
      </c>
      <c r="AY4004" s="173" t="s">
        <v>238</v>
      </c>
    </row>
    <row r="4005" spans="2:51" s="14" customFormat="1" ht="11.25">
      <c r="B4005" s="172"/>
      <c r="D4005" s="158" t="s">
        <v>248</v>
      </c>
      <c r="E4005" s="173" t="s">
        <v>3</v>
      </c>
      <c r="F4005" s="174" t="s">
        <v>3357</v>
      </c>
      <c r="H4005" s="175">
        <v>4.76</v>
      </c>
      <c r="I4005" s="176"/>
      <c r="L4005" s="172"/>
      <c r="M4005" s="177"/>
      <c r="N4005" s="178"/>
      <c r="O4005" s="178"/>
      <c r="P4005" s="178"/>
      <c r="Q4005" s="178"/>
      <c r="R4005" s="178"/>
      <c r="S4005" s="178"/>
      <c r="T4005" s="179"/>
      <c r="AT4005" s="173" t="s">
        <v>248</v>
      </c>
      <c r="AU4005" s="173" t="s">
        <v>78</v>
      </c>
      <c r="AV4005" s="14" t="s">
        <v>78</v>
      </c>
      <c r="AW4005" s="14" t="s">
        <v>32</v>
      </c>
      <c r="AX4005" s="14" t="s">
        <v>69</v>
      </c>
      <c r="AY4005" s="173" t="s">
        <v>238</v>
      </c>
    </row>
    <row r="4006" spans="2:51" s="14" customFormat="1" ht="11.25">
      <c r="B4006" s="172"/>
      <c r="D4006" s="158" t="s">
        <v>248</v>
      </c>
      <c r="E4006" s="173" t="s">
        <v>3</v>
      </c>
      <c r="F4006" s="174" t="s">
        <v>3358</v>
      </c>
      <c r="H4006" s="175">
        <v>3.9</v>
      </c>
      <c r="I4006" s="176"/>
      <c r="L4006" s="172"/>
      <c r="M4006" s="177"/>
      <c r="N4006" s="178"/>
      <c r="O4006" s="178"/>
      <c r="P4006" s="178"/>
      <c r="Q4006" s="178"/>
      <c r="R4006" s="178"/>
      <c r="S4006" s="178"/>
      <c r="T4006" s="179"/>
      <c r="AT4006" s="173" t="s">
        <v>248</v>
      </c>
      <c r="AU4006" s="173" t="s">
        <v>78</v>
      </c>
      <c r="AV4006" s="14" t="s">
        <v>78</v>
      </c>
      <c r="AW4006" s="14" t="s">
        <v>32</v>
      </c>
      <c r="AX4006" s="14" t="s">
        <v>69</v>
      </c>
      <c r="AY4006" s="173" t="s">
        <v>238</v>
      </c>
    </row>
    <row r="4007" spans="2:51" s="14" customFormat="1" ht="11.25">
      <c r="B4007" s="172"/>
      <c r="D4007" s="158" t="s">
        <v>248</v>
      </c>
      <c r="E4007" s="173" t="s">
        <v>3</v>
      </c>
      <c r="F4007" s="174" t="s">
        <v>3359</v>
      </c>
      <c r="H4007" s="175">
        <v>7.09</v>
      </c>
      <c r="I4007" s="176"/>
      <c r="L4007" s="172"/>
      <c r="M4007" s="177"/>
      <c r="N4007" s="178"/>
      <c r="O4007" s="178"/>
      <c r="P4007" s="178"/>
      <c r="Q4007" s="178"/>
      <c r="R4007" s="178"/>
      <c r="S4007" s="178"/>
      <c r="T4007" s="179"/>
      <c r="AT4007" s="173" t="s">
        <v>248</v>
      </c>
      <c r="AU4007" s="173" t="s">
        <v>78</v>
      </c>
      <c r="AV4007" s="14" t="s">
        <v>78</v>
      </c>
      <c r="AW4007" s="14" t="s">
        <v>32</v>
      </c>
      <c r="AX4007" s="14" t="s">
        <v>69</v>
      </c>
      <c r="AY4007" s="173" t="s">
        <v>238</v>
      </c>
    </row>
    <row r="4008" spans="2:51" s="14" customFormat="1" ht="11.25">
      <c r="B4008" s="172"/>
      <c r="D4008" s="158" t="s">
        <v>248</v>
      </c>
      <c r="E4008" s="173" t="s">
        <v>3</v>
      </c>
      <c r="F4008" s="174" t="s">
        <v>3360</v>
      </c>
      <c r="H4008" s="175">
        <v>2.4</v>
      </c>
      <c r="I4008" s="176"/>
      <c r="L4008" s="172"/>
      <c r="M4008" s="177"/>
      <c r="N4008" s="178"/>
      <c r="O4008" s="178"/>
      <c r="P4008" s="178"/>
      <c r="Q4008" s="178"/>
      <c r="R4008" s="178"/>
      <c r="S4008" s="178"/>
      <c r="T4008" s="179"/>
      <c r="AT4008" s="173" t="s">
        <v>248</v>
      </c>
      <c r="AU4008" s="173" t="s">
        <v>78</v>
      </c>
      <c r="AV4008" s="14" t="s">
        <v>78</v>
      </c>
      <c r="AW4008" s="14" t="s">
        <v>32</v>
      </c>
      <c r="AX4008" s="14" t="s">
        <v>69</v>
      </c>
      <c r="AY4008" s="173" t="s">
        <v>238</v>
      </c>
    </row>
    <row r="4009" spans="2:51" s="14" customFormat="1" ht="22.5">
      <c r="B4009" s="172"/>
      <c r="D4009" s="158" t="s">
        <v>248</v>
      </c>
      <c r="E4009" s="173" t="s">
        <v>3</v>
      </c>
      <c r="F4009" s="174" t="s">
        <v>3361</v>
      </c>
      <c r="H4009" s="175">
        <v>11.196999999999999</v>
      </c>
      <c r="I4009" s="176"/>
      <c r="L4009" s="172"/>
      <c r="M4009" s="177"/>
      <c r="N4009" s="178"/>
      <c r="O4009" s="178"/>
      <c r="P4009" s="178"/>
      <c r="Q4009" s="178"/>
      <c r="R4009" s="178"/>
      <c r="S4009" s="178"/>
      <c r="T4009" s="179"/>
      <c r="AT4009" s="173" t="s">
        <v>248</v>
      </c>
      <c r="AU4009" s="173" t="s">
        <v>78</v>
      </c>
      <c r="AV4009" s="14" t="s">
        <v>78</v>
      </c>
      <c r="AW4009" s="14" t="s">
        <v>32</v>
      </c>
      <c r="AX4009" s="14" t="s">
        <v>69</v>
      </c>
      <c r="AY4009" s="173" t="s">
        <v>238</v>
      </c>
    </row>
    <row r="4010" spans="2:51" s="14" customFormat="1" ht="11.25">
      <c r="B4010" s="172"/>
      <c r="D4010" s="158" t="s">
        <v>248</v>
      </c>
      <c r="E4010" s="173" t="s">
        <v>3</v>
      </c>
      <c r="F4010" s="174" t="s">
        <v>3362</v>
      </c>
      <c r="H4010" s="175">
        <v>2.4</v>
      </c>
      <c r="I4010" s="176"/>
      <c r="L4010" s="172"/>
      <c r="M4010" s="177"/>
      <c r="N4010" s="178"/>
      <c r="O4010" s="178"/>
      <c r="P4010" s="178"/>
      <c r="Q4010" s="178"/>
      <c r="R4010" s="178"/>
      <c r="S4010" s="178"/>
      <c r="T4010" s="179"/>
      <c r="AT4010" s="173" t="s">
        <v>248</v>
      </c>
      <c r="AU4010" s="173" t="s">
        <v>78</v>
      </c>
      <c r="AV4010" s="14" t="s">
        <v>78</v>
      </c>
      <c r="AW4010" s="14" t="s">
        <v>32</v>
      </c>
      <c r="AX4010" s="14" t="s">
        <v>69</v>
      </c>
      <c r="AY4010" s="173" t="s">
        <v>238</v>
      </c>
    </row>
    <row r="4011" spans="2:51" s="14" customFormat="1" ht="22.5">
      <c r="B4011" s="172"/>
      <c r="D4011" s="158" t="s">
        <v>248</v>
      </c>
      <c r="E4011" s="173" t="s">
        <v>3</v>
      </c>
      <c r="F4011" s="174" t="s">
        <v>3363</v>
      </c>
      <c r="H4011" s="175">
        <v>7.7</v>
      </c>
      <c r="I4011" s="176"/>
      <c r="L4011" s="172"/>
      <c r="M4011" s="177"/>
      <c r="N4011" s="178"/>
      <c r="O4011" s="178"/>
      <c r="P4011" s="178"/>
      <c r="Q4011" s="178"/>
      <c r="R4011" s="178"/>
      <c r="S4011" s="178"/>
      <c r="T4011" s="179"/>
      <c r="AT4011" s="173" t="s">
        <v>248</v>
      </c>
      <c r="AU4011" s="173" t="s">
        <v>78</v>
      </c>
      <c r="AV4011" s="14" t="s">
        <v>78</v>
      </c>
      <c r="AW4011" s="14" t="s">
        <v>32</v>
      </c>
      <c r="AX4011" s="14" t="s">
        <v>69</v>
      </c>
      <c r="AY4011" s="173" t="s">
        <v>238</v>
      </c>
    </row>
    <row r="4012" spans="2:51" s="14" customFormat="1" ht="11.25">
      <c r="B4012" s="172"/>
      <c r="D4012" s="158" t="s">
        <v>248</v>
      </c>
      <c r="E4012" s="173" t="s">
        <v>3</v>
      </c>
      <c r="F4012" s="174" t="s">
        <v>3364</v>
      </c>
      <c r="H4012" s="175">
        <v>4.9000000000000004</v>
      </c>
      <c r="I4012" s="176"/>
      <c r="L4012" s="172"/>
      <c r="M4012" s="177"/>
      <c r="N4012" s="178"/>
      <c r="O4012" s="178"/>
      <c r="P4012" s="178"/>
      <c r="Q4012" s="178"/>
      <c r="R4012" s="178"/>
      <c r="S4012" s="178"/>
      <c r="T4012" s="179"/>
      <c r="AT4012" s="173" t="s">
        <v>248</v>
      </c>
      <c r="AU4012" s="173" t="s">
        <v>78</v>
      </c>
      <c r="AV4012" s="14" t="s">
        <v>78</v>
      </c>
      <c r="AW4012" s="14" t="s">
        <v>32</v>
      </c>
      <c r="AX4012" s="14" t="s">
        <v>69</v>
      </c>
      <c r="AY4012" s="173" t="s">
        <v>238</v>
      </c>
    </row>
    <row r="4013" spans="2:51" s="16" customFormat="1" ht="11.25">
      <c r="B4013" s="188"/>
      <c r="D4013" s="158" t="s">
        <v>248</v>
      </c>
      <c r="E4013" s="189" t="s">
        <v>3</v>
      </c>
      <c r="F4013" s="190" t="s">
        <v>264</v>
      </c>
      <c r="H4013" s="191">
        <v>73.197000000000003</v>
      </c>
      <c r="I4013" s="192"/>
      <c r="L4013" s="188"/>
      <c r="M4013" s="193"/>
      <c r="N4013" s="194"/>
      <c r="O4013" s="194"/>
      <c r="P4013" s="194"/>
      <c r="Q4013" s="194"/>
      <c r="R4013" s="194"/>
      <c r="S4013" s="194"/>
      <c r="T4013" s="195"/>
      <c r="AT4013" s="189" t="s">
        <v>248</v>
      </c>
      <c r="AU4013" s="189" t="s">
        <v>78</v>
      </c>
      <c r="AV4013" s="16" t="s">
        <v>109</v>
      </c>
      <c r="AW4013" s="16" t="s">
        <v>32</v>
      </c>
      <c r="AX4013" s="16" t="s">
        <v>69</v>
      </c>
      <c r="AY4013" s="189" t="s">
        <v>238</v>
      </c>
    </row>
    <row r="4014" spans="2:51" s="13" customFormat="1" ht="11.25">
      <c r="B4014" s="165"/>
      <c r="D4014" s="158" t="s">
        <v>248</v>
      </c>
      <c r="E4014" s="166" t="s">
        <v>3</v>
      </c>
      <c r="F4014" s="167" t="s">
        <v>774</v>
      </c>
      <c r="H4014" s="166" t="s">
        <v>3</v>
      </c>
      <c r="I4014" s="168"/>
      <c r="L4014" s="165"/>
      <c r="M4014" s="169"/>
      <c r="N4014" s="170"/>
      <c r="O4014" s="170"/>
      <c r="P4014" s="170"/>
      <c r="Q4014" s="170"/>
      <c r="R4014" s="170"/>
      <c r="S4014" s="170"/>
      <c r="T4014" s="171"/>
      <c r="AT4014" s="166" t="s">
        <v>248</v>
      </c>
      <c r="AU4014" s="166" t="s">
        <v>78</v>
      </c>
      <c r="AV4014" s="13" t="s">
        <v>76</v>
      </c>
      <c r="AW4014" s="13" t="s">
        <v>32</v>
      </c>
      <c r="AX4014" s="13" t="s">
        <v>69</v>
      </c>
      <c r="AY4014" s="166" t="s">
        <v>238</v>
      </c>
    </row>
    <row r="4015" spans="2:51" s="14" customFormat="1" ht="11.25">
      <c r="B4015" s="172"/>
      <c r="D4015" s="158" t="s">
        <v>248</v>
      </c>
      <c r="E4015" s="173" t="s">
        <v>3</v>
      </c>
      <c r="F4015" s="174" t="s">
        <v>3365</v>
      </c>
      <c r="H4015" s="175">
        <v>2.742</v>
      </c>
      <c r="I4015" s="176"/>
      <c r="L4015" s="172"/>
      <c r="M4015" s="177"/>
      <c r="N4015" s="178"/>
      <c r="O4015" s="178"/>
      <c r="P4015" s="178"/>
      <c r="Q4015" s="178"/>
      <c r="R4015" s="178"/>
      <c r="S4015" s="178"/>
      <c r="T4015" s="179"/>
      <c r="AT4015" s="173" t="s">
        <v>248</v>
      </c>
      <c r="AU4015" s="173" t="s">
        <v>78</v>
      </c>
      <c r="AV4015" s="14" t="s">
        <v>78</v>
      </c>
      <c r="AW4015" s="14" t="s">
        <v>32</v>
      </c>
      <c r="AX4015" s="14" t="s">
        <v>69</v>
      </c>
      <c r="AY4015" s="173" t="s">
        <v>238</v>
      </c>
    </row>
    <row r="4016" spans="2:51" s="14" customFormat="1" ht="33.75">
      <c r="B4016" s="172"/>
      <c r="D4016" s="158" t="s">
        <v>248</v>
      </c>
      <c r="E4016" s="173" t="s">
        <v>3</v>
      </c>
      <c r="F4016" s="174" t="s">
        <v>3366</v>
      </c>
      <c r="H4016" s="175">
        <v>13.268000000000001</v>
      </c>
      <c r="I4016" s="176"/>
      <c r="L4016" s="172"/>
      <c r="M4016" s="177"/>
      <c r="N4016" s="178"/>
      <c r="O4016" s="178"/>
      <c r="P4016" s="178"/>
      <c r="Q4016" s="178"/>
      <c r="R4016" s="178"/>
      <c r="S4016" s="178"/>
      <c r="T4016" s="179"/>
      <c r="AT4016" s="173" t="s">
        <v>248</v>
      </c>
      <c r="AU4016" s="173" t="s">
        <v>78</v>
      </c>
      <c r="AV4016" s="14" t="s">
        <v>78</v>
      </c>
      <c r="AW4016" s="14" t="s">
        <v>32</v>
      </c>
      <c r="AX4016" s="14" t="s">
        <v>69</v>
      </c>
      <c r="AY4016" s="173" t="s">
        <v>238</v>
      </c>
    </row>
    <row r="4017" spans="1:65" s="16" customFormat="1" ht="11.25">
      <c r="B4017" s="188"/>
      <c r="D4017" s="158" t="s">
        <v>248</v>
      </c>
      <c r="E4017" s="189" t="s">
        <v>3</v>
      </c>
      <c r="F4017" s="190" t="s">
        <v>541</v>
      </c>
      <c r="H4017" s="191">
        <v>16.010000000000002</v>
      </c>
      <c r="I4017" s="192"/>
      <c r="L4017" s="188"/>
      <c r="M4017" s="193"/>
      <c r="N4017" s="194"/>
      <c r="O4017" s="194"/>
      <c r="P4017" s="194"/>
      <c r="Q4017" s="194"/>
      <c r="R4017" s="194"/>
      <c r="S4017" s="194"/>
      <c r="T4017" s="195"/>
      <c r="AT4017" s="189" t="s">
        <v>248</v>
      </c>
      <c r="AU4017" s="189" t="s">
        <v>78</v>
      </c>
      <c r="AV4017" s="16" t="s">
        <v>109</v>
      </c>
      <c r="AW4017" s="16" t="s">
        <v>32</v>
      </c>
      <c r="AX4017" s="16" t="s">
        <v>69</v>
      </c>
      <c r="AY4017" s="189" t="s">
        <v>238</v>
      </c>
    </row>
    <row r="4018" spans="1:65" s="13" customFormat="1" ht="11.25">
      <c r="B4018" s="165"/>
      <c r="D4018" s="158" t="s">
        <v>248</v>
      </c>
      <c r="E4018" s="166" t="s">
        <v>3</v>
      </c>
      <c r="F4018" s="167" t="s">
        <v>779</v>
      </c>
      <c r="H4018" s="166" t="s">
        <v>3</v>
      </c>
      <c r="I4018" s="168"/>
      <c r="L4018" s="165"/>
      <c r="M4018" s="169"/>
      <c r="N4018" s="170"/>
      <c r="O4018" s="170"/>
      <c r="P4018" s="170"/>
      <c r="Q4018" s="170"/>
      <c r="R4018" s="170"/>
      <c r="S4018" s="170"/>
      <c r="T4018" s="171"/>
      <c r="AT4018" s="166" t="s">
        <v>248</v>
      </c>
      <c r="AU4018" s="166" t="s">
        <v>78</v>
      </c>
      <c r="AV4018" s="13" t="s">
        <v>76</v>
      </c>
      <c r="AW4018" s="13" t="s">
        <v>32</v>
      </c>
      <c r="AX4018" s="13" t="s">
        <v>69</v>
      </c>
      <c r="AY4018" s="166" t="s">
        <v>238</v>
      </c>
    </row>
    <row r="4019" spans="1:65" s="14" customFormat="1" ht="22.5">
      <c r="B4019" s="172"/>
      <c r="D4019" s="158" t="s">
        <v>248</v>
      </c>
      <c r="E4019" s="173" t="s">
        <v>3</v>
      </c>
      <c r="F4019" s="174" t="s">
        <v>3367</v>
      </c>
      <c r="H4019" s="175">
        <v>9.19</v>
      </c>
      <c r="I4019" s="176"/>
      <c r="L4019" s="172"/>
      <c r="M4019" s="177"/>
      <c r="N4019" s="178"/>
      <c r="O4019" s="178"/>
      <c r="P4019" s="178"/>
      <c r="Q4019" s="178"/>
      <c r="R4019" s="178"/>
      <c r="S4019" s="178"/>
      <c r="T4019" s="179"/>
      <c r="AT4019" s="173" t="s">
        <v>248</v>
      </c>
      <c r="AU4019" s="173" t="s">
        <v>78</v>
      </c>
      <c r="AV4019" s="14" t="s">
        <v>78</v>
      </c>
      <c r="AW4019" s="14" t="s">
        <v>32</v>
      </c>
      <c r="AX4019" s="14" t="s">
        <v>69</v>
      </c>
      <c r="AY4019" s="173" t="s">
        <v>238</v>
      </c>
    </row>
    <row r="4020" spans="1:65" s="14" customFormat="1" ht="11.25">
      <c r="B4020" s="172"/>
      <c r="D4020" s="158" t="s">
        <v>248</v>
      </c>
      <c r="E4020" s="173" t="s">
        <v>3</v>
      </c>
      <c r="F4020" s="174" t="s">
        <v>3368</v>
      </c>
      <c r="H4020" s="175">
        <v>6.21</v>
      </c>
      <c r="I4020" s="176"/>
      <c r="L4020" s="172"/>
      <c r="M4020" s="177"/>
      <c r="N4020" s="178"/>
      <c r="O4020" s="178"/>
      <c r="P4020" s="178"/>
      <c r="Q4020" s="178"/>
      <c r="R4020" s="178"/>
      <c r="S4020" s="178"/>
      <c r="T4020" s="179"/>
      <c r="AT4020" s="173" t="s">
        <v>248</v>
      </c>
      <c r="AU4020" s="173" t="s">
        <v>78</v>
      </c>
      <c r="AV4020" s="14" t="s">
        <v>78</v>
      </c>
      <c r="AW4020" s="14" t="s">
        <v>32</v>
      </c>
      <c r="AX4020" s="14" t="s">
        <v>69</v>
      </c>
      <c r="AY4020" s="173" t="s">
        <v>238</v>
      </c>
    </row>
    <row r="4021" spans="1:65" s="14" customFormat="1" ht="11.25">
      <c r="B4021" s="172"/>
      <c r="D4021" s="158" t="s">
        <v>248</v>
      </c>
      <c r="E4021" s="173" t="s">
        <v>3</v>
      </c>
      <c r="F4021" s="174" t="s">
        <v>3369</v>
      </c>
      <c r="H4021" s="175">
        <v>0.9</v>
      </c>
      <c r="I4021" s="176"/>
      <c r="L4021" s="172"/>
      <c r="M4021" s="177"/>
      <c r="N4021" s="178"/>
      <c r="O4021" s="178"/>
      <c r="P4021" s="178"/>
      <c r="Q4021" s="178"/>
      <c r="R4021" s="178"/>
      <c r="S4021" s="178"/>
      <c r="T4021" s="179"/>
      <c r="AT4021" s="173" t="s">
        <v>248</v>
      </c>
      <c r="AU4021" s="173" t="s">
        <v>78</v>
      </c>
      <c r="AV4021" s="14" t="s">
        <v>78</v>
      </c>
      <c r="AW4021" s="14" t="s">
        <v>32</v>
      </c>
      <c r="AX4021" s="14" t="s">
        <v>69</v>
      </c>
      <c r="AY4021" s="173" t="s">
        <v>238</v>
      </c>
    </row>
    <row r="4022" spans="1:65" s="14" customFormat="1" ht="33.75">
      <c r="B4022" s="172"/>
      <c r="D4022" s="158" t="s">
        <v>248</v>
      </c>
      <c r="E4022" s="173" t="s">
        <v>3</v>
      </c>
      <c r="F4022" s="174" t="s">
        <v>3370</v>
      </c>
      <c r="H4022" s="175">
        <v>13.359</v>
      </c>
      <c r="I4022" s="176"/>
      <c r="L4022" s="172"/>
      <c r="M4022" s="177"/>
      <c r="N4022" s="178"/>
      <c r="O4022" s="178"/>
      <c r="P4022" s="178"/>
      <c r="Q4022" s="178"/>
      <c r="R4022" s="178"/>
      <c r="S4022" s="178"/>
      <c r="T4022" s="179"/>
      <c r="AT4022" s="173" t="s">
        <v>248</v>
      </c>
      <c r="AU4022" s="173" t="s">
        <v>78</v>
      </c>
      <c r="AV4022" s="14" t="s">
        <v>78</v>
      </c>
      <c r="AW4022" s="14" t="s">
        <v>32</v>
      </c>
      <c r="AX4022" s="14" t="s">
        <v>69</v>
      </c>
      <c r="AY4022" s="173" t="s">
        <v>238</v>
      </c>
    </row>
    <row r="4023" spans="1:65" s="16" customFormat="1" ht="11.25">
      <c r="B4023" s="188"/>
      <c r="D4023" s="158" t="s">
        <v>248</v>
      </c>
      <c r="E4023" s="189" t="s">
        <v>3</v>
      </c>
      <c r="F4023" s="190" t="s">
        <v>550</v>
      </c>
      <c r="H4023" s="191">
        <v>29.658999999999999</v>
      </c>
      <c r="I4023" s="192"/>
      <c r="L4023" s="188"/>
      <c r="M4023" s="193"/>
      <c r="N4023" s="194"/>
      <c r="O4023" s="194"/>
      <c r="P4023" s="194"/>
      <c r="Q4023" s="194"/>
      <c r="R4023" s="194"/>
      <c r="S4023" s="194"/>
      <c r="T4023" s="195"/>
      <c r="AT4023" s="189" t="s">
        <v>248</v>
      </c>
      <c r="AU4023" s="189" t="s">
        <v>78</v>
      </c>
      <c r="AV4023" s="16" t="s">
        <v>109</v>
      </c>
      <c r="AW4023" s="16" t="s">
        <v>32</v>
      </c>
      <c r="AX4023" s="16" t="s">
        <v>69</v>
      </c>
      <c r="AY4023" s="189" t="s">
        <v>238</v>
      </c>
    </row>
    <row r="4024" spans="1:65" s="15" customFormat="1" ht="11.25">
      <c r="B4024" s="180"/>
      <c r="D4024" s="158" t="s">
        <v>248</v>
      </c>
      <c r="E4024" s="181" t="s">
        <v>3</v>
      </c>
      <c r="F4024" s="182" t="s">
        <v>253</v>
      </c>
      <c r="H4024" s="183">
        <v>118.866</v>
      </c>
      <c r="I4024" s="184"/>
      <c r="L4024" s="180"/>
      <c r="M4024" s="185"/>
      <c r="N4024" s="186"/>
      <c r="O4024" s="186"/>
      <c r="P4024" s="186"/>
      <c r="Q4024" s="186"/>
      <c r="R4024" s="186"/>
      <c r="S4024" s="186"/>
      <c r="T4024" s="187"/>
      <c r="AT4024" s="181" t="s">
        <v>248</v>
      </c>
      <c r="AU4024" s="181" t="s">
        <v>78</v>
      </c>
      <c r="AV4024" s="15" t="s">
        <v>244</v>
      </c>
      <c r="AW4024" s="15" t="s">
        <v>32</v>
      </c>
      <c r="AX4024" s="15" t="s">
        <v>76</v>
      </c>
      <c r="AY4024" s="181" t="s">
        <v>238</v>
      </c>
    </row>
    <row r="4025" spans="1:65" s="2" customFormat="1" ht="24.2" customHeight="1">
      <c r="A4025" s="33"/>
      <c r="B4025" s="144"/>
      <c r="C4025" s="145" t="s">
        <v>3371</v>
      </c>
      <c r="D4025" s="145" t="s">
        <v>240</v>
      </c>
      <c r="E4025" s="146" t="s">
        <v>3372</v>
      </c>
      <c r="F4025" s="147" t="s">
        <v>3373</v>
      </c>
      <c r="G4025" s="148" t="s">
        <v>281</v>
      </c>
      <c r="H4025" s="149">
        <v>1</v>
      </c>
      <c r="I4025" s="150"/>
      <c r="J4025" s="151">
        <f>ROUND(I4025*H4025,2)</f>
        <v>0</v>
      </c>
      <c r="K4025" s="147" t="s">
        <v>243</v>
      </c>
      <c r="L4025" s="34"/>
      <c r="M4025" s="152" t="s">
        <v>3</v>
      </c>
      <c r="N4025" s="153" t="s">
        <v>40</v>
      </c>
      <c r="O4025" s="54"/>
      <c r="P4025" s="154">
        <f>O4025*H4025</f>
        <v>0</v>
      </c>
      <c r="Q4025" s="154">
        <v>0</v>
      </c>
      <c r="R4025" s="154">
        <f>Q4025*H4025</f>
        <v>0</v>
      </c>
      <c r="S4025" s="154">
        <v>3.6000000000000002E-4</v>
      </c>
      <c r="T4025" s="155">
        <f>S4025*H4025</f>
        <v>3.6000000000000002E-4</v>
      </c>
      <c r="U4025" s="33"/>
      <c r="V4025" s="33"/>
      <c r="W4025" s="33"/>
      <c r="X4025" s="33"/>
      <c r="Y4025" s="33"/>
      <c r="Z4025" s="33"/>
      <c r="AA4025" s="33"/>
      <c r="AB4025" s="33"/>
      <c r="AC4025" s="33"/>
      <c r="AD4025" s="33"/>
      <c r="AE4025" s="33"/>
      <c r="AR4025" s="156" t="s">
        <v>295</v>
      </c>
      <c r="AT4025" s="156" t="s">
        <v>240</v>
      </c>
      <c r="AU4025" s="156" t="s">
        <v>78</v>
      </c>
      <c r="AY4025" s="18" t="s">
        <v>238</v>
      </c>
      <c r="BE4025" s="157">
        <f>IF(N4025="základní",J4025,0)</f>
        <v>0</v>
      </c>
      <c r="BF4025" s="157">
        <f>IF(N4025="snížená",J4025,0)</f>
        <v>0</v>
      </c>
      <c r="BG4025" s="157">
        <f>IF(N4025="zákl. přenesená",J4025,0)</f>
        <v>0</v>
      </c>
      <c r="BH4025" s="157">
        <f>IF(N4025="sníž. přenesená",J4025,0)</f>
        <v>0</v>
      </c>
      <c r="BI4025" s="157">
        <f>IF(N4025="nulová",J4025,0)</f>
        <v>0</v>
      </c>
      <c r="BJ4025" s="18" t="s">
        <v>76</v>
      </c>
      <c r="BK4025" s="157">
        <f>ROUND(I4025*H4025,2)</f>
        <v>0</v>
      </c>
      <c r="BL4025" s="18" t="s">
        <v>295</v>
      </c>
      <c r="BM4025" s="156" t="s">
        <v>3374</v>
      </c>
    </row>
    <row r="4026" spans="1:65" s="2" customFormat="1" ht="11.25">
      <c r="A4026" s="33"/>
      <c r="B4026" s="34"/>
      <c r="C4026" s="33"/>
      <c r="D4026" s="158" t="s">
        <v>245</v>
      </c>
      <c r="E4026" s="33"/>
      <c r="F4026" s="159" t="s">
        <v>3373</v>
      </c>
      <c r="G4026" s="33"/>
      <c r="H4026" s="33"/>
      <c r="I4026" s="160"/>
      <c r="J4026" s="33"/>
      <c r="K4026" s="33"/>
      <c r="L4026" s="34"/>
      <c r="M4026" s="161"/>
      <c r="N4026" s="162"/>
      <c r="O4026" s="54"/>
      <c r="P4026" s="54"/>
      <c r="Q4026" s="54"/>
      <c r="R4026" s="54"/>
      <c r="S4026" s="54"/>
      <c r="T4026" s="55"/>
      <c r="U4026" s="33"/>
      <c r="V4026" s="33"/>
      <c r="W4026" s="33"/>
      <c r="X4026" s="33"/>
      <c r="Y4026" s="33"/>
      <c r="Z4026" s="33"/>
      <c r="AA4026" s="33"/>
      <c r="AB4026" s="33"/>
      <c r="AC4026" s="33"/>
      <c r="AD4026" s="33"/>
      <c r="AE4026" s="33"/>
      <c r="AT4026" s="18" t="s">
        <v>245</v>
      </c>
      <c r="AU4026" s="18" t="s">
        <v>78</v>
      </c>
    </row>
    <row r="4027" spans="1:65" s="2" customFormat="1" ht="11.25">
      <c r="A4027" s="33"/>
      <c r="B4027" s="34"/>
      <c r="C4027" s="33"/>
      <c r="D4027" s="163" t="s">
        <v>246</v>
      </c>
      <c r="E4027" s="33"/>
      <c r="F4027" s="164" t="s">
        <v>3375</v>
      </c>
      <c r="G4027" s="33"/>
      <c r="H4027" s="33"/>
      <c r="I4027" s="160"/>
      <c r="J4027" s="33"/>
      <c r="K4027" s="33"/>
      <c r="L4027" s="34"/>
      <c r="M4027" s="161"/>
      <c r="N4027" s="162"/>
      <c r="O4027" s="54"/>
      <c r="P4027" s="54"/>
      <c r="Q4027" s="54"/>
      <c r="R4027" s="54"/>
      <c r="S4027" s="54"/>
      <c r="T4027" s="55"/>
      <c r="U4027" s="33"/>
      <c r="V4027" s="33"/>
      <c r="W4027" s="33"/>
      <c r="X4027" s="33"/>
      <c r="Y4027" s="33"/>
      <c r="Z4027" s="33"/>
      <c r="AA4027" s="33"/>
      <c r="AB4027" s="33"/>
      <c r="AC4027" s="33"/>
      <c r="AD4027" s="33"/>
      <c r="AE4027" s="33"/>
      <c r="AT4027" s="18" t="s">
        <v>246</v>
      </c>
      <c r="AU4027" s="18" t="s">
        <v>78</v>
      </c>
    </row>
    <row r="4028" spans="1:65" s="13" customFormat="1" ht="11.25">
      <c r="B4028" s="165"/>
      <c r="D4028" s="158" t="s">
        <v>248</v>
      </c>
      <c r="E4028" s="166" t="s">
        <v>3</v>
      </c>
      <c r="F4028" s="167" t="s">
        <v>774</v>
      </c>
      <c r="H4028" s="166" t="s">
        <v>3</v>
      </c>
      <c r="I4028" s="168"/>
      <c r="L4028" s="165"/>
      <c r="M4028" s="169"/>
      <c r="N4028" s="170"/>
      <c r="O4028" s="170"/>
      <c r="P4028" s="170"/>
      <c r="Q4028" s="170"/>
      <c r="R4028" s="170"/>
      <c r="S4028" s="170"/>
      <c r="T4028" s="171"/>
      <c r="AT4028" s="166" t="s">
        <v>248</v>
      </c>
      <c r="AU4028" s="166" t="s">
        <v>78</v>
      </c>
      <c r="AV4028" s="13" t="s">
        <v>76</v>
      </c>
      <c r="AW4028" s="13" t="s">
        <v>32</v>
      </c>
      <c r="AX4028" s="13" t="s">
        <v>69</v>
      </c>
      <c r="AY4028" s="166" t="s">
        <v>238</v>
      </c>
    </row>
    <row r="4029" spans="1:65" s="14" customFormat="1" ht="11.25">
      <c r="B4029" s="172"/>
      <c r="D4029" s="158" t="s">
        <v>248</v>
      </c>
      <c r="E4029" s="173" t="s">
        <v>3</v>
      </c>
      <c r="F4029" s="174" t="s">
        <v>1947</v>
      </c>
      <c r="H4029" s="175">
        <v>1</v>
      </c>
      <c r="I4029" s="176"/>
      <c r="L4029" s="172"/>
      <c r="M4029" s="177"/>
      <c r="N4029" s="178"/>
      <c r="O4029" s="178"/>
      <c r="P4029" s="178"/>
      <c r="Q4029" s="178"/>
      <c r="R4029" s="178"/>
      <c r="S4029" s="178"/>
      <c r="T4029" s="179"/>
      <c r="AT4029" s="173" t="s">
        <v>248</v>
      </c>
      <c r="AU4029" s="173" t="s">
        <v>78</v>
      </c>
      <c r="AV4029" s="14" t="s">
        <v>78</v>
      </c>
      <c r="AW4029" s="14" t="s">
        <v>32</v>
      </c>
      <c r="AX4029" s="14" t="s">
        <v>69</v>
      </c>
      <c r="AY4029" s="173" t="s">
        <v>238</v>
      </c>
    </row>
    <row r="4030" spans="1:65" s="16" customFormat="1" ht="11.25">
      <c r="B4030" s="188"/>
      <c r="D4030" s="158" t="s">
        <v>248</v>
      </c>
      <c r="E4030" s="189" t="s">
        <v>3</v>
      </c>
      <c r="F4030" s="190" t="s">
        <v>541</v>
      </c>
      <c r="H4030" s="191">
        <v>1</v>
      </c>
      <c r="I4030" s="192"/>
      <c r="L4030" s="188"/>
      <c r="M4030" s="193"/>
      <c r="N4030" s="194"/>
      <c r="O4030" s="194"/>
      <c r="P4030" s="194"/>
      <c r="Q4030" s="194"/>
      <c r="R4030" s="194"/>
      <c r="S4030" s="194"/>
      <c r="T4030" s="195"/>
      <c r="AT4030" s="189" t="s">
        <v>248</v>
      </c>
      <c r="AU4030" s="189" t="s">
        <v>78</v>
      </c>
      <c r="AV4030" s="16" t="s">
        <v>109</v>
      </c>
      <c r="AW4030" s="16" t="s">
        <v>32</v>
      </c>
      <c r="AX4030" s="16" t="s">
        <v>69</v>
      </c>
      <c r="AY4030" s="189" t="s">
        <v>238</v>
      </c>
    </row>
    <row r="4031" spans="1:65" s="15" customFormat="1" ht="11.25">
      <c r="B4031" s="180"/>
      <c r="D4031" s="158" t="s">
        <v>248</v>
      </c>
      <c r="E4031" s="181" t="s">
        <v>3</v>
      </c>
      <c r="F4031" s="182" t="s">
        <v>253</v>
      </c>
      <c r="H4031" s="183">
        <v>1</v>
      </c>
      <c r="I4031" s="184"/>
      <c r="L4031" s="180"/>
      <c r="M4031" s="185"/>
      <c r="N4031" s="186"/>
      <c r="O4031" s="186"/>
      <c r="P4031" s="186"/>
      <c r="Q4031" s="186"/>
      <c r="R4031" s="186"/>
      <c r="S4031" s="186"/>
      <c r="T4031" s="187"/>
      <c r="AT4031" s="181" t="s">
        <v>248</v>
      </c>
      <c r="AU4031" s="181" t="s">
        <v>78</v>
      </c>
      <c r="AV4031" s="15" t="s">
        <v>244</v>
      </c>
      <c r="AW4031" s="15" t="s">
        <v>32</v>
      </c>
      <c r="AX4031" s="15" t="s">
        <v>76</v>
      </c>
      <c r="AY4031" s="181" t="s">
        <v>238</v>
      </c>
    </row>
    <row r="4032" spans="1:65" s="2" customFormat="1" ht="21.75" customHeight="1">
      <c r="A4032" s="33"/>
      <c r="B4032" s="144"/>
      <c r="C4032" s="145" t="s">
        <v>2682</v>
      </c>
      <c r="D4032" s="145" t="s">
        <v>240</v>
      </c>
      <c r="E4032" s="146" t="s">
        <v>3376</v>
      </c>
      <c r="F4032" s="147" t="s">
        <v>3377</v>
      </c>
      <c r="G4032" s="148" t="s">
        <v>107</v>
      </c>
      <c r="H4032" s="149">
        <v>271.90199999999999</v>
      </c>
      <c r="I4032" s="150"/>
      <c r="J4032" s="151">
        <f>ROUND(I4032*H4032,2)</f>
        <v>0</v>
      </c>
      <c r="K4032" s="147" t="s">
        <v>243</v>
      </c>
      <c r="L4032" s="34"/>
      <c r="M4032" s="152" t="s">
        <v>3</v>
      </c>
      <c r="N4032" s="153" t="s">
        <v>40</v>
      </c>
      <c r="O4032" s="54"/>
      <c r="P4032" s="154">
        <f>O4032*H4032</f>
        <v>0</v>
      </c>
      <c r="Q4032" s="154">
        <v>5.0000000000000001E-4</v>
      </c>
      <c r="R4032" s="154">
        <f>Q4032*H4032</f>
        <v>0.13595099999999999</v>
      </c>
      <c r="S4032" s="154">
        <v>0</v>
      </c>
      <c r="T4032" s="155">
        <f>S4032*H4032</f>
        <v>0</v>
      </c>
      <c r="U4032" s="33"/>
      <c r="V4032" s="33"/>
      <c r="W4032" s="33"/>
      <c r="X4032" s="33"/>
      <c r="Y4032" s="33"/>
      <c r="Z4032" s="33"/>
      <c r="AA4032" s="33"/>
      <c r="AB4032" s="33"/>
      <c r="AC4032" s="33"/>
      <c r="AD4032" s="33"/>
      <c r="AE4032" s="33"/>
      <c r="AR4032" s="156" t="s">
        <v>295</v>
      </c>
      <c r="AT4032" s="156" t="s">
        <v>240</v>
      </c>
      <c r="AU4032" s="156" t="s">
        <v>78</v>
      </c>
      <c r="AY4032" s="18" t="s">
        <v>238</v>
      </c>
      <c r="BE4032" s="157">
        <f>IF(N4032="základní",J4032,0)</f>
        <v>0</v>
      </c>
      <c r="BF4032" s="157">
        <f>IF(N4032="snížená",J4032,0)</f>
        <v>0</v>
      </c>
      <c r="BG4032" s="157">
        <f>IF(N4032="zákl. přenesená",J4032,0)</f>
        <v>0</v>
      </c>
      <c r="BH4032" s="157">
        <f>IF(N4032="sníž. přenesená",J4032,0)</f>
        <v>0</v>
      </c>
      <c r="BI4032" s="157">
        <f>IF(N4032="nulová",J4032,0)</f>
        <v>0</v>
      </c>
      <c r="BJ4032" s="18" t="s">
        <v>76</v>
      </c>
      <c r="BK4032" s="157">
        <f>ROUND(I4032*H4032,2)</f>
        <v>0</v>
      </c>
      <c r="BL4032" s="18" t="s">
        <v>295</v>
      </c>
      <c r="BM4032" s="156" t="s">
        <v>3378</v>
      </c>
    </row>
    <row r="4033" spans="1:51" s="2" customFormat="1" ht="11.25">
      <c r="A4033" s="33"/>
      <c r="B4033" s="34"/>
      <c r="C4033" s="33"/>
      <c r="D4033" s="158" t="s">
        <v>245</v>
      </c>
      <c r="E4033" s="33"/>
      <c r="F4033" s="159" t="s">
        <v>3377</v>
      </c>
      <c r="G4033" s="33"/>
      <c r="H4033" s="33"/>
      <c r="I4033" s="160"/>
      <c r="J4033" s="33"/>
      <c r="K4033" s="33"/>
      <c r="L4033" s="34"/>
      <c r="M4033" s="161"/>
      <c r="N4033" s="162"/>
      <c r="O4033" s="54"/>
      <c r="P4033" s="54"/>
      <c r="Q4033" s="54"/>
      <c r="R4033" s="54"/>
      <c r="S4033" s="54"/>
      <c r="T4033" s="55"/>
      <c r="U4033" s="33"/>
      <c r="V4033" s="33"/>
      <c r="W4033" s="33"/>
      <c r="X4033" s="33"/>
      <c r="Y4033" s="33"/>
      <c r="Z4033" s="33"/>
      <c r="AA4033" s="33"/>
      <c r="AB4033" s="33"/>
      <c r="AC4033" s="33"/>
      <c r="AD4033" s="33"/>
      <c r="AE4033" s="33"/>
      <c r="AT4033" s="18" t="s">
        <v>245</v>
      </c>
      <c r="AU4033" s="18" t="s">
        <v>78</v>
      </c>
    </row>
    <row r="4034" spans="1:51" s="2" customFormat="1" ht="11.25">
      <c r="A4034" s="33"/>
      <c r="B4034" s="34"/>
      <c r="C4034" s="33"/>
      <c r="D4034" s="163" t="s">
        <v>246</v>
      </c>
      <c r="E4034" s="33"/>
      <c r="F4034" s="164" t="s">
        <v>3379</v>
      </c>
      <c r="G4034" s="33"/>
      <c r="H4034" s="33"/>
      <c r="I4034" s="160"/>
      <c r="J4034" s="33"/>
      <c r="K4034" s="33"/>
      <c r="L4034" s="34"/>
      <c r="M4034" s="161"/>
      <c r="N4034" s="162"/>
      <c r="O4034" s="54"/>
      <c r="P4034" s="54"/>
      <c r="Q4034" s="54"/>
      <c r="R4034" s="54"/>
      <c r="S4034" s="54"/>
      <c r="T4034" s="55"/>
      <c r="U4034" s="33"/>
      <c r="V4034" s="33"/>
      <c r="W4034" s="33"/>
      <c r="X4034" s="33"/>
      <c r="Y4034" s="33"/>
      <c r="Z4034" s="33"/>
      <c r="AA4034" s="33"/>
      <c r="AB4034" s="33"/>
      <c r="AC4034" s="33"/>
      <c r="AD4034" s="33"/>
      <c r="AE4034" s="33"/>
      <c r="AT4034" s="18" t="s">
        <v>246</v>
      </c>
      <c r="AU4034" s="18" t="s">
        <v>78</v>
      </c>
    </row>
    <row r="4035" spans="1:51" s="13" customFormat="1" ht="11.25">
      <c r="B4035" s="165"/>
      <c r="D4035" s="158" t="s">
        <v>248</v>
      </c>
      <c r="E4035" s="166" t="s">
        <v>3</v>
      </c>
      <c r="F4035" s="167" t="s">
        <v>341</v>
      </c>
      <c r="H4035" s="166" t="s">
        <v>3</v>
      </c>
      <c r="I4035" s="168"/>
      <c r="L4035" s="165"/>
      <c r="M4035" s="169"/>
      <c r="N4035" s="170"/>
      <c r="O4035" s="170"/>
      <c r="P4035" s="170"/>
      <c r="Q4035" s="170"/>
      <c r="R4035" s="170"/>
      <c r="S4035" s="170"/>
      <c r="T4035" s="171"/>
      <c r="AT4035" s="166" t="s">
        <v>248</v>
      </c>
      <c r="AU4035" s="166" t="s">
        <v>78</v>
      </c>
      <c r="AV4035" s="13" t="s">
        <v>76</v>
      </c>
      <c r="AW4035" s="13" t="s">
        <v>32</v>
      </c>
      <c r="AX4035" s="13" t="s">
        <v>69</v>
      </c>
      <c r="AY4035" s="166" t="s">
        <v>238</v>
      </c>
    </row>
    <row r="4036" spans="1:51" s="14" customFormat="1" ht="22.5">
      <c r="B4036" s="172"/>
      <c r="D4036" s="158" t="s">
        <v>248</v>
      </c>
      <c r="E4036" s="173" t="s">
        <v>3</v>
      </c>
      <c r="F4036" s="174" t="s">
        <v>3380</v>
      </c>
      <c r="H4036" s="175">
        <v>6.3959999999999999</v>
      </c>
      <c r="I4036" s="176"/>
      <c r="L4036" s="172"/>
      <c r="M4036" s="177"/>
      <c r="N4036" s="178"/>
      <c r="O4036" s="178"/>
      <c r="P4036" s="178"/>
      <c r="Q4036" s="178"/>
      <c r="R4036" s="178"/>
      <c r="S4036" s="178"/>
      <c r="T4036" s="179"/>
      <c r="AT4036" s="173" t="s">
        <v>248</v>
      </c>
      <c r="AU4036" s="173" t="s">
        <v>78</v>
      </c>
      <c r="AV4036" s="14" t="s">
        <v>78</v>
      </c>
      <c r="AW4036" s="14" t="s">
        <v>32</v>
      </c>
      <c r="AX4036" s="14" t="s">
        <v>69</v>
      </c>
      <c r="AY4036" s="173" t="s">
        <v>238</v>
      </c>
    </row>
    <row r="4037" spans="1:51" s="14" customFormat="1" ht="11.25">
      <c r="B4037" s="172"/>
      <c r="D4037" s="158" t="s">
        <v>248</v>
      </c>
      <c r="E4037" s="173" t="s">
        <v>3</v>
      </c>
      <c r="F4037" s="174" t="s">
        <v>3381</v>
      </c>
      <c r="H4037" s="175">
        <v>5.6509999999999998</v>
      </c>
      <c r="I4037" s="176"/>
      <c r="L4037" s="172"/>
      <c r="M4037" s="177"/>
      <c r="N4037" s="178"/>
      <c r="O4037" s="178"/>
      <c r="P4037" s="178"/>
      <c r="Q4037" s="178"/>
      <c r="R4037" s="178"/>
      <c r="S4037" s="178"/>
      <c r="T4037" s="179"/>
      <c r="AT4037" s="173" t="s">
        <v>248</v>
      </c>
      <c r="AU4037" s="173" t="s">
        <v>78</v>
      </c>
      <c r="AV4037" s="14" t="s">
        <v>78</v>
      </c>
      <c r="AW4037" s="14" t="s">
        <v>32</v>
      </c>
      <c r="AX4037" s="14" t="s">
        <v>69</v>
      </c>
      <c r="AY4037" s="173" t="s">
        <v>238</v>
      </c>
    </row>
    <row r="4038" spans="1:51" s="14" customFormat="1" ht="22.5">
      <c r="B4038" s="172"/>
      <c r="D4038" s="158" t="s">
        <v>248</v>
      </c>
      <c r="E4038" s="173" t="s">
        <v>3</v>
      </c>
      <c r="F4038" s="174" t="s">
        <v>3382</v>
      </c>
      <c r="H4038" s="175">
        <v>11.6</v>
      </c>
      <c r="I4038" s="176"/>
      <c r="L4038" s="172"/>
      <c r="M4038" s="177"/>
      <c r="N4038" s="178"/>
      <c r="O4038" s="178"/>
      <c r="P4038" s="178"/>
      <c r="Q4038" s="178"/>
      <c r="R4038" s="178"/>
      <c r="S4038" s="178"/>
      <c r="T4038" s="179"/>
      <c r="AT4038" s="173" t="s">
        <v>248</v>
      </c>
      <c r="AU4038" s="173" t="s">
        <v>78</v>
      </c>
      <c r="AV4038" s="14" t="s">
        <v>78</v>
      </c>
      <c r="AW4038" s="14" t="s">
        <v>32</v>
      </c>
      <c r="AX4038" s="14" t="s">
        <v>69</v>
      </c>
      <c r="AY4038" s="173" t="s">
        <v>238</v>
      </c>
    </row>
    <row r="4039" spans="1:51" s="14" customFormat="1" ht="11.25">
      <c r="B4039" s="172"/>
      <c r="D4039" s="158" t="s">
        <v>248</v>
      </c>
      <c r="E4039" s="173" t="s">
        <v>3</v>
      </c>
      <c r="F4039" s="174" t="s">
        <v>3383</v>
      </c>
      <c r="H4039" s="175">
        <v>4</v>
      </c>
      <c r="I4039" s="176"/>
      <c r="L4039" s="172"/>
      <c r="M4039" s="177"/>
      <c r="N4039" s="178"/>
      <c r="O4039" s="178"/>
      <c r="P4039" s="178"/>
      <c r="Q4039" s="178"/>
      <c r="R4039" s="178"/>
      <c r="S4039" s="178"/>
      <c r="T4039" s="179"/>
      <c r="AT4039" s="173" t="s">
        <v>248</v>
      </c>
      <c r="AU4039" s="173" t="s">
        <v>78</v>
      </c>
      <c r="AV4039" s="14" t="s">
        <v>78</v>
      </c>
      <c r="AW4039" s="14" t="s">
        <v>32</v>
      </c>
      <c r="AX4039" s="14" t="s">
        <v>69</v>
      </c>
      <c r="AY4039" s="173" t="s">
        <v>238</v>
      </c>
    </row>
    <row r="4040" spans="1:51" s="14" customFormat="1" ht="33.75">
      <c r="B4040" s="172"/>
      <c r="D4040" s="158" t="s">
        <v>248</v>
      </c>
      <c r="E4040" s="173" t="s">
        <v>3</v>
      </c>
      <c r="F4040" s="174" t="s">
        <v>3384</v>
      </c>
      <c r="H4040" s="175">
        <v>11.16</v>
      </c>
      <c r="I4040" s="176"/>
      <c r="L4040" s="172"/>
      <c r="M4040" s="177"/>
      <c r="N4040" s="178"/>
      <c r="O4040" s="178"/>
      <c r="P4040" s="178"/>
      <c r="Q4040" s="178"/>
      <c r="R4040" s="178"/>
      <c r="S4040" s="178"/>
      <c r="T4040" s="179"/>
      <c r="AT4040" s="173" t="s">
        <v>248</v>
      </c>
      <c r="AU4040" s="173" t="s">
        <v>78</v>
      </c>
      <c r="AV4040" s="14" t="s">
        <v>78</v>
      </c>
      <c r="AW4040" s="14" t="s">
        <v>32</v>
      </c>
      <c r="AX4040" s="14" t="s">
        <v>69</v>
      </c>
      <c r="AY4040" s="173" t="s">
        <v>238</v>
      </c>
    </row>
    <row r="4041" spans="1:51" s="14" customFormat="1" ht="11.25">
      <c r="B4041" s="172"/>
      <c r="D4041" s="158" t="s">
        <v>248</v>
      </c>
      <c r="E4041" s="173" t="s">
        <v>3</v>
      </c>
      <c r="F4041" s="174" t="s">
        <v>3357</v>
      </c>
      <c r="H4041" s="175">
        <v>4.76</v>
      </c>
      <c r="I4041" s="176"/>
      <c r="L4041" s="172"/>
      <c r="M4041" s="177"/>
      <c r="N4041" s="178"/>
      <c r="O4041" s="178"/>
      <c r="P4041" s="178"/>
      <c r="Q4041" s="178"/>
      <c r="R4041" s="178"/>
      <c r="S4041" s="178"/>
      <c r="T4041" s="179"/>
      <c r="AT4041" s="173" t="s">
        <v>248</v>
      </c>
      <c r="AU4041" s="173" t="s">
        <v>78</v>
      </c>
      <c r="AV4041" s="14" t="s">
        <v>78</v>
      </c>
      <c r="AW4041" s="14" t="s">
        <v>32</v>
      </c>
      <c r="AX4041" s="14" t="s">
        <v>69</v>
      </c>
      <c r="AY4041" s="173" t="s">
        <v>238</v>
      </c>
    </row>
    <row r="4042" spans="1:51" s="14" customFormat="1" ht="11.25">
      <c r="B4042" s="172"/>
      <c r="D4042" s="158" t="s">
        <v>248</v>
      </c>
      <c r="E4042" s="173" t="s">
        <v>3</v>
      </c>
      <c r="F4042" s="174" t="s">
        <v>3385</v>
      </c>
      <c r="H4042" s="175">
        <v>3.9</v>
      </c>
      <c r="I4042" s="176"/>
      <c r="L4042" s="172"/>
      <c r="M4042" s="177"/>
      <c r="N4042" s="178"/>
      <c r="O4042" s="178"/>
      <c r="P4042" s="178"/>
      <c r="Q4042" s="178"/>
      <c r="R4042" s="178"/>
      <c r="S4042" s="178"/>
      <c r="T4042" s="179"/>
      <c r="AT4042" s="173" t="s">
        <v>248</v>
      </c>
      <c r="AU4042" s="173" t="s">
        <v>78</v>
      </c>
      <c r="AV4042" s="14" t="s">
        <v>78</v>
      </c>
      <c r="AW4042" s="14" t="s">
        <v>32</v>
      </c>
      <c r="AX4042" s="14" t="s">
        <v>69</v>
      </c>
      <c r="AY4042" s="173" t="s">
        <v>238</v>
      </c>
    </row>
    <row r="4043" spans="1:51" s="14" customFormat="1" ht="11.25">
      <c r="B4043" s="172"/>
      <c r="D4043" s="158" t="s">
        <v>248</v>
      </c>
      <c r="E4043" s="173" t="s">
        <v>3</v>
      </c>
      <c r="F4043" s="174" t="s">
        <v>3386</v>
      </c>
      <c r="H4043" s="175">
        <v>7.09</v>
      </c>
      <c r="I4043" s="176"/>
      <c r="L4043" s="172"/>
      <c r="M4043" s="177"/>
      <c r="N4043" s="178"/>
      <c r="O4043" s="178"/>
      <c r="P4043" s="178"/>
      <c r="Q4043" s="178"/>
      <c r="R4043" s="178"/>
      <c r="S4043" s="178"/>
      <c r="T4043" s="179"/>
      <c r="AT4043" s="173" t="s">
        <v>248</v>
      </c>
      <c r="AU4043" s="173" t="s">
        <v>78</v>
      </c>
      <c r="AV4043" s="14" t="s">
        <v>78</v>
      </c>
      <c r="AW4043" s="14" t="s">
        <v>32</v>
      </c>
      <c r="AX4043" s="14" t="s">
        <v>69</v>
      </c>
      <c r="AY4043" s="173" t="s">
        <v>238</v>
      </c>
    </row>
    <row r="4044" spans="1:51" s="14" customFormat="1" ht="11.25">
      <c r="B4044" s="172"/>
      <c r="D4044" s="158" t="s">
        <v>248</v>
      </c>
      <c r="E4044" s="173" t="s">
        <v>3</v>
      </c>
      <c r="F4044" s="174" t="s">
        <v>3360</v>
      </c>
      <c r="H4044" s="175">
        <v>2.4</v>
      </c>
      <c r="I4044" s="176"/>
      <c r="L4044" s="172"/>
      <c r="M4044" s="177"/>
      <c r="N4044" s="178"/>
      <c r="O4044" s="178"/>
      <c r="P4044" s="178"/>
      <c r="Q4044" s="178"/>
      <c r="R4044" s="178"/>
      <c r="S4044" s="178"/>
      <c r="T4044" s="179"/>
      <c r="AT4044" s="173" t="s">
        <v>248</v>
      </c>
      <c r="AU4044" s="173" t="s">
        <v>78</v>
      </c>
      <c r="AV4044" s="14" t="s">
        <v>78</v>
      </c>
      <c r="AW4044" s="14" t="s">
        <v>32</v>
      </c>
      <c r="AX4044" s="14" t="s">
        <v>69</v>
      </c>
      <c r="AY4044" s="173" t="s">
        <v>238</v>
      </c>
    </row>
    <row r="4045" spans="1:51" s="14" customFormat="1" ht="22.5">
      <c r="B4045" s="172"/>
      <c r="D4045" s="158" t="s">
        <v>248</v>
      </c>
      <c r="E4045" s="173" t="s">
        <v>3</v>
      </c>
      <c r="F4045" s="174" t="s">
        <v>3387</v>
      </c>
      <c r="H4045" s="175">
        <v>11.196999999999999</v>
      </c>
      <c r="I4045" s="176"/>
      <c r="L4045" s="172"/>
      <c r="M4045" s="177"/>
      <c r="N4045" s="178"/>
      <c r="O4045" s="178"/>
      <c r="P4045" s="178"/>
      <c r="Q4045" s="178"/>
      <c r="R4045" s="178"/>
      <c r="S4045" s="178"/>
      <c r="T4045" s="179"/>
      <c r="AT4045" s="173" t="s">
        <v>248</v>
      </c>
      <c r="AU4045" s="173" t="s">
        <v>78</v>
      </c>
      <c r="AV4045" s="14" t="s">
        <v>78</v>
      </c>
      <c r="AW4045" s="14" t="s">
        <v>32</v>
      </c>
      <c r="AX4045" s="14" t="s">
        <v>69</v>
      </c>
      <c r="AY4045" s="173" t="s">
        <v>238</v>
      </c>
    </row>
    <row r="4046" spans="1:51" s="14" customFormat="1" ht="11.25">
      <c r="B4046" s="172"/>
      <c r="D4046" s="158" t="s">
        <v>248</v>
      </c>
      <c r="E4046" s="173" t="s">
        <v>3</v>
      </c>
      <c r="F4046" s="174" t="s">
        <v>3388</v>
      </c>
      <c r="H4046" s="175">
        <v>1.75</v>
      </c>
      <c r="I4046" s="176"/>
      <c r="L4046" s="172"/>
      <c r="M4046" s="177"/>
      <c r="N4046" s="178"/>
      <c r="O4046" s="178"/>
      <c r="P4046" s="178"/>
      <c r="Q4046" s="178"/>
      <c r="R4046" s="178"/>
      <c r="S4046" s="178"/>
      <c r="T4046" s="179"/>
      <c r="AT4046" s="173" t="s">
        <v>248</v>
      </c>
      <c r="AU4046" s="173" t="s">
        <v>78</v>
      </c>
      <c r="AV4046" s="14" t="s">
        <v>78</v>
      </c>
      <c r="AW4046" s="14" t="s">
        <v>32</v>
      </c>
      <c r="AX4046" s="14" t="s">
        <v>69</v>
      </c>
      <c r="AY4046" s="173" t="s">
        <v>238</v>
      </c>
    </row>
    <row r="4047" spans="1:51" s="16" customFormat="1" ht="11.25">
      <c r="B4047" s="188"/>
      <c r="D4047" s="158" t="s">
        <v>248</v>
      </c>
      <c r="E4047" s="189" t="s">
        <v>3</v>
      </c>
      <c r="F4047" s="190" t="s">
        <v>264</v>
      </c>
      <c r="H4047" s="191">
        <v>69.903999999999996</v>
      </c>
      <c r="I4047" s="192"/>
      <c r="L4047" s="188"/>
      <c r="M4047" s="193"/>
      <c r="N4047" s="194"/>
      <c r="O4047" s="194"/>
      <c r="P4047" s="194"/>
      <c r="Q4047" s="194"/>
      <c r="R4047" s="194"/>
      <c r="S4047" s="194"/>
      <c r="T4047" s="195"/>
      <c r="AT4047" s="189" t="s">
        <v>248</v>
      </c>
      <c r="AU4047" s="189" t="s">
        <v>78</v>
      </c>
      <c r="AV4047" s="16" t="s">
        <v>109</v>
      </c>
      <c r="AW4047" s="16" t="s">
        <v>32</v>
      </c>
      <c r="AX4047" s="16" t="s">
        <v>69</v>
      </c>
      <c r="AY4047" s="189" t="s">
        <v>238</v>
      </c>
    </row>
    <row r="4048" spans="1:51" s="13" customFormat="1" ht="11.25">
      <c r="B4048" s="165"/>
      <c r="D4048" s="158" t="s">
        <v>248</v>
      </c>
      <c r="E4048" s="166" t="s">
        <v>3</v>
      </c>
      <c r="F4048" s="167" t="s">
        <v>540</v>
      </c>
      <c r="H4048" s="166" t="s">
        <v>3</v>
      </c>
      <c r="I4048" s="168"/>
      <c r="L4048" s="165"/>
      <c r="M4048" s="169"/>
      <c r="N4048" s="170"/>
      <c r="O4048" s="170"/>
      <c r="P4048" s="170"/>
      <c r="Q4048" s="170"/>
      <c r="R4048" s="170"/>
      <c r="S4048" s="170"/>
      <c r="T4048" s="171"/>
      <c r="AT4048" s="166" t="s">
        <v>248</v>
      </c>
      <c r="AU4048" s="166" t="s">
        <v>78</v>
      </c>
      <c r="AV4048" s="13" t="s">
        <v>76</v>
      </c>
      <c r="AW4048" s="13" t="s">
        <v>32</v>
      </c>
      <c r="AX4048" s="13" t="s">
        <v>69</v>
      </c>
      <c r="AY4048" s="166" t="s">
        <v>238</v>
      </c>
    </row>
    <row r="4049" spans="2:51" s="14" customFormat="1" ht="11.25">
      <c r="B4049" s="172"/>
      <c r="D4049" s="158" t="s">
        <v>248</v>
      </c>
      <c r="E4049" s="173" t="s">
        <v>3</v>
      </c>
      <c r="F4049" s="174" t="s">
        <v>3389</v>
      </c>
      <c r="H4049" s="175">
        <v>3.76</v>
      </c>
      <c r="I4049" s="176"/>
      <c r="L4049" s="172"/>
      <c r="M4049" s="177"/>
      <c r="N4049" s="178"/>
      <c r="O4049" s="178"/>
      <c r="P4049" s="178"/>
      <c r="Q4049" s="178"/>
      <c r="R4049" s="178"/>
      <c r="S4049" s="178"/>
      <c r="T4049" s="179"/>
      <c r="AT4049" s="173" t="s">
        <v>248</v>
      </c>
      <c r="AU4049" s="173" t="s">
        <v>78</v>
      </c>
      <c r="AV4049" s="14" t="s">
        <v>78</v>
      </c>
      <c r="AW4049" s="14" t="s">
        <v>32</v>
      </c>
      <c r="AX4049" s="14" t="s">
        <v>69</v>
      </c>
      <c r="AY4049" s="173" t="s">
        <v>238</v>
      </c>
    </row>
    <row r="4050" spans="2:51" s="14" customFormat="1" ht="11.25">
      <c r="B4050" s="172"/>
      <c r="D4050" s="158" t="s">
        <v>248</v>
      </c>
      <c r="E4050" s="173" t="s">
        <v>3</v>
      </c>
      <c r="F4050" s="174" t="s">
        <v>3390</v>
      </c>
      <c r="H4050" s="175">
        <v>4.5599999999999996</v>
      </c>
      <c r="I4050" s="176"/>
      <c r="L4050" s="172"/>
      <c r="M4050" s="177"/>
      <c r="N4050" s="178"/>
      <c r="O4050" s="178"/>
      <c r="P4050" s="178"/>
      <c r="Q4050" s="178"/>
      <c r="R4050" s="178"/>
      <c r="S4050" s="178"/>
      <c r="T4050" s="179"/>
      <c r="AT4050" s="173" t="s">
        <v>248</v>
      </c>
      <c r="AU4050" s="173" t="s">
        <v>78</v>
      </c>
      <c r="AV4050" s="14" t="s">
        <v>78</v>
      </c>
      <c r="AW4050" s="14" t="s">
        <v>32</v>
      </c>
      <c r="AX4050" s="14" t="s">
        <v>69</v>
      </c>
      <c r="AY4050" s="173" t="s">
        <v>238</v>
      </c>
    </row>
    <row r="4051" spans="2:51" s="14" customFormat="1" ht="22.5">
      <c r="B4051" s="172"/>
      <c r="D4051" s="158" t="s">
        <v>248</v>
      </c>
      <c r="E4051" s="173" t="s">
        <v>3</v>
      </c>
      <c r="F4051" s="174" t="s">
        <v>3391</v>
      </c>
      <c r="H4051" s="175">
        <v>4.5</v>
      </c>
      <c r="I4051" s="176"/>
      <c r="L4051" s="172"/>
      <c r="M4051" s="177"/>
      <c r="N4051" s="178"/>
      <c r="O4051" s="178"/>
      <c r="P4051" s="178"/>
      <c r="Q4051" s="178"/>
      <c r="R4051" s="178"/>
      <c r="S4051" s="178"/>
      <c r="T4051" s="179"/>
      <c r="AT4051" s="173" t="s">
        <v>248</v>
      </c>
      <c r="AU4051" s="173" t="s">
        <v>78</v>
      </c>
      <c r="AV4051" s="14" t="s">
        <v>78</v>
      </c>
      <c r="AW4051" s="14" t="s">
        <v>32</v>
      </c>
      <c r="AX4051" s="14" t="s">
        <v>69</v>
      </c>
      <c r="AY4051" s="173" t="s">
        <v>238</v>
      </c>
    </row>
    <row r="4052" spans="2:51" s="14" customFormat="1" ht="11.25">
      <c r="B4052" s="172"/>
      <c r="D4052" s="158" t="s">
        <v>248</v>
      </c>
      <c r="E4052" s="173" t="s">
        <v>3</v>
      </c>
      <c r="F4052" s="174" t="s">
        <v>3392</v>
      </c>
      <c r="H4052" s="175">
        <v>6.06</v>
      </c>
      <c r="I4052" s="176"/>
      <c r="L4052" s="172"/>
      <c r="M4052" s="177"/>
      <c r="N4052" s="178"/>
      <c r="O4052" s="178"/>
      <c r="P4052" s="178"/>
      <c r="Q4052" s="178"/>
      <c r="R4052" s="178"/>
      <c r="S4052" s="178"/>
      <c r="T4052" s="179"/>
      <c r="AT4052" s="173" t="s">
        <v>248</v>
      </c>
      <c r="AU4052" s="173" t="s">
        <v>78</v>
      </c>
      <c r="AV4052" s="14" t="s">
        <v>78</v>
      </c>
      <c r="AW4052" s="14" t="s">
        <v>32</v>
      </c>
      <c r="AX4052" s="14" t="s">
        <v>69</v>
      </c>
      <c r="AY4052" s="173" t="s">
        <v>238</v>
      </c>
    </row>
    <row r="4053" spans="2:51" s="14" customFormat="1" ht="11.25">
      <c r="B4053" s="172"/>
      <c r="D4053" s="158" t="s">
        <v>248</v>
      </c>
      <c r="E4053" s="173" t="s">
        <v>3</v>
      </c>
      <c r="F4053" s="174" t="s">
        <v>3393</v>
      </c>
      <c r="H4053" s="175">
        <v>2.76</v>
      </c>
      <c r="I4053" s="176"/>
      <c r="L4053" s="172"/>
      <c r="M4053" s="177"/>
      <c r="N4053" s="178"/>
      <c r="O4053" s="178"/>
      <c r="P4053" s="178"/>
      <c r="Q4053" s="178"/>
      <c r="R4053" s="178"/>
      <c r="S4053" s="178"/>
      <c r="T4053" s="179"/>
      <c r="AT4053" s="173" t="s">
        <v>248</v>
      </c>
      <c r="AU4053" s="173" t="s">
        <v>78</v>
      </c>
      <c r="AV4053" s="14" t="s">
        <v>78</v>
      </c>
      <c r="AW4053" s="14" t="s">
        <v>32</v>
      </c>
      <c r="AX4053" s="14" t="s">
        <v>69</v>
      </c>
      <c r="AY4053" s="173" t="s">
        <v>238</v>
      </c>
    </row>
    <row r="4054" spans="2:51" s="14" customFormat="1" ht="11.25">
      <c r="B4054" s="172"/>
      <c r="D4054" s="158" t="s">
        <v>248</v>
      </c>
      <c r="E4054" s="173" t="s">
        <v>3</v>
      </c>
      <c r="F4054" s="174" t="s">
        <v>3394</v>
      </c>
      <c r="H4054" s="175">
        <v>4.5599999999999996</v>
      </c>
      <c r="I4054" s="176"/>
      <c r="L4054" s="172"/>
      <c r="M4054" s="177"/>
      <c r="N4054" s="178"/>
      <c r="O4054" s="178"/>
      <c r="P4054" s="178"/>
      <c r="Q4054" s="178"/>
      <c r="R4054" s="178"/>
      <c r="S4054" s="178"/>
      <c r="T4054" s="179"/>
      <c r="AT4054" s="173" t="s">
        <v>248</v>
      </c>
      <c r="AU4054" s="173" t="s">
        <v>78</v>
      </c>
      <c r="AV4054" s="14" t="s">
        <v>78</v>
      </c>
      <c r="AW4054" s="14" t="s">
        <v>32</v>
      </c>
      <c r="AX4054" s="14" t="s">
        <v>69</v>
      </c>
      <c r="AY4054" s="173" t="s">
        <v>238</v>
      </c>
    </row>
    <row r="4055" spans="2:51" s="14" customFormat="1" ht="22.5">
      <c r="B4055" s="172"/>
      <c r="D4055" s="158" t="s">
        <v>248</v>
      </c>
      <c r="E4055" s="173" t="s">
        <v>3</v>
      </c>
      <c r="F4055" s="174" t="s">
        <v>3395</v>
      </c>
      <c r="H4055" s="175">
        <v>4.7</v>
      </c>
      <c r="I4055" s="176"/>
      <c r="L4055" s="172"/>
      <c r="M4055" s="177"/>
      <c r="N4055" s="178"/>
      <c r="O4055" s="178"/>
      <c r="P4055" s="178"/>
      <c r="Q4055" s="178"/>
      <c r="R4055" s="178"/>
      <c r="S4055" s="178"/>
      <c r="T4055" s="179"/>
      <c r="AT4055" s="173" t="s">
        <v>248</v>
      </c>
      <c r="AU4055" s="173" t="s">
        <v>78</v>
      </c>
      <c r="AV4055" s="14" t="s">
        <v>78</v>
      </c>
      <c r="AW4055" s="14" t="s">
        <v>32</v>
      </c>
      <c r="AX4055" s="14" t="s">
        <v>69</v>
      </c>
      <c r="AY4055" s="173" t="s">
        <v>238</v>
      </c>
    </row>
    <row r="4056" spans="2:51" s="14" customFormat="1" ht="11.25">
      <c r="B4056" s="172"/>
      <c r="D4056" s="158" t="s">
        <v>248</v>
      </c>
      <c r="E4056" s="173" t="s">
        <v>3</v>
      </c>
      <c r="F4056" s="174" t="s">
        <v>3396</v>
      </c>
      <c r="H4056" s="175">
        <v>6.06</v>
      </c>
      <c r="I4056" s="176"/>
      <c r="L4056" s="172"/>
      <c r="M4056" s="177"/>
      <c r="N4056" s="178"/>
      <c r="O4056" s="178"/>
      <c r="P4056" s="178"/>
      <c r="Q4056" s="178"/>
      <c r="R4056" s="178"/>
      <c r="S4056" s="178"/>
      <c r="T4056" s="179"/>
      <c r="AT4056" s="173" t="s">
        <v>248</v>
      </c>
      <c r="AU4056" s="173" t="s">
        <v>78</v>
      </c>
      <c r="AV4056" s="14" t="s">
        <v>78</v>
      </c>
      <c r="AW4056" s="14" t="s">
        <v>32</v>
      </c>
      <c r="AX4056" s="14" t="s">
        <v>69</v>
      </c>
      <c r="AY4056" s="173" t="s">
        <v>238</v>
      </c>
    </row>
    <row r="4057" spans="2:51" s="16" customFormat="1" ht="11.25">
      <c r="B4057" s="188"/>
      <c r="D4057" s="158" t="s">
        <v>248</v>
      </c>
      <c r="E4057" s="189" t="s">
        <v>3</v>
      </c>
      <c r="F4057" s="190" t="s">
        <v>541</v>
      </c>
      <c r="H4057" s="191">
        <v>36.96</v>
      </c>
      <c r="I4057" s="192"/>
      <c r="L4057" s="188"/>
      <c r="M4057" s="193"/>
      <c r="N4057" s="194"/>
      <c r="O4057" s="194"/>
      <c r="P4057" s="194"/>
      <c r="Q4057" s="194"/>
      <c r="R4057" s="194"/>
      <c r="S4057" s="194"/>
      <c r="T4057" s="195"/>
      <c r="AT4057" s="189" t="s">
        <v>248</v>
      </c>
      <c r="AU4057" s="189" t="s">
        <v>78</v>
      </c>
      <c r="AV4057" s="16" t="s">
        <v>109</v>
      </c>
      <c r="AW4057" s="16" t="s">
        <v>32</v>
      </c>
      <c r="AX4057" s="16" t="s">
        <v>69</v>
      </c>
      <c r="AY4057" s="189" t="s">
        <v>238</v>
      </c>
    </row>
    <row r="4058" spans="2:51" s="13" customFormat="1" ht="11.25">
      <c r="B4058" s="165"/>
      <c r="D4058" s="158" t="s">
        <v>248</v>
      </c>
      <c r="E4058" s="166" t="s">
        <v>3</v>
      </c>
      <c r="F4058" s="167" t="s">
        <v>549</v>
      </c>
      <c r="H4058" s="166" t="s">
        <v>3</v>
      </c>
      <c r="I4058" s="168"/>
      <c r="L4058" s="165"/>
      <c r="M4058" s="169"/>
      <c r="N4058" s="170"/>
      <c r="O4058" s="170"/>
      <c r="P4058" s="170"/>
      <c r="Q4058" s="170"/>
      <c r="R4058" s="170"/>
      <c r="S4058" s="170"/>
      <c r="T4058" s="171"/>
      <c r="AT4058" s="166" t="s">
        <v>248</v>
      </c>
      <c r="AU4058" s="166" t="s">
        <v>78</v>
      </c>
      <c r="AV4058" s="13" t="s">
        <v>76</v>
      </c>
      <c r="AW4058" s="13" t="s">
        <v>32</v>
      </c>
      <c r="AX4058" s="13" t="s">
        <v>69</v>
      </c>
      <c r="AY4058" s="166" t="s">
        <v>238</v>
      </c>
    </row>
    <row r="4059" spans="2:51" s="14" customFormat="1" ht="11.25">
      <c r="B4059" s="172"/>
      <c r="D4059" s="158" t="s">
        <v>248</v>
      </c>
      <c r="E4059" s="173" t="s">
        <v>3</v>
      </c>
      <c r="F4059" s="174" t="s">
        <v>3397</v>
      </c>
      <c r="H4059" s="175">
        <v>9.9600000000000009</v>
      </c>
      <c r="I4059" s="176"/>
      <c r="L4059" s="172"/>
      <c r="M4059" s="177"/>
      <c r="N4059" s="178"/>
      <c r="O4059" s="178"/>
      <c r="P4059" s="178"/>
      <c r="Q4059" s="178"/>
      <c r="R4059" s="178"/>
      <c r="S4059" s="178"/>
      <c r="T4059" s="179"/>
      <c r="AT4059" s="173" t="s">
        <v>248</v>
      </c>
      <c r="AU4059" s="173" t="s">
        <v>78</v>
      </c>
      <c r="AV4059" s="14" t="s">
        <v>78</v>
      </c>
      <c r="AW4059" s="14" t="s">
        <v>32</v>
      </c>
      <c r="AX4059" s="14" t="s">
        <v>69</v>
      </c>
      <c r="AY4059" s="173" t="s">
        <v>238</v>
      </c>
    </row>
    <row r="4060" spans="2:51" s="14" customFormat="1" ht="11.25">
      <c r="B4060" s="172"/>
      <c r="D4060" s="158" t="s">
        <v>248</v>
      </c>
      <c r="E4060" s="173" t="s">
        <v>3</v>
      </c>
      <c r="F4060" s="174" t="s">
        <v>3369</v>
      </c>
      <c r="H4060" s="175">
        <v>0.9</v>
      </c>
      <c r="I4060" s="176"/>
      <c r="L4060" s="172"/>
      <c r="M4060" s="177"/>
      <c r="N4060" s="178"/>
      <c r="O4060" s="178"/>
      <c r="P4060" s="178"/>
      <c r="Q4060" s="178"/>
      <c r="R4060" s="178"/>
      <c r="S4060" s="178"/>
      <c r="T4060" s="179"/>
      <c r="AT4060" s="173" t="s">
        <v>248</v>
      </c>
      <c r="AU4060" s="173" t="s">
        <v>78</v>
      </c>
      <c r="AV4060" s="14" t="s">
        <v>78</v>
      </c>
      <c r="AW4060" s="14" t="s">
        <v>32</v>
      </c>
      <c r="AX4060" s="14" t="s">
        <v>69</v>
      </c>
      <c r="AY4060" s="173" t="s">
        <v>238</v>
      </c>
    </row>
    <row r="4061" spans="2:51" s="14" customFormat="1" ht="11.25">
      <c r="B4061" s="172"/>
      <c r="D4061" s="158" t="s">
        <v>248</v>
      </c>
      <c r="E4061" s="173" t="s">
        <v>3</v>
      </c>
      <c r="F4061" s="174" t="s">
        <v>3398</v>
      </c>
      <c r="H4061" s="175">
        <v>3.76</v>
      </c>
      <c r="I4061" s="176"/>
      <c r="L4061" s="172"/>
      <c r="M4061" s="177"/>
      <c r="N4061" s="178"/>
      <c r="O4061" s="178"/>
      <c r="P4061" s="178"/>
      <c r="Q4061" s="178"/>
      <c r="R4061" s="178"/>
      <c r="S4061" s="178"/>
      <c r="T4061" s="179"/>
      <c r="AT4061" s="173" t="s">
        <v>248</v>
      </c>
      <c r="AU4061" s="173" t="s">
        <v>78</v>
      </c>
      <c r="AV4061" s="14" t="s">
        <v>78</v>
      </c>
      <c r="AW4061" s="14" t="s">
        <v>32</v>
      </c>
      <c r="AX4061" s="14" t="s">
        <v>69</v>
      </c>
      <c r="AY4061" s="173" t="s">
        <v>238</v>
      </c>
    </row>
    <row r="4062" spans="2:51" s="14" customFormat="1" ht="33.75">
      <c r="B4062" s="172"/>
      <c r="D4062" s="158" t="s">
        <v>248</v>
      </c>
      <c r="E4062" s="173" t="s">
        <v>3</v>
      </c>
      <c r="F4062" s="174" t="s">
        <v>3399</v>
      </c>
      <c r="H4062" s="175">
        <v>12.417999999999999</v>
      </c>
      <c r="I4062" s="176"/>
      <c r="L4062" s="172"/>
      <c r="M4062" s="177"/>
      <c r="N4062" s="178"/>
      <c r="O4062" s="178"/>
      <c r="P4062" s="178"/>
      <c r="Q4062" s="178"/>
      <c r="R4062" s="178"/>
      <c r="S4062" s="178"/>
      <c r="T4062" s="179"/>
      <c r="AT4062" s="173" t="s">
        <v>248</v>
      </c>
      <c r="AU4062" s="173" t="s">
        <v>78</v>
      </c>
      <c r="AV4062" s="14" t="s">
        <v>78</v>
      </c>
      <c r="AW4062" s="14" t="s">
        <v>32</v>
      </c>
      <c r="AX4062" s="14" t="s">
        <v>69</v>
      </c>
      <c r="AY4062" s="173" t="s">
        <v>238</v>
      </c>
    </row>
    <row r="4063" spans="2:51" s="16" customFormat="1" ht="11.25">
      <c r="B4063" s="188"/>
      <c r="D4063" s="158" t="s">
        <v>248</v>
      </c>
      <c r="E4063" s="189" t="s">
        <v>3</v>
      </c>
      <c r="F4063" s="190" t="s">
        <v>550</v>
      </c>
      <c r="H4063" s="191">
        <v>27.038</v>
      </c>
      <c r="I4063" s="192"/>
      <c r="L4063" s="188"/>
      <c r="M4063" s="193"/>
      <c r="N4063" s="194"/>
      <c r="O4063" s="194"/>
      <c r="P4063" s="194"/>
      <c r="Q4063" s="194"/>
      <c r="R4063" s="194"/>
      <c r="S4063" s="194"/>
      <c r="T4063" s="195"/>
      <c r="AT4063" s="189" t="s">
        <v>248</v>
      </c>
      <c r="AU4063" s="189" t="s">
        <v>78</v>
      </c>
      <c r="AV4063" s="16" t="s">
        <v>109</v>
      </c>
      <c r="AW4063" s="16" t="s">
        <v>32</v>
      </c>
      <c r="AX4063" s="16" t="s">
        <v>69</v>
      </c>
      <c r="AY4063" s="189" t="s">
        <v>238</v>
      </c>
    </row>
    <row r="4064" spans="2:51" s="13" customFormat="1" ht="11.25">
      <c r="B4064" s="165"/>
      <c r="D4064" s="158" t="s">
        <v>248</v>
      </c>
      <c r="E4064" s="166" t="s">
        <v>3</v>
      </c>
      <c r="F4064" s="167" t="s">
        <v>321</v>
      </c>
      <c r="H4064" s="166" t="s">
        <v>3</v>
      </c>
      <c r="I4064" s="168"/>
      <c r="L4064" s="165"/>
      <c r="M4064" s="169"/>
      <c r="N4064" s="170"/>
      <c r="O4064" s="170"/>
      <c r="P4064" s="170"/>
      <c r="Q4064" s="170"/>
      <c r="R4064" s="170"/>
      <c r="S4064" s="170"/>
      <c r="T4064" s="171"/>
      <c r="AT4064" s="166" t="s">
        <v>248</v>
      </c>
      <c r="AU4064" s="166" t="s">
        <v>78</v>
      </c>
      <c r="AV4064" s="13" t="s">
        <v>76</v>
      </c>
      <c r="AW4064" s="13" t="s">
        <v>32</v>
      </c>
      <c r="AX4064" s="13" t="s">
        <v>69</v>
      </c>
      <c r="AY4064" s="166" t="s">
        <v>238</v>
      </c>
    </row>
    <row r="4065" spans="1:65" s="13" customFormat="1" ht="11.25">
      <c r="B4065" s="165"/>
      <c r="D4065" s="158" t="s">
        <v>248</v>
      </c>
      <c r="E4065" s="166" t="s">
        <v>3</v>
      </c>
      <c r="F4065" s="167" t="s">
        <v>3400</v>
      </c>
      <c r="H4065" s="166" t="s">
        <v>3</v>
      </c>
      <c r="I4065" s="168"/>
      <c r="L4065" s="165"/>
      <c r="M4065" s="169"/>
      <c r="N4065" s="170"/>
      <c r="O4065" s="170"/>
      <c r="P4065" s="170"/>
      <c r="Q4065" s="170"/>
      <c r="R4065" s="170"/>
      <c r="S4065" s="170"/>
      <c r="T4065" s="171"/>
      <c r="AT4065" s="166" t="s">
        <v>248</v>
      </c>
      <c r="AU4065" s="166" t="s">
        <v>78</v>
      </c>
      <c r="AV4065" s="13" t="s">
        <v>76</v>
      </c>
      <c r="AW4065" s="13" t="s">
        <v>32</v>
      </c>
      <c r="AX4065" s="13" t="s">
        <v>69</v>
      </c>
      <c r="AY4065" s="166" t="s">
        <v>238</v>
      </c>
    </row>
    <row r="4066" spans="1:65" s="14" customFormat="1" ht="11.25">
      <c r="B4066" s="172"/>
      <c r="D4066" s="158" t="s">
        <v>248</v>
      </c>
      <c r="E4066" s="173" t="s">
        <v>3</v>
      </c>
      <c r="F4066" s="174" t="s">
        <v>3401</v>
      </c>
      <c r="H4066" s="175">
        <v>138</v>
      </c>
      <c r="I4066" s="176"/>
      <c r="L4066" s="172"/>
      <c r="M4066" s="177"/>
      <c r="N4066" s="178"/>
      <c r="O4066" s="178"/>
      <c r="P4066" s="178"/>
      <c r="Q4066" s="178"/>
      <c r="R4066" s="178"/>
      <c r="S4066" s="178"/>
      <c r="T4066" s="179"/>
      <c r="AT4066" s="173" t="s">
        <v>248</v>
      </c>
      <c r="AU4066" s="173" t="s">
        <v>78</v>
      </c>
      <c r="AV4066" s="14" t="s">
        <v>78</v>
      </c>
      <c r="AW4066" s="14" t="s">
        <v>32</v>
      </c>
      <c r="AX4066" s="14" t="s">
        <v>69</v>
      </c>
      <c r="AY4066" s="173" t="s">
        <v>238</v>
      </c>
    </row>
    <row r="4067" spans="1:65" s="16" customFormat="1" ht="11.25">
      <c r="B4067" s="188"/>
      <c r="D4067" s="158" t="s">
        <v>248</v>
      </c>
      <c r="E4067" s="189" t="s">
        <v>3</v>
      </c>
      <c r="F4067" s="190" t="s">
        <v>561</v>
      </c>
      <c r="H4067" s="191">
        <v>138</v>
      </c>
      <c r="I4067" s="192"/>
      <c r="L4067" s="188"/>
      <c r="M4067" s="193"/>
      <c r="N4067" s="194"/>
      <c r="O4067" s="194"/>
      <c r="P4067" s="194"/>
      <c r="Q4067" s="194"/>
      <c r="R4067" s="194"/>
      <c r="S4067" s="194"/>
      <c r="T4067" s="195"/>
      <c r="AT4067" s="189" t="s">
        <v>248</v>
      </c>
      <c r="AU4067" s="189" t="s">
        <v>78</v>
      </c>
      <c r="AV4067" s="16" t="s">
        <v>109</v>
      </c>
      <c r="AW4067" s="16" t="s">
        <v>32</v>
      </c>
      <c r="AX4067" s="16" t="s">
        <v>69</v>
      </c>
      <c r="AY4067" s="189" t="s">
        <v>238</v>
      </c>
    </row>
    <row r="4068" spans="1:65" s="15" customFormat="1" ht="11.25">
      <c r="B4068" s="180"/>
      <c r="D4068" s="158" t="s">
        <v>248</v>
      </c>
      <c r="E4068" s="181" t="s">
        <v>3</v>
      </c>
      <c r="F4068" s="182" t="s">
        <v>253</v>
      </c>
      <c r="H4068" s="183">
        <v>271.90199999999999</v>
      </c>
      <c r="I4068" s="184"/>
      <c r="L4068" s="180"/>
      <c r="M4068" s="185"/>
      <c r="N4068" s="186"/>
      <c r="O4068" s="186"/>
      <c r="P4068" s="186"/>
      <c r="Q4068" s="186"/>
      <c r="R4068" s="186"/>
      <c r="S4068" s="186"/>
      <c r="T4068" s="187"/>
      <c r="AT4068" s="181" t="s">
        <v>248</v>
      </c>
      <c r="AU4068" s="181" t="s">
        <v>78</v>
      </c>
      <c r="AV4068" s="15" t="s">
        <v>244</v>
      </c>
      <c r="AW4068" s="15" t="s">
        <v>32</v>
      </c>
      <c r="AX4068" s="15" t="s">
        <v>76</v>
      </c>
      <c r="AY4068" s="181" t="s">
        <v>238</v>
      </c>
    </row>
    <row r="4069" spans="1:65" s="2" customFormat="1" ht="21.75" customHeight="1">
      <c r="A4069" s="33"/>
      <c r="B4069" s="144"/>
      <c r="C4069" s="145" t="s">
        <v>3402</v>
      </c>
      <c r="D4069" s="145" t="s">
        <v>240</v>
      </c>
      <c r="E4069" s="146" t="s">
        <v>3403</v>
      </c>
      <c r="F4069" s="147" t="s">
        <v>3404</v>
      </c>
      <c r="G4069" s="148" t="s">
        <v>107</v>
      </c>
      <c r="H4069" s="149">
        <v>9.6</v>
      </c>
      <c r="I4069" s="150"/>
      <c r="J4069" s="151">
        <f>ROUND(I4069*H4069,2)</f>
        <v>0</v>
      </c>
      <c r="K4069" s="147" t="s">
        <v>581</v>
      </c>
      <c r="L4069" s="34"/>
      <c r="M4069" s="152" t="s">
        <v>3</v>
      </c>
      <c r="N4069" s="153" t="s">
        <v>40</v>
      </c>
      <c r="O4069" s="54"/>
      <c r="P4069" s="154">
        <f>O4069*H4069</f>
        <v>0</v>
      </c>
      <c r="Q4069" s="154">
        <v>5.0000000000000001E-4</v>
      </c>
      <c r="R4069" s="154">
        <f>Q4069*H4069</f>
        <v>4.7999999999999996E-3</v>
      </c>
      <c r="S4069" s="154">
        <v>0</v>
      </c>
      <c r="T4069" s="155">
        <f>S4069*H4069</f>
        <v>0</v>
      </c>
      <c r="U4069" s="33"/>
      <c r="V4069" s="33"/>
      <c r="W4069" s="33"/>
      <c r="X4069" s="33"/>
      <c r="Y4069" s="33"/>
      <c r="Z4069" s="33"/>
      <c r="AA4069" s="33"/>
      <c r="AB4069" s="33"/>
      <c r="AC4069" s="33"/>
      <c r="AD4069" s="33"/>
      <c r="AE4069" s="33"/>
      <c r="AR4069" s="156" t="s">
        <v>295</v>
      </c>
      <c r="AT4069" s="156" t="s">
        <v>240</v>
      </c>
      <c r="AU4069" s="156" t="s">
        <v>78</v>
      </c>
      <c r="AY4069" s="18" t="s">
        <v>238</v>
      </c>
      <c r="BE4069" s="157">
        <f>IF(N4069="základní",J4069,0)</f>
        <v>0</v>
      </c>
      <c r="BF4069" s="157">
        <f>IF(N4069="snížená",J4069,0)</f>
        <v>0</v>
      </c>
      <c r="BG4069" s="157">
        <f>IF(N4069="zákl. přenesená",J4069,0)</f>
        <v>0</v>
      </c>
      <c r="BH4069" s="157">
        <f>IF(N4069="sníž. přenesená",J4069,0)</f>
        <v>0</v>
      </c>
      <c r="BI4069" s="157">
        <f>IF(N4069="nulová",J4069,0)</f>
        <v>0</v>
      </c>
      <c r="BJ4069" s="18" t="s">
        <v>76</v>
      </c>
      <c r="BK4069" s="157">
        <f>ROUND(I4069*H4069,2)</f>
        <v>0</v>
      </c>
      <c r="BL4069" s="18" t="s">
        <v>295</v>
      </c>
      <c r="BM4069" s="156" t="s">
        <v>3405</v>
      </c>
    </row>
    <row r="4070" spans="1:65" s="2" customFormat="1" ht="11.25">
      <c r="A4070" s="33"/>
      <c r="B4070" s="34"/>
      <c r="C4070" s="33"/>
      <c r="D4070" s="158" t="s">
        <v>245</v>
      </c>
      <c r="E4070" s="33"/>
      <c r="F4070" s="159" t="s">
        <v>3404</v>
      </c>
      <c r="G4070" s="33"/>
      <c r="H4070" s="33"/>
      <c r="I4070" s="160"/>
      <c r="J4070" s="33"/>
      <c r="K4070" s="33"/>
      <c r="L4070" s="34"/>
      <c r="M4070" s="161"/>
      <c r="N4070" s="162"/>
      <c r="O4070" s="54"/>
      <c r="P4070" s="54"/>
      <c r="Q4070" s="54"/>
      <c r="R4070" s="54"/>
      <c r="S4070" s="54"/>
      <c r="T4070" s="55"/>
      <c r="U4070" s="33"/>
      <c r="V4070" s="33"/>
      <c r="W4070" s="33"/>
      <c r="X4070" s="33"/>
      <c r="Y4070" s="33"/>
      <c r="Z4070" s="33"/>
      <c r="AA4070" s="33"/>
      <c r="AB4070" s="33"/>
      <c r="AC4070" s="33"/>
      <c r="AD4070" s="33"/>
      <c r="AE4070" s="33"/>
      <c r="AT4070" s="18" t="s">
        <v>245</v>
      </c>
      <c r="AU4070" s="18" t="s">
        <v>78</v>
      </c>
    </row>
    <row r="4071" spans="1:65" s="13" customFormat="1" ht="11.25">
      <c r="B4071" s="165"/>
      <c r="D4071" s="158" t="s">
        <v>248</v>
      </c>
      <c r="E4071" s="166" t="s">
        <v>3</v>
      </c>
      <c r="F4071" s="167" t="s">
        <v>321</v>
      </c>
      <c r="H4071" s="166" t="s">
        <v>3</v>
      </c>
      <c r="I4071" s="168"/>
      <c r="L4071" s="165"/>
      <c r="M4071" s="169"/>
      <c r="N4071" s="170"/>
      <c r="O4071" s="170"/>
      <c r="P4071" s="170"/>
      <c r="Q4071" s="170"/>
      <c r="R4071" s="170"/>
      <c r="S4071" s="170"/>
      <c r="T4071" s="171"/>
      <c r="AT4071" s="166" t="s">
        <v>248</v>
      </c>
      <c r="AU4071" s="166" t="s">
        <v>78</v>
      </c>
      <c r="AV4071" s="13" t="s">
        <v>76</v>
      </c>
      <c r="AW4071" s="13" t="s">
        <v>32</v>
      </c>
      <c r="AX4071" s="13" t="s">
        <v>69</v>
      </c>
      <c r="AY4071" s="166" t="s">
        <v>238</v>
      </c>
    </row>
    <row r="4072" spans="1:65" s="13" customFormat="1" ht="11.25">
      <c r="B4072" s="165"/>
      <c r="D4072" s="158" t="s">
        <v>248</v>
      </c>
      <c r="E4072" s="166" t="s">
        <v>3</v>
      </c>
      <c r="F4072" s="167" t="s">
        <v>3406</v>
      </c>
      <c r="H4072" s="166" t="s">
        <v>3</v>
      </c>
      <c r="I4072" s="168"/>
      <c r="L4072" s="165"/>
      <c r="M4072" s="169"/>
      <c r="N4072" s="170"/>
      <c r="O4072" s="170"/>
      <c r="P4072" s="170"/>
      <c r="Q4072" s="170"/>
      <c r="R4072" s="170"/>
      <c r="S4072" s="170"/>
      <c r="T4072" s="171"/>
      <c r="AT4072" s="166" t="s">
        <v>248</v>
      </c>
      <c r="AU4072" s="166" t="s">
        <v>78</v>
      </c>
      <c r="AV4072" s="13" t="s">
        <v>76</v>
      </c>
      <c r="AW4072" s="13" t="s">
        <v>32</v>
      </c>
      <c r="AX4072" s="13" t="s">
        <v>69</v>
      </c>
      <c r="AY4072" s="166" t="s">
        <v>238</v>
      </c>
    </row>
    <row r="4073" spans="1:65" s="14" customFormat="1" ht="11.25">
      <c r="B4073" s="172"/>
      <c r="D4073" s="158" t="s">
        <v>248</v>
      </c>
      <c r="E4073" s="173" t="s">
        <v>3</v>
      </c>
      <c r="F4073" s="174" t="s">
        <v>3407</v>
      </c>
      <c r="H4073" s="175">
        <v>9.6</v>
      </c>
      <c r="I4073" s="176"/>
      <c r="L4073" s="172"/>
      <c r="M4073" s="177"/>
      <c r="N4073" s="178"/>
      <c r="O4073" s="178"/>
      <c r="P4073" s="178"/>
      <c r="Q4073" s="178"/>
      <c r="R4073" s="178"/>
      <c r="S4073" s="178"/>
      <c r="T4073" s="179"/>
      <c r="AT4073" s="173" t="s">
        <v>248</v>
      </c>
      <c r="AU4073" s="173" t="s">
        <v>78</v>
      </c>
      <c r="AV4073" s="14" t="s">
        <v>78</v>
      </c>
      <c r="AW4073" s="14" t="s">
        <v>32</v>
      </c>
      <c r="AX4073" s="14" t="s">
        <v>69</v>
      </c>
      <c r="AY4073" s="173" t="s">
        <v>238</v>
      </c>
    </row>
    <row r="4074" spans="1:65" s="16" customFormat="1" ht="11.25">
      <c r="B4074" s="188"/>
      <c r="D4074" s="158" t="s">
        <v>248</v>
      </c>
      <c r="E4074" s="189" t="s">
        <v>3</v>
      </c>
      <c r="F4074" s="190" t="s">
        <v>561</v>
      </c>
      <c r="H4074" s="191">
        <v>9.6</v>
      </c>
      <c r="I4074" s="192"/>
      <c r="L4074" s="188"/>
      <c r="M4074" s="193"/>
      <c r="N4074" s="194"/>
      <c r="O4074" s="194"/>
      <c r="P4074" s="194"/>
      <c r="Q4074" s="194"/>
      <c r="R4074" s="194"/>
      <c r="S4074" s="194"/>
      <c r="T4074" s="195"/>
      <c r="AT4074" s="189" t="s">
        <v>248</v>
      </c>
      <c r="AU4074" s="189" t="s">
        <v>78</v>
      </c>
      <c r="AV4074" s="16" t="s">
        <v>109</v>
      </c>
      <c r="AW4074" s="16" t="s">
        <v>32</v>
      </c>
      <c r="AX4074" s="16" t="s">
        <v>69</v>
      </c>
      <c r="AY4074" s="189" t="s">
        <v>238</v>
      </c>
    </row>
    <row r="4075" spans="1:65" s="15" customFormat="1" ht="11.25">
      <c r="B4075" s="180"/>
      <c r="D4075" s="158" t="s">
        <v>248</v>
      </c>
      <c r="E4075" s="181" t="s">
        <v>3</v>
      </c>
      <c r="F4075" s="182" t="s">
        <v>253</v>
      </c>
      <c r="H4075" s="183">
        <v>9.6</v>
      </c>
      <c r="I4075" s="184"/>
      <c r="L4075" s="180"/>
      <c r="M4075" s="185"/>
      <c r="N4075" s="186"/>
      <c r="O4075" s="186"/>
      <c r="P4075" s="186"/>
      <c r="Q4075" s="186"/>
      <c r="R4075" s="186"/>
      <c r="S4075" s="186"/>
      <c r="T4075" s="187"/>
      <c r="AT4075" s="181" t="s">
        <v>248</v>
      </c>
      <c r="AU4075" s="181" t="s">
        <v>78</v>
      </c>
      <c r="AV4075" s="15" t="s">
        <v>244</v>
      </c>
      <c r="AW4075" s="15" t="s">
        <v>32</v>
      </c>
      <c r="AX4075" s="15" t="s">
        <v>76</v>
      </c>
      <c r="AY4075" s="181" t="s">
        <v>238</v>
      </c>
    </row>
    <row r="4076" spans="1:65" s="2" customFormat="1" ht="16.5" customHeight="1">
      <c r="A4076" s="33"/>
      <c r="B4076" s="144"/>
      <c r="C4076" s="145" t="s">
        <v>2687</v>
      </c>
      <c r="D4076" s="145" t="s">
        <v>240</v>
      </c>
      <c r="E4076" s="146" t="s">
        <v>3408</v>
      </c>
      <c r="F4076" s="147" t="s">
        <v>3409</v>
      </c>
      <c r="G4076" s="148" t="s">
        <v>107</v>
      </c>
      <c r="H4076" s="149">
        <v>353.702</v>
      </c>
      <c r="I4076" s="150"/>
      <c r="J4076" s="151">
        <f>ROUND(I4076*H4076,2)</f>
        <v>0</v>
      </c>
      <c r="K4076" s="147" t="s">
        <v>243</v>
      </c>
      <c r="L4076" s="34"/>
      <c r="M4076" s="152" t="s">
        <v>3</v>
      </c>
      <c r="N4076" s="153" t="s">
        <v>40</v>
      </c>
      <c r="O4076" s="54"/>
      <c r="P4076" s="154">
        <f>O4076*H4076</f>
        <v>0</v>
      </c>
      <c r="Q4076" s="154">
        <v>3.0000000000000001E-5</v>
      </c>
      <c r="R4076" s="154">
        <f>Q4076*H4076</f>
        <v>1.061106E-2</v>
      </c>
      <c r="S4076" s="154">
        <v>0</v>
      </c>
      <c r="T4076" s="155">
        <f>S4076*H4076</f>
        <v>0</v>
      </c>
      <c r="U4076" s="33"/>
      <c r="V4076" s="33"/>
      <c r="W4076" s="33"/>
      <c r="X4076" s="33"/>
      <c r="Y4076" s="33"/>
      <c r="Z4076" s="33"/>
      <c r="AA4076" s="33"/>
      <c r="AB4076" s="33"/>
      <c r="AC4076" s="33"/>
      <c r="AD4076" s="33"/>
      <c r="AE4076" s="33"/>
      <c r="AR4076" s="156" t="s">
        <v>295</v>
      </c>
      <c r="AT4076" s="156" t="s">
        <v>240</v>
      </c>
      <c r="AU4076" s="156" t="s">
        <v>78</v>
      </c>
      <c r="AY4076" s="18" t="s">
        <v>238</v>
      </c>
      <c r="BE4076" s="157">
        <f>IF(N4076="základní",J4076,0)</f>
        <v>0</v>
      </c>
      <c r="BF4076" s="157">
        <f>IF(N4076="snížená",J4076,0)</f>
        <v>0</v>
      </c>
      <c r="BG4076" s="157">
        <f>IF(N4076="zákl. přenesená",J4076,0)</f>
        <v>0</v>
      </c>
      <c r="BH4076" s="157">
        <f>IF(N4076="sníž. přenesená",J4076,0)</f>
        <v>0</v>
      </c>
      <c r="BI4076" s="157">
        <f>IF(N4076="nulová",J4076,0)</f>
        <v>0</v>
      </c>
      <c r="BJ4076" s="18" t="s">
        <v>76</v>
      </c>
      <c r="BK4076" s="157">
        <f>ROUND(I4076*H4076,2)</f>
        <v>0</v>
      </c>
      <c r="BL4076" s="18" t="s">
        <v>295</v>
      </c>
      <c r="BM4076" s="156" t="s">
        <v>3410</v>
      </c>
    </row>
    <row r="4077" spans="1:65" s="2" customFormat="1" ht="11.25">
      <c r="A4077" s="33"/>
      <c r="B4077" s="34"/>
      <c r="C4077" s="33"/>
      <c r="D4077" s="158" t="s">
        <v>245</v>
      </c>
      <c r="E4077" s="33"/>
      <c r="F4077" s="159" t="s">
        <v>3409</v>
      </c>
      <c r="G4077" s="33"/>
      <c r="H4077" s="33"/>
      <c r="I4077" s="160"/>
      <c r="J4077" s="33"/>
      <c r="K4077" s="33"/>
      <c r="L4077" s="34"/>
      <c r="M4077" s="161"/>
      <c r="N4077" s="162"/>
      <c r="O4077" s="54"/>
      <c r="P4077" s="54"/>
      <c r="Q4077" s="54"/>
      <c r="R4077" s="54"/>
      <c r="S4077" s="54"/>
      <c r="T4077" s="55"/>
      <c r="U4077" s="33"/>
      <c r="V4077" s="33"/>
      <c r="W4077" s="33"/>
      <c r="X4077" s="33"/>
      <c r="Y4077" s="33"/>
      <c r="Z4077" s="33"/>
      <c r="AA4077" s="33"/>
      <c r="AB4077" s="33"/>
      <c r="AC4077" s="33"/>
      <c r="AD4077" s="33"/>
      <c r="AE4077" s="33"/>
      <c r="AT4077" s="18" t="s">
        <v>245</v>
      </c>
      <c r="AU4077" s="18" t="s">
        <v>78</v>
      </c>
    </row>
    <row r="4078" spans="1:65" s="2" customFormat="1" ht="11.25">
      <c r="A4078" s="33"/>
      <c r="B4078" s="34"/>
      <c r="C4078" s="33"/>
      <c r="D4078" s="163" t="s">
        <v>246</v>
      </c>
      <c r="E4078" s="33"/>
      <c r="F4078" s="164" t="s">
        <v>3411</v>
      </c>
      <c r="G4078" s="33"/>
      <c r="H4078" s="33"/>
      <c r="I4078" s="160"/>
      <c r="J4078" s="33"/>
      <c r="K4078" s="33"/>
      <c r="L4078" s="34"/>
      <c r="M4078" s="161"/>
      <c r="N4078" s="162"/>
      <c r="O4078" s="54"/>
      <c r="P4078" s="54"/>
      <c r="Q4078" s="54"/>
      <c r="R4078" s="54"/>
      <c r="S4078" s="54"/>
      <c r="T4078" s="55"/>
      <c r="U4078" s="33"/>
      <c r="V4078" s="33"/>
      <c r="W4078" s="33"/>
      <c r="X4078" s="33"/>
      <c r="Y4078" s="33"/>
      <c r="Z4078" s="33"/>
      <c r="AA4078" s="33"/>
      <c r="AB4078" s="33"/>
      <c r="AC4078" s="33"/>
      <c r="AD4078" s="33"/>
      <c r="AE4078" s="33"/>
      <c r="AT4078" s="18" t="s">
        <v>246</v>
      </c>
      <c r="AU4078" s="18" t="s">
        <v>78</v>
      </c>
    </row>
    <row r="4079" spans="1:65" s="13" customFormat="1" ht="11.25">
      <c r="B4079" s="165"/>
      <c r="D4079" s="158" t="s">
        <v>248</v>
      </c>
      <c r="E4079" s="166" t="s">
        <v>3</v>
      </c>
      <c r="F4079" s="167" t="s">
        <v>3412</v>
      </c>
      <c r="H4079" s="166" t="s">
        <v>3</v>
      </c>
      <c r="I4079" s="168"/>
      <c r="L4079" s="165"/>
      <c r="M4079" s="169"/>
      <c r="N4079" s="170"/>
      <c r="O4079" s="170"/>
      <c r="P4079" s="170"/>
      <c r="Q4079" s="170"/>
      <c r="R4079" s="170"/>
      <c r="S4079" s="170"/>
      <c r="T4079" s="171"/>
      <c r="AT4079" s="166" t="s">
        <v>248</v>
      </c>
      <c r="AU4079" s="166" t="s">
        <v>78</v>
      </c>
      <c r="AV4079" s="13" t="s">
        <v>76</v>
      </c>
      <c r="AW4079" s="13" t="s">
        <v>32</v>
      </c>
      <c r="AX4079" s="13" t="s">
        <v>69</v>
      </c>
      <c r="AY4079" s="166" t="s">
        <v>238</v>
      </c>
    </row>
    <row r="4080" spans="1:65" s="14" customFormat="1" ht="11.25">
      <c r="B4080" s="172"/>
      <c r="D4080" s="158" t="s">
        <v>248</v>
      </c>
      <c r="E4080" s="173" t="s">
        <v>3</v>
      </c>
      <c r="F4080" s="174" t="s">
        <v>3413</v>
      </c>
      <c r="H4080" s="175">
        <v>133.90199999999999</v>
      </c>
      <c r="I4080" s="176"/>
      <c r="L4080" s="172"/>
      <c r="M4080" s="177"/>
      <c r="N4080" s="178"/>
      <c r="O4080" s="178"/>
      <c r="P4080" s="178"/>
      <c r="Q4080" s="178"/>
      <c r="R4080" s="178"/>
      <c r="S4080" s="178"/>
      <c r="T4080" s="179"/>
      <c r="AT4080" s="173" t="s">
        <v>248</v>
      </c>
      <c r="AU4080" s="173" t="s">
        <v>78</v>
      </c>
      <c r="AV4080" s="14" t="s">
        <v>78</v>
      </c>
      <c r="AW4080" s="14" t="s">
        <v>32</v>
      </c>
      <c r="AX4080" s="14" t="s">
        <v>69</v>
      </c>
      <c r="AY4080" s="173" t="s">
        <v>238</v>
      </c>
    </row>
    <row r="4081" spans="1:65" s="13" customFormat="1" ht="11.25">
      <c r="B4081" s="165"/>
      <c r="D4081" s="158" t="s">
        <v>248</v>
      </c>
      <c r="E4081" s="166" t="s">
        <v>3</v>
      </c>
      <c r="F4081" s="167" t="s">
        <v>3414</v>
      </c>
      <c r="H4081" s="166" t="s">
        <v>3</v>
      </c>
      <c r="I4081" s="168"/>
      <c r="L4081" s="165"/>
      <c r="M4081" s="169"/>
      <c r="N4081" s="170"/>
      <c r="O4081" s="170"/>
      <c r="P4081" s="170"/>
      <c r="Q4081" s="170"/>
      <c r="R4081" s="170"/>
      <c r="S4081" s="170"/>
      <c r="T4081" s="171"/>
      <c r="AT4081" s="166" t="s">
        <v>248</v>
      </c>
      <c r="AU4081" s="166" t="s">
        <v>78</v>
      </c>
      <c r="AV4081" s="13" t="s">
        <v>76</v>
      </c>
      <c r="AW4081" s="13" t="s">
        <v>32</v>
      </c>
      <c r="AX4081" s="13" t="s">
        <v>69</v>
      </c>
      <c r="AY4081" s="166" t="s">
        <v>238</v>
      </c>
    </row>
    <row r="4082" spans="1:65" s="14" customFormat="1" ht="11.25">
      <c r="B4082" s="172"/>
      <c r="D4082" s="158" t="s">
        <v>248</v>
      </c>
      <c r="E4082" s="173" t="s">
        <v>3</v>
      </c>
      <c r="F4082" s="174" t="s">
        <v>3415</v>
      </c>
      <c r="H4082" s="175">
        <v>216</v>
      </c>
      <c r="I4082" s="176"/>
      <c r="L4082" s="172"/>
      <c r="M4082" s="177"/>
      <c r="N4082" s="178"/>
      <c r="O4082" s="178"/>
      <c r="P4082" s="178"/>
      <c r="Q4082" s="178"/>
      <c r="R4082" s="178"/>
      <c r="S4082" s="178"/>
      <c r="T4082" s="179"/>
      <c r="AT4082" s="173" t="s">
        <v>248</v>
      </c>
      <c r="AU4082" s="173" t="s">
        <v>78</v>
      </c>
      <c r="AV4082" s="14" t="s">
        <v>78</v>
      </c>
      <c r="AW4082" s="14" t="s">
        <v>32</v>
      </c>
      <c r="AX4082" s="14" t="s">
        <v>69</v>
      </c>
      <c r="AY4082" s="173" t="s">
        <v>238</v>
      </c>
    </row>
    <row r="4083" spans="1:65" s="16" customFormat="1" ht="11.25">
      <c r="B4083" s="188"/>
      <c r="D4083" s="158" t="s">
        <v>248</v>
      </c>
      <c r="E4083" s="189" t="s">
        <v>3</v>
      </c>
      <c r="F4083" s="190" t="s">
        <v>561</v>
      </c>
      <c r="H4083" s="191">
        <v>349.90199999999999</v>
      </c>
      <c r="I4083" s="192"/>
      <c r="L4083" s="188"/>
      <c r="M4083" s="193"/>
      <c r="N4083" s="194"/>
      <c r="O4083" s="194"/>
      <c r="P4083" s="194"/>
      <c r="Q4083" s="194"/>
      <c r="R4083" s="194"/>
      <c r="S4083" s="194"/>
      <c r="T4083" s="195"/>
      <c r="AT4083" s="189" t="s">
        <v>248</v>
      </c>
      <c r="AU4083" s="189" t="s">
        <v>78</v>
      </c>
      <c r="AV4083" s="16" t="s">
        <v>109</v>
      </c>
      <c r="AW4083" s="16" t="s">
        <v>32</v>
      </c>
      <c r="AX4083" s="16" t="s">
        <v>69</v>
      </c>
      <c r="AY4083" s="189" t="s">
        <v>238</v>
      </c>
    </row>
    <row r="4084" spans="1:65" s="13" customFormat="1" ht="11.25">
      <c r="B4084" s="165"/>
      <c r="D4084" s="158" t="s">
        <v>248</v>
      </c>
      <c r="E4084" s="166" t="s">
        <v>3</v>
      </c>
      <c r="F4084" s="167" t="s">
        <v>321</v>
      </c>
      <c r="H4084" s="166" t="s">
        <v>3</v>
      </c>
      <c r="I4084" s="168"/>
      <c r="L4084" s="165"/>
      <c r="M4084" s="169"/>
      <c r="N4084" s="170"/>
      <c r="O4084" s="170"/>
      <c r="P4084" s="170"/>
      <c r="Q4084" s="170"/>
      <c r="R4084" s="170"/>
      <c r="S4084" s="170"/>
      <c r="T4084" s="171"/>
      <c r="AT4084" s="166" t="s">
        <v>248</v>
      </c>
      <c r="AU4084" s="166" t="s">
        <v>78</v>
      </c>
      <c r="AV4084" s="13" t="s">
        <v>76</v>
      </c>
      <c r="AW4084" s="13" t="s">
        <v>32</v>
      </c>
      <c r="AX4084" s="13" t="s">
        <v>69</v>
      </c>
      <c r="AY4084" s="166" t="s">
        <v>238</v>
      </c>
    </row>
    <row r="4085" spans="1:65" s="14" customFormat="1" ht="11.25">
      <c r="B4085" s="172"/>
      <c r="D4085" s="158" t="s">
        <v>248</v>
      </c>
      <c r="E4085" s="173" t="s">
        <v>3</v>
      </c>
      <c r="F4085" s="174" t="s">
        <v>3416</v>
      </c>
      <c r="H4085" s="175">
        <v>3.8</v>
      </c>
      <c r="I4085" s="176"/>
      <c r="L4085" s="172"/>
      <c r="M4085" s="177"/>
      <c r="N4085" s="178"/>
      <c r="O4085" s="178"/>
      <c r="P4085" s="178"/>
      <c r="Q4085" s="178"/>
      <c r="R4085" s="178"/>
      <c r="S4085" s="178"/>
      <c r="T4085" s="179"/>
      <c r="AT4085" s="173" t="s">
        <v>248</v>
      </c>
      <c r="AU4085" s="173" t="s">
        <v>78</v>
      </c>
      <c r="AV4085" s="14" t="s">
        <v>78</v>
      </c>
      <c r="AW4085" s="14" t="s">
        <v>32</v>
      </c>
      <c r="AX4085" s="14" t="s">
        <v>69</v>
      </c>
      <c r="AY4085" s="173" t="s">
        <v>238</v>
      </c>
    </row>
    <row r="4086" spans="1:65" s="16" customFormat="1" ht="11.25">
      <c r="B4086" s="188"/>
      <c r="D4086" s="158" t="s">
        <v>248</v>
      </c>
      <c r="E4086" s="189" t="s">
        <v>3</v>
      </c>
      <c r="F4086" s="190" t="s">
        <v>561</v>
      </c>
      <c r="H4086" s="191">
        <v>3.8</v>
      </c>
      <c r="I4086" s="192"/>
      <c r="L4086" s="188"/>
      <c r="M4086" s="193"/>
      <c r="N4086" s="194"/>
      <c r="O4086" s="194"/>
      <c r="P4086" s="194"/>
      <c r="Q4086" s="194"/>
      <c r="R4086" s="194"/>
      <c r="S4086" s="194"/>
      <c r="T4086" s="195"/>
      <c r="AT4086" s="189" t="s">
        <v>248</v>
      </c>
      <c r="AU4086" s="189" t="s">
        <v>78</v>
      </c>
      <c r="AV4086" s="16" t="s">
        <v>109</v>
      </c>
      <c r="AW4086" s="16" t="s">
        <v>32</v>
      </c>
      <c r="AX4086" s="16" t="s">
        <v>69</v>
      </c>
      <c r="AY4086" s="189" t="s">
        <v>238</v>
      </c>
    </row>
    <row r="4087" spans="1:65" s="15" customFormat="1" ht="11.25">
      <c r="B4087" s="180"/>
      <c r="D4087" s="158" t="s">
        <v>248</v>
      </c>
      <c r="E4087" s="181" t="s">
        <v>3</v>
      </c>
      <c r="F4087" s="182" t="s">
        <v>253</v>
      </c>
      <c r="H4087" s="183">
        <v>353.702</v>
      </c>
      <c r="I4087" s="184"/>
      <c r="L4087" s="180"/>
      <c r="M4087" s="185"/>
      <c r="N4087" s="186"/>
      <c r="O4087" s="186"/>
      <c r="P4087" s="186"/>
      <c r="Q4087" s="186"/>
      <c r="R4087" s="186"/>
      <c r="S4087" s="186"/>
      <c r="T4087" s="187"/>
      <c r="AT4087" s="181" t="s">
        <v>248</v>
      </c>
      <c r="AU4087" s="181" t="s">
        <v>78</v>
      </c>
      <c r="AV4087" s="15" t="s">
        <v>244</v>
      </c>
      <c r="AW4087" s="15" t="s">
        <v>32</v>
      </c>
      <c r="AX4087" s="15" t="s">
        <v>76</v>
      </c>
      <c r="AY4087" s="181" t="s">
        <v>238</v>
      </c>
    </row>
    <row r="4088" spans="1:65" s="2" customFormat="1" ht="21.75" customHeight="1">
      <c r="A4088" s="33"/>
      <c r="B4088" s="144"/>
      <c r="C4088" s="145" t="s">
        <v>3417</v>
      </c>
      <c r="D4088" s="145" t="s">
        <v>240</v>
      </c>
      <c r="E4088" s="146" t="s">
        <v>3418</v>
      </c>
      <c r="F4088" s="147" t="s">
        <v>3419</v>
      </c>
      <c r="G4088" s="148" t="s">
        <v>107</v>
      </c>
      <c r="H4088" s="149">
        <v>216</v>
      </c>
      <c r="I4088" s="150"/>
      <c r="J4088" s="151">
        <f>ROUND(I4088*H4088,2)</f>
        <v>0</v>
      </c>
      <c r="K4088" s="147" t="s">
        <v>243</v>
      </c>
      <c r="L4088" s="34"/>
      <c r="M4088" s="152" t="s">
        <v>3</v>
      </c>
      <c r="N4088" s="153" t="s">
        <v>40</v>
      </c>
      <c r="O4088" s="54"/>
      <c r="P4088" s="154">
        <f>O4088*H4088</f>
        <v>0</v>
      </c>
      <c r="Q4088" s="154">
        <v>2.0000000000000002E-5</v>
      </c>
      <c r="R4088" s="154">
        <f>Q4088*H4088</f>
        <v>4.3200000000000001E-3</v>
      </c>
      <c r="S4088" s="154">
        <v>0</v>
      </c>
      <c r="T4088" s="155">
        <f>S4088*H4088</f>
        <v>0</v>
      </c>
      <c r="U4088" s="33"/>
      <c r="V4088" s="33"/>
      <c r="W4088" s="33"/>
      <c r="X4088" s="33"/>
      <c r="Y4088" s="33"/>
      <c r="Z4088" s="33"/>
      <c r="AA4088" s="33"/>
      <c r="AB4088" s="33"/>
      <c r="AC4088" s="33"/>
      <c r="AD4088" s="33"/>
      <c r="AE4088" s="33"/>
      <c r="AR4088" s="156" t="s">
        <v>295</v>
      </c>
      <c r="AT4088" s="156" t="s">
        <v>240</v>
      </c>
      <c r="AU4088" s="156" t="s">
        <v>78</v>
      </c>
      <c r="AY4088" s="18" t="s">
        <v>238</v>
      </c>
      <c r="BE4088" s="157">
        <f>IF(N4088="základní",J4088,0)</f>
        <v>0</v>
      </c>
      <c r="BF4088" s="157">
        <f>IF(N4088="snížená",J4088,0)</f>
        <v>0</v>
      </c>
      <c r="BG4088" s="157">
        <f>IF(N4088="zákl. přenesená",J4088,0)</f>
        <v>0</v>
      </c>
      <c r="BH4088" s="157">
        <f>IF(N4088="sníž. přenesená",J4088,0)</f>
        <v>0</v>
      </c>
      <c r="BI4088" s="157">
        <f>IF(N4088="nulová",J4088,0)</f>
        <v>0</v>
      </c>
      <c r="BJ4088" s="18" t="s">
        <v>76</v>
      </c>
      <c r="BK4088" s="157">
        <f>ROUND(I4088*H4088,2)</f>
        <v>0</v>
      </c>
      <c r="BL4088" s="18" t="s">
        <v>295</v>
      </c>
      <c r="BM4088" s="156" t="s">
        <v>3420</v>
      </c>
    </row>
    <row r="4089" spans="1:65" s="2" customFormat="1" ht="11.25">
      <c r="A4089" s="33"/>
      <c r="B4089" s="34"/>
      <c r="C4089" s="33"/>
      <c r="D4089" s="158" t="s">
        <v>245</v>
      </c>
      <c r="E4089" s="33"/>
      <c r="F4089" s="159" t="s">
        <v>3419</v>
      </c>
      <c r="G4089" s="33"/>
      <c r="H4089" s="33"/>
      <c r="I4089" s="160"/>
      <c r="J4089" s="33"/>
      <c r="K4089" s="33"/>
      <c r="L4089" s="34"/>
      <c r="M4089" s="161"/>
      <c r="N4089" s="162"/>
      <c r="O4089" s="54"/>
      <c r="P4089" s="54"/>
      <c r="Q4089" s="54"/>
      <c r="R4089" s="54"/>
      <c r="S4089" s="54"/>
      <c r="T4089" s="55"/>
      <c r="U4089" s="33"/>
      <c r="V4089" s="33"/>
      <c r="W4089" s="33"/>
      <c r="X4089" s="33"/>
      <c r="Y4089" s="33"/>
      <c r="Z4089" s="33"/>
      <c r="AA4089" s="33"/>
      <c r="AB4089" s="33"/>
      <c r="AC4089" s="33"/>
      <c r="AD4089" s="33"/>
      <c r="AE4089" s="33"/>
      <c r="AT4089" s="18" t="s">
        <v>245</v>
      </c>
      <c r="AU4089" s="18" t="s">
        <v>78</v>
      </c>
    </row>
    <row r="4090" spans="1:65" s="2" customFormat="1" ht="11.25">
      <c r="A4090" s="33"/>
      <c r="B4090" s="34"/>
      <c r="C4090" s="33"/>
      <c r="D4090" s="163" t="s">
        <v>246</v>
      </c>
      <c r="E4090" s="33"/>
      <c r="F4090" s="164" t="s">
        <v>3421</v>
      </c>
      <c r="G4090" s="33"/>
      <c r="H4090" s="33"/>
      <c r="I4090" s="160"/>
      <c r="J4090" s="33"/>
      <c r="K4090" s="33"/>
      <c r="L4090" s="34"/>
      <c r="M4090" s="161"/>
      <c r="N4090" s="162"/>
      <c r="O4090" s="54"/>
      <c r="P4090" s="54"/>
      <c r="Q4090" s="54"/>
      <c r="R4090" s="54"/>
      <c r="S4090" s="54"/>
      <c r="T4090" s="55"/>
      <c r="U4090" s="33"/>
      <c r="V4090" s="33"/>
      <c r="W4090" s="33"/>
      <c r="X4090" s="33"/>
      <c r="Y4090" s="33"/>
      <c r="Z4090" s="33"/>
      <c r="AA4090" s="33"/>
      <c r="AB4090" s="33"/>
      <c r="AC4090" s="33"/>
      <c r="AD4090" s="33"/>
      <c r="AE4090" s="33"/>
      <c r="AT4090" s="18" t="s">
        <v>246</v>
      </c>
      <c r="AU4090" s="18" t="s">
        <v>78</v>
      </c>
    </row>
    <row r="4091" spans="1:65" s="13" customFormat="1" ht="11.25">
      <c r="B4091" s="165"/>
      <c r="D4091" s="158" t="s">
        <v>248</v>
      </c>
      <c r="E4091" s="166" t="s">
        <v>3</v>
      </c>
      <c r="F4091" s="167" t="s">
        <v>341</v>
      </c>
      <c r="H4091" s="166" t="s">
        <v>3</v>
      </c>
      <c r="I4091" s="168"/>
      <c r="L4091" s="165"/>
      <c r="M4091" s="169"/>
      <c r="N4091" s="170"/>
      <c r="O4091" s="170"/>
      <c r="P4091" s="170"/>
      <c r="Q4091" s="170"/>
      <c r="R4091" s="170"/>
      <c r="S4091" s="170"/>
      <c r="T4091" s="171"/>
      <c r="AT4091" s="166" t="s">
        <v>248</v>
      </c>
      <c r="AU4091" s="166" t="s">
        <v>78</v>
      </c>
      <c r="AV4091" s="13" t="s">
        <v>76</v>
      </c>
      <c r="AW4091" s="13" t="s">
        <v>32</v>
      </c>
      <c r="AX4091" s="13" t="s">
        <v>69</v>
      </c>
      <c r="AY4091" s="166" t="s">
        <v>238</v>
      </c>
    </row>
    <row r="4092" spans="1:65" s="13" customFormat="1" ht="11.25">
      <c r="B4092" s="165"/>
      <c r="D4092" s="158" t="s">
        <v>248</v>
      </c>
      <c r="E4092" s="166" t="s">
        <v>3</v>
      </c>
      <c r="F4092" s="167" t="s">
        <v>540</v>
      </c>
      <c r="H4092" s="166" t="s">
        <v>3</v>
      </c>
      <c r="I4092" s="168"/>
      <c r="L4092" s="165"/>
      <c r="M4092" s="169"/>
      <c r="N4092" s="170"/>
      <c r="O4092" s="170"/>
      <c r="P4092" s="170"/>
      <c r="Q4092" s="170"/>
      <c r="R4092" s="170"/>
      <c r="S4092" s="170"/>
      <c r="T4092" s="171"/>
      <c r="AT4092" s="166" t="s">
        <v>248</v>
      </c>
      <c r="AU4092" s="166" t="s">
        <v>78</v>
      </c>
      <c r="AV4092" s="13" t="s">
        <v>76</v>
      </c>
      <c r="AW4092" s="13" t="s">
        <v>32</v>
      </c>
      <c r="AX4092" s="13" t="s">
        <v>69</v>
      </c>
      <c r="AY4092" s="166" t="s">
        <v>238</v>
      </c>
    </row>
    <row r="4093" spans="1:65" s="13" customFormat="1" ht="11.25">
      <c r="B4093" s="165"/>
      <c r="D4093" s="158" t="s">
        <v>248</v>
      </c>
      <c r="E4093" s="166" t="s">
        <v>3</v>
      </c>
      <c r="F4093" s="167" t="s">
        <v>549</v>
      </c>
      <c r="H4093" s="166" t="s">
        <v>3</v>
      </c>
      <c r="I4093" s="168"/>
      <c r="L4093" s="165"/>
      <c r="M4093" s="169"/>
      <c r="N4093" s="170"/>
      <c r="O4093" s="170"/>
      <c r="P4093" s="170"/>
      <c r="Q4093" s="170"/>
      <c r="R4093" s="170"/>
      <c r="S4093" s="170"/>
      <c r="T4093" s="171"/>
      <c r="AT4093" s="166" t="s">
        <v>248</v>
      </c>
      <c r="AU4093" s="166" t="s">
        <v>78</v>
      </c>
      <c r="AV4093" s="13" t="s">
        <v>76</v>
      </c>
      <c r="AW4093" s="13" t="s">
        <v>32</v>
      </c>
      <c r="AX4093" s="13" t="s">
        <v>69</v>
      </c>
      <c r="AY4093" s="166" t="s">
        <v>238</v>
      </c>
    </row>
    <row r="4094" spans="1:65" s="14" customFormat="1" ht="11.25">
      <c r="B4094" s="172"/>
      <c r="D4094" s="158" t="s">
        <v>248</v>
      </c>
      <c r="E4094" s="173" t="s">
        <v>3</v>
      </c>
      <c r="F4094" s="174" t="s">
        <v>3422</v>
      </c>
      <c r="H4094" s="175">
        <v>216</v>
      </c>
      <c r="I4094" s="176"/>
      <c r="L4094" s="172"/>
      <c r="M4094" s="177"/>
      <c r="N4094" s="178"/>
      <c r="O4094" s="178"/>
      <c r="P4094" s="178"/>
      <c r="Q4094" s="178"/>
      <c r="R4094" s="178"/>
      <c r="S4094" s="178"/>
      <c r="T4094" s="179"/>
      <c r="AT4094" s="173" t="s">
        <v>248</v>
      </c>
      <c r="AU4094" s="173" t="s">
        <v>78</v>
      </c>
      <c r="AV4094" s="14" t="s">
        <v>78</v>
      </c>
      <c r="AW4094" s="14" t="s">
        <v>32</v>
      </c>
      <c r="AX4094" s="14" t="s">
        <v>69</v>
      </c>
      <c r="AY4094" s="173" t="s">
        <v>238</v>
      </c>
    </row>
    <row r="4095" spans="1:65" s="15" customFormat="1" ht="11.25">
      <c r="B4095" s="180"/>
      <c r="D4095" s="158" t="s">
        <v>248</v>
      </c>
      <c r="E4095" s="181" t="s">
        <v>3</v>
      </c>
      <c r="F4095" s="182" t="s">
        <v>253</v>
      </c>
      <c r="H4095" s="183">
        <v>216</v>
      </c>
      <c r="I4095" s="184"/>
      <c r="L4095" s="180"/>
      <c r="M4095" s="185"/>
      <c r="N4095" s="186"/>
      <c r="O4095" s="186"/>
      <c r="P4095" s="186"/>
      <c r="Q4095" s="186"/>
      <c r="R4095" s="186"/>
      <c r="S4095" s="186"/>
      <c r="T4095" s="187"/>
      <c r="AT4095" s="181" t="s">
        <v>248</v>
      </c>
      <c r="AU4095" s="181" t="s">
        <v>78</v>
      </c>
      <c r="AV4095" s="15" t="s">
        <v>244</v>
      </c>
      <c r="AW4095" s="15" t="s">
        <v>32</v>
      </c>
      <c r="AX4095" s="15" t="s">
        <v>76</v>
      </c>
      <c r="AY4095" s="181" t="s">
        <v>238</v>
      </c>
    </row>
    <row r="4096" spans="1:65" s="2" customFormat="1" ht="16.5" customHeight="1">
      <c r="A4096" s="33"/>
      <c r="B4096" s="144"/>
      <c r="C4096" s="145" t="s">
        <v>2693</v>
      </c>
      <c r="D4096" s="145" t="s">
        <v>240</v>
      </c>
      <c r="E4096" s="146" t="s">
        <v>3423</v>
      </c>
      <c r="F4096" s="147" t="s">
        <v>3424</v>
      </c>
      <c r="G4096" s="148" t="s">
        <v>281</v>
      </c>
      <c r="H4096" s="149">
        <v>48</v>
      </c>
      <c r="I4096" s="150"/>
      <c r="J4096" s="151">
        <f>ROUND(I4096*H4096,2)</f>
        <v>0</v>
      </c>
      <c r="K4096" s="147" t="s">
        <v>243</v>
      </c>
      <c r="L4096" s="34"/>
      <c r="M4096" s="152" t="s">
        <v>3</v>
      </c>
      <c r="N4096" s="153" t="s">
        <v>40</v>
      </c>
      <c r="O4096" s="54"/>
      <c r="P4096" s="154">
        <f>O4096*H4096</f>
        <v>0</v>
      </c>
      <c r="Q4096" s="154">
        <v>0</v>
      </c>
      <c r="R4096" s="154">
        <f>Q4096*H4096</f>
        <v>0</v>
      </c>
      <c r="S4096" s="154">
        <v>0</v>
      </c>
      <c r="T4096" s="155">
        <f>S4096*H4096</f>
        <v>0</v>
      </c>
      <c r="U4096" s="33"/>
      <c r="V4096" s="33"/>
      <c r="W4096" s="33"/>
      <c r="X4096" s="33"/>
      <c r="Y4096" s="33"/>
      <c r="Z4096" s="33"/>
      <c r="AA4096" s="33"/>
      <c r="AB4096" s="33"/>
      <c r="AC4096" s="33"/>
      <c r="AD4096" s="33"/>
      <c r="AE4096" s="33"/>
      <c r="AR4096" s="156" t="s">
        <v>295</v>
      </c>
      <c r="AT4096" s="156" t="s">
        <v>240</v>
      </c>
      <c r="AU4096" s="156" t="s">
        <v>78</v>
      </c>
      <c r="AY4096" s="18" t="s">
        <v>238</v>
      </c>
      <c r="BE4096" s="157">
        <f>IF(N4096="základní",J4096,0)</f>
        <v>0</v>
      </c>
      <c r="BF4096" s="157">
        <f>IF(N4096="snížená",J4096,0)</f>
        <v>0</v>
      </c>
      <c r="BG4096" s="157">
        <f>IF(N4096="zákl. přenesená",J4096,0)</f>
        <v>0</v>
      </c>
      <c r="BH4096" s="157">
        <f>IF(N4096="sníž. přenesená",J4096,0)</f>
        <v>0</v>
      </c>
      <c r="BI4096" s="157">
        <f>IF(N4096="nulová",J4096,0)</f>
        <v>0</v>
      </c>
      <c r="BJ4096" s="18" t="s">
        <v>76</v>
      </c>
      <c r="BK4096" s="157">
        <f>ROUND(I4096*H4096,2)</f>
        <v>0</v>
      </c>
      <c r="BL4096" s="18" t="s">
        <v>295</v>
      </c>
      <c r="BM4096" s="156" t="s">
        <v>3425</v>
      </c>
    </row>
    <row r="4097" spans="1:65" s="2" customFormat="1" ht="11.25">
      <c r="A4097" s="33"/>
      <c r="B4097" s="34"/>
      <c r="C4097" s="33"/>
      <c r="D4097" s="158" t="s">
        <v>245</v>
      </c>
      <c r="E4097" s="33"/>
      <c r="F4097" s="159" t="s">
        <v>3424</v>
      </c>
      <c r="G4097" s="33"/>
      <c r="H4097" s="33"/>
      <c r="I4097" s="160"/>
      <c r="J4097" s="33"/>
      <c r="K4097" s="33"/>
      <c r="L4097" s="34"/>
      <c r="M4097" s="161"/>
      <c r="N4097" s="162"/>
      <c r="O4097" s="54"/>
      <c r="P4097" s="54"/>
      <c r="Q4097" s="54"/>
      <c r="R4097" s="54"/>
      <c r="S4097" s="54"/>
      <c r="T4097" s="55"/>
      <c r="U4097" s="33"/>
      <c r="V4097" s="33"/>
      <c r="W4097" s="33"/>
      <c r="X4097" s="33"/>
      <c r="Y4097" s="33"/>
      <c r="Z4097" s="33"/>
      <c r="AA4097" s="33"/>
      <c r="AB4097" s="33"/>
      <c r="AC4097" s="33"/>
      <c r="AD4097" s="33"/>
      <c r="AE4097" s="33"/>
      <c r="AT4097" s="18" t="s">
        <v>245</v>
      </c>
      <c r="AU4097" s="18" t="s">
        <v>78</v>
      </c>
    </row>
    <row r="4098" spans="1:65" s="2" customFormat="1" ht="11.25">
      <c r="A4098" s="33"/>
      <c r="B4098" s="34"/>
      <c r="C4098" s="33"/>
      <c r="D4098" s="163" t="s">
        <v>246</v>
      </c>
      <c r="E4098" s="33"/>
      <c r="F4098" s="164" t="s">
        <v>3426</v>
      </c>
      <c r="G4098" s="33"/>
      <c r="H4098" s="33"/>
      <c r="I4098" s="160"/>
      <c r="J4098" s="33"/>
      <c r="K4098" s="33"/>
      <c r="L4098" s="34"/>
      <c r="M4098" s="161"/>
      <c r="N4098" s="162"/>
      <c r="O4098" s="54"/>
      <c r="P4098" s="54"/>
      <c r="Q4098" s="54"/>
      <c r="R4098" s="54"/>
      <c r="S4098" s="54"/>
      <c r="T4098" s="55"/>
      <c r="U4098" s="33"/>
      <c r="V4098" s="33"/>
      <c r="W4098" s="33"/>
      <c r="X4098" s="33"/>
      <c r="Y4098" s="33"/>
      <c r="Z4098" s="33"/>
      <c r="AA4098" s="33"/>
      <c r="AB4098" s="33"/>
      <c r="AC4098" s="33"/>
      <c r="AD4098" s="33"/>
      <c r="AE4098" s="33"/>
      <c r="AT4098" s="18" t="s">
        <v>246</v>
      </c>
      <c r="AU4098" s="18" t="s">
        <v>78</v>
      </c>
    </row>
    <row r="4099" spans="1:65" s="13" customFormat="1" ht="11.25">
      <c r="B4099" s="165"/>
      <c r="D4099" s="158" t="s">
        <v>248</v>
      </c>
      <c r="E4099" s="166" t="s">
        <v>3</v>
      </c>
      <c r="F4099" s="167" t="s">
        <v>321</v>
      </c>
      <c r="H4099" s="166" t="s">
        <v>3</v>
      </c>
      <c r="I4099" s="168"/>
      <c r="L4099" s="165"/>
      <c r="M4099" s="169"/>
      <c r="N4099" s="170"/>
      <c r="O4099" s="170"/>
      <c r="P4099" s="170"/>
      <c r="Q4099" s="170"/>
      <c r="R4099" s="170"/>
      <c r="S4099" s="170"/>
      <c r="T4099" s="171"/>
      <c r="AT4099" s="166" t="s">
        <v>248</v>
      </c>
      <c r="AU4099" s="166" t="s">
        <v>78</v>
      </c>
      <c r="AV4099" s="13" t="s">
        <v>76</v>
      </c>
      <c r="AW4099" s="13" t="s">
        <v>32</v>
      </c>
      <c r="AX4099" s="13" t="s">
        <v>69</v>
      </c>
      <c r="AY4099" s="166" t="s">
        <v>238</v>
      </c>
    </row>
    <row r="4100" spans="1:65" s="13" customFormat="1" ht="11.25">
      <c r="B4100" s="165"/>
      <c r="D4100" s="158" t="s">
        <v>248</v>
      </c>
      <c r="E4100" s="166" t="s">
        <v>3</v>
      </c>
      <c r="F4100" s="167" t="s">
        <v>3427</v>
      </c>
      <c r="H4100" s="166" t="s">
        <v>3</v>
      </c>
      <c r="I4100" s="168"/>
      <c r="L4100" s="165"/>
      <c r="M4100" s="169"/>
      <c r="N4100" s="170"/>
      <c r="O4100" s="170"/>
      <c r="P4100" s="170"/>
      <c r="Q4100" s="170"/>
      <c r="R4100" s="170"/>
      <c r="S4100" s="170"/>
      <c r="T4100" s="171"/>
      <c r="AT4100" s="166" t="s">
        <v>248</v>
      </c>
      <c r="AU4100" s="166" t="s">
        <v>78</v>
      </c>
      <c r="AV4100" s="13" t="s">
        <v>76</v>
      </c>
      <c r="AW4100" s="13" t="s">
        <v>32</v>
      </c>
      <c r="AX4100" s="13" t="s">
        <v>69</v>
      </c>
      <c r="AY4100" s="166" t="s">
        <v>238</v>
      </c>
    </row>
    <row r="4101" spans="1:65" s="14" customFormat="1" ht="11.25">
      <c r="B4101" s="172"/>
      <c r="D4101" s="158" t="s">
        <v>248</v>
      </c>
      <c r="E4101" s="173" t="s">
        <v>3</v>
      </c>
      <c r="F4101" s="174" t="s">
        <v>3428</v>
      </c>
      <c r="H4101" s="175">
        <v>20</v>
      </c>
      <c r="I4101" s="176"/>
      <c r="L4101" s="172"/>
      <c r="M4101" s="177"/>
      <c r="N4101" s="178"/>
      <c r="O4101" s="178"/>
      <c r="P4101" s="178"/>
      <c r="Q4101" s="178"/>
      <c r="R4101" s="178"/>
      <c r="S4101" s="178"/>
      <c r="T4101" s="179"/>
      <c r="AT4101" s="173" t="s">
        <v>248</v>
      </c>
      <c r="AU4101" s="173" t="s">
        <v>78</v>
      </c>
      <c r="AV4101" s="14" t="s">
        <v>78</v>
      </c>
      <c r="AW4101" s="14" t="s">
        <v>32</v>
      </c>
      <c r="AX4101" s="14" t="s">
        <v>69</v>
      </c>
      <c r="AY4101" s="173" t="s">
        <v>238</v>
      </c>
    </row>
    <row r="4102" spans="1:65" s="13" customFormat="1" ht="11.25">
      <c r="B4102" s="165"/>
      <c r="D4102" s="158" t="s">
        <v>248</v>
      </c>
      <c r="E4102" s="166" t="s">
        <v>3</v>
      </c>
      <c r="F4102" s="167" t="s">
        <v>3429</v>
      </c>
      <c r="H4102" s="166" t="s">
        <v>3</v>
      </c>
      <c r="I4102" s="168"/>
      <c r="L4102" s="165"/>
      <c r="M4102" s="169"/>
      <c r="N4102" s="170"/>
      <c r="O4102" s="170"/>
      <c r="P4102" s="170"/>
      <c r="Q4102" s="170"/>
      <c r="R4102" s="170"/>
      <c r="S4102" s="170"/>
      <c r="T4102" s="171"/>
      <c r="AT4102" s="166" t="s">
        <v>248</v>
      </c>
      <c r="AU4102" s="166" t="s">
        <v>78</v>
      </c>
      <c r="AV4102" s="13" t="s">
        <v>76</v>
      </c>
      <c r="AW4102" s="13" t="s">
        <v>32</v>
      </c>
      <c r="AX4102" s="13" t="s">
        <v>69</v>
      </c>
      <c r="AY4102" s="166" t="s">
        <v>238</v>
      </c>
    </row>
    <row r="4103" spans="1:65" s="14" customFormat="1" ht="11.25">
      <c r="B4103" s="172"/>
      <c r="D4103" s="158" t="s">
        <v>248</v>
      </c>
      <c r="E4103" s="173" t="s">
        <v>3</v>
      </c>
      <c r="F4103" s="174" t="s">
        <v>3430</v>
      </c>
      <c r="H4103" s="175">
        <v>18</v>
      </c>
      <c r="I4103" s="176"/>
      <c r="L4103" s="172"/>
      <c r="M4103" s="177"/>
      <c r="N4103" s="178"/>
      <c r="O4103" s="178"/>
      <c r="P4103" s="178"/>
      <c r="Q4103" s="178"/>
      <c r="R4103" s="178"/>
      <c r="S4103" s="178"/>
      <c r="T4103" s="179"/>
      <c r="AT4103" s="173" t="s">
        <v>248</v>
      </c>
      <c r="AU4103" s="173" t="s">
        <v>78</v>
      </c>
      <c r="AV4103" s="14" t="s">
        <v>78</v>
      </c>
      <c r="AW4103" s="14" t="s">
        <v>32</v>
      </c>
      <c r="AX4103" s="14" t="s">
        <v>69</v>
      </c>
      <c r="AY4103" s="173" t="s">
        <v>238</v>
      </c>
    </row>
    <row r="4104" spans="1:65" s="13" customFormat="1" ht="11.25">
      <c r="B4104" s="165"/>
      <c r="D4104" s="158" t="s">
        <v>248</v>
      </c>
      <c r="E4104" s="166" t="s">
        <v>3</v>
      </c>
      <c r="F4104" s="167" t="s">
        <v>3431</v>
      </c>
      <c r="H4104" s="166" t="s">
        <v>3</v>
      </c>
      <c r="I4104" s="168"/>
      <c r="L4104" s="165"/>
      <c r="M4104" s="169"/>
      <c r="N4104" s="170"/>
      <c r="O4104" s="170"/>
      <c r="P4104" s="170"/>
      <c r="Q4104" s="170"/>
      <c r="R4104" s="170"/>
      <c r="S4104" s="170"/>
      <c r="T4104" s="171"/>
      <c r="AT4104" s="166" t="s">
        <v>248</v>
      </c>
      <c r="AU4104" s="166" t="s">
        <v>78</v>
      </c>
      <c r="AV4104" s="13" t="s">
        <v>76</v>
      </c>
      <c r="AW4104" s="13" t="s">
        <v>32</v>
      </c>
      <c r="AX4104" s="13" t="s">
        <v>69</v>
      </c>
      <c r="AY4104" s="166" t="s">
        <v>238</v>
      </c>
    </row>
    <row r="4105" spans="1:65" s="14" customFormat="1" ht="11.25">
      <c r="B4105" s="172"/>
      <c r="D4105" s="158" t="s">
        <v>248</v>
      </c>
      <c r="E4105" s="173" t="s">
        <v>3</v>
      </c>
      <c r="F4105" s="174" t="s">
        <v>3432</v>
      </c>
      <c r="H4105" s="175">
        <v>10</v>
      </c>
      <c r="I4105" s="176"/>
      <c r="L4105" s="172"/>
      <c r="M4105" s="177"/>
      <c r="N4105" s="178"/>
      <c r="O4105" s="178"/>
      <c r="P4105" s="178"/>
      <c r="Q4105" s="178"/>
      <c r="R4105" s="178"/>
      <c r="S4105" s="178"/>
      <c r="T4105" s="179"/>
      <c r="AT4105" s="173" t="s">
        <v>248</v>
      </c>
      <c r="AU4105" s="173" t="s">
        <v>78</v>
      </c>
      <c r="AV4105" s="14" t="s">
        <v>78</v>
      </c>
      <c r="AW4105" s="14" t="s">
        <v>32</v>
      </c>
      <c r="AX4105" s="14" t="s">
        <v>69</v>
      </c>
      <c r="AY4105" s="173" t="s">
        <v>238</v>
      </c>
    </row>
    <row r="4106" spans="1:65" s="15" customFormat="1" ht="11.25">
      <c r="B4106" s="180"/>
      <c r="D4106" s="158" t="s">
        <v>248</v>
      </c>
      <c r="E4106" s="181" t="s">
        <v>3</v>
      </c>
      <c r="F4106" s="182" t="s">
        <v>253</v>
      </c>
      <c r="H4106" s="183">
        <v>48</v>
      </c>
      <c r="I4106" s="184"/>
      <c r="L4106" s="180"/>
      <c r="M4106" s="185"/>
      <c r="N4106" s="186"/>
      <c r="O4106" s="186"/>
      <c r="P4106" s="186"/>
      <c r="Q4106" s="186"/>
      <c r="R4106" s="186"/>
      <c r="S4106" s="186"/>
      <c r="T4106" s="187"/>
      <c r="AT4106" s="181" t="s">
        <v>248</v>
      </c>
      <c r="AU4106" s="181" t="s">
        <v>78</v>
      </c>
      <c r="AV4106" s="15" t="s">
        <v>244</v>
      </c>
      <c r="AW4106" s="15" t="s">
        <v>32</v>
      </c>
      <c r="AX4106" s="15" t="s">
        <v>76</v>
      </c>
      <c r="AY4106" s="181" t="s">
        <v>238</v>
      </c>
    </row>
    <row r="4107" spans="1:65" s="2" customFormat="1" ht="16.5" customHeight="1">
      <c r="A4107" s="33"/>
      <c r="B4107" s="144"/>
      <c r="C4107" s="145" t="s">
        <v>3433</v>
      </c>
      <c r="D4107" s="145" t="s">
        <v>240</v>
      </c>
      <c r="E4107" s="146" t="s">
        <v>3434</v>
      </c>
      <c r="F4107" s="147" t="s">
        <v>3435</v>
      </c>
      <c r="G4107" s="148" t="s">
        <v>107</v>
      </c>
      <c r="H4107" s="149">
        <v>60</v>
      </c>
      <c r="I4107" s="150"/>
      <c r="J4107" s="151">
        <f>ROUND(I4107*H4107,2)</f>
        <v>0</v>
      </c>
      <c r="K4107" s="147" t="s">
        <v>243</v>
      </c>
      <c r="L4107" s="34"/>
      <c r="M4107" s="152" t="s">
        <v>3</v>
      </c>
      <c r="N4107" s="153" t="s">
        <v>40</v>
      </c>
      <c r="O4107" s="54"/>
      <c r="P4107" s="154">
        <f>O4107*H4107</f>
        <v>0</v>
      </c>
      <c r="Q4107" s="154">
        <v>0</v>
      </c>
      <c r="R4107" s="154">
        <f>Q4107*H4107</f>
        <v>0</v>
      </c>
      <c r="S4107" s="154">
        <v>0</v>
      </c>
      <c r="T4107" s="155">
        <f>S4107*H4107</f>
        <v>0</v>
      </c>
      <c r="U4107" s="33"/>
      <c r="V4107" s="33"/>
      <c r="W4107" s="33"/>
      <c r="X4107" s="33"/>
      <c r="Y4107" s="33"/>
      <c r="Z4107" s="33"/>
      <c r="AA4107" s="33"/>
      <c r="AB4107" s="33"/>
      <c r="AC4107" s="33"/>
      <c r="AD4107" s="33"/>
      <c r="AE4107" s="33"/>
      <c r="AR4107" s="156" t="s">
        <v>295</v>
      </c>
      <c r="AT4107" s="156" t="s">
        <v>240</v>
      </c>
      <c r="AU4107" s="156" t="s">
        <v>78</v>
      </c>
      <c r="AY4107" s="18" t="s">
        <v>238</v>
      </c>
      <c r="BE4107" s="157">
        <f>IF(N4107="základní",J4107,0)</f>
        <v>0</v>
      </c>
      <c r="BF4107" s="157">
        <f>IF(N4107="snížená",J4107,0)</f>
        <v>0</v>
      </c>
      <c r="BG4107" s="157">
        <f>IF(N4107="zákl. přenesená",J4107,0)</f>
        <v>0</v>
      </c>
      <c r="BH4107" s="157">
        <f>IF(N4107="sníž. přenesená",J4107,0)</f>
        <v>0</v>
      </c>
      <c r="BI4107" s="157">
        <f>IF(N4107="nulová",J4107,0)</f>
        <v>0</v>
      </c>
      <c r="BJ4107" s="18" t="s">
        <v>76</v>
      </c>
      <c r="BK4107" s="157">
        <f>ROUND(I4107*H4107,2)</f>
        <v>0</v>
      </c>
      <c r="BL4107" s="18" t="s">
        <v>295</v>
      </c>
      <c r="BM4107" s="156" t="s">
        <v>3436</v>
      </c>
    </row>
    <row r="4108" spans="1:65" s="2" customFormat="1" ht="11.25">
      <c r="A4108" s="33"/>
      <c r="B4108" s="34"/>
      <c r="C4108" s="33"/>
      <c r="D4108" s="158" t="s">
        <v>245</v>
      </c>
      <c r="E4108" s="33"/>
      <c r="F4108" s="159" t="s">
        <v>3435</v>
      </c>
      <c r="G4108" s="33"/>
      <c r="H4108" s="33"/>
      <c r="I4108" s="160"/>
      <c r="J4108" s="33"/>
      <c r="K4108" s="33"/>
      <c r="L4108" s="34"/>
      <c r="M4108" s="161"/>
      <c r="N4108" s="162"/>
      <c r="O4108" s="54"/>
      <c r="P4108" s="54"/>
      <c r="Q4108" s="54"/>
      <c r="R4108" s="54"/>
      <c r="S4108" s="54"/>
      <c r="T4108" s="55"/>
      <c r="U4108" s="33"/>
      <c r="V4108" s="33"/>
      <c r="W4108" s="33"/>
      <c r="X4108" s="33"/>
      <c r="Y4108" s="33"/>
      <c r="Z4108" s="33"/>
      <c r="AA4108" s="33"/>
      <c r="AB4108" s="33"/>
      <c r="AC4108" s="33"/>
      <c r="AD4108" s="33"/>
      <c r="AE4108" s="33"/>
      <c r="AT4108" s="18" t="s">
        <v>245</v>
      </c>
      <c r="AU4108" s="18" t="s">
        <v>78</v>
      </c>
    </row>
    <row r="4109" spans="1:65" s="2" customFormat="1" ht="11.25">
      <c r="A4109" s="33"/>
      <c r="B4109" s="34"/>
      <c r="C4109" s="33"/>
      <c r="D4109" s="163" t="s">
        <v>246</v>
      </c>
      <c r="E4109" s="33"/>
      <c r="F4109" s="164" t="s">
        <v>3437</v>
      </c>
      <c r="G4109" s="33"/>
      <c r="H4109" s="33"/>
      <c r="I4109" s="160"/>
      <c r="J4109" s="33"/>
      <c r="K4109" s="33"/>
      <c r="L4109" s="34"/>
      <c r="M4109" s="161"/>
      <c r="N4109" s="162"/>
      <c r="O4109" s="54"/>
      <c r="P4109" s="54"/>
      <c r="Q4109" s="54"/>
      <c r="R4109" s="54"/>
      <c r="S4109" s="54"/>
      <c r="T4109" s="55"/>
      <c r="U4109" s="33"/>
      <c r="V4109" s="33"/>
      <c r="W4109" s="33"/>
      <c r="X4109" s="33"/>
      <c r="Y4109" s="33"/>
      <c r="Z4109" s="33"/>
      <c r="AA4109" s="33"/>
      <c r="AB4109" s="33"/>
      <c r="AC4109" s="33"/>
      <c r="AD4109" s="33"/>
      <c r="AE4109" s="33"/>
      <c r="AT4109" s="18" t="s">
        <v>246</v>
      </c>
      <c r="AU4109" s="18" t="s">
        <v>78</v>
      </c>
    </row>
    <row r="4110" spans="1:65" s="2" customFormat="1" ht="24.2" customHeight="1">
      <c r="A4110" s="33"/>
      <c r="B4110" s="144"/>
      <c r="C4110" s="145" t="s">
        <v>2704</v>
      </c>
      <c r="D4110" s="145" t="s">
        <v>240</v>
      </c>
      <c r="E4110" s="146" t="s">
        <v>3438</v>
      </c>
      <c r="F4110" s="147" t="s">
        <v>3439</v>
      </c>
      <c r="G4110" s="148" t="s">
        <v>112</v>
      </c>
      <c r="H4110" s="149">
        <v>276.92399999999998</v>
      </c>
      <c r="I4110" s="150"/>
      <c r="J4110" s="151">
        <f>ROUND(I4110*H4110,2)</f>
        <v>0</v>
      </c>
      <c r="K4110" s="147" t="s">
        <v>243</v>
      </c>
      <c r="L4110" s="34"/>
      <c r="M4110" s="152" t="s">
        <v>3</v>
      </c>
      <c r="N4110" s="153" t="s">
        <v>40</v>
      </c>
      <c r="O4110" s="54"/>
      <c r="P4110" s="154">
        <f>O4110*H4110</f>
        <v>0</v>
      </c>
      <c r="Q4110" s="154">
        <v>5.0000000000000002E-5</v>
      </c>
      <c r="R4110" s="154">
        <f>Q4110*H4110</f>
        <v>1.3846199999999999E-2</v>
      </c>
      <c r="S4110" s="154">
        <v>0</v>
      </c>
      <c r="T4110" s="155">
        <f>S4110*H4110</f>
        <v>0</v>
      </c>
      <c r="U4110" s="33"/>
      <c r="V4110" s="33"/>
      <c r="W4110" s="33"/>
      <c r="X4110" s="33"/>
      <c r="Y4110" s="33"/>
      <c r="Z4110" s="33"/>
      <c r="AA4110" s="33"/>
      <c r="AB4110" s="33"/>
      <c r="AC4110" s="33"/>
      <c r="AD4110" s="33"/>
      <c r="AE4110" s="33"/>
      <c r="AR4110" s="156" t="s">
        <v>295</v>
      </c>
      <c r="AT4110" s="156" t="s">
        <v>240</v>
      </c>
      <c r="AU4110" s="156" t="s">
        <v>78</v>
      </c>
      <c r="AY4110" s="18" t="s">
        <v>238</v>
      </c>
      <c r="BE4110" s="157">
        <f>IF(N4110="základní",J4110,0)</f>
        <v>0</v>
      </c>
      <c r="BF4110" s="157">
        <f>IF(N4110="snížená",J4110,0)</f>
        <v>0</v>
      </c>
      <c r="BG4110" s="157">
        <f>IF(N4110="zákl. přenesená",J4110,0)</f>
        <v>0</v>
      </c>
      <c r="BH4110" s="157">
        <f>IF(N4110="sníž. přenesená",J4110,0)</f>
        <v>0</v>
      </c>
      <c r="BI4110" s="157">
        <f>IF(N4110="nulová",J4110,0)</f>
        <v>0</v>
      </c>
      <c r="BJ4110" s="18" t="s">
        <v>76</v>
      </c>
      <c r="BK4110" s="157">
        <f>ROUND(I4110*H4110,2)</f>
        <v>0</v>
      </c>
      <c r="BL4110" s="18" t="s">
        <v>295</v>
      </c>
      <c r="BM4110" s="156" t="s">
        <v>3440</v>
      </c>
    </row>
    <row r="4111" spans="1:65" s="2" customFormat="1" ht="19.5">
      <c r="A4111" s="33"/>
      <c r="B4111" s="34"/>
      <c r="C4111" s="33"/>
      <c r="D4111" s="158" t="s">
        <v>245</v>
      </c>
      <c r="E4111" s="33"/>
      <c r="F4111" s="159" t="s">
        <v>3439</v>
      </c>
      <c r="G4111" s="33"/>
      <c r="H4111" s="33"/>
      <c r="I4111" s="160"/>
      <c r="J4111" s="33"/>
      <c r="K4111" s="33"/>
      <c r="L4111" s="34"/>
      <c r="M4111" s="161"/>
      <c r="N4111" s="162"/>
      <c r="O4111" s="54"/>
      <c r="P4111" s="54"/>
      <c r="Q4111" s="54"/>
      <c r="R4111" s="54"/>
      <c r="S4111" s="54"/>
      <c r="T4111" s="55"/>
      <c r="U4111" s="33"/>
      <c r="V4111" s="33"/>
      <c r="W4111" s="33"/>
      <c r="X4111" s="33"/>
      <c r="Y4111" s="33"/>
      <c r="Z4111" s="33"/>
      <c r="AA4111" s="33"/>
      <c r="AB4111" s="33"/>
      <c r="AC4111" s="33"/>
      <c r="AD4111" s="33"/>
      <c r="AE4111" s="33"/>
      <c r="AT4111" s="18" t="s">
        <v>245</v>
      </c>
      <c r="AU4111" s="18" t="s">
        <v>78</v>
      </c>
    </row>
    <row r="4112" spans="1:65" s="2" customFormat="1" ht="11.25">
      <c r="A4112" s="33"/>
      <c r="B4112" s="34"/>
      <c r="C4112" s="33"/>
      <c r="D4112" s="163" t="s">
        <v>246</v>
      </c>
      <c r="E4112" s="33"/>
      <c r="F4112" s="164" t="s">
        <v>3441</v>
      </c>
      <c r="G4112" s="33"/>
      <c r="H4112" s="33"/>
      <c r="I4112" s="160"/>
      <c r="J4112" s="33"/>
      <c r="K4112" s="33"/>
      <c r="L4112" s="34"/>
      <c r="M4112" s="161"/>
      <c r="N4112" s="162"/>
      <c r="O4112" s="54"/>
      <c r="P4112" s="54"/>
      <c r="Q4112" s="54"/>
      <c r="R4112" s="54"/>
      <c r="S4112" s="54"/>
      <c r="T4112" s="55"/>
      <c r="U4112" s="33"/>
      <c r="V4112" s="33"/>
      <c r="W4112" s="33"/>
      <c r="X4112" s="33"/>
      <c r="Y4112" s="33"/>
      <c r="Z4112" s="33"/>
      <c r="AA4112" s="33"/>
      <c r="AB4112" s="33"/>
      <c r="AC4112" s="33"/>
      <c r="AD4112" s="33"/>
      <c r="AE4112" s="33"/>
      <c r="AT4112" s="18" t="s">
        <v>246</v>
      </c>
      <c r="AU4112" s="18" t="s">
        <v>78</v>
      </c>
    </row>
    <row r="4113" spans="1:65" s="13" customFormat="1" ht="11.25">
      <c r="B4113" s="165"/>
      <c r="D4113" s="158" t="s">
        <v>248</v>
      </c>
      <c r="E4113" s="166" t="s">
        <v>3</v>
      </c>
      <c r="F4113" s="167" t="s">
        <v>3246</v>
      </c>
      <c r="H4113" s="166" t="s">
        <v>3</v>
      </c>
      <c r="I4113" s="168"/>
      <c r="L4113" s="165"/>
      <c r="M4113" s="169"/>
      <c r="N4113" s="170"/>
      <c r="O4113" s="170"/>
      <c r="P4113" s="170"/>
      <c r="Q4113" s="170"/>
      <c r="R4113" s="170"/>
      <c r="S4113" s="170"/>
      <c r="T4113" s="171"/>
      <c r="AT4113" s="166" t="s">
        <v>248</v>
      </c>
      <c r="AU4113" s="166" t="s">
        <v>78</v>
      </c>
      <c r="AV4113" s="13" t="s">
        <v>76</v>
      </c>
      <c r="AW4113" s="13" t="s">
        <v>32</v>
      </c>
      <c r="AX4113" s="13" t="s">
        <v>69</v>
      </c>
      <c r="AY4113" s="166" t="s">
        <v>238</v>
      </c>
    </row>
    <row r="4114" spans="1:65" s="14" customFormat="1" ht="11.25">
      <c r="B4114" s="172"/>
      <c r="D4114" s="158" t="s">
        <v>248</v>
      </c>
      <c r="E4114" s="173" t="s">
        <v>3</v>
      </c>
      <c r="F4114" s="174" t="s">
        <v>3247</v>
      </c>
      <c r="H4114" s="175">
        <v>267.80399999999997</v>
      </c>
      <c r="I4114" s="176"/>
      <c r="L4114" s="172"/>
      <c r="M4114" s="177"/>
      <c r="N4114" s="178"/>
      <c r="O4114" s="178"/>
      <c r="P4114" s="178"/>
      <c r="Q4114" s="178"/>
      <c r="R4114" s="178"/>
      <c r="S4114" s="178"/>
      <c r="T4114" s="179"/>
      <c r="AT4114" s="173" t="s">
        <v>248</v>
      </c>
      <c r="AU4114" s="173" t="s">
        <v>78</v>
      </c>
      <c r="AV4114" s="14" t="s">
        <v>78</v>
      </c>
      <c r="AW4114" s="14" t="s">
        <v>32</v>
      </c>
      <c r="AX4114" s="14" t="s">
        <v>69</v>
      </c>
      <c r="AY4114" s="173" t="s">
        <v>238</v>
      </c>
    </row>
    <row r="4115" spans="1:65" s="13" customFormat="1" ht="11.25">
      <c r="B4115" s="165"/>
      <c r="D4115" s="158" t="s">
        <v>248</v>
      </c>
      <c r="E4115" s="166" t="s">
        <v>3</v>
      </c>
      <c r="F4115" s="167" t="s">
        <v>321</v>
      </c>
      <c r="H4115" s="166" t="s">
        <v>3</v>
      </c>
      <c r="I4115" s="168"/>
      <c r="L4115" s="165"/>
      <c r="M4115" s="169"/>
      <c r="N4115" s="170"/>
      <c r="O4115" s="170"/>
      <c r="P4115" s="170"/>
      <c r="Q4115" s="170"/>
      <c r="R4115" s="170"/>
      <c r="S4115" s="170"/>
      <c r="T4115" s="171"/>
      <c r="AT4115" s="166" t="s">
        <v>248</v>
      </c>
      <c r="AU4115" s="166" t="s">
        <v>78</v>
      </c>
      <c r="AV4115" s="13" t="s">
        <v>76</v>
      </c>
      <c r="AW4115" s="13" t="s">
        <v>32</v>
      </c>
      <c r="AX4115" s="13" t="s">
        <v>69</v>
      </c>
      <c r="AY4115" s="166" t="s">
        <v>238</v>
      </c>
    </row>
    <row r="4116" spans="1:65" s="14" customFormat="1" ht="11.25">
      <c r="B4116" s="172"/>
      <c r="D4116" s="158" t="s">
        <v>248</v>
      </c>
      <c r="E4116" s="173" t="s">
        <v>3</v>
      </c>
      <c r="F4116" s="174" t="s">
        <v>132</v>
      </c>
      <c r="H4116" s="175">
        <v>9.1199999999999992</v>
      </c>
      <c r="I4116" s="176"/>
      <c r="L4116" s="172"/>
      <c r="M4116" s="177"/>
      <c r="N4116" s="178"/>
      <c r="O4116" s="178"/>
      <c r="P4116" s="178"/>
      <c r="Q4116" s="178"/>
      <c r="R4116" s="178"/>
      <c r="S4116" s="178"/>
      <c r="T4116" s="179"/>
      <c r="AT4116" s="173" t="s">
        <v>248</v>
      </c>
      <c r="AU4116" s="173" t="s">
        <v>78</v>
      </c>
      <c r="AV4116" s="14" t="s">
        <v>78</v>
      </c>
      <c r="AW4116" s="14" t="s">
        <v>32</v>
      </c>
      <c r="AX4116" s="14" t="s">
        <v>69</v>
      </c>
      <c r="AY4116" s="173" t="s">
        <v>238</v>
      </c>
    </row>
    <row r="4117" spans="1:65" s="16" customFormat="1" ht="11.25">
      <c r="B4117" s="188"/>
      <c r="D4117" s="158" t="s">
        <v>248</v>
      </c>
      <c r="E4117" s="189" t="s">
        <v>3</v>
      </c>
      <c r="F4117" s="190" t="s">
        <v>561</v>
      </c>
      <c r="H4117" s="191">
        <v>276.92399999999998</v>
      </c>
      <c r="I4117" s="192"/>
      <c r="L4117" s="188"/>
      <c r="M4117" s="193"/>
      <c r="N4117" s="194"/>
      <c r="O4117" s="194"/>
      <c r="P4117" s="194"/>
      <c r="Q4117" s="194"/>
      <c r="R4117" s="194"/>
      <c r="S4117" s="194"/>
      <c r="T4117" s="195"/>
      <c r="AT4117" s="189" t="s">
        <v>248</v>
      </c>
      <c r="AU4117" s="189" t="s">
        <v>78</v>
      </c>
      <c r="AV4117" s="16" t="s">
        <v>109</v>
      </c>
      <c r="AW4117" s="16" t="s">
        <v>32</v>
      </c>
      <c r="AX4117" s="16" t="s">
        <v>69</v>
      </c>
      <c r="AY4117" s="189" t="s">
        <v>238</v>
      </c>
    </row>
    <row r="4118" spans="1:65" s="15" customFormat="1" ht="11.25">
      <c r="B4118" s="180"/>
      <c r="D4118" s="158" t="s">
        <v>248</v>
      </c>
      <c r="E4118" s="181" t="s">
        <v>3</v>
      </c>
      <c r="F4118" s="182" t="s">
        <v>253</v>
      </c>
      <c r="H4118" s="183">
        <v>276.92399999999998</v>
      </c>
      <c r="I4118" s="184"/>
      <c r="L4118" s="180"/>
      <c r="M4118" s="185"/>
      <c r="N4118" s="186"/>
      <c r="O4118" s="186"/>
      <c r="P4118" s="186"/>
      <c r="Q4118" s="186"/>
      <c r="R4118" s="186"/>
      <c r="S4118" s="186"/>
      <c r="T4118" s="187"/>
      <c r="AT4118" s="181" t="s">
        <v>248</v>
      </c>
      <c r="AU4118" s="181" t="s">
        <v>78</v>
      </c>
      <c r="AV4118" s="15" t="s">
        <v>244</v>
      </c>
      <c r="AW4118" s="15" t="s">
        <v>32</v>
      </c>
      <c r="AX4118" s="15" t="s">
        <v>76</v>
      </c>
      <c r="AY4118" s="181" t="s">
        <v>238</v>
      </c>
    </row>
    <row r="4119" spans="1:65" s="2" customFormat="1" ht="24.2" customHeight="1">
      <c r="A4119" s="33"/>
      <c r="B4119" s="144"/>
      <c r="C4119" s="145" t="s">
        <v>3442</v>
      </c>
      <c r="D4119" s="145" t="s">
        <v>240</v>
      </c>
      <c r="E4119" s="146" t="s">
        <v>3443</v>
      </c>
      <c r="F4119" s="147" t="s">
        <v>3444</v>
      </c>
      <c r="G4119" s="148" t="s">
        <v>384</v>
      </c>
      <c r="H4119" s="149">
        <v>6.0529999999999999</v>
      </c>
      <c r="I4119" s="150"/>
      <c r="J4119" s="151">
        <f>ROUND(I4119*H4119,2)</f>
        <v>0</v>
      </c>
      <c r="K4119" s="147" t="s">
        <v>243</v>
      </c>
      <c r="L4119" s="34"/>
      <c r="M4119" s="152" t="s">
        <v>3</v>
      </c>
      <c r="N4119" s="153" t="s">
        <v>40</v>
      </c>
      <c r="O4119" s="54"/>
      <c r="P4119" s="154">
        <f>O4119*H4119</f>
        <v>0</v>
      </c>
      <c r="Q4119" s="154">
        <v>0</v>
      </c>
      <c r="R4119" s="154">
        <f>Q4119*H4119</f>
        <v>0</v>
      </c>
      <c r="S4119" s="154">
        <v>0</v>
      </c>
      <c r="T4119" s="155">
        <f>S4119*H4119</f>
        <v>0</v>
      </c>
      <c r="U4119" s="33"/>
      <c r="V4119" s="33"/>
      <c r="W4119" s="33"/>
      <c r="X4119" s="33"/>
      <c r="Y4119" s="33"/>
      <c r="Z4119" s="33"/>
      <c r="AA4119" s="33"/>
      <c r="AB4119" s="33"/>
      <c r="AC4119" s="33"/>
      <c r="AD4119" s="33"/>
      <c r="AE4119" s="33"/>
      <c r="AR4119" s="156" t="s">
        <v>295</v>
      </c>
      <c r="AT4119" s="156" t="s">
        <v>240</v>
      </c>
      <c r="AU4119" s="156" t="s">
        <v>78</v>
      </c>
      <c r="AY4119" s="18" t="s">
        <v>238</v>
      </c>
      <c r="BE4119" s="157">
        <f>IF(N4119="základní",J4119,0)</f>
        <v>0</v>
      </c>
      <c r="BF4119" s="157">
        <f>IF(N4119="snížená",J4119,0)</f>
        <v>0</v>
      </c>
      <c r="BG4119" s="157">
        <f>IF(N4119="zákl. přenesená",J4119,0)</f>
        <v>0</v>
      </c>
      <c r="BH4119" s="157">
        <f>IF(N4119="sníž. přenesená",J4119,0)</f>
        <v>0</v>
      </c>
      <c r="BI4119" s="157">
        <f>IF(N4119="nulová",J4119,0)</f>
        <v>0</v>
      </c>
      <c r="BJ4119" s="18" t="s">
        <v>76</v>
      </c>
      <c r="BK4119" s="157">
        <f>ROUND(I4119*H4119,2)</f>
        <v>0</v>
      </c>
      <c r="BL4119" s="18" t="s">
        <v>295</v>
      </c>
      <c r="BM4119" s="156" t="s">
        <v>3445</v>
      </c>
    </row>
    <row r="4120" spans="1:65" s="2" customFormat="1" ht="19.5">
      <c r="A4120" s="33"/>
      <c r="B4120" s="34"/>
      <c r="C4120" s="33"/>
      <c r="D4120" s="158" t="s">
        <v>245</v>
      </c>
      <c r="E4120" s="33"/>
      <c r="F4120" s="159" t="s">
        <v>3444</v>
      </c>
      <c r="G4120" s="33"/>
      <c r="H4120" s="33"/>
      <c r="I4120" s="160"/>
      <c r="J4120" s="33"/>
      <c r="K4120" s="33"/>
      <c r="L4120" s="34"/>
      <c r="M4120" s="161"/>
      <c r="N4120" s="162"/>
      <c r="O4120" s="54"/>
      <c r="P4120" s="54"/>
      <c r="Q4120" s="54"/>
      <c r="R4120" s="54"/>
      <c r="S4120" s="54"/>
      <c r="T4120" s="55"/>
      <c r="U4120" s="33"/>
      <c r="V4120" s="33"/>
      <c r="W4120" s="33"/>
      <c r="X4120" s="33"/>
      <c r="Y4120" s="33"/>
      <c r="Z4120" s="33"/>
      <c r="AA4120" s="33"/>
      <c r="AB4120" s="33"/>
      <c r="AC4120" s="33"/>
      <c r="AD4120" s="33"/>
      <c r="AE4120" s="33"/>
      <c r="AT4120" s="18" t="s">
        <v>245</v>
      </c>
      <c r="AU4120" s="18" t="s">
        <v>78</v>
      </c>
    </row>
    <row r="4121" spans="1:65" s="2" customFormat="1" ht="11.25">
      <c r="A4121" s="33"/>
      <c r="B4121" s="34"/>
      <c r="C4121" s="33"/>
      <c r="D4121" s="163" t="s">
        <v>246</v>
      </c>
      <c r="E4121" s="33"/>
      <c r="F4121" s="164" t="s">
        <v>3446</v>
      </c>
      <c r="G4121" s="33"/>
      <c r="H4121" s="33"/>
      <c r="I4121" s="160"/>
      <c r="J4121" s="33"/>
      <c r="K4121" s="33"/>
      <c r="L4121" s="34"/>
      <c r="M4121" s="161"/>
      <c r="N4121" s="162"/>
      <c r="O4121" s="54"/>
      <c r="P4121" s="54"/>
      <c r="Q4121" s="54"/>
      <c r="R4121" s="54"/>
      <c r="S4121" s="54"/>
      <c r="T4121" s="55"/>
      <c r="U4121" s="33"/>
      <c r="V4121" s="33"/>
      <c r="W4121" s="33"/>
      <c r="X4121" s="33"/>
      <c r="Y4121" s="33"/>
      <c r="Z4121" s="33"/>
      <c r="AA4121" s="33"/>
      <c r="AB4121" s="33"/>
      <c r="AC4121" s="33"/>
      <c r="AD4121" s="33"/>
      <c r="AE4121" s="33"/>
      <c r="AT4121" s="18" t="s">
        <v>246</v>
      </c>
      <c r="AU4121" s="18" t="s">
        <v>78</v>
      </c>
    </row>
    <row r="4122" spans="1:65" s="2" customFormat="1" ht="24.2" customHeight="1">
      <c r="A4122" s="33"/>
      <c r="B4122" s="144"/>
      <c r="C4122" s="145" t="s">
        <v>2755</v>
      </c>
      <c r="D4122" s="145" t="s">
        <v>240</v>
      </c>
      <c r="E4122" s="146" t="s">
        <v>3447</v>
      </c>
      <c r="F4122" s="147" t="s">
        <v>3448</v>
      </c>
      <c r="G4122" s="148" t="s">
        <v>384</v>
      </c>
      <c r="H4122" s="149">
        <v>6.0529999999999999</v>
      </c>
      <c r="I4122" s="150"/>
      <c r="J4122" s="151">
        <f>ROUND(I4122*H4122,2)</f>
        <v>0</v>
      </c>
      <c r="K4122" s="147" t="s">
        <v>243</v>
      </c>
      <c r="L4122" s="34"/>
      <c r="M4122" s="152" t="s">
        <v>3</v>
      </c>
      <c r="N4122" s="153" t="s">
        <v>40</v>
      </c>
      <c r="O4122" s="54"/>
      <c r="P4122" s="154">
        <f>O4122*H4122</f>
        <v>0</v>
      </c>
      <c r="Q4122" s="154">
        <v>0</v>
      </c>
      <c r="R4122" s="154">
        <f>Q4122*H4122</f>
        <v>0</v>
      </c>
      <c r="S4122" s="154">
        <v>0</v>
      </c>
      <c r="T4122" s="155">
        <f>S4122*H4122</f>
        <v>0</v>
      </c>
      <c r="U4122" s="33"/>
      <c r="V4122" s="33"/>
      <c r="W4122" s="33"/>
      <c r="X4122" s="33"/>
      <c r="Y4122" s="33"/>
      <c r="Z4122" s="33"/>
      <c r="AA4122" s="33"/>
      <c r="AB4122" s="33"/>
      <c r="AC4122" s="33"/>
      <c r="AD4122" s="33"/>
      <c r="AE4122" s="33"/>
      <c r="AR4122" s="156" t="s">
        <v>295</v>
      </c>
      <c r="AT4122" s="156" t="s">
        <v>240</v>
      </c>
      <c r="AU4122" s="156" t="s">
        <v>78</v>
      </c>
      <c r="AY4122" s="18" t="s">
        <v>238</v>
      </c>
      <c r="BE4122" s="157">
        <f>IF(N4122="základní",J4122,0)</f>
        <v>0</v>
      </c>
      <c r="BF4122" s="157">
        <f>IF(N4122="snížená",J4122,0)</f>
        <v>0</v>
      </c>
      <c r="BG4122" s="157">
        <f>IF(N4122="zákl. přenesená",J4122,0)</f>
        <v>0</v>
      </c>
      <c r="BH4122" s="157">
        <f>IF(N4122="sníž. přenesená",J4122,0)</f>
        <v>0</v>
      </c>
      <c r="BI4122" s="157">
        <f>IF(N4122="nulová",J4122,0)</f>
        <v>0</v>
      </c>
      <c r="BJ4122" s="18" t="s">
        <v>76</v>
      </c>
      <c r="BK4122" s="157">
        <f>ROUND(I4122*H4122,2)</f>
        <v>0</v>
      </c>
      <c r="BL4122" s="18" t="s">
        <v>295</v>
      </c>
      <c r="BM4122" s="156" t="s">
        <v>3449</v>
      </c>
    </row>
    <row r="4123" spans="1:65" s="2" customFormat="1" ht="19.5">
      <c r="A4123" s="33"/>
      <c r="B4123" s="34"/>
      <c r="C4123" s="33"/>
      <c r="D4123" s="158" t="s">
        <v>245</v>
      </c>
      <c r="E4123" s="33"/>
      <c r="F4123" s="159" t="s">
        <v>3448</v>
      </c>
      <c r="G4123" s="33"/>
      <c r="H4123" s="33"/>
      <c r="I4123" s="160"/>
      <c r="J4123" s="33"/>
      <c r="K4123" s="33"/>
      <c r="L4123" s="34"/>
      <c r="M4123" s="161"/>
      <c r="N4123" s="162"/>
      <c r="O4123" s="54"/>
      <c r="P4123" s="54"/>
      <c r="Q4123" s="54"/>
      <c r="R4123" s="54"/>
      <c r="S4123" s="54"/>
      <c r="T4123" s="55"/>
      <c r="U4123" s="33"/>
      <c r="V4123" s="33"/>
      <c r="W4123" s="33"/>
      <c r="X4123" s="33"/>
      <c r="Y4123" s="33"/>
      <c r="Z4123" s="33"/>
      <c r="AA4123" s="33"/>
      <c r="AB4123" s="33"/>
      <c r="AC4123" s="33"/>
      <c r="AD4123" s="33"/>
      <c r="AE4123" s="33"/>
      <c r="AT4123" s="18" t="s">
        <v>245</v>
      </c>
      <c r="AU4123" s="18" t="s">
        <v>78</v>
      </c>
    </row>
    <row r="4124" spans="1:65" s="2" customFormat="1" ht="11.25">
      <c r="A4124" s="33"/>
      <c r="B4124" s="34"/>
      <c r="C4124" s="33"/>
      <c r="D4124" s="163" t="s">
        <v>246</v>
      </c>
      <c r="E4124" s="33"/>
      <c r="F4124" s="164" t="s">
        <v>3450</v>
      </c>
      <c r="G4124" s="33"/>
      <c r="H4124" s="33"/>
      <c r="I4124" s="160"/>
      <c r="J4124" s="33"/>
      <c r="K4124" s="33"/>
      <c r="L4124" s="34"/>
      <c r="M4124" s="161"/>
      <c r="N4124" s="162"/>
      <c r="O4124" s="54"/>
      <c r="P4124" s="54"/>
      <c r="Q4124" s="54"/>
      <c r="R4124" s="54"/>
      <c r="S4124" s="54"/>
      <c r="T4124" s="55"/>
      <c r="U4124" s="33"/>
      <c r="V4124" s="33"/>
      <c r="W4124" s="33"/>
      <c r="X4124" s="33"/>
      <c r="Y4124" s="33"/>
      <c r="Z4124" s="33"/>
      <c r="AA4124" s="33"/>
      <c r="AB4124" s="33"/>
      <c r="AC4124" s="33"/>
      <c r="AD4124" s="33"/>
      <c r="AE4124" s="33"/>
      <c r="AT4124" s="18" t="s">
        <v>246</v>
      </c>
      <c r="AU4124" s="18" t="s">
        <v>78</v>
      </c>
    </row>
    <row r="4125" spans="1:65" s="12" customFormat="1" ht="22.9" customHeight="1">
      <c r="B4125" s="131"/>
      <c r="D4125" s="132" t="s">
        <v>68</v>
      </c>
      <c r="E4125" s="142" t="s">
        <v>3451</v>
      </c>
      <c r="F4125" s="142" t="s">
        <v>3452</v>
      </c>
      <c r="I4125" s="134"/>
      <c r="J4125" s="143">
        <f>BK4125</f>
        <v>0</v>
      </c>
      <c r="L4125" s="131"/>
      <c r="M4125" s="136"/>
      <c r="N4125" s="137"/>
      <c r="O4125" s="137"/>
      <c r="P4125" s="138">
        <f>SUM(P4126:P4288)</f>
        <v>0</v>
      </c>
      <c r="Q4125" s="137"/>
      <c r="R4125" s="138">
        <f>SUM(R4126:R4288)</f>
        <v>0.13656251000000003</v>
      </c>
      <c r="S4125" s="137"/>
      <c r="T4125" s="139">
        <f>SUM(T4126:T4288)</f>
        <v>0</v>
      </c>
      <c r="AR4125" s="132" t="s">
        <v>78</v>
      </c>
      <c r="AT4125" s="140" t="s">
        <v>68</v>
      </c>
      <c r="AU4125" s="140" t="s">
        <v>76</v>
      </c>
      <c r="AY4125" s="132" t="s">
        <v>238</v>
      </c>
      <c r="BK4125" s="141">
        <f>SUM(BK4126:BK4288)</f>
        <v>0</v>
      </c>
    </row>
    <row r="4126" spans="1:65" s="2" customFormat="1" ht="24.2" customHeight="1">
      <c r="A4126" s="33"/>
      <c r="B4126" s="144"/>
      <c r="C4126" s="145" t="s">
        <v>3453</v>
      </c>
      <c r="D4126" s="145" t="s">
        <v>240</v>
      </c>
      <c r="E4126" s="146" t="s">
        <v>3454</v>
      </c>
      <c r="F4126" s="147" t="s">
        <v>3455</v>
      </c>
      <c r="G4126" s="148" t="s">
        <v>107</v>
      </c>
      <c r="H4126" s="149">
        <v>307.12</v>
      </c>
      <c r="I4126" s="150"/>
      <c r="J4126" s="151">
        <f>ROUND(I4126*H4126,2)</f>
        <v>0</v>
      </c>
      <c r="K4126" s="147" t="s">
        <v>243</v>
      </c>
      <c r="L4126" s="34"/>
      <c r="M4126" s="152" t="s">
        <v>3</v>
      </c>
      <c r="N4126" s="153" t="s">
        <v>40</v>
      </c>
      <c r="O4126" s="54"/>
      <c r="P4126" s="154">
        <f>O4126*H4126</f>
        <v>0</v>
      </c>
      <c r="Q4126" s="154">
        <v>0</v>
      </c>
      <c r="R4126" s="154">
        <f>Q4126*H4126</f>
        <v>0</v>
      </c>
      <c r="S4126" s="154">
        <v>0</v>
      </c>
      <c r="T4126" s="155">
        <f>S4126*H4126</f>
        <v>0</v>
      </c>
      <c r="U4126" s="33"/>
      <c r="V4126" s="33"/>
      <c r="W4126" s="33"/>
      <c r="X4126" s="33"/>
      <c r="Y4126" s="33"/>
      <c r="Z4126" s="33"/>
      <c r="AA4126" s="33"/>
      <c r="AB4126" s="33"/>
      <c r="AC4126" s="33"/>
      <c r="AD4126" s="33"/>
      <c r="AE4126" s="33"/>
      <c r="AR4126" s="156" t="s">
        <v>295</v>
      </c>
      <c r="AT4126" s="156" t="s">
        <v>240</v>
      </c>
      <c r="AU4126" s="156" t="s">
        <v>78</v>
      </c>
      <c r="AY4126" s="18" t="s">
        <v>238</v>
      </c>
      <c r="BE4126" s="157">
        <f>IF(N4126="základní",J4126,0)</f>
        <v>0</v>
      </c>
      <c r="BF4126" s="157">
        <f>IF(N4126="snížená",J4126,0)</f>
        <v>0</v>
      </c>
      <c r="BG4126" s="157">
        <f>IF(N4126="zákl. přenesená",J4126,0)</f>
        <v>0</v>
      </c>
      <c r="BH4126" s="157">
        <f>IF(N4126="sníž. přenesená",J4126,0)</f>
        <v>0</v>
      </c>
      <c r="BI4126" s="157">
        <f>IF(N4126="nulová",J4126,0)</f>
        <v>0</v>
      </c>
      <c r="BJ4126" s="18" t="s">
        <v>76</v>
      </c>
      <c r="BK4126" s="157">
        <f>ROUND(I4126*H4126,2)</f>
        <v>0</v>
      </c>
      <c r="BL4126" s="18" t="s">
        <v>295</v>
      </c>
      <c r="BM4126" s="156" t="s">
        <v>3456</v>
      </c>
    </row>
    <row r="4127" spans="1:65" s="2" customFormat="1" ht="19.5">
      <c r="A4127" s="33"/>
      <c r="B4127" s="34"/>
      <c r="C4127" s="33"/>
      <c r="D4127" s="158" t="s">
        <v>245</v>
      </c>
      <c r="E4127" s="33"/>
      <c r="F4127" s="159" t="s">
        <v>3455</v>
      </c>
      <c r="G4127" s="33"/>
      <c r="H4127" s="33"/>
      <c r="I4127" s="160"/>
      <c r="J4127" s="33"/>
      <c r="K4127" s="33"/>
      <c r="L4127" s="34"/>
      <c r="M4127" s="161"/>
      <c r="N4127" s="162"/>
      <c r="O4127" s="54"/>
      <c r="P4127" s="54"/>
      <c r="Q4127" s="54"/>
      <c r="R4127" s="54"/>
      <c r="S4127" s="54"/>
      <c r="T4127" s="55"/>
      <c r="U4127" s="33"/>
      <c r="V4127" s="33"/>
      <c r="W4127" s="33"/>
      <c r="X4127" s="33"/>
      <c r="Y4127" s="33"/>
      <c r="Z4127" s="33"/>
      <c r="AA4127" s="33"/>
      <c r="AB4127" s="33"/>
      <c r="AC4127" s="33"/>
      <c r="AD4127" s="33"/>
      <c r="AE4127" s="33"/>
      <c r="AT4127" s="18" t="s">
        <v>245</v>
      </c>
      <c r="AU4127" s="18" t="s">
        <v>78</v>
      </c>
    </row>
    <row r="4128" spans="1:65" s="2" customFormat="1" ht="11.25">
      <c r="A4128" s="33"/>
      <c r="B4128" s="34"/>
      <c r="C4128" s="33"/>
      <c r="D4128" s="163" t="s">
        <v>246</v>
      </c>
      <c r="E4128" s="33"/>
      <c r="F4128" s="164" t="s">
        <v>3457</v>
      </c>
      <c r="G4128" s="33"/>
      <c r="H4128" s="33"/>
      <c r="I4128" s="160"/>
      <c r="J4128" s="33"/>
      <c r="K4128" s="33"/>
      <c r="L4128" s="34"/>
      <c r="M4128" s="161"/>
      <c r="N4128" s="162"/>
      <c r="O4128" s="54"/>
      <c r="P4128" s="54"/>
      <c r="Q4128" s="54"/>
      <c r="R4128" s="54"/>
      <c r="S4128" s="54"/>
      <c r="T4128" s="55"/>
      <c r="U4128" s="33"/>
      <c r="V4128" s="33"/>
      <c r="W4128" s="33"/>
      <c r="X4128" s="33"/>
      <c r="Y4128" s="33"/>
      <c r="Z4128" s="33"/>
      <c r="AA4128" s="33"/>
      <c r="AB4128" s="33"/>
      <c r="AC4128" s="33"/>
      <c r="AD4128" s="33"/>
      <c r="AE4128" s="33"/>
      <c r="AT4128" s="18" t="s">
        <v>246</v>
      </c>
      <c r="AU4128" s="18" t="s">
        <v>78</v>
      </c>
    </row>
    <row r="4129" spans="1:65" s="13" customFormat="1" ht="11.25">
      <c r="B4129" s="165"/>
      <c r="D4129" s="158" t="s">
        <v>248</v>
      </c>
      <c r="E4129" s="166" t="s">
        <v>3</v>
      </c>
      <c r="F4129" s="167" t="s">
        <v>533</v>
      </c>
      <c r="H4129" s="166" t="s">
        <v>3</v>
      </c>
      <c r="I4129" s="168"/>
      <c r="L4129" s="165"/>
      <c r="M4129" s="169"/>
      <c r="N4129" s="170"/>
      <c r="O4129" s="170"/>
      <c r="P4129" s="170"/>
      <c r="Q4129" s="170"/>
      <c r="R4129" s="170"/>
      <c r="S4129" s="170"/>
      <c r="T4129" s="171"/>
      <c r="AT4129" s="166" t="s">
        <v>248</v>
      </c>
      <c r="AU4129" s="166" t="s">
        <v>78</v>
      </c>
      <c r="AV4129" s="13" t="s">
        <v>76</v>
      </c>
      <c r="AW4129" s="13" t="s">
        <v>32</v>
      </c>
      <c r="AX4129" s="13" t="s">
        <v>69</v>
      </c>
      <c r="AY4129" s="166" t="s">
        <v>238</v>
      </c>
    </row>
    <row r="4130" spans="1:65" s="14" customFormat="1" ht="11.25">
      <c r="B4130" s="172"/>
      <c r="D4130" s="158" t="s">
        <v>248</v>
      </c>
      <c r="E4130" s="173" t="s">
        <v>3</v>
      </c>
      <c r="F4130" s="174" t="s">
        <v>3458</v>
      </c>
      <c r="H4130" s="175">
        <v>307.12</v>
      </c>
      <c r="I4130" s="176"/>
      <c r="L4130" s="172"/>
      <c r="M4130" s="177"/>
      <c r="N4130" s="178"/>
      <c r="O4130" s="178"/>
      <c r="P4130" s="178"/>
      <c r="Q4130" s="178"/>
      <c r="R4130" s="178"/>
      <c r="S4130" s="178"/>
      <c r="T4130" s="179"/>
      <c r="AT4130" s="173" t="s">
        <v>248</v>
      </c>
      <c r="AU4130" s="173" t="s">
        <v>78</v>
      </c>
      <c r="AV4130" s="14" t="s">
        <v>78</v>
      </c>
      <c r="AW4130" s="14" t="s">
        <v>32</v>
      </c>
      <c r="AX4130" s="14" t="s">
        <v>69</v>
      </c>
      <c r="AY4130" s="173" t="s">
        <v>238</v>
      </c>
    </row>
    <row r="4131" spans="1:65" s="15" customFormat="1" ht="11.25">
      <c r="B4131" s="180"/>
      <c r="D4131" s="158" t="s">
        <v>248</v>
      </c>
      <c r="E4131" s="181" t="s">
        <v>3</v>
      </c>
      <c r="F4131" s="182" t="s">
        <v>253</v>
      </c>
      <c r="H4131" s="183">
        <v>307.12</v>
      </c>
      <c r="I4131" s="184"/>
      <c r="L4131" s="180"/>
      <c r="M4131" s="185"/>
      <c r="N4131" s="186"/>
      <c r="O4131" s="186"/>
      <c r="P4131" s="186"/>
      <c r="Q4131" s="186"/>
      <c r="R4131" s="186"/>
      <c r="S4131" s="186"/>
      <c r="T4131" s="187"/>
      <c r="AT4131" s="181" t="s">
        <v>248</v>
      </c>
      <c r="AU4131" s="181" t="s">
        <v>78</v>
      </c>
      <c r="AV4131" s="15" t="s">
        <v>244</v>
      </c>
      <c r="AW4131" s="15" t="s">
        <v>32</v>
      </c>
      <c r="AX4131" s="15" t="s">
        <v>76</v>
      </c>
      <c r="AY4131" s="181" t="s">
        <v>238</v>
      </c>
    </row>
    <row r="4132" spans="1:65" s="2" customFormat="1" ht="24.2" customHeight="1">
      <c r="A4132" s="33"/>
      <c r="B4132" s="144"/>
      <c r="C4132" s="196" t="s">
        <v>2761</v>
      </c>
      <c r="D4132" s="196" t="s">
        <v>425</v>
      </c>
      <c r="E4132" s="197" t="s">
        <v>3459</v>
      </c>
      <c r="F4132" s="198" t="s">
        <v>3460</v>
      </c>
      <c r="G4132" s="199" t="s">
        <v>107</v>
      </c>
      <c r="H4132" s="200">
        <v>322.476</v>
      </c>
      <c r="I4132" s="201"/>
      <c r="J4132" s="202">
        <f>ROUND(I4132*H4132,2)</f>
        <v>0</v>
      </c>
      <c r="K4132" s="198" t="s">
        <v>243</v>
      </c>
      <c r="L4132" s="203"/>
      <c r="M4132" s="204" t="s">
        <v>3</v>
      </c>
      <c r="N4132" s="205" t="s">
        <v>40</v>
      </c>
      <c r="O4132" s="54"/>
      <c r="P4132" s="154">
        <f>O4132*H4132</f>
        <v>0</v>
      </c>
      <c r="Q4132" s="154">
        <v>0</v>
      </c>
      <c r="R4132" s="154">
        <f>Q4132*H4132</f>
        <v>0</v>
      </c>
      <c r="S4132" s="154">
        <v>0</v>
      </c>
      <c r="T4132" s="155">
        <f>S4132*H4132</f>
        <v>0</v>
      </c>
      <c r="U4132" s="33"/>
      <c r="V4132" s="33"/>
      <c r="W4132" s="33"/>
      <c r="X4132" s="33"/>
      <c r="Y4132" s="33"/>
      <c r="Z4132" s="33"/>
      <c r="AA4132" s="33"/>
      <c r="AB4132" s="33"/>
      <c r="AC4132" s="33"/>
      <c r="AD4132" s="33"/>
      <c r="AE4132" s="33"/>
      <c r="AR4132" s="156" t="s">
        <v>371</v>
      </c>
      <c r="AT4132" s="156" t="s">
        <v>425</v>
      </c>
      <c r="AU4132" s="156" t="s">
        <v>78</v>
      </c>
      <c r="AY4132" s="18" t="s">
        <v>238</v>
      </c>
      <c r="BE4132" s="157">
        <f>IF(N4132="základní",J4132,0)</f>
        <v>0</v>
      </c>
      <c r="BF4132" s="157">
        <f>IF(N4132="snížená",J4132,0)</f>
        <v>0</v>
      </c>
      <c r="BG4132" s="157">
        <f>IF(N4132="zákl. přenesená",J4132,0)</f>
        <v>0</v>
      </c>
      <c r="BH4132" s="157">
        <f>IF(N4132="sníž. přenesená",J4132,0)</f>
        <v>0</v>
      </c>
      <c r="BI4132" s="157">
        <f>IF(N4132="nulová",J4132,0)</f>
        <v>0</v>
      </c>
      <c r="BJ4132" s="18" t="s">
        <v>76</v>
      </c>
      <c r="BK4132" s="157">
        <f>ROUND(I4132*H4132,2)</f>
        <v>0</v>
      </c>
      <c r="BL4132" s="18" t="s">
        <v>295</v>
      </c>
      <c r="BM4132" s="156" t="s">
        <v>3461</v>
      </c>
    </row>
    <row r="4133" spans="1:65" s="2" customFormat="1" ht="11.25">
      <c r="A4133" s="33"/>
      <c r="B4133" s="34"/>
      <c r="C4133" s="33"/>
      <c r="D4133" s="158" t="s">
        <v>245</v>
      </c>
      <c r="E4133" s="33"/>
      <c r="F4133" s="159" t="s">
        <v>3460</v>
      </c>
      <c r="G4133" s="33"/>
      <c r="H4133" s="33"/>
      <c r="I4133" s="160"/>
      <c r="J4133" s="33"/>
      <c r="K4133" s="33"/>
      <c r="L4133" s="34"/>
      <c r="M4133" s="161"/>
      <c r="N4133" s="162"/>
      <c r="O4133" s="54"/>
      <c r="P4133" s="54"/>
      <c r="Q4133" s="54"/>
      <c r="R4133" s="54"/>
      <c r="S4133" s="54"/>
      <c r="T4133" s="55"/>
      <c r="U4133" s="33"/>
      <c r="V4133" s="33"/>
      <c r="W4133" s="33"/>
      <c r="X4133" s="33"/>
      <c r="Y4133" s="33"/>
      <c r="Z4133" s="33"/>
      <c r="AA4133" s="33"/>
      <c r="AB4133" s="33"/>
      <c r="AC4133" s="33"/>
      <c r="AD4133" s="33"/>
      <c r="AE4133" s="33"/>
      <c r="AT4133" s="18" t="s">
        <v>245</v>
      </c>
      <c r="AU4133" s="18" t="s">
        <v>78</v>
      </c>
    </row>
    <row r="4134" spans="1:65" s="14" customFormat="1" ht="11.25">
      <c r="B4134" s="172"/>
      <c r="D4134" s="158" t="s">
        <v>248</v>
      </c>
      <c r="E4134" s="173" t="s">
        <v>3</v>
      </c>
      <c r="F4134" s="174" t="s">
        <v>3462</v>
      </c>
      <c r="H4134" s="175">
        <v>322.476</v>
      </c>
      <c r="I4134" s="176"/>
      <c r="L4134" s="172"/>
      <c r="M4134" s="177"/>
      <c r="N4134" s="178"/>
      <c r="O4134" s="178"/>
      <c r="P4134" s="178"/>
      <c r="Q4134" s="178"/>
      <c r="R4134" s="178"/>
      <c r="S4134" s="178"/>
      <c r="T4134" s="179"/>
      <c r="AT4134" s="173" t="s">
        <v>248</v>
      </c>
      <c r="AU4134" s="173" t="s">
        <v>78</v>
      </c>
      <c r="AV4134" s="14" t="s">
        <v>78</v>
      </c>
      <c r="AW4134" s="14" t="s">
        <v>32</v>
      </c>
      <c r="AX4134" s="14" t="s">
        <v>69</v>
      </c>
      <c r="AY4134" s="173" t="s">
        <v>238</v>
      </c>
    </row>
    <row r="4135" spans="1:65" s="15" customFormat="1" ht="11.25">
      <c r="B4135" s="180"/>
      <c r="D4135" s="158" t="s">
        <v>248</v>
      </c>
      <c r="E4135" s="181" t="s">
        <v>3</v>
      </c>
      <c r="F4135" s="182" t="s">
        <v>253</v>
      </c>
      <c r="H4135" s="183">
        <v>322.476</v>
      </c>
      <c r="I4135" s="184"/>
      <c r="L4135" s="180"/>
      <c r="M4135" s="185"/>
      <c r="N4135" s="186"/>
      <c r="O4135" s="186"/>
      <c r="P4135" s="186"/>
      <c r="Q4135" s="186"/>
      <c r="R4135" s="186"/>
      <c r="S4135" s="186"/>
      <c r="T4135" s="187"/>
      <c r="AT4135" s="181" t="s">
        <v>248</v>
      </c>
      <c r="AU4135" s="181" t="s">
        <v>78</v>
      </c>
      <c r="AV4135" s="15" t="s">
        <v>244</v>
      </c>
      <c r="AW4135" s="15" t="s">
        <v>32</v>
      </c>
      <c r="AX4135" s="15" t="s">
        <v>76</v>
      </c>
      <c r="AY4135" s="181" t="s">
        <v>238</v>
      </c>
    </row>
    <row r="4136" spans="1:65" s="2" customFormat="1" ht="24.2" customHeight="1">
      <c r="A4136" s="33"/>
      <c r="B4136" s="144"/>
      <c r="C4136" s="145" t="s">
        <v>3463</v>
      </c>
      <c r="D4136" s="145" t="s">
        <v>240</v>
      </c>
      <c r="E4136" s="146" t="s">
        <v>3464</v>
      </c>
      <c r="F4136" s="147" t="s">
        <v>3465</v>
      </c>
      <c r="G4136" s="148" t="s">
        <v>112</v>
      </c>
      <c r="H4136" s="149">
        <v>82.156999999999996</v>
      </c>
      <c r="I4136" s="150"/>
      <c r="J4136" s="151">
        <f>ROUND(I4136*H4136,2)</f>
        <v>0</v>
      </c>
      <c r="K4136" s="147" t="s">
        <v>243</v>
      </c>
      <c r="L4136" s="34"/>
      <c r="M4136" s="152" t="s">
        <v>3</v>
      </c>
      <c r="N4136" s="153" t="s">
        <v>40</v>
      </c>
      <c r="O4136" s="54"/>
      <c r="P4136" s="154">
        <f>O4136*H4136</f>
        <v>0</v>
      </c>
      <c r="Q4136" s="154">
        <v>6.9999999999999994E-5</v>
      </c>
      <c r="R4136" s="154">
        <f>Q4136*H4136</f>
        <v>5.7509899999999992E-3</v>
      </c>
      <c r="S4136" s="154">
        <v>0</v>
      </c>
      <c r="T4136" s="155">
        <f>S4136*H4136</f>
        <v>0</v>
      </c>
      <c r="U4136" s="33"/>
      <c r="V4136" s="33"/>
      <c r="W4136" s="33"/>
      <c r="X4136" s="33"/>
      <c r="Y4136" s="33"/>
      <c r="Z4136" s="33"/>
      <c r="AA4136" s="33"/>
      <c r="AB4136" s="33"/>
      <c r="AC4136" s="33"/>
      <c r="AD4136" s="33"/>
      <c r="AE4136" s="33"/>
      <c r="AR4136" s="156" t="s">
        <v>295</v>
      </c>
      <c r="AT4136" s="156" t="s">
        <v>240</v>
      </c>
      <c r="AU4136" s="156" t="s">
        <v>78</v>
      </c>
      <c r="AY4136" s="18" t="s">
        <v>238</v>
      </c>
      <c r="BE4136" s="157">
        <f>IF(N4136="základní",J4136,0)</f>
        <v>0</v>
      </c>
      <c r="BF4136" s="157">
        <f>IF(N4136="snížená",J4136,0)</f>
        <v>0</v>
      </c>
      <c r="BG4136" s="157">
        <f>IF(N4136="zákl. přenesená",J4136,0)</f>
        <v>0</v>
      </c>
      <c r="BH4136" s="157">
        <f>IF(N4136="sníž. přenesená",J4136,0)</f>
        <v>0</v>
      </c>
      <c r="BI4136" s="157">
        <f>IF(N4136="nulová",J4136,0)</f>
        <v>0</v>
      </c>
      <c r="BJ4136" s="18" t="s">
        <v>76</v>
      </c>
      <c r="BK4136" s="157">
        <f>ROUND(I4136*H4136,2)</f>
        <v>0</v>
      </c>
      <c r="BL4136" s="18" t="s">
        <v>295</v>
      </c>
      <c r="BM4136" s="156" t="s">
        <v>3466</v>
      </c>
    </row>
    <row r="4137" spans="1:65" s="2" customFormat="1" ht="11.25">
      <c r="A4137" s="33"/>
      <c r="B4137" s="34"/>
      <c r="C4137" s="33"/>
      <c r="D4137" s="158" t="s">
        <v>245</v>
      </c>
      <c r="E4137" s="33"/>
      <c r="F4137" s="159" t="s">
        <v>3465</v>
      </c>
      <c r="G4137" s="33"/>
      <c r="H4137" s="33"/>
      <c r="I4137" s="160"/>
      <c r="J4137" s="33"/>
      <c r="K4137" s="33"/>
      <c r="L4137" s="34"/>
      <c r="M4137" s="161"/>
      <c r="N4137" s="162"/>
      <c r="O4137" s="54"/>
      <c r="P4137" s="54"/>
      <c r="Q4137" s="54"/>
      <c r="R4137" s="54"/>
      <c r="S4137" s="54"/>
      <c r="T4137" s="55"/>
      <c r="U4137" s="33"/>
      <c r="V4137" s="33"/>
      <c r="W4137" s="33"/>
      <c r="X4137" s="33"/>
      <c r="Y4137" s="33"/>
      <c r="Z4137" s="33"/>
      <c r="AA4137" s="33"/>
      <c r="AB4137" s="33"/>
      <c r="AC4137" s="33"/>
      <c r="AD4137" s="33"/>
      <c r="AE4137" s="33"/>
      <c r="AT4137" s="18" t="s">
        <v>245</v>
      </c>
      <c r="AU4137" s="18" t="s">
        <v>78</v>
      </c>
    </row>
    <row r="4138" spans="1:65" s="2" customFormat="1" ht="11.25">
      <c r="A4138" s="33"/>
      <c r="B4138" s="34"/>
      <c r="C4138" s="33"/>
      <c r="D4138" s="163" t="s">
        <v>246</v>
      </c>
      <c r="E4138" s="33"/>
      <c r="F4138" s="164" t="s">
        <v>3467</v>
      </c>
      <c r="G4138" s="33"/>
      <c r="H4138" s="33"/>
      <c r="I4138" s="160"/>
      <c r="J4138" s="33"/>
      <c r="K4138" s="33"/>
      <c r="L4138" s="34"/>
      <c r="M4138" s="161"/>
      <c r="N4138" s="162"/>
      <c r="O4138" s="54"/>
      <c r="P4138" s="54"/>
      <c r="Q4138" s="54"/>
      <c r="R4138" s="54"/>
      <c r="S4138" s="54"/>
      <c r="T4138" s="55"/>
      <c r="U4138" s="33"/>
      <c r="V4138" s="33"/>
      <c r="W4138" s="33"/>
      <c r="X4138" s="33"/>
      <c r="Y4138" s="33"/>
      <c r="Z4138" s="33"/>
      <c r="AA4138" s="33"/>
      <c r="AB4138" s="33"/>
      <c r="AC4138" s="33"/>
      <c r="AD4138" s="33"/>
      <c r="AE4138" s="33"/>
      <c r="AT4138" s="18" t="s">
        <v>246</v>
      </c>
      <c r="AU4138" s="18" t="s">
        <v>78</v>
      </c>
    </row>
    <row r="4139" spans="1:65" s="13" customFormat="1" ht="11.25">
      <c r="B4139" s="165"/>
      <c r="D4139" s="158" t="s">
        <v>248</v>
      </c>
      <c r="E4139" s="166" t="s">
        <v>3</v>
      </c>
      <c r="F4139" s="167" t="s">
        <v>533</v>
      </c>
      <c r="H4139" s="166" t="s">
        <v>3</v>
      </c>
      <c r="I4139" s="168"/>
      <c r="L4139" s="165"/>
      <c r="M4139" s="169"/>
      <c r="N4139" s="170"/>
      <c r="O4139" s="170"/>
      <c r="P4139" s="170"/>
      <c r="Q4139" s="170"/>
      <c r="R4139" s="170"/>
      <c r="S4139" s="170"/>
      <c r="T4139" s="171"/>
      <c r="AT4139" s="166" t="s">
        <v>248</v>
      </c>
      <c r="AU4139" s="166" t="s">
        <v>78</v>
      </c>
      <c r="AV4139" s="13" t="s">
        <v>76</v>
      </c>
      <c r="AW4139" s="13" t="s">
        <v>32</v>
      </c>
      <c r="AX4139" s="13" t="s">
        <v>69</v>
      </c>
      <c r="AY4139" s="166" t="s">
        <v>238</v>
      </c>
    </row>
    <row r="4140" spans="1:65" s="14" customFormat="1" ht="11.25">
      <c r="B4140" s="172"/>
      <c r="D4140" s="158" t="s">
        <v>248</v>
      </c>
      <c r="E4140" s="173" t="s">
        <v>3</v>
      </c>
      <c r="F4140" s="174" t="s">
        <v>115</v>
      </c>
      <c r="H4140" s="175">
        <v>49.948999999999998</v>
      </c>
      <c r="I4140" s="176"/>
      <c r="L4140" s="172"/>
      <c r="M4140" s="177"/>
      <c r="N4140" s="178"/>
      <c r="O4140" s="178"/>
      <c r="P4140" s="178"/>
      <c r="Q4140" s="178"/>
      <c r="R4140" s="178"/>
      <c r="S4140" s="178"/>
      <c r="T4140" s="179"/>
      <c r="AT4140" s="173" t="s">
        <v>248</v>
      </c>
      <c r="AU4140" s="173" t="s">
        <v>78</v>
      </c>
      <c r="AV4140" s="14" t="s">
        <v>78</v>
      </c>
      <c r="AW4140" s="14" t="s">
        <v>32</v>
      </c>
      <c r="AX4140" s="14" t="s">
        <v>69</v>
      </c>
      <c r="AY4140" s="173" t="s">
        <v>238</v>
      </c>
    </row>
    <row r="4141" spans="1:65" s="14" customFormat="1" ht="11.25">
      <c r="B4141" s="172"/>
      <c r="D4141" s="158" t="s">
        <v>248</v>
      </c>
      <c r="E4141" s="173" t="s">
        <v>3</v>
      </c>
      <c r="F4141" s="174" t="s">
        <v>110</v>
      </c>
      <c r="H4141" s="175">
        <v>32.207999999999998</v>
      </c>
      <c r="I4141" s="176"/>
      <c r="L4141" s="172"/>
      <c r="M4141" s="177"/>
      <c r="N4141" s="178"/>
      <c r="O4141" s="178"/>
      <c r="P4141" s="178"/>
      <c r="Q4141" s="178"/>
      <c r="R4141" s="178"/>
      <c r="S4141" s="178"/>
      <c r="T4141" s="179"/>
      <c r="AT4141" s="173" t="s">
        <v>248</v>
      </c>
      <c r="AU4141" s="173" t="s">
        <v>78</v>
      </c>
      <c r="AV4141" s="14" t="s">
        <v>78</v>
      </c>
      <c r="AW4141" s="14" t="s">
        <v>32</v>
      </c>
      <c r="AX4141" s="14" t="s">
        <v>69</v>
      </c>
      <c r="AY4141" s="173" t="s">
        <v>238</v>
      </c>
    </row>
    <row r="4142" spans="1:65" s="15" customFormat="1" ht="11.25">
      <c r="B4142" s="180"/>
      <c r="D4142" s="158" t="s">
        <v>248</v>
      </c>
      <c r="E4142" s="181" t="s">
        <v>3</v>
      </c>
      <c r="F4142" s="182" t="s">
        <v>253</v>
      </c>
      <c r="H4142" s="183">
        <v>82.156999999999996</v>
      </c>
      <c r="I4142" s="184"/>
      <c r="L4142" s="180"/>
      <c r="M4142" s="185"/>
      <c r="N4142" s="186"/>
      <c r="O4142" s="186"/>
      <c r="P4142" s="186"/>
      <c r="Q4142" s="186"/>
      <c r="R4142" s="186"/>
      <c r="S4142" s="186"/>
      <c r="T4142" s="187"/>
      <c r="AT4142" s="181" t="s">
        <v>248</v>
      </c>
      <c r="AU4142" s="181" t="s">
        <v>78</v>
      </c>
      <c r="AV4142" s="15" t="s">
        <v>244</v>
      </c>
      <c r="AW4142" s="15" t="s">
        <v>32</v>
      </c>
      <c r="AX4142" s="15" t="s">
        <v>76</v>
      </c>
      <c r="AY4142" s="181" t="s">
        <v>238</v>
      </c>
    </row>
    <row r="4143" spans="1:65" s="2" customFormat="1" ht="16.5" customHeight="1">
      <c r="A4143" s="33"/>
      <c r="B4143" s="144"/>
      <c r="C4143" s="145" t="s">
        <v>2765</v>
      </c>
      <c r="D4143" s="145" t="s">
        <v>240</v>
      </c>
      <c r="E4143" s="146" t="s">
        <v>3468</v>
      </c>
      <c r="F4143" s="147" t="s">
        <v>3469</v>
      </c>
      <c r="G4143" s="148" t="s">
        <v>112</v>
      </c>
      <c r="H4143" s="149">
        <v>91.781999999999996</v>
      </c>
      <c r="I4143" s="150"/>
      <c r="J4143" s="151">
        <f>ROUND(I4143*H4143,2)</f>
        <v>0</v>
      </c>
      <c r="K4143" s="147" t="s">
        <v>243</v>
      </c>
      <c r="L4143" s="34"/>
      <c r="M4143" s="152" t="s">
        <v>3</v>
      </c>
      <c r="N4143" s="153" t="s">
        <v>40</v>
      </c>
      <c r="O4143" s="54"/>
      <c r="P4143" s="154">
        <f>O4143*H4143</f>
        <v>0</v>
      </c>
      <c r="Q4143" s="154">
        <v>0</v>
      </c>
      <c r="R4143" s="154">
        <f>Q4143*H4143</f>
        <v>0</v>
      </c>
      <c r="S4143" s="154">
        <v>0</v>
      </c>
      <c r="T4143" s="155">
        <f>S4143*H4143</f>
        <v>0</v>
      </c>
      <c r="U4143" s="33"/>
      <c r="V4143" s="33"/>
      <c r="W4143" s="33"/>
      <c r="X4143" s="33"/>
      <c r="Y4143" s="33"/>
      <c r="Z4143" s="33"/>
      <c r="AA4143" s="33"/>
      <c r="AB4143" s="33"/>
      <c r="AC4143" s="33"/>
      <c r="AD4143" s="33"/>
      <c r="AE4143" s="33"/>
      <c r="AR4143" s="156" t="s">
        <v>295</v>
      </c>
      <c r="AT4143" s="156" t="s">
        <v>240</v>
      </c>
      <c r="AU4143" s="156" t="s">
        <v>78</v>
      </c>
      <c r="AY4143" s="18" t="s">
        <v>238</v>
      </c>
      <c r="BE4143" s="157">
        <f>IF(N4143="základní",J4143,0)</f>
        <v>0</v>
      </c>
      <c r="BF4143" s="157">
        <f>IF(N4143="snížená",J4143,0)</f>
        <v>0</v>
      </c>
      <c r="BG4143" s="157">
        <f>IF(N4143="zákl. přenesená",J4143,0)</f>
        <v>0</v>
      </c>
      <c r="BH4143" s="157">
        <f>IF(N4143="sníž. přenesená",J4143,0)</f>
        <v>0</v>
      </c>
      <c r="BI4143" s="157">
        <f>IF(N4143="nulová",J4143,0)</f>
        <v>0</v>
      </c>
      <c r="BJ4143" s="18" t="s">
        <v>76</v>
      </c>
      <c r="BK4143" s="157">
        <f>ROUND(I4143*H4143,2)</f>
        <v>0</v>
      </c>
      <c r="BL4143" s="18" t="s">
        <v>295</v>
      </c>
      <c r="BM4143" s="156" t="s">
        <v>3470</v>
      </c>
    </row>
    <row r="4144" spans="1:65" s="2" customFormat="1" ht="11.25">
      <c r="A4144" s="33"/>
      <c r="B4144" s="34"/>
      <c r="C4144" s="33"/>
      <c r="D4144" s="158" t="s">
        <v>245</v>
      </c>
      <c r="E4144" s="33"/>
      <c r="F4144" s="159" t="s">
        <v>3469</v>
      </c>
      <c r="G4144" s="33"/>
      <c r="H4144" s="33"/>
      <c r="I4144" s="160"/>
      <c r="J4144" s="33"/>
      <c r="K4144" s="33"/>
      <c r="L4144" s="34"/>
      <c r="M4144" s="161"/>
      <c r="N4144" s="162"/>
      <c r="O4144" s="54"/>
      <c r="P4144" s="54"/>
      <c r="Q4144" s="54"/>
      <c r="R4144" s="54"/>
      <c r="S4144" s="54"/>
      <c r="T4144" s="55"/>
      <c r="U4144" s="33"/>
      <c r="V4144" s="33"/>
      <c r="W4144" s="33"/>
      <c r="X4144" s="33"/>
      <c r="Y4144" s="33"/>
      <c r="Z4144" s="33"/>
      <c r="AA4144" s="33"/>
      <c r="AB4144" s="33"/>
      <c r="AC4144" s="33"/>
      <c r="AD4144" s="33"/>
      <c r="AE4144" s="33"/>
      <c r="AT4144" s="18" t="s">
        <v>245</v>
      </c>
      <c r="AU4144" s="18" t="s">
        <v>78</v>
      </c>
    </row>
    <row r="4145" spans="1:65" s="2" customFormat="1" ht="11.25">
      <c r="A4145" s="33"/>
      <c r="B4145" s="34"/>
      <c r="C4145" s="33"/>
      <c r="D4145" s="163" t="s">
        <v>246</v>
      </c>
      <c r="E4145" s="33"/>
      <c r="F4145" s="164" t="s">
        <v>3471</v>
      </c>
      <c r="G4145" s="33"/>
      <c r="H4145" s="33"/>
      <c r="I4145" s="160"/>
      <c r="J4145" s="33"/>
      <c r="K4145" s="33"/>
      <c r="L4145" s="34"/>
      <c r="M4145" s="161"/>
      <c r="N4145" s="162"/>
      <c r="O4145" s="54"/>
      <c r="P4145" s="54"/>
      <c r="Q4145" s="54"/>
      <c r="R4145" s="54"/>
      <c r="S4145" s="54"/>
      <c r="T4145" s="55"/>
      <c r="U4145" s="33"/>
      <c r="V4145" s="33"/>
      <c r="W4145" s="33"/>
      <c r="X4145" s="33"/>
      <c r="Y4145" s="33"/>
      <c r="Z4145" s="33"/>
      <c r="AA4145" s="33"/>
      <c r="AB4145" s="33"/>
      <c r="AC4145" s="33"/>
      <c r="AD4145" s="33"/>
      <c r="AE4145" s="33"/>
      <c r="AT4145" s="18" t="s">
        <v>246</v>
      </c>
      <c r="AU4145" s="18" t="s">
        <v>78</v>
      </c>
    </row>
    <row r="4146" spans="1:65" s="13" customFormat="1" ht="11.25">
      <c r="B4146" s="165"/>
      <c r="D4146" s="158" t="s">
        <v>248</v>
      </c>
      <c r="E4146" s="166" t="s">
        <v>3</v>
      </c>
      <c r="F4146" s="167" t="s">
        <v>533</v>
      </c>
      <c r="H4146" s="166" t="s">
        <v>3</v>
      </c>
      <c r="I4146" s="168"/>
      <c r="L4146" s="165"/>
      <c r="M4146" s="169"/>
      <c r="N4146" s="170"/>
      <c r="O4146" s="170"/>
      <c r="P4146" s="170"/>
      <c r="Q4146" s="170"/>
      <c r="R4146" s="170"/>
      <c r="S4146" s="170"/>
      <c r="T4146" s="171"/>
      <c r="AT4146" s="166" t="s">
        <v>248</v>
      </c>
      <c r="AU4146" s="166" t="s">
        <v>78</v>
      </c>
      <c r="AV4146" s="13" t="s">
        <v>76</v>
      </c>
      <c r="AW4146" s="13" t="s">
        <v>32</v>
      </c>
      <c r="AX4146" s="13" t="s">
        <v>69</v>
      </c>
      <c r="AY4146" s="166" t="s">
        <v>238</v>
      </c>
    </row>
    <row r="4147" spans="1:65" s="14" customFormat="1" ht="11.25">
      <c r="B4147" s="172"/>
      <c r="D4147" s="158" t="s">
        <v>248</v>
      </c>
      <c r="E4147" s="173" t="s">
        <v>3</v>
      </c>
      <c r="F4147" s="174" t="s">
        <v>115</v>
      </c>
      <c r="H4147" s="175">
        <v>49.948999999999998</v>
      </c>
      <c r="I4147" s="176"/>
      <c r="L4147" s="172"/>
      <c r="M4147" s="177"/>
      <c r="N4147" s="178"/>
      <c r="O4147" s="178"/>
      <c r="P4147" s="178"/>
      <c r="Q4147" s="178"/>
      <c r="R4147" s="178"/>
      <c r="S4147" s="178"/>
      <c r="T4147" s="179"/>
      <c r="AT4147" s="173" t="s">
        <v>248</v>
      </c>
      <c r="AU4147" s="173" t="s">
        <v>78</v>
      </c>
      <c r="AV4147" s="14" t="s">
        <v>78</v>
      </c>
      <c r="AW4147" s="14" t="s">
        <v>32</v>
      </c>
      <c r="AX4147" s="14" t="s">
        <v>69</v>
      </c>
      <c r="AY4147" s="173" t="s">
        <v>238</v>
      </c>
    </row>
    <row r="4148" spans="1:65" s="14" customFormat="1" ht="11.25">
      <c r="B4148" s="172"/>
      <c r="D4148" s="158" t="s">
        <v>248</v>
      </c>
      <c r="E4148" s="173" t="s">
        <v>3</v>
      </c>
      <c r="F4148" s="174" t="s">
        <v>110</v>
      </c>
      <c r="H4148" s="175">
        <v>32.207999999999998</v>
      </c>
      <c r="I4148" s="176"/>
      <c r="L4148" s="172"/>
      <c r="M4148" s="177"/>
      <c r="N4148" s="178"/>
      <c r="O4148" s="178"/>
      <c r="P4148" s="178"/>
      <c r="Q4148" s="178"/>
      <c r="R4148" s="178"/>
      <c r="S4148" s="178"/>
      <c r="T4148" s="179"/>
      <c r="AT4148" s="173" t="s">
        <v>248</v>
      </c>
      <c r="AU4148" s="173" t="s">
        <v>78</v>
      </c>
      <c r="AV4148" s="14" t="s">
        <v>78</v>
      </c>
      <c r="AW4148" s="14" t="s">
        <v>32</v>
      </c>
      <c r="AX4148" s="14" t="s">
        <v>69</v>
      </c>
      <c r="AY4148" s="173" t="s">
        <v>238</v>
      </c>
    </row>
    <row r="4149" spans="1:65" s="13" customFormat="1" ht="11.25">
      <c r="B4149" s="165"/>
      <c r="D4149" s="158" t="s">
        <v>248</v>
      </c>
      <c r="E4149" s="166" t="s">
        <v>3</v>
      </c>
      <c r="F4149" s="167" t="s">
        <v>321</v>
      </c>
      <c r="H4149" s="166" t="s">
        <v>3</v>
      </c>
      <c r="I4149" s="168"/>
      <c r="L4149" s="165"/>
      <c r="M4149" s="169"/>
      <c r="N4149" s="170"/>
      <c r="O4149" s="170"/>
      <c r="P4149" s="170"/>
      <c r="Q4149" s="170"/>
      <c r="R4149" s="170"/>
      <c r="S4149" s="170"/>
      <c r="T4149" s="171"/>
      <c r="AT4149" s="166" t="s">
        <v>248</v>
      </c>
      <c r="AU4149" s="166" t="s">
        <v>78</v>
      </c>
      <c r="AV4149" s="13" t="s">
        <v>76</v>
      </c>
      <c r="AW4149" s="13" t="s">
        <v>32</v>
      </c>
      <c r="AX4149" s="13" t="s">
        <v>69</v>
      </c>
      <c r="AY4149" s="166" t="s">
        <v>238</v>
      </c>
    </row>
    <row r="4150" spans="1:65" s="13" customFormat="1" ht="33.75">
      <c r="B4150" s="165"/>
      <c r="D4150" s="158" t="s">
        <v>248</v>
      </c>
      <c r="E4150" s="166" t="s">
        <v>3</v>
      </c>
      <c r="F4150" s="167" t="s">
        <v>2650</v>
      </c>
      <c r="H4150" s="166" t="s">
        <v>3</v>
      </c>
      <c r="I4150" s="168"/>
      <c r="L4150" s="165"/>
      <c r="M4150" s="169"/>
      <c r="N4150" s="170"/>
      <c r="O4150" s="170"/>
      <c r="P4150" s="170"/>
      <c r="Q4150" s="170"/>
      <c r="R4150" s="170"/>
      <c r="S4150" s="170"/>
      <c r="T4150" s="171"/>
      <c r="AT4150" s="166" t="s">
        <v>248</v>
      </c>
      <c r="AU4150" s="166" t="s">
        <v>78</v>
      </c>
      <c r="AV4150" s="13" t="s">
        <v>76</v>
      </c>
      <c r="AW4150" s="13" t="s">
        <v>32</v>
      </c>
      <c r="AX4150" s="13" t="s">
        <v>69</v>
      </c>
      <c r="AY4150" s="166" t="s">
        <v>238</v>
      </c>
    </row>
    <row r="4151" spans="1:65" s="14" customFormat="1" ht="11.25">
      <c r="B4151" s="172"/>
      <c r="D4151" s="158" t="s">
        <v>248</v>
      </c>
      <c r="E4151" s="173" t="s">
        <v>3</v>
      </c>
      <c r="F4151" s="174" t="s">
        <v>3472</v>
      </c>
      <c r="H4151" s="175">
        <v>9.625</v>
      </c>
      <c r="I4151" s="176"/>
      <c r="L4151" s="172"/>
      <c r="M4151" s="177"/>
      <c r="N4151" s="178"/>
      <c r="O4151" s="178"/>
      <c r="P4151" s="178"/>
      <c r="Q4151" s="178"/>
      <c r="R4151" s="178"/>
      <c r="S4151" s="178"/>
      <c r="T4151" s="179"/>
      <c r="AT4151" s="173" t="s">
        <v>248</v>
      </c>
      <c r="AU4151" s="173" t="s">
        <v>78</v>
      </c>
      <c r="AV4151" s="14" t="s">
        <v>78</v>
      </c>
      <c r="AW4151" s="14" t="s">
        <v>32</v>
      </c>
      <c r="AX4151" s="14" t="s">
        <v>69</v>
      </c>
      <c r="AY4151" s="173" t="s">
        <v>238</v>
      </c>
    </row>
    <row r="4152" spans="1:65" s="15" customFormat="1" ht="11.25">
      <c r="B4152" s="180"/>
      <c r="D4152" s="158" t="s">
        <v>248</v>
      </c>
      <c r="E4152" s="181" t="s">
        <v>3</v>
      </c>
      <c r="F4152" s="182" t="s">
        <v>253</v>
      </c>
      <c r="H4152" s="183">
        <v>91.781999999999996</v>
      </c>
      <c r="I4152" s="184"/>
      <c r="L4152" s="180"/>
      <c r="M4152" s="185"/>
      <c r="N4152" s="186"/>
      <c r="O4152" s="186"/>
      <c r="P4152" s="186"/>
      <c r="Q4152" s="186"/>
      <c r="R4152" s="186"/>
      <c r="S4152" s="186"/>
      <c r="T4152" s="187"/>
      <c r="AT4152" s="181" t="s">
        <v>248</v>
      </c>
      <c r="AU4152" s="181" t="s">
        <v>78</v>
      </c>
      <c r="AV4152" s="15" t="s">
        <v>244</v>
      </c>
      <c r="AW4152" s="15" t="s">
        <v>32</v>
      </c>
      <c r="AX4152" s="15" t="s">
        <v>76</v>
      </c>
      <c r="AY4152" s="181" t="s">
        <v>238</v>
      </c>
    </row>
    <row r="4153" spans="1:65" s="2" customFormat="1" ht="24.2" customHeight="1">
      <c r="A4153" s="33"/>
      <c r="B4153" s="144"/>
      <c r="C4153" s="145" t="s">
        <v>3473</v>
      </c>
      <c r="D4153" s="145" t="s">
        <v>240</v>
      </c>
      <c r="E4153" s="146" t="s">
        <v>3474</v>
      </c>
      <c r="F4153" s="147" t="s">
        <v>3475</v>
      </c>
      <c r="G4153" s="148" t="s">
        <v>112</v>
      </c>
      <c r="H4153" s="149">
        <v>123.477</v>
      </c>
      <c r="I4153" s="150"/>
      <c r="J4153" s="151">
        <f>ROUND(I4153*H4153,2)</f>
        <v>0</v>
      </c>
      <c r="K4153" s="147" t="s">
        <v>243</v>
      </c>
      <c r="L4153" s="34"/>
      <c r="M4153" s="152" t="s">
        <v>3</v>
      </c>
      <c r="N4153" s="153" t="s">
        <v>40</v>
      </c>
      <c r="O4153" s="54"/>
      <c r="P4153" s="154">
        <f>O4153*H4153</f>
        <v>0</v>
      </c>
      <c r="Q4153" s="154">
        <v>1.2E-4</v>
      </c>
      <c r="R4153" s="154">
        <f>Q4153*H4153</f>
        <v>1.4817240000000001E-2</v>
      </c>
      <c r="S4153" s="154">
        <v>0</v>
      </c>
      <c r="T4153" s="155">
        <f>S4153*H4153</f>
        <v>0</v>
      </c>
      <c r="U4153" s="33"/>
      <c r="V4153" s="33"/>
      <c r="W4153" s="33"/>
      <c r="X4153" s="33"/>
      <c r="Y4153" s="33"/>
      <c r="Z4153" s="33"/>
      <c r="AA4153" s="33"/>
      <c r="AB4153" s="33"/>
      <c r="AC4153" s="33"/>
      <c r="AD4153" s="33"/>
      <c r="AE4153" s="33"/>
      <c r="AR4153" s="156" t="s">
        <v>295</v>
      </c>
      <c r="AT4153" s="156" t="s">
        <v>240</v>
      </c>
      <c r="AU4153" s="156" t="s">
        <v>78</v>
      </c>
      <c r="AY4153" s="18" t="s">
        <v>238</v>
      </c>
      <c r="BE4153" s="157">
        <f>IF(N4153="základní",J4153,0)</f>
        <v>0</v>
      </c>
      <c r="BF4153" s="157">
        <f>IF(N4153="snížená",J4153,0)</f>
        <v>0</v>
      </c>
      <c r="BG4153" s="157">
        <f>IF(N4153="zákl. přenesená",J4153,0)</f>
        <v>0</v>
      </c>
      <c r="BH4153" s="157">
        <f>IF(N4153="sníž. přenesená",J4153,0)</f>
        <v>0</v>
      </c>
      <c r="BI4153" s="157">
        <f>IF(N4153="nulová",J4153,0)</f>
        <v>0</v>
      </c>
      <c r="BJ4153" s="18" t="s">
        <v>76</v>
      </c>
      <c r="BK4153" s="157">
        <f>ROUND(I4153*H4153,2)</f>
        <v>0</v>
      </c>
      <c r="BL4153" s="18" t="s">
        <v>295</v>
      </c>
      <c r="BM4153" s="156" t="s">
        <v>3476</v>
      </c>
    </row>
    <row r="4154" spans="1:65" s="2" customFormat="1" ht="19.5">
      <c r="A4154" s="33"/>
      <c r="B4154" s="34"/>
      <c r="C4154" s="33"/>
      <c r="D4154" s="158" t="s">
        <v>245</v>
      </c>
      <c r="E4154" s="33"/>
      <c r="F4154" s="159" t="s">
        <v>3475</v>
      </c>
      <c r="G4154" s="33"/>
      <c r="H4154" s="33"/>
      <c r="I4154" s="160"/>
      <c r="J4154" s="33"/>
      <c r="K4154" s="33"/>
      <c r="L4154" s="34"/>
      <c r="M4154" s="161"/>
      <c r="N4154" s="162"/>
      <c r="O4154" s="54"/>
      <c r="P4154" s="54"/>
      <c r="Q4154" s="54"/>
      <c r="R4154" s="54"/>
      <c r="S4154" s="54"/>
      <c r="T4154" s="55"/>
      <c r="U4154" s="33"/>
      <c r="V4154" s="33"/>
      <c r="W4154" s="33"/>
      <c r="X4154" s="33"/>
      <c r="Y4154" s="33"/>
      <c r="Z4154" s="33"/>
      <c r="AA4154" s="33"/>
      <c r="AB4154" s="33"/>
      <c r="AC4154" s="33"/>
      <c r="AD4154" s="33"/>
      <c r="AE4154" s="33"/>
      <c r="AT4154" s="18" t="s">
        <v>245</v>
      </c>
      <c r="AU4154" s="18" t="s">
        <v>78</v>
      </c>
    </row>
    <row r="4155" spans="1:65" s="2" customFormat="1" ht="11.25">
      <c r="A4155" s="33"/>
      <c r="B4155" s="34"/>
      <c r="C4155" s="33"/>
      <c r="D4155" s="163" t="s">
        <v>246</v>
      </c>
      <c r="E4155" s="33"/>
      <c r="F4155" s="164" t="s">
        <v>3477</v>
      </c>
      <c r="G4155" s="33"/>
      <c r="H4155" s="33"/>
      <c r="I4155" s="160"/>
      <c r="J4155" s="33"/>
      <c r="K4155" s="33"/>
      <c r="L4155" s="34"/>
      <c r="M4155" s="161"/>
      <c r="N4155" s="162"/>
      <c r="O4155" s="54"/>
      <c r="P4155" s="54"/>
      <c r="Q4155" s="54"/>
      <c r="R4155" s="54"/>
      <c r="S4155" s="54"/>
      <c r="T4155" s="55"/>
      <c r="U4155" s="33"/>
      <c r="V4155" s="33"/>
      <c r="W4155" s="33"/>
      <c r="X4155" s="33"/>
      <c r="Y4155" s="33"/>
      <c r="Z4155" s="33"/>
      <c r="AA4155" s="33"/>
      <c r="AB4155" s="33"/>
      <c r="AC4155" s="33"/>
      <c r="AD4155" s="33"/>
      <c r="AE4155" s="33"/>
      <c r="AT4155" s="18" t="s">
        <v>246</v>
      </c>
      <c r="AU4155" s="18" t="s">
        <v>78</v>
      </c>
    </row>
    <row r="4156" spans="1:65" s="13" customFormat="1" ht="11.25">
      <c r="B4156" s="165"/>
      <c r="D4156" s="158" t="s">
        <v>248</v>
      </c>
      <c r="E4156" s="166" t="s">
        <v>3</v>
      </c>
      <c r="F4156" s="167" t="s">
        <v>533</v>
      </c>
      <c r="H4156" s="166" t="s">
        <v>3</v>
      </c>
      <c r="I4156" s="168"/>
      <c r="L4156" s="165"/>
      <c r="M4156" s="169"/>
      <c r="N4156" s="170"/>
      <c r="O4156" s="170"/>
      <c r="P4156" s="170"/>
      <c r="Q4156" s="170"/>
      <c r="R4156" s="170"/>
      <c r="S4156" s="170"/>
      <c r="T4156" s="171"/>
      <c r="AT4156" s="166" t="s">
        <v>248</v>
      </c>
      <c r="AU4156" s="166" t="s">
        <v>78</v>
      </c>
      <c r="AV4156" s="13" t="s">
        <v>76</v>
      </c>
      <c r="AW4156" s="13" t="s">
        <v>32</v>
      </c>
      <c r="AX4156" s="13" t="s">
        <v>69</v>
      </c>
      <c r="AY4156" s="166" t="s">
        <v>238</v>
      </c>
    </row>
    <row r="4157" spans="1:65" s="14" customFormat="1" ht="11.25">
      <c r="B4157" s="172"/>
      <c r="D4157" s="158" t="s">
        <v>248</v>
      </c>
      <c r="E4157" s="173" t="s">
        <v>3</v>
      </c>
      <c r="F4157" s="174" t="s">
        <v>118</v>
      </c>
      <c r="H4157" s="175">
        <v>18.254000000000001</v>
      </c>
      <c r="I4157" s="176"/>
      <c r="L4157" s="172"/>
      <c r="M4157" s="177"/>
      <c r="N4157" s="178"/>
      <c r="O4157" s="178"/>
      <c r="P4157" s="178"/>
      <c r="Q4157" s="178"/>
      <c r="R4157" s="178"/>
      <c r="S4157" s="178"/>
      <c r="T4157" s="179"/>
      <c r="AT4157" s="173" t="s">
        <v>248</v>
      </c>
      <c r="AU4157" s="173" t="s">
        <v>78</v>
      </c>
      <c r="AV4157" s="14" t="s">
        <v>78</v>
      </c>
      <c r="AW4157" s="14" t="s">
        <v>32</v>
      </c>
      <c r="AX4157" s="14" t="s">
        <v>69</v>
      </c>
      <c r="AY4157" s="173" t="s">
        <v>238</v>
      </c>
    </row>
    <row r="4158" spans="1:65" s="14" customFormat="1" ht="11.25">
      <c r="B4158" s="172"/>
      <c r="D4158" s="158" t="s">
        <v>248</v>
      </c>
      <c r="E4158" s="173" t="s">
        <v>3</v>
      </c>
      <c r="F4158" s="174" t="s">
        <v>3478</v>
      </c>
      <c r="H4158" s="175">
        <v>46.8</v>
      </c>
      <c r="I4158" s="176"/>
      <c r="L4158" s="172"/>
      <c r="M4158" s="177"/>
      <c r="N4158" s="178"/>
      <c r="O4158" s="178"/>
      <c r="P4158" s="178"/>
      <c r="Q4158" s="178"/>
      <c r="R4158" s="178"/>
      <c r="S4158" s="178"/>
      <c r="T4158" s="179"/>
      <c r="AT4158" s="173" t="s">
        <v>248</v>
      </c>
      <c r="AU4158" s="173" t="s">
        <v>78</v>
      </c>
      <c r="AV4158" s="14" t="s">
        <v>78</v>
      </c>
      <c r="AW4158" s="14" t="s">
        <v>32</v>
      </c>
      <c r="AX4158" s="14" t="s">
        <v>69</v>
      </c>
      <c r="AY4158" s="173" t="s">
        <v>238</v>
      </c>
    </row>
    <row r="4159" spans="1:65" s="14" customFormat="1" ht="11.25">
      <c r="B4159" s="172"/>
      <c r="D4159" s="158" t="s">
        <v>248</v>
      </c>
      <c r="E4159" s="173" t="s">
        <v>3</v>
      </c>
      <c r="F4159" s="174" t="s">
        <v>3479</v>
      </c>
      <c r="H4159" s="175">
        <v>16.59</v>
      </c>
      <c r="I4159" s="176"/>
      <c r="L4159" s="172"/>
      <c r="M4159" s="177"/>
      <c r="N4159" s="178"/>
      <c r="O4159" s="178"/>
      <c r="P4159" s="178"/>
      <c r="Q4159" s="178"/>
      <c r="R4159" s="178"/>
      <c r="S4159" s="178"/>
      <c r="T4159" s="179"/>
      <c r="AT4159" s="173" t="s">
        <v>248</v>
      </c>
      <c r="AU4159" s="173" t="s">
        <v>78</v>
      </c>
      <c r="AV4159" s="14" t="s">
        <v>78</v>
      </c>
      <c r="AW4159" s="14" t="s">
        <v>32</v>
      </c>
      <c r="AX4159" s="14" t="s">
        <v>69</v>
      </c>
      <c r="AY4159" s="173" t="s">
        <v>238</v>
      </c>
    </row>
    <row r="4160" spans="1:65" s="14" customFormat="1" ht="11.25">
      <c r="B4160" s="172"/>
      <c r="D4160" s="158" t="s">
        <v>248</v>
      </c>
      <c r="E4160" s="173" t="s">
        <v>3</v>
      </c>
      <c r="F4160" s="174" t="s">
        <v>110</v>
      </c>
      <c r="H4160" s="175">
        <v>32.207999999999998</v>
      </c>
      <c r="I4160" s="176"/>
      <c r="L4160" s="172"/>
      <c r="M4160" s="177"/>
      <c r="N4160" s="178"/>
      <c r="O4160" s="178"/>
      <c r="P4160" s="178"/>
      <c r="Q4160" s="178"/>
      <c r="R4160" s="178"/>
      <c r="S4160" s="178"/>
      <c r="T4160" s="179"/>
      <c r="AT4160" s="173" t="s">
        <v>248</v>
      </c>
      <c r="AU4160" s="173" t="s">
        <v>78</v>
      </c>
      <c r="AV4160" s="14" t="s">
        <v>78</v>
      </c>
      <c r="AW4160" s="14" t="s">
        <v>32</v>
      </c>
      <c r="AX4160" s="14" t="s">
        <v>69</v>
      </c>
      <c r="AY4160" s="173" t="s">
        <v>238</v>
      </c>
    </row>
    <row r="4161" spans="1:65" s="13" customFormat="1" ht="11.25">
      <c r="B4161" s="165"/>
      <c r="D4161" s="158" t="s">
        <v>248</v>
      </c>
      <c r="E4161" s="166" t="s">
        <v>3</v>
      </c>
      <c r="F4161" s="167" t="s">
        <v>321</v>
      </c>
      <c r="H4161" s="166" t="s">
        <v>3</v>
      </c>
      <c r="I4161" s="168"/>
      <c r="L4161" s="165"/>
      <c r="M4161" s="169"/>
      <c r="N4161" s="170"/>
      <c r="O4161" s="170"/>
      <c r="P4161" s="170"/>
      <c r="Q4161" s="170"/>
      <c r="R4161" s="170"/>
      <c r="S4161" s="170"/>
      <c r="T4161" s="171"/>
      <c r="AT4161" s="166" t="s">
        <v>248</v>
      </c>
      <c r="AU4161" s="166" t="s">
        <v>78</v>
      </c>
      <c r="AV4161" s="13" t="s">
        <v>76</v>
      </c>
      <c r="AW4161" s="13" t="s">
        <v>32</v>
      </c>
      <c r="AX4161" s="13" t="s">
        <v>69</v>
      </c>
      <c r="AY4161" s="166" t="s">
        <v>238</v>
      </c>
    </row>
    <row r="4162" spans="1:65" s="13" customFormat="1" ht="33.75">
      <c r="B4162" s="165"/>
      <c r="D4162" s="158" t="s">
        <v>248</v>
      </c>
      <c r="E4162" s="166" t="s">
        <v>3</v>
      </c>
      <c r="F4162" s="167" t="s">
        <v>2650</v>
      </c>
      <c r="H4162" s="166" t="s">
        <v>3</v>
      </c>
      <c r="I4162" s="168"/>
      <c r="L4162" s="165"/>
      <c r="M4162" s="169"/>
      <c r="N4162" s="170"/>
      <c r="O4162" s="170"/>
      <c r="P4162" s="170"/>
      <c r="Q4162" s="170"/>
      <c r="R4162" s="170"/>
      <c r="S4162" s="170"/>
      <c r="T4162" s="171"/>
      <c r="AT4162" s="166" t="s">
        <v>248</v>
      </c>
      <c r="AU4162" s="166" t="s">
        <v>78</v>
      </c>
      <c r="AV4162" s="13" t="s">
        <v>76</v>
      </c>
      <c r="AW4162" s="13" t="s">
        <v>32</v>
      </c>
      <c r="AX4162" s="13" t="s">
        <v>69</v>
      </c>
      <c r="AY4162" s="166" t="s">
        <v>238</v>
      </c>
    </row>
    <row r="4163" spans="1:65" s="14" customFormat="1" ht="11.25">
      <c r="B4163" s="172"/>
      <c r="D4163" s="158" t="s">
        <v>248</v>
      </c>
      <c r="E4163" s="173" t="s">
        <v>3</v>
      </c>
      <c r="F4163" s="174" t="s">
        <v>3472</v>
      </c>
      <c r="H4163" s="175">
        <v>9.625</v>
      </c>
      <c r="I4163" s="176"/>
      <c r="L4163" s="172"/>
      <c r="M4163" s="177"/>
      <c r="N4163" s="178"/>
      <c r="O4163" s="178"/>
      <c r="P4163" s="178"/>
      <c r="Q4163" s="178"/>
      <c r="R4163" s="178"/>
      <c r="S4163" s="178"/>
      <c r="T4163" s="179"/>
      <c r="AT4163" s="173" t="s">
        <v>248</v>
      </c>
      <c r="AU4163" s="173" t="s">
        <v>78</v>
      </c>
      <c r="AV4163" s="14" t="s">
        <v>78</v>
      </c>
      <c r="AW4163" s="14" t="s">
        <v>32</v>
      </c>
      <c r="AX4163" s="14" t="s">
        <v>69</v>
      </c>
      <c r="AY4163" s="173" t="s">
        <v>238</v>
      </c>
    </row>
    <row r="4164" spans="1:65" s="15" customFormat="1" ht="11.25">
      <c r="B4164" s="180"/>
      <c r="D4164" s="158" t="s">
        <v>248</v>
      </c>
      <c r="E4164" s="181" t="s">
        <v>3</v>
      </c>
      <c r="F4164" s="182" t="s">
        <v>253</v>
      </c>
      <c r="H4164" s="183">
        <v>123.477</v>
      </c>
      <c r="I4164" s="184"/>
      <c r="L4164" s="180"/>
      <c r="M4164" s="185"/>
      <c r="N4164" s="186"/>
      <c r="O4164" s="186"/>
      <c r="P4164" s="186"/>
      <c r="Q4164" s="186"/>
      <c r="R4164" s="186"/>
      <c r="S4164" s="186"/>
      <c r="T4164" s="187"/>
      <c r="AT4164" s="181" t="s">
        <v>248</v>
      </c>
      <c r="AU4164" s="181" t="s">
        <v>78</v>
      </c>
      <c r="AV4164" s="15" t="s">
        <v>244</v>
      </c>
      <c r="AW4164" s="15" t="s">
        <v>32</v>
      </c>
      <c r="AX4164" s="15" t="s">
        <v>76</v>
      </c>
      <c r="AY4164" s="181" t="s">
        <v>238</v>
      </c>
    </row>
    <row r="4165" spans="1:65" s="2" customFormat="1" ht="24.2" customHeight="1">
      <c r="A4165" s="33"/>
      <c r="B4165" s="144"/>
      <c r="C4165" s="145" t="s">
        <v>2772</v>
      </c>
      <c r="D4165" s="145" t="s">
        <v>240</v>
      </c>
      <c r="E4165" s="146" t="s">
        <v>3480</v>
      </c>
      <c r="F4165" s="147" t="s">
        <v>3481</v>
      </c>
      <c r="G4165" s="148" t="s">
        <v>112</v>
      </c>
      <c r="H4165" s="149">
        <v>150.87299999999999</v>
      </c>
      <c r="I4165" s="150"/>
      <c r="J4165" s="151">
        <f>ROUND(I4165*H4165,2)</f>
        <v>0</v>
      </c>
      <c r="K4165" s="147" t="s">
        <v>243</v>
      </c>
      <c r="L4165" s="34"/>
      <c r="M4165" s="152" t="s">
        <v>3</v>
      </c>
      <c r="N4165" s="153" t="s">
        <v>40</v>
      </c>
      <c r="O4165" s="54"/>
      <c r="P4165" s="154">
        <f>O4165*H4165</f>
        <v>0</v>
      </c>
      <c r="Q4165" s="154">
        <v>1.2E-4</v>
      </c>
      <c r="R4165" s="154">
        <f>Q4165*H4165</f>
        <v>1.8104760000000001E-2</v>
      </c>
      <c r="S4165" s="154">
        <v>0</v>
      </c>
      <c r="T4165" s="155">
        <f>S4165*H4165</f>
        <v>0</v>
      </c>
      <c r="U4165" s="33"/>
      <c r="V4165" s="33"/>
      <c r="W4165" s="33"/>
      <c r="X4165" s="33"/>
      <c r="Y4165" s="33"/>
      <c r="Z4165" s="33"/>
      <c r="AA4165" s="33"/>
      <c r="AB4165" s="33"/>
      <c r="AC4165" s="33"/>
      <c r="AD4165" s="33"/>
      <c r="AE4165" s="33"/>
      <c r="AR4165" s="156" t="s">
        <v>295</v>
      </c>
      <c r="AT4165" s="156" t="s">
        <v>240</v>
      </c>
      <c r="AU4165" s="156" t="s">
        <v>78</v>
      </c>
      <c r="AY4165" s="18" t="s">
        <v>238</v>
      </c>
      <c r="BE4165" s="157">
        <f>IF(N4165="základní",J4165,0)</f>
        <v>0</v>
      </c>
      <c r="BF4165" s="157">
        <f>IF(N4165="snížená",J4165,0)</f>
        <v>0</v>
      </c>
      <c r="BG4165" s="157">
        <f>IF(N4165="zákl. přenesená",J4165,0)</f>
        <v>0</v>
      </c>
      <c r="BH4165" s="157">
        <f>IF(N4165="sníž. přenesená",J4165,0)</f>
        <v>0</v>
      </c>
      <c r="BI4165" s="157">
        <f>IF(N4165="nulová",J4165,0)</f>
        <v>0</v>
      </c>
      <c r="BJ4165" s="18" t="s">
        <v>76</v>
      </c>
      <c r="BK4165" s="157">
        <f>ROUND(I4165*H4165,2)</f>
        <v>0</v>
      </c>
      <c r="BL4165" s="18" t="s">
        <v>295</v>
      </c>
      <c r="BM4165" s="156" t="s">
        <v>3482</v>
      </c>
    </row>
    <row r="4166" spans="1:65" s="2" customFormat="1" ht="19.5">
      <c r="A4166" s="33"/>
      <c r="B4166" s="34"/>
      <c r="C4166" s="33"/>
      <c r="D4166" s="158" t="s">
        <v>245</v>
      </c>
      <c r="E4166" s="33"/>
      <c r="F4166" s="159" t="s">
        <v>3481</v>
      </c>
      <c r="G4166" s="33"/>
      <c r="H4166" s="33"/>
      <c r="I4166" s="160"/>
      <c r="J4166" s="33"/>
      <c r="K4166" s="33"/>
      <c r="L4166" s="34"/>
      <c r="M4166" s="161"/>
      <c r="N4166" s="162"/>
      <c r="O4166" s="54"/>
      <c r="P4166" s="54"/>
      <c r="Q4166" s="54"/>
      <c r="R4166" s="54"/>
      <c r="S4166" s="54"/>
      <c r="T4166" s="55"/>
      <c r="U4166" s="33"/>
      <c r="V4166" s="33"/>
      <c r="W4166" s="33"/>
      <c r="X4166" s="33"/>
      <c r="Y4166" s="33"/>
      <c r="Z4166" s="33"/>
      <c r="AA4166" s="33"/>
      <c r="AB4166" s="33"/>
      <c r="AC4166" s="33"/>
      <c r="AD4166" s="33"/>
      <c r="AE4166" s="33"/>
      <c r="AT4166" s="18" t="s">
        <v>245</v>
      </c>
      <c r="AU4166" s="18" t="s">
        <v>78</v>
      </c>
    </row>
    <row r="4167" spans="1:65" s="2" customFormat="1" ht="11.25">
      <c r="A4167" s="33"/>
      <c r="B4167" s="34"/>
      <c r="C4167" s="33"/>
      <c r="D4167" s="163" t="s">
        <v>246</v>
      </c>
      <c r="E4167" s="33"/>
      <c r="F4167" s="164" t="s">
        <v>3483</v>
      </c>
      <c r="G4167" s="33"/>
      <c r="H4167" s="33"/>
      <c r="I4167" s="160"/>
      <c r="J4167" s="33"/>
      <c r="K4167" s="33"/>
      <c r="L4167" s="34"/>
      <c r="M4167" s="161"/>
      <c r="N4167" s="162"/>
      <c r="O4167" s="54"/>
      <c r="P4167" s="54"/>
      <c r="Q4167" s="54"/>
      <c r="R4167" s="54"/>
      <c r="S4167" s="54"/>
      <c r="T4167" s="55"/>
      <c r="U4167" s="33"/>
      <c r="V4167" s="33"/>
      <c r="W4167" s="33"/>
      <c r="X4167" s="33"/>
      <c r="Y4167" s="33"/>
      <c r="Z4167" s="33"/>
      <c r="AA4167" s="33"/>
      <c r="AB4167" s="33"/>
      <c r="AC4167" s="33"/>
      <c r="AD4167" s="33"/>
      <c r="AE4167" s="33"/>
      <c r="AT4167" s="18" t="s">
        <v>246</v>
      </c>
      <c r="AU4167" s="18" t="s">
        <v>78</v>
      </c>
    </row>
    <row r="4168" spans="1:65" s="13" customFormat="1" ht="11.25">
      <c r="B4168" s="165"/>
      <c r="D4168" s="158" t="s">
        <v>248</v>
      </c>
      <c r="E4168" s="166" t="s">
        <v>3</v>
      </c>
      <c r="F4168" s="167" t="s">
        <v>533</v>
      </c>
      <c r="H4168" s="166" t="s">
        <v>3</v>
      </c>
      <c r="I4168" s="168"/>
      <c r="L4168" s="165"/>
      <c r="M4168" s="169"/>
      <c r="N4168" s="170"/>
      <c r="O4168" s="170"/>
      <c r="P4168" s="170"/>
      <c r="Q4168" s="170"/>
      <c r="R4168" s="170"/>
      <c r="S4168" s="170"/>
      <c r="T4168" s="171"/>
      <c r="AT4168" s="166" t="s">
        <v>248</v>
      </c>
      <c r="AU4168" s="166" t="s">
        <v>78</v>
      </c>
      <c r="AV4168" s="13" t="s">
        <v>76</v>
      </c>
      <c r="AW4168" s="13" t="s">
        <v>32</v>
      </c>
      <c r="AX4168" s="13" t="s">
        <v>69</v>
      </c>
      <c r="AY4168" s="166" t="s">
        <v>238</v>
      </c>
    </row>
    <row r="4169" spans="1:65" s="13" customFormat="1" ht="11.25">
      <c r="B4169" s="165"/>
      <c r="D4169" s="158" t="s">
        <v>248</v>
      </c>
      <c r="E4169" s="166" t="s">
        <v>3</v>
      </c>
      <c r="F4169" s="167" t="s">
        <v>3484</v>
      </c>
      <c r="H4169" s="166" t="s">
        <v>3</v>
      </c>
      <c r="I4169" s="168"/>
      <c r="L4169" s="165"/>
      <c r="M4169" s="169"/>
      <c r="N4169" s="170"/>
      <c r="O4169" s="170"/>
      <c r="P4169" s="170"/>
      <c r="Q4169" s="170"/>
      <c r="R4169" s="170"/>
      <c r="S4169" s="170"/>
      <c r="T4169" s="171"/>
      <c r="AT4169" s="166" t="s">
        <v>248</v>
      </c>
      <c r="AU4169" s="166" t="s">
        <v>78</v>
      </c>
      <c r="AV4169" s="13" t="s">
        <v>76</v>
      </c>
      <c r="AW4169" s="13" t="s">
        <v>32</v>
      </c>
      <c r="AX4169" s="13" t="s">
        <v>69</v>
      </c>
      <c r="AY4169" s="166" t="s">
        <v>238</v>
      </c>
    </row>
    <row r="4170" spans="1:65" s="13" customFormat="1" ht="11.25">
      <c r="B4170" s="165"/>
      <c r="D4170" s="158" t="s">
        <v>248</v>
      </c>
      <c r="E4170" s="166" t="s">
        <v>3</v>
      </c>
      <c r="F4170" s="167" t="s">
        <v>3485</v>
      </c>
      <c r="H4170" s="166" t="s">
        <v>3</v>
      </c>
      <c r="I4170" s="168"/>
      <c r="L4170" s="165"/>
      <c r="M4170" s="169"/>
      <c r="N4170" s="170"/>
      <c r="O4170" s="170"/>
      <c r="P4170" s="170"/>
      <c r="Q4170" s="170"/>
      <c r="R4170" s="170"/>
      <c r="S4170" s="170"/>
      <c r="T4170" s="171"/>
      <c r="AT4170" s="166" t="s">
        <v>248</v>
      </c>
      <c r="AU4170" s="166" t="s">
        <v>78</v>
      </c>
      <c r="AV4170" s="13" t="s">
        <v>76</v>
      </c>
      <c r="AW4170" s="13" t="s">
        <v>32</v>
      </c>
      <c r="AX4170" s="13" t="s">
        <v>69</v>
      </c>
      <c r="AY4170" s="166" t="s">
        <v>238</v>
      </c>
    </row>
    <row r="4171" spans="1:65" s="14" customFormat="1" ht="11.25">
      <c r="B4171" s="172"/>
      <c r="D4171" s="158" t="s">
        <v>248</v>
      </c>
      <c r="E4171" s="173" t="s">
        <v>3</v>
      </c>
      <c r="F4171" s="174" t="s">
        <v>3486</v>
      </c>
      <c r="H4171" s="175">
        <v>1.8560000000000001</v>
      </c>
      <c r="I4171" s="176"/>
      <c r="L4171" s="172"/>
      <c r="M4171" s="177"/>
      <c r="N4171" s="178"/>
      <c r="O4171" s="178"/>
      <c r="P4171" s="178"/>
      <c r="Q4171" s="178"/>
      <c r="R4171" s="178"/>
      <c r="S4171" s="178"/>
      <c r="T4171" s="179"/>
      <c r="AT4171" s="173" t="s">
        <v>248</v>
      </c>
      <c r="AU4171" s="173" t="s">
        <v>78</v>
      </c>
      <c r="AV4171" s="14" t="s">
        <v>78</v>
      </c>
      <c r="AW4171" s="14" t="s">
        <v>32</v>
      </c>
      <c r="AX4171" s="14" t="s">
        <v>69</v>
      </c>
      <c r="AY4171" s="173" t="s">
        <v>238</v>
      </c>
    </row>
    <row r="4172" spans="1:65" s="14" customFormat="1" ht="11.25">
      <c r="B4172" s="172"/>
      <c r="D4172" s="158" t="s">
        <v>248</v>
      </c>
      <c r="E4172" s="173" t="s">
        <v>3</v>
      </c>
      <c r="F4172" s="174" t="s">
        <v>3487</v>
      </c>
      <c r="H4172" s="175">
        <v>4.6399999999999997</v>
      </c>
      <c r="I4172" s="176"/>
      <c r="L4172" s="172"/>
      <c r="M4172" s="177"/>
      <c r="N4172" s="178"/>
      <c r="O4172" s="178"/>
      <c r="P4172" s="178"/>
      <c r="Q4172" s="178"/>
      <c r="R4172" s="178"/>
      <c r="S4172" s="178"/>
      <c r="T4172" s="179"/>
      <c r="AT4172" s="173" t="s">
        <v>248</v>
      </c>
      <c r="AU4172" s="173" t="s">
        <v>78</v>
      </c>
      <c r="AV4172" s="14" t="s">
        <v>78</v>
      </c>
      <c r="AW4172" s="14" t="s">
        <v>32</v>
      </c>
      <c r="AX4172" s="14" t="s">
        <v>69</v>
      </c>
      <c r="AY4172" s="173" t="s">
        <v>238</v>
      </c>
    </row>
    <row r="4173" spans="1:65" s="14" customFormat="1" ht="11.25">
      <c r="B4173" s="172"/>
      <c r="D4173" s="158" t="s">
        <v>248</v>
      </c>
      <c r="E4173" s="173" t="s">
        <v>3</v>
      </c>
      <c r="F4173" s="174" t="s">
        <v>3488</v>
      </c>
      <c r="H4173" s="175">
        <v>0.92800000000000005</v>
      </c>
      <c r="I4173" s="176"/>
      <c r="L4173" s="172"/>
      <c r="M4173" s="177"/>
      <c r="N4173" s="178"/>
      <c r="O4173" s="178"/>
      <c r="P4173" s="178"/>
      <c r="Q4173" s="178"/>
      <c r="R4173" s="178"/>
      <c r="S4173" s="178"/>
      <c r="T4173" s="179"/>
      <c r="AT4173" s="173" t="s">
        <v>248</v>
      </c>
      <c r="AU4173" s="173" t="s">
        <v>78</v>
      </c>
      <c r="AV4173" s="14" t="s">
        <v>78</v>
      </c>
      <c r="AW4173" s="14" t="s">
        <v>32</v>
      </c>
      <c r="AX4173" s="14" t="s">
        <v>69</v>
      </c>
      <c r="AY4173" s="173" t="s">
        <v>238</v>
      </c>
    </row>
    <row r="4174" spans="1:65" s="14" customFormat="1" ht="11.25">
      <c r="B4174" s="172"/>
      <c r="D4174" s="158" t="s">
        <v>248</v>
      </c>
      <c r="E4174" s="173" t="s">
        <v>3</v>
      </c>
      <c r="F4174" s="174" t="s">
        <v>3489</v>
      </c>
      <c r="H4174" s="175">
        <v>2.8439999999999999</v>
      </c>
      <c r="I4174" s="176"/>
      <c r="L4174" s="172"/>
      <c r="M4174" s="177"/>
      <c r="N4174" s="178"/>
      <c r="O4174" s="178"/>
      <c r="P4174" s="178"/>
      <c r="Q4174" s="178"/>
      <c r="R4174" s="178"/>
      <c r="S4174" s="178"/>
      <c r="T4174" s="179"/>
      <c r="AT4174" s="173" t="s">
        <v>248</v>
      </c>
      <c r="AU4174" s="173" t="s">
        <v>78</v>
      </c>
      <c r="AV4174" s="14" t="s">
        <v>78</v>
      </c>
      <c r="AW4174" s="14" t="s">
        <v>32</v>
      </c>
      <c r="AX4174" s="14" t="s">
        <v>69</v>
      </c>
      <c r="AY4174" s="173" t="s">
        <v>238</v>
      </c>
    </row>
    <row r="4175" spans="1:65" s="14" customFormat="1" ht="11.25">
      <c r="B4175" s="172"/>
      <c r="D4175" s="158" t="s">
        <v>248</v>
      </c>
      <c r="E4175" s="173" t="s">
        <v>3</v>
      </c>
      <c r="F4175" s="174" t="s">
        <v>3490</v>
      </c>
      <c r="H4175" s="175">
        <v>0.96799999999999997</v>
      </c>
      <c r="I4175" s="176"/>
      <c r="L4175" s="172"/>
      <c r="M4175" s="177"/>
      <c r="N4175" s="178"/>
      <c r="O4175" s="178"/>
      <c r="P4175" s="178"/>
      <c r="Q4175" s="178"/>
      <c r="R4175" s="178"/>
      <c r="S4175" s="178"/>
      <c r="T4175" s="179"/>
      <c r="AT4175" s="173" t="s">
        <v>248</v>
      </c>
      <c r="AU4175" s="173" t="s">
        <v>78</v>
      </c>
      <c r="AV4175" s="14" t="s">
        <v>78</v>
      </c>
      <c r="AW4175" s="14" t="s">
        <v>32</v>
      </c>
      <c r="AX4175" s="14" t="s">
        <v>69</v>
      </c>
      <c r="AY4175" s="173" t="s">
        <v>238</v>
      </c>
    </row>
    <row r="4176" spans="1:65" s="14" customFormat="1" ht="11.25">
      <c r="B4176" s="172"/>
      <c r="D4176" s="158" t="s">
        <v>248</v>
      </c>
      <c r="E4176" s="173" t="s">
        <v>3</v>
      </c>
      <c r="F4176" s="174" t="s">
        <v>3491</v>
      </c>
      <c r="H4176" s="175">
        <v>2.9039999999999999</v>
      </c>
      <c r="I4176" s="176"/>
      <c r="L4176" s="172"/>
      <c r="M4176" s="177"/>
      <c r="N4176" s="178"/>
      <c r="O4176" s="178"/>
      <c r="P4176" s="178"/>
      <c r="Q4176" s="178"/>
      <c r="R4176" s="178"/>
      <c r="S4176" s="178"/>
      <c r="T4176" s="179"/>
      <c r="AT4176" s="173" t="s">
        <v>248</v>
      </c>
      <c r="AU4176" s="173" t="s">
        <v>78</v>
      </c>
      <c r="AV4176" s="14" t="s">
        <v>78</v>
      </c>
      <c r="AW4176" s="14" t="s">
        <v>32</v>
      </c>
      <c r="AX4176" s="14" t="s">
        <v>69</v>
      </c>
      <c r="AY4176" s="173" t="s">
        <v>238</v>
      </c>
    </row>
    <row r="4177" spans="2:51" s="14" customFormat="1" ht="11.25">
      <c r="B4177" s="172"/>
      <c r="D4177" s="158" t="s">
        <v>248</v>
      </c>
      <c r="E4177" s="173" t="s">
        <v>3</v>
      </c>
      <c r="F4177" s="174" t="s">
        <v>3492</v>
      </c>
      <c r="H4177" s="175">
        <v>0.96799999999999997</v>
      </c>
      <c r="I4177" s="176"/>
      <c r="L4177" s="172"/>
      <c r="M4177" s="177"/>
      <c r="N4177" s="178"/>
      <c r="O4177" s="178"/>
      <c r="P4177" s="178"/>
      <c r="Q4177" s="178"/>
      <c r="R4177" s="178"/>
      <c r="S4177" s="178"/>
      <c r="T4177" s="179"/>
      <c r="AT4177" s="173" t="s">
        <v>248</v>
      </c>
      <c r="AU4177" s="173" t="s">
        <v>78</v>
      </c>
      <c r="AV4177" s="14" t="s">
        <v>78</v>
      </c>
      <c r="AW4177" s="14" t="s">
        <v>32</v>
      </c>
      <c r="AX4177" s="14" t="s">
        <v>69</v>
      </c>
      <c r="AY4177" s="173" t="s">
        <v>238</v>
      </c>
    </row>
    <row r="4178" spans="2:51" s="14" customFormat="1" ht="11.25">
      <c r="B4178" s="172"/>
      <c r="D4178" s="158" t="s">
        <v>248</v>
      </c>
      <c r="E4178" s="173" t="s">
        <v>3</v>
      </c>
      <c r="F4178" s="174" t="s">
        <v>3493</v>
      </c>
      <c r="H4178" s="175">
        <v>0.96799999999999997</v>
      </c>
      <c r="I4178" s="176"/>
      <c r="L4178" s="172"/>
      <c r="M4178" s="177"/>
      <c r="N4178" s="178"/>
      <c r="O4178" s="178"/>
      <c r="P4178" s="178"/>
      <c r="Q4178" s="178"/>
      <c r="R4178" s="178"/>
      <c r="S4178" s="178"/>
      <c r="T4178" s="179"/>
      <c r="AT4178" s="173" t="s">
        <v>248</v>
      </c>
      <c r="AU4178" s="173" t="s">
        <v>78</v>
      </c>
      <c r="AV4178" s="14" t="s">
        <v>78</v>
      </c>
      <c r="AW4178" s="14" t="s">
        <v>32</v>
      </c>
      <c r="AX4178" s="14" t="s">
        <v>69</v>
      </c>
      <c r="AY4178" s="173" t="s">
        <v>238</v>
      </c>
    </row>
    <row r="4179" spans="2:51" s="14" customFormat="1" ht="11.25">
      <c r="B4179" s="172"/>
      <c r="D4179" s="158" t="s">
        <v>248</v>
      </c>
      <c r="E4179" s="173" t="s">
        <v>3</v>
      </c>
      <c r="F4179" s="174" t="s">
        <v>3494</v>
      </c>
      <c r="H4179" s="175">
        <v>1.21</v>
      </c>
      <c r="I4179" s="176"/>
      <c r="L4179" s="172"/>
      <c r="M4179" s="177"/>
      <c r="N4179" s="178"/>
      <c r="O4179" s="178"/>
      <c r="P4179" s="178"/>
      <c r="Q4179" s="178"/>
      <c r="R4179" s="178"/>
      <c r="S4179" s="178"/>
      <c r="T4179" s="179"/>
      <c r="AT4179" s="173" t="s">
        <v>248</v>
      </c>
      <c r="AU4179" s="173" t="s">
        <v>78</v>
      </c>
      <c r="AV4179" s="14" t="s">
        <v>78</v>
      </c>
      <c r="AW4179" s="14" t="s">
        <v>32</v>
      </c>
      <c r="AX4179" s="14" t="s">
        <v>69</v>
      </c>
      <c r="AY4179" s="173" t="s">
        <v>238</v>
      </c>
    </row>
    <row r="4180" spans="2:51" s="14" customFormat="1" ht="11.25">
      <c r="B4180" s="172"/>
      <c r="D4180" s="158" t="s">
        <v>248</v>
      </c>
      <c r="E4180" s="173" t="s">
        <v>3</v>
      </c>
      <c r="F4180" s="174" t="s">
        <v>3495</v>
      </c>
      <c r="H4180" s="175">
        <v>0.96799999999999997</v>
      </c>
      <c r="I4180" s="176"/>
      <c r="L4180" s="172"/>
      <c r="M4180" s="177"/>
      <c r="N4180" s="178"/>
      <c r="O4180" s="178"/>
      <c r="P4180" s="178"/>
      <c r="Q4180" s="178"/>
      <c r="R4180" s="178"/>
      <c r="S4180" s="178"/>
      <c r="T4180" s="179"/>
      <c r="AT4180" s="173" t="s">
        <v>248</v>
      </c>
      <c r="AU4180" s="173" t="s">
        <v>78</v>
      </c>
      <c r="AV4180" s="14" t="s">
        <v>78</v>
      </c>
      <c r="AW4180" s="14" t="s">
        <v>32</v>
      </c>
      <c r="AX4180" s="14" t="s">
        <v>69</v>
      </c>
      <c r="AY4180" s="173" t="s">
        <v>238</v>
      </c>
    </row>
    <row r="4181" spans="2:51" s="16" customFormat="1" ht="11.25">
      <c r="B4181" s="188"/>
      <c r="D4181" s="158" t="s">
        <v>248</v>
      </c>
      <c r="E4181" s="189" t="s">
        <v>118</v>
      </c>
      <c r="F4181" s="190" t="s">
        <v>561</v>
      </c>
      <c r="H4181" s="191">
        <v>18.254000000000001</v>
      </c>
      <c r="I4181" s="192"/>
      <c r="L4181" s="188"/>
      <c r="M4181" s="193"/>
      <c r="N4181" s="194"/>
      <c r="O4181" s="194"/>
      <c r="P4181" s="194"/>
      <c r="Q4181" s="194"/>
      <c r="R4181" s="194"/>
      <c r="S4181" s="194"/>
      <c r="T4181" s="195"/>
      <c r="AT4181" s="189" t="s">
        <v>248</v>
      </c>
      <c r="AU4181" s="189" t="s">
        <v>78</v>
      </c>
      <c r="AV4181" s="16" t="s">
        <v>109</v>
      </c>
      <c r="AW4181" s="16" t="s">
        <v>32</v>
      </c>
      <c r="AX4181" s="16" t="s">
        <v>69</v>
      </c>
      <c r="AY4181" s="189" t="s">
        <v>238</v>
      </c>
    </row>
    <row r="4182" spans="2:51" s="13" customFormat="1" ht="11.25">
      <c r="B4182" s="165"/>
      <c r="D4182" s="158" t="s">
        <v>248</v>
      </c>
      <c r="E4182" s="166" t="s">
        <v>3</v>
      </c>
      <c r="F4182" s="167" t="s">
        <v>3496</v>
      </c>
      <c r="H4182" s="166" t="s">
        <v>3</v>
      </c>
      <c r="I4182" s="168"/>
      <c r="L4182" s="165"/>
      <c r="M4182" s="169"/>
      <c r="N4182" s="170"/>
      <c r="O4182" s="170"/>
      <c r="P4182" s="170"/>
      <c r="Q4182" s="170"/>
      <c r="R4182" s="170"/>
      <c r="S4182" s="170"/>
      <c r="T4182" s="171"/>
      <c r="AT4182" s="166" t="s">
        <v>248</v>
      </c>
      <c r="AU4182" s="166" t="s">
        <v>78</v>
      </c>
      <c r="AV4182" s="13" t="s">
        <v>76</v>
      </c>
      <c r="AW4182" s="13" t="s">
        <v>32</v>
      </c>
      <c r="AX4182" s="13" t="s">
        <v>69</v>
      </c>
      <c r="AY4182" s="166" t="s">
        <v>238</v>
      </c>
    </row>
    <row r="4183" spans="2:51" s="14" customFormat="1" ht="11.25">
      <c r="B4183" s="172"/>
      <c r="D4183" s="158" t="s">
        <v>248</v>
      </c>
      <c r="E4183" s="173" t="s">
        <v>3</v>
      </c>
      <c r="F4183" s="174" t="s">
        <v>3497</v>
      </c>
      <c r="H4183" s="175">
        <v>5.4480000000000004</v>
      </c>
      <c r="I4183" s="176"/>
      <c r="L4183" s="172"/>
      <c r="M4183" s="177"/>
      <c r="N4183" s="178"/>
      <c r="O4183" s="178"/>
      <c r="P4183" s="178"/>
      <c r="Q4183" s="178"/>
      <c r="R4183" s="178"/>
      <c r="S4183" s="178"/>
      <c r="T4183" s="179"/>
      <c r="AT4183" s="173" t="s">
        <v>248</v>
      </c>
      <c r="AU4183" s="173" t="s">
        <v>78</v>
      </c>
      <c r="AV4183" s="14" t="s">
        <v>78</v>
      </c>
      <c r="AW4183" s="14" t="s">
        <v>32</v>
      </c>
      <c r="AX4183" s="14" t="s">
        <v>69</v>
      </c>
      <c r="AY4183" s="173" t="s">
        <v>238</v>
      </c>
    </row>
    <row r="4184" spans="2:51" s="14" customFormat="1" ht="11.25">
      <c r="B4184" s="172"/>
      <c r="D4184" s="158" t="s">
        <v>248</v>
      </c>
      <c r="E4184" s="173" t="s">
        <v>3</v>
      </c>
      <c r="F4184" s="174" t="s">
        <v>3498</v>
      </c>
      <c r="H4184" s="175">
        <v>3.7120000000000002</v>
      </c>
      <c r="I4184" s="176"/>
      <c r="L4184" s="172"/>
      <c r="M4184" s="177"/>
      <c r="N4184" s="178"/>
      <c r="O4184" s="178"/>
      <c r="P4184" s="178"/>
      <c r="Q4184" s="178"/>
      <c r="R4184" s="178"/>
      <c r="S4184" s="178"/>
      <c r="T4184" s="179"/>
      <c r="AT4184" s="173" t="s">
        <v>248</v>
      </c>
      <c r="AU4184" s="173" t="s">
        <v>78</v>
      </c>
      <c r="AV4184" s="14" t="s">
        <v>78</v>
      </c>
      <c r="AW4184" s="14" t="s">
        <v>32</v>
      </c>
      <c r="AX4184" s="14" t="s">
        <v>69</v>
      </c>
      <c r="AY4184" s="173" t="s">
        <v>238</v>
      </c>
    </row>
    <row r="4185" spans="2:51" s="14" customFormat="1" ht="11.25">
      <c r="B4185" s="172"/>
      <c r="D4185" s="158" t="s">
        <v>248</v>
      </c>
      <c r="E4185" s="173" t="s">
        <v>3</v>
      </c>
      <c r="F4185" s="174" t="s">
        <v>3499</v>
      </c>
      <c r="H4185" s="175">
        <v>0.92800000000000005</v>
      </c>
      <c r="I4185" s="176"/>
      <c r="L4185" s="172"/>
      <c r="M4185" s="177"/>
      <c r="N4185" s="178"/>
      <c r="O4185" s="178"/>
      <c r="P4185" s="178"/>
      <c r="Q4185" s="178"/>
      <c r="R4185" s="178"/>
      <c r="S4185" s="178"/>
      <c r="T4185" s="179"/>
      <c r="AT4185" s="173" t="s">
        <v>248</v>
      </c>
      <c r="AU4185" s="173" t="s">
        <v>78</v>
      </c>
      <c r="AV4185" s="14" t="s">
        <v>78</v>
      </c>
      <c r="AW4185" s="14" t="s">
        <v>32</v>
      </c>
      <c r="AX4185" s="14" t="s">
        <v>69</v>
      </c>
      <c r="AY4185" s="173" t="s">
        <v>238</v>
      </c>
    </row>
    <row r="4186" spans="2:51" s="14" customFormat="1" ht="11.25">
      <c r="B4186" s="172"/>
      <c r="D4186" s="158" t="s">
        <v>248</v>
      </c>
      <c r="E4186" s="173" t="s">
        <v>3</v>
      </c>
      <c r="F4186" s="174" t="s">
        <v>3500</v>
      </c>
      <c r="H4186" s="175">
        <v>1.8560000000000001</v>
      </c>
      <c r="I4186" s="176"/>
      <c r="L4186" s="172"/>
      <c r="M4186" s="177"/>
      <c r="N4186" s="178"/>
      <c r="O4186" s="178"/>
      <c r="P4186" s="178"/>
      <c r="Q4186" s="178"/>
      <c r="R4186" s="178"/>
      <c r="S4186" s="178"/>
      <c r="T4186" s="179"/>
      <c r="AT4186" s="173" t="s">
        <v>248</v>
      </c>
      <c r="AU4186" s="173" t="s">
        <v>78</v>
      </c>
      <c r="AV4186" s="14" t="s">
        <v>78</v>
      </c>
      <c r="AW4186" s="14" t="s">
        <v>32</v>
      </c>
      <c r="AX4186" s="14" t="s">
        <v>69</v>
      </c>
      <c r="AY4186" s="173" t="s">
        <v>238</v>
      </c>
    </row>
    <row r="4187" spans="2:51" s="14" customFormat="1" ht="11.25">
      <c r="B4187" s="172"/>
      <c r="D4187" s="158" t="s">
        <v>248</v>
      </c>
      <c r="E4187" s="173" t="s">
        <v>3</v>
      </c>
      <c r="F4187" s="174" t="s">
        <v>3501</v>
      </c>
      <c r="H4187" s="175">
        <v>6.6360000000000001</v>
      </c>
      <c r="I4187" s="176"/>
      <c r="L4187" s="172"/>
      <c r="M4187" s="177"/>
      <c r="N4187" s="178"/>
      <c r="O4187" s="178"/>
      <c r="P4187" s="178"/>
      <c r="Q4187" s="178"/>
      <c r="R4187" s="178"/>
      <c r="S4187" s="178"/>
      <c r="T4187" s="179"/>
      <c r="AT4187" s="173" t="s">
        <v>248</v>
      </c>
      <c r="AU4187" s="173" t="s">
        <v>78</v>
      </c>
      <c r="AV4187" s="14" t="s">
        <v>78</v>
      </c>
      <c r="AW4187" s="14" t="s">
        <v>32</v>
      </c>
      <c r="AX4187" s="14" t="s">
        <v>69</v>
      </c>
      <c r="AY4187" s="173" t="s">
        <v>238</v>
      </c>
    </row>
    <row r="4188" spans="2:51" s="14" customFormat="1" ht="11.25">
      <c r="B4188" s="172"/>
      <c r="D4188" s="158" t="s">
        <v>248</v>
      </c>
      <c r="E4188" s="173" t="s">
        <v>3</v>
      </c>
      <c r="F4188" s="174" t="s">
        <v>3502</v>
      </c>
      <c r="H4188" s="175">
        <v>0.94799999999999995</v>
      </c>
      <c r="I4188" s="176"/>
      <c r="L4188" s="172"/>
      <c r="M4188" s="177"/>
      <c r="N4188" s="178"/>
      <c r="O4188" s="178"/>
      <c r="P4188" s="178"/>
      <c r="Q4188" s="178"/>
      <c r="R4188" s="178"/>
      <c r="S4188" s="178"/>
      <c r="T4188" s="179"/>
      <c r="AT4188" s="173" t="s">
        <v>248</v>
      </c>
      <c r="AU4188" s="173" t="s">
        <v>78</v>
      </c>
      <c r="AV4188" s="14" t="s">
        <v>78</v>
      </c>
      <c r="AW4188" s="14" t="s">
        <v>32</v>
      </c>
      <c r="AX4188" s="14" t="s">
        <v>69</v>
      </c>
      <c r="AY4188" s="173" t="s">
        <v>238</v>
      </c>
    </row>
    <row r="4189" spans="2:51" s="14" customFormat="1" ht="11.25">
      <c r="B4189" s="172"/>
      <c r="D4189" s="158" t="s">
        <v>248</v>
      </c>
      <c r="E4189" s="173" t="s">
        <v>3</v>
      </c>
      <c r="F4189" s="174" t="s">
        <v>3503</v>
      </c>
      <c r="H4189" s="175">
        <v>3.8719999999999999</v>
      </c>
      <c r="I4189" s="176"/>
      <c r="L4189" s="172"/>
      <c r="M4189" s="177"/>
      <c r="N4189" s="178"/>
      <c r="O4189" s="178"/>
      <c r="P4189" s="178"/>
      <c r="Q4189" s="178"/>
      <c r="R4189" s="178"/>
      <c r="S4189" s="178"/>
      <c r="T4189" s="179"/>
      <c r="AT4189" s="173" t="s">
        <v>248</v>
      </c>
      <c r="AU4189" s="173" t="s">
        <v>78</v>
      </c>
      <c r="AV4189" s="14" t="s">
        <v>78</v>
      </c>
      <c r="AW4189" s="14" t="s">
        <v>32</v>
      </c>
      <c r="AX4189" s="14" t="s">
        <v>69</v>
      </c>
      <c r="AY4189" s="173" t="s">
        <v>238</v>
      </c>
    </row>
    <row r="4190" spans="2:51" s="16" customFormat="1" ht="11.25">
      <c r="B4190" s="188"/>
      <c r="D4190" s="158" t="s">
        <v>248</v>
      </c>
      <c r="E4190" s="189" t="s">
        <v>121</v>
      </c>
      <c r="F4190" s="190" t="s">
        <v>561</v>
      </c>
      <c r="H4190" s="191">
        <v>23.4</v>
      </c>
      <c r="I4190" s="192"/>
      <c r="L4190" s="188"/>
      <c r="M4190" s="193"/>
      <c r="N4190" s="194"/>
      <c r="O4190" s="194"/>
      <c r="P4190" s="194"/>
      <c r="Q4190" s="194"/>
      <c r="R4190" s="194"/>
      <c r="S4190" s="194"/>
      <c r="T4190" s="195"/>
      <c r="AT4190" s="189" t="s">
        <v>248</v>
      </c>
      <c r="AU4190" s="189" t="s">
        <v>78</v>
      </c>
      <c r="AV4190" s="16" t="s">
        <v>109</v>
      </c>
      <c r="AW4190" s="16" t="s">
        <v>32</v>
      </c>
      <c r="AX4190" s="16" t="s">
        <v>69</v>
      </c>
      <c r="AY4190" s="189" t="s">
        <v>238</v>
      </c>
    </row>
    <row r="4191" spans="2:51" s="13" customFormat="1" ht="11.25">
      <c r="B4191" s="165"/>
      <c r="D4191" s="158" t="s">
        <v>248</v>
      </c>
      <c r="E4191" s="166" t="s">
        <v>3</v>
      </c>
      <c r="F4191" s="167" t="s">
        <v>3504</v>
      </c>
      <c r="H4191" s="166" t="s">
        <v>3</v>
      </c>
      <c r="I4191" s="168"/>
      <c r="L4191" s="165"/>
      <c r="M4191" s="169"/>
      <c r="N4191" s="170"/>
      <c r="O4191" s="170"/>
      <c r="P4191" s="170"/>
      <c r="Q4191" s="170"/>
      <c r="R4191" s="170"/>
      <c r="S4191" s="170"/>
      <c r="T4191" s="171"/>
      <c r="AT4191" s="166" t="s">
        <v>248</v>
      </c>
      <c r="AU4191" s="166" t="s">
        <v>78</v>
      </c>
      <c r="AV4191" s="13" t="s">
        <v>76</v>
      </c>
      <c r="AW4191" s="13" t="s">
        <v>32</v>
      </c>
      <c r="AX4191" s="13" t="s">
        <v>69</v>
      </c>
      <c r="AY4191" s="166" t="s">
        <v>238</v>
      </c>
    </row>
    <row r="4192" spans="2:51" s="14" customFormat="1" ht="11.25">
      <c r="B4192" s="172"/>
      <c r="D4192" s="158" t="s">
        <v>248</v>
      </c>
      <c r="E4192" s="173" t="s">
        <v>124</v>
      </c>
      <c r="F4192" s="174" t="s">
        <v>3505</v>
      </c>
      <c r="H4192" s="175">
        <v>8.2949999999999999</v>
      </c>
      <c r="I4192" s="176"/>
      <c r="L4192" s="172"/>
      <c r="M4192" s="177"/>
      <c r="N4192" s="178"/>
      <c r="O4192" s="178"/>
      <c r="P4192" s="178"/>
      <c r="Q4192" s="178"/>
      <c r="R4192" s="178"/>
      <c r="S4192" s="178"/>
      <c r="T4192" s="179"/>
      <c r="AT4192" s="173" t="s">
        <v>248</v>
      </c>
      <c r="AU4192" s="173" t="s">
        <v>78</v>
      </c>
      <c r="AV4192" s="14" t="s">
        <v>78</v>
      </c>
      <c r="AW4192" s="14" t="s">
        <v>32</v>
      </c>
      <c r="AX4192" s="14" t="s">
        <v>69</v>
      </c>
      <c r="AY4192" s="173" t="s">
        <v>238</v>
      </c>
    </row>
    <row r="4193" spans="2:51" s="16" customFormat="1" ht="11.25">
      <c r="B4193" s="188"/>
      <c r="D4193" s="158" t="s">
        <v>248</v>
      </c>
      <c r="E4193" s="189" t="s">
        <v>3</v>
      </c>
      <c r="F4193" s="190" t="s">
        <v>561</v>
      </c>
      <c r="H4193" s="191">
        <v>8.2949999999999999</v>
      </c>
      <c r="I4193" s="192"/>
      <c r="L4193" s="188"/>
      <c r="M4193" s="193"/>
      <c r="N4193" s="194"/>
      <c r="O4193" s="194"/>
      <c r="P4193" s="194"/>
      <c r="Q4193" s="194"/>
      <c r="R4193" s="194"/>
      <c r="S4193" s="194"/>
      <c r="T4193" s="195"/>
      <c r="AT4193" s="189" t="s">
        <v>248</v>
      </c>
      <c r="AU4193" s="189" t="s">
        <v>78</v>
      </c>
      <c r="AV4193" s="16" t="s">
        <v>109</v>
      </c>
      <c r="AW4193" s="16" t="s">
        <v>32</v>
      </c>
      <c r="AX4193" s="16" t="s">
        <v>69</v>
      </c>
      <c r="AY4193" s="189" t="s">
        <v>238</v>
      </c>
    </row>
    <row r="4194" spans="2:51" s="13" customFormat="1" ht="11.25">
      <c r="B4194" s="165"/>
      <c r="D4194" s="158" t="s">
        <v>248</v>
      </c>
      <c r="E4194" s="166" t="s">
        <v>3</v>
      </c>
      <c r="F4194" s="167" t="s">
        <v>3506</v>
      </c>
      <c r="H4194" s="166" t="s">
        <v>3</v>
      </c>
      <c r="I4194" s="168"/>
      <c r="L4194" s="165"/>
      <c r="M4194" s="169"/>
      <c r="N4194" s="170"/>
      <c r="O4194" s="170"/>
      <c r="P4194" s="170"/>
      <c r="Q4194" s="170"/>
      <c r="R4194" s="170"/>
      <c r="S4194" s="170"/>
      <c r="T4194" s="171"/>
      <c r="AT4194" s="166" t="s">
        <v>248</v>
      </c>
      <c r="AU4194" s="166" t="s">
        <v>78</v>
      </c>
      <c r="AV4194" s="13" t="s">
        <v>76</v>
      </c>
      <c r="AW4194" s="13" t="s">
        <v>32</v>
      </c>
      <c r="AX4194" s="13" t="s">
        <v>69</v>
      </c>
      <c r="AY4194" s="166" t="s">
        <v>238</v>
      </c>
    </row>
    <row r="4195" spans="2:51" s="14" customFormat="1" ht="11.25">
      <c r="B4195" s="172"/>
      <c r="D4195" s="158" t="s">
        <v>248</v>
      </c>
      <c r="E4195" s="173" t="s">
        <v>3</v>
      </c>
      <c r="F4195" s="174" t="s">
        <v>121</v>
      </c>
      <c r="H4195" s="175">
        <v>23.4</v>
      </c>
      <c r="I4195" s="176"/>
      <c r="L4195" s="172"/>
      <c r="M4195" s="177"/>
      <c r="N4195" s="178"/>
      <c r="O4195" s="178"/>
      <c r="P4195" s="178"/>
      <c r="Q4195" s="178"/>
      <c r="R4195" s="178"/>
      <c r="S4195" s="178"/>
      <c r="T4195" s="179"/>
      <c r="AT4195" s="173" t="s">
        <v>248</v>
      </c>
      <c r="AU4195" s="173" t="s">
        <v>78</v>
      </c>
      <c r="AV4195" s="14" t="s">
        <v>78</v>
      </c>
      <c r="AW4195" s="14" t="s">
        <v>32</v>
      </c>
      <c r="AX4195" s="14" t="s">
        <v>69</v>
      </c>
      <c r="AY4195" s="173" t="s">
        <v>238</v>
      </c>
    </row>
    <row r="4196" spans="2:51" s="14" customFormat="1" ht="11.25">
      <c r="B4196" s="172"/>
      <c r="D4196" s="158" t="s">
        <v>248</v>
      </c>
      <c r="E4196" s="173" t="s">
        <v>3</v>
      </c>
      <c r="F4196" s="174" t="s">
        <v>124</v>
      </c>
      <c r="H4196" s="175">
        <v>8.2949999999999999</v>
      </c>
      <c r="I4196" s="176"/>
      <c r="L4196" s="172"/>
      <c r="M4196" s="177"/>
      <c r="N4196" s="178"/>
      <c r="O4196" s="178"/>
      <c r="P4196" s="178"/>
      <c r="Q4196" s="178"/>
      <c r="R4196" s="178"/>
      <c r="S4196" s="178"/>
      <c r="T4196" s="179"/>
      <c r="AT4196" s="173" t="s">
        <v>248</v>
      </c>
      <c r="AU4196" s="173" t="s">
        <v>78</v>
      </c>
      <c r="AV4196" s="14" t="s">
        <v>78</v>
      </c>
      <c r="AW4196" s="14" t="s">
        <v>32</v>
      </c>
      <c r="AX4196" s="14" t="s">
        <v>69</v>
      </c>
      <c r="AY4196" s="173" t="s">
        <v>238</v>
      </c>
    </row>
    <row r="4197" spans="2:51" s="16" customFormat="1" ht="11.25">
      <c r="B4197" s="188"/>
      <c r="D4197" s="158" t="s">
        <v>248</v>
      </c>
      <c r="E4197" s="189" t="s">
        <v>3</v>
      </c>
      <c r="F4197" s="190" t="s">
        <v>561</v>
      </c>
      <c r="H4197" s="191">
        <v>31.695</v>
      </c>
      <c r="I4197" s="192"/>
      <c r="L4197" s="188"/>
      <c r="M4197" s="193"/>
      <c r="N4197" s="194"/>
      <c r="O4197" s="194"/>
      <c r="P4197" s="194"/>
      <c r="Q4197" s="194"/>
      <c r="R4197" s="194"/>
      <c r="S4197" s="194"/>
      <c r="T4197" s="195"/>
      <c r="AT4197" s="189" t="s">
        <v>248</v>
      </c>
      <c r="AU4197" s="189" t="s">
        <v>78</v>
      </c>
      <c r="AV4197" s="16" t="s">
        <v>109</v>
      </c>
      <c r="AW4197" s="16" t="s">
        <v>32</v>
      </c>
      <c r="AX4197" s="16" t="s">
        <v>69</v>
      </c>
      <c r="AY4197" s="189" t="s">
        <v>238</v>
      </c>
    </row>
    <row r="4198" spans="2:51" s="13" customFormat="1" ht="11.25">
      <c r="B4198" s="165"/>
      <c r="D4198" s="158" t="s">
        <v>248</v>
      </c>
      <c r="E4198" s="166" t="s">
        <v>3</v>
      </c>
      <c r="F4198" s="167" t="s">
        <v>3507</v>
      </c>
      <c r="H4198" s="166" t="s">
        <v>3</v>
      </c>
      <c r="I4198" s="168"/>
      <c r="L4198" s="165"/>
      <c r="M4198" s="169"/>
      <c r="N4198" s="170"/>
      <c r="O4198" s="170"/>
      <c r="P4198" s="170"/>
      <c r="Q4198" s="170"/>
      <c r="R4198" s="170"/>
      <c r="S4198" s="170"/>
      <c r="T4198" s="171"/>
      <c r="AT4198" s="166" t="s">
        <v>248</v>
      </c>
      <c r="AU4198" s="166" t="s">
        <v>78</v>
      </c>
      <c r="AV4198" s="13" t="s">
        <v>76</v>
      </c>
      <c r="AW4198" s="13" t="s">
        <v>32</v>
      </c>
      <c r="AX4198" s="13" t="s">
        <v>69</v>
      </c>
      <c r="AY4198" s="166" t="s">
        <v>238</v>
      </c>
    </row>
    <row r="4199" spans="2:51" s="13" customFormat="1" ht="11.25">
      <c r="B4199" s="165"/>
      <c r="D4199" s="158" t="s">
        <v>248</v>
      </c>
      <c r="E4199" s="166" t="s">
        <v>3</v>
      </c>
      <c r="F4199" s="167" t="s">
        <v>3508</v>
      </c>
      <c r="H4199" s="166" t="s">
        <v>3</v>
      </c>
      <c r="I4199" s="168"/>
      <c r="L4199" s="165"/>
      <c r="M4199" s="169"/>
      <c r="N4199" s="170"/>
      <c r="O4199" s="170"/>
      <c r="P4199" s="170"/>
      <c r="Q4199" s="170"/>
      <c r="R4199" s="170"/>
      <c r="S4199" s="170"/>
      <c r="T4199" s="171"/>
      <c r="AT4199" s="166" t="s">
        <v>248</v>
      </c>
      <c r="AU4199" s="166" t="s">
        <v>78</v>
      </c>
      <c r="AV4199" s="13" t="s">
        <v>76</v>
      </c>
      <c r="AW4199" s="13" t="s">
        <v>32</v>
      </c>
      <c r="AX4199" s="13" t="s">
        <v>69</v>
      </c>
      <c r="AY4199" s="166" t="s">
        <v>238</v>
      </c>
    </row>
    <row r="4200" spans="2:51" s="13" customFormat="1" ht="11.25">
      <c r="B4200" s="165"/>
      <c r="D4200" s="158" t="s">
        <v>248</v>
      </c>
      <c r="E4200" s="166" t="s">
        <v>3</v>
      </c>
      <c r="F4200" s="167" t="s">
        <v>533</v>
      </c>
      <c r="H4200" s="166" t="s">
        <v>3</v>
      </c>
      <c r="I4200" s="168"/>
      <c r="L4200" s="165"/>
      <c r="M4200" s="169"/>
      <c r="N4200" s="170"/>
      <c r="O4200" s="170"/>
      <c r="P4200" s="170"/>
      <c r="Q4200" s="170"/>
      <c r="R4200" s="170"/>
      <c r="S4200" s="170"/>
      <c r="T4200" s="171"/>
      <c r="AT4200" s="166" t="s">
        <v>248</v>
      </c>
      <c r="AU4200" s="166" t="s">
        <v>78</v>
      </c>
      <c r="AV4200" s="13" t="s">
        <v>76</v>
      </c>
      <c r="AW4200" s="13" t="s">
        <v>32</v>
      </c>
      <c r="AX4200" s="13" t="s">
        <v>69</v>
      </c>
      <c r="AY4200" s="166" t="s">
        <v>238</v>
      </c>
    </row>
    <row r="4201" spans="2:51" s="13" customFormat="1" ht="11.25">
      <c r="B4201" s="165"/>
      <c r="D4201" s="158" t="s">
        <v>248</v>
      </c>
      <c r="E4201" s="166" t="s">
        <v>3</v>
      </c>
      <c r="F4201" s="167" t="s">
        <v>2597</v>
      </c>
      <c r="H4201" s="166" t="s">
        <v>3</v>
      </c>
      <c r="I4201" s="168"/>
      <c r="L4201" s="165"/>
      <c r="M4201" s="169"/>
      <c r="N4201" s="170"/>
      <c r="O4201" s="170"/>
      <c r="P4201" s="170"/>
      <c r="Q4201" s="170"/>
      <c r="R4201" s="170"/>
      <c r="S4201" s="170"/>
      <c r="T4201" s="171"/>
      <c r="AT4201" s="166" t="s">
        <v>248</v>
      </c>
      <c r="AU4201" s="166" t="s">
        <v>78</v>
      </c>
      <c r="AV4201" s="13" t="s">
        <v>76</v>
      </c>
      <c r="AW4201" s="13" t="s">
        <v>32</v>
      </c>
      <c r="AX4201" s="13" t="s">
        <v>69</v>
      </c>
      <c r="AY4201" s="166" t="s">
        <v>238</v>
      </c>
    </row>
    <row r="4202" spans="2:51" s="14" customFormat="1" ht="11.25">
      <c r="B4202" s="172"/>
      <c r="D4202" s="158" t="s">
        <v>248</v>
      </c>
      <c r="E4202" s="173" t="s">
        <v>3</v>
      </c>
      <c r="F4202" s="174" t="s">
        <v>3509</v>
      </c>
      <c r="H4202" s="175">
        <v>14.784000000000001</v>
      </c>
      <c r="I4202" s="176"/>
      <c r="L4202" s="172"/>
      <c r="M4202" s="177"/>
      <c r="N4202" s="178"/>
      <c r="O4202" s="178"/>
      <c r="P4202" s="178"/>
      <c r="Q4202" s="178"/>
      <c r="R4202" s="178"/>
      <c r="S4202" s="178"/>
      <c r="T4202" s="179"/>
      <c r="AT4202" s="173" t="s">
        <v>248</v>
      </c>
      <c r="AU4202" s="173" t="s">
        <v>78</v>
      </c>
      <c r="AV4202" s="14" t="s">
        <v>78</v>
      </c>
      <c r="AW4202" s="14" t="s">
        <v>32</v>
      </c>
      <c r="AX4202" s="14" t="s">
        <v>69</v>
      </c>
      <c r="AY4202" s="173" t="s">
        <v>238</v>
      </c>
    </row>
    <row r="4203" spans="2:51" s="14" customFormat="1" ht="11.25">
      <c r="B4203" s="172"/>
      <c r="D4203" s="158" t="s">
        <v>248</v>
      </c>
      <c r="E4203" s="173" t="s">
        <v>3</v>
      </c>
      <c r="F4203" s="174" t="s">
        <v>3510</v>
      </c>
      <c r="H4203" s="175">
        <v>1.32</v>
      </c>
      <c r="I4203" s="176"/>
      <c r="L4203" s="172"/>
      <c r="M4203" s="177"/>
      <c r="N4203" s="178"/>
      <c r="O4203" s="178"/>
      <c r="P4203" s="178"/>
      <c r="Q4203" s="178"/>
      <c r="R4203" s="178"/>
      <c r="S4203" s="178"/>
      <c r="T4203" s="179"/>
      <c r="AT4203" s="173" t="s">
        <v>248</v>
      </c>
      <c r="AU4203" s="173" t="s">
        <v>78</v>
      </c>
      <c r="AV4203" s="14" t="s">
        <v>78</v>
      </c>
      <c r="AW4203" s="14" t="s">
        <v>32</v>
      </c>
      <c r="AX4203" s="14" t="s">
        <v>69</v>
      </c>
      <c r="AY4203" s="173" t="s">
        <v>238</v>
      </c>
    </row>
    <row r="4204" spans="2:51" s="13" customFormat="1" ht="11.25">
      <c r="B4204" s="165"/>
      <c r="D4204" s="158" t="s">
        <v>248</v>
      </c>
      <c r="E4204" s="166" t="s">
        <v>3</v>
      </c>
      <c r="F4204" s="167" t="s">
        <v>2598</v>
      </c>
      <c r="H4204" s="166" t="s">
        <v>3</v>
      </c>
      <c r="I4204" s="168"/>
      <c r="L4204" s="165"/>
      <c r="M4204" s="169"/>
      <c r="N4204" s="170"/>
      <c r="O4204" s="170"/>
      <c r="P4204" s="170"/>
      <c r="Q4204" s="170"/>
      <c r="R4204" s="170"/>
      <c r="S4204" s="170"/>
      <c r="T4204" s="171"/>
      <c r="AT4204" s="166" t="s">
        <v>248</v>
      </c>
      <c r="AU4204" s="166" t="s">
        <v>78</v>
      </c>
      <c r="AV4204" s="13" t="s">
        <v>76</v>
      </c>
      <c r="AW4204" s="13" t="s">
        <v>32</v>
      </c>
      <c r="AX4204" s="13" t="s">
        <v>69</v>
      </c>
      <c r="AY4204" s="166" t="s">
        <v>238</v>
      </c>
    </row>
    <row r="4205" spans="2:51" s="14" customFormat="1" ht="11.25">
      <c r="B4205" s="172"/>
      <c r="D4205" s="158" t="s">
        <v>248</v>
      </c>
      <c r="E4205" s="173" t="s">
        <v>3</v>
      </c>
      <c r="F4205" s="174" t="s">
        <v>3509</v>
      </c>
      <c r="H4205" s="175">
        <v>14.784000000000001</v>
      </c>
      <c r="I4205" s="176"/>
      <c r="L4205" s="172"/>
      <c r="M4205" s="177"/>
      <c r="N4205" s="178"/>
      <c r="O4205" s="178"/>
      <c r="P4205" s="178"/>
      <c r="Q4205" s="178"/>
      <c r="R4205" s="178"/>
      <c r="S4205" s="178"/>
      <c r="T4205" s="179"/>
      <c r="AT4205" s="173" t="s">
        <v>248</v>
      </c>
      <c r="AU4205" s="173" t="s">
        <v>78</v>
      </c>
      <c r="AV4205" s="14" t="s">
        <v>78</v>
      </c>
      <c r="AW4205" s="14" t="s">
        <v>32</v>
      </c>
      <c r="AX4205" s="14" t="s">
        <v>69</v>
      </c>
      <c r="AY4205" s="173" t="s">
        <v>238</v>
      </c>
    </row>
    <row r="4206" spans="2:51" s="14" customFormat="1" ht="11.25">
      <c r="B4206" s="172"/>
      <c r="D4206" s="158" t="s">
        <v>248</v>
      </c>
      <c r="E4206" s="173" t="s">
        <v>3</v>
      </c>
      <c r="F4206" s="174" t="s">
        <v>3510</v>
      </c>
      <c r="H4206" s="175">
        <v>1.32</v>
      </c>
      <c r="I4206" s="176"/>
      <c r="L4206" s="172"/>
      <c r="M4206" s="177"/>
      <c r="N4206" s="178"/>
      <c r="O4206" s="178"/>
      <c r="P4206" s="178"/>
      <c r="Q4206" s="178"/>
      <c r="R4206" s="178"/>
      <c r="S4206" s="178"/>
      <c r="T4206" s="179"/>
      <c r="AT4206" s="173" t="s">
        <v>248</v>
      </c>
      <c r="AU4206" s="173" t="s">
        <v>78</v>
      </c>
      <c r="AV4206" s="14" t="s">
        <v>78</v>
      </c>
      <c r="AW4206" s="14" t="s">
        <v>32</v>
      </c>
      <c r="AX4206" s="14" t="s">
        <v>69</v>
      </c>
      <c r="AY4206" s="173" t="s">
        <v>238</v>
      </c>
    </row>
    <row r="4207" spans="2:51" s="16" customFormat="1" ht="11.25">
      <c r="B4207" s="188"/>
      <c r="D4207" s="158" t="s">
        <v>248</v>
      </c>
      <c r="E4207" s="189" t="s">
        <v>110</v>
      </c>
      <c r="F4207" s="190" t="s">
        <v>561</v>
      </c>
      <c r="H4207" s="191">
        <v>32.207999999999998</v>
      </c>
      <c r="I4207" s="192"/>
      <c r="L4207" s="188"/>
      <c r="M4207" s="193"/>
      <c r="N4207" s="194"/>
      <c r="O4207" s="194"/>
      <c r="P4207" s="194"/>
      <c r="Q4207" s="194"/>
      <c r="R4207" s="194"/>
      <c r="S4207" s="194"/>
      <c r="T4207" s="195"/>
      <c r="AT4207" s="189" t="s">
        <v>248</v>
      </c>
      <c r="AU4207" s="189" t="s">
        <v>78</v>
      </c>
      <c r="AV4207" s="16" t="s">
        <v>109</v>
      </c>
      <c r="AW4207" s="16" t="s">
        <v>32</v>
      </c>
      <c r="AX4207" s="16" t="s">
        <v>69</v>
      </c>
      <c r="AY4207" s="189" t="s">
        <v>238</v>
      </c>
    </row>
    <row r="4208" spans="2:51" s="13" customFormat="1" ht="11.25">
      <c r="B4208" s="165"/>
      <c r="D4208" s="158" t="s">
        <v>248</v>
      </c>
      <c r="E4208" s="166" t="s">
        <v>3</v>
      </c>
      <c r="F4208" s="167" t="s">
        <v>3511</v>
      </c>
      <c r="H4208" s="166" t="s">
        <v>3</v>
      </c>
      <c r="I4208" s="168"/>
      <c r="L4208" s="165"/>
      <c r="M4208" s="169"/>
      <c r="N4208" s="170"/>
      <c r="O4208" s="170"/>
      <c r="P4208" s="170"/>
      <c r="Q4208" s="170"/>
      <c r="R4208" s="170"/>
      <c r="S4208" s="170"/>
      <c r="T4208" s="171"/>
      <c r="AT4208" s="166" t="s">
        <v>248</v>
      </c>
      <c r="AU4208" s="166" t="s">
        <v>78</v>
      </c>
      <c r="AV4208" s="13" t="s">
        <v>76</v>
      </c>
      <c r="AW4208" s="13" t="s">
        <v>32</v>
      </c>
      <c r="AX4208" s="13" t="s">
        <v>69</v>
      </c>
      <c r="AY4208" s="166" t="s">
        <v>238</v>
      </c>
    </row>
    <row r="4209" spans="1:65" s="14" customFormat="1" ht="11.25">
      <c r="B4209" s="172"/>
      <c r="D4209" s="158" t="s">
        <v>248</v>
      </c>
      <c r="E4209" s="173" t="s">
        <v>3</v>
      </c>
      <c r="F4209" s="174" t="s">
        <v>110</v>
      </c>
      <c r="H4209" s="175">
        <v>32.207999999999998</v>
      </c>
      <c r="I4209" s="176"/>
      <c r="L4209" s="172"/>
      <c r="M4209" s="177"/>
      <c r="N4209" s="178"/>
      <c r="O4209" s="178"/>
      <c r="P4209" s="178"/>
      <c r="Q4209" s="178"/>
      <c r="R4209" s="178"/>
      <c r="S4209" s="178"/>
      <c r="T4209" s="179"/>
      <c r="AT4209" s="173" t="s">
        <v>248</v>
      </c>
      <c r="AU4209" s="173" t="s">
        <v>78</v>
      </c>
      <c r="AV4209" s="14" t="s">
        <v>78</v>
      </c>
      <c r="AW4209" s="14" t="s">
        <v>32</v>
      </c>
      <c r="AX4209" s="14" t="s">
        <v>69</v>
      </c>
      <c r="AY4209" s="173" t="s">
        <v>238</v>
      </c>
    </row>
    <row r="4210" spans="1:65" s="16" customFormat="1" ht="11.25">
      <c r="B4210" s="188"/>
      <c r="D4210" s="158" t="s">
        <v>248</v>
      </c>
      <c r="E4210" s="189" t="s">
        <v>3</v>
      </c>
      <c r="F4210" s="190" t="s">
        <v>561</v>
      </c>
      <c r="H4210" s="191">
        <v>32.207999999999998</v>
      </c>
      <c r="I4210" s="192"/>
      <c r="L4210" s="188"/>
      <c r="M4210" s="193"/>
      <c r="N4210" s="194"/>
      <c r="O4210" s="194"/>
      <c r="P4210" s="194"/>
      <c r="Q4210" s="194"/>
      <c r="R4210" s="194"/>
      <c r="S4210" s="194"/>
      <c r="T4210" s="195"/>
      <c r="AT4210" s="189" t="s">
        <v>248</v>
      </c>
      <c r="AU4210" s="189" t="s">
        <v>78</v>
      </c>
      <c r="AV4210" s="16" t="s">
        <v>109</v>
      </c>
      <c r="AW4210" s="16" t="s">
        <v>32</v>
      </c>
      <c r="AX4210" s="16" t="s">
        <v>69</v>
      </c>
      <c r="AY4210" s="189" t="s">
        <v>238</v>
      </c>
    </row>
    <row r="4211" spans="1:65" s="13" customFormat="1" ht="11.25">
      <c r="B4211" s="165"/>
      <c r="D4211" s="158" t="s">
        <v>248</v>
      </c>
      <c r="E4211" s="166" t="s">
        <v>3</v>
      </c>
      <c r="F4211" s="167" t="s">
        <v>321</v>
      </c>
      <c r="H4211" s="166" t="s">
        <v>3</v>
      </c>
      <c r="I4211" s="168"/>
      <c r="L4211" s="165"/>
      <c r="M4211" s="169"/>
      <c r="N4211" s="170"/>
      <c r="O4211" s="170"/>
      <c r="P4211" s="170"/>
      <c r="Q4211" s="170"/>
      <c r="R4211" s="170"/>
      <c r="S4211" s="170"/>
      <c r="T4211" s="171"/>
      <c r="AT4211" s="166" t="s">
        <v>248</v>
      </c>
      <c r="AU4211" s="166" t="s">
        <v>78</v>
      </c>
      <c r="AV4211" s="13" t="s">
        <v>76</v>
      </c>
      <c r="AW4211" s="13" t="s">
        <v>32</v>
      </c>
      <c r="AX4211" s="13" t="s">
        <v>69</v>
      </c>
      <c r="AY4211" s="166" t="s">
        <v>238</v>
      </c>
    </row>
    <row r="4212" spans="1:65" s="13" customFormat="1" ht="33.75">
      <c r="B4212" s="165"/>
      <c r="D4212" s="158" t="s">
        <v>248</v>
      </c>
      <c r="E4212" s="166" t="s">
        <v>3</v>
      </c>
      <c r="F4212" s="167" t="s">
        <v>2650</v>
      </c>
      <c r="H4212" s="166" t="s">
        <v>3</v>
      </c>
      <c r="I4212" s="168"/>
      <c r="L4212" s="165"/>
      <c r="M4212" s="169"/>
      <c r="N4212" s="170"/>
      <c r="O4212" s="170"/>
      <c r="P4212" s="170"/>
      <c r="Q4212" s="170"/>
      <c r="R4212" s="170"/>
      <c r="S4212" s="170"/>
      <c r="T4212" s="171"/>
      <c r="AT4212" s="166" t="s">
        <v>248</v>
      </c>
      <c r="AU4212" s="166" t="s">
        <v>78</v>
      </c>
      <c r="AV4212" s="13" t="s">
        <v>76</v>
      </c>
      <c r="AW4212" s="13" t="s">
        <v>32</v>
      </c>
      <c r="AX4212" s="13" t="s">
        <v>69</v>
      </c>
      <c r="AY4212" s="166" t="s">
        <v>238</v>
      </c>
    </row>
    <row r="4213" spans="1:65" s="14" customFormat="1" ht="11.25">
      <c r="B4213" s="172"/>
      <c r="D4213" s="158" t="s">
        <v>248</v>
      </c>
      <c r="E4213" s="173" t="s">
        <v>3</v>
      </c>
      <c r="F4213" s="174" t="s">
        <v>2651</v>
      </c>
      <c r="H4213" s="175">
        <v>4.8125</v>
      </c>
      <c r="I4213" s="176"/>
      <c r="L4213" s="172"/>
      <c r="M4213" s="177"/>
      <c r="N4213" s="178"/>
      <c r="O4213" s="178"/>
      <c r="P4213" s="178"/>
      <c r="Q4213" s="178"/>
      <c r="R4213" s="178"/>
      <c r="S4213" s="178"/>
      <c r="T4213" s="179"/>
      <c r="AT4213" s="173" t="s">
        <v>248</v>
      </c>
      <c r="AU4213" s="173" t="s">
        <v>78</v>
      </c>
      <c r="AV4213" s="14" t="s">
        <v>78</v>
      </c>
      <c r="AW4213" s="14" t="s">
        <v>32</v>
      </c>
      <c r="AX4213" s="14" t="s">
        <v>69</v>
      </c>
      <c r="AY4213" s="173" t="s">
        <v>238</v>
      </c>
    </row>
    <row r="4214" spans="1:65" s="16" customFormat="1" ht="11.25">
      <c r="B4214" s="188"/>
      <c r="D4214" s="158" t="s">
        <v>248</v>
      </c>
      <c r="E4214" s="189" t="s">
        <v>3</v>
      </c>
      <c r="F4214" s="190" t="s">
        <v>561</v>
      </c>
      <c r="H4214" s="191">
        <v>4.8125</v>
      </c>
      <c r="I4214" s="192"/>
      <c r="L4214" s="188"/>
      <c r="M4214" s="193"/>
      <c r="N4214" s="194"/>
      <c r="O4214" s="194"/>
      <c r="P4214" s="194"/>
      <c r="Q4214" s="194"/>
      <c r="R4214" s="194"/>
      <c r="S4214" s="194"/>
      <c r="T4214" s="195"/>
      <c r="AT4214" s="189" t="s">
        <v>248</v>
      </c>
      <c r="AU4214" s="189" t="s">
        <v>78</v>
      </c>
      <c r="AV4214" s="16" t="s">
        <v>109</v>
      </c>
      <c r="AW4214" s="16" t="s">
        <v>32</v>
      </c>
      <c r="AX4214" s="16" t="s">
        <v>69</v>
      </c>
      <c r="AY4214" s="189" t="s">
        <v>238</v>
      </c>
    </row>
    <row r="4215" spans="1:65" s="15" customFormat="1" ht="11.25">
      <c r="B4215" s="180"/>
      <c r="D4215" s="158" t="s">
        <v>248</v>
      </c>
      <c r="E4215" s="181" t="s">
        <v>3</v>
      </c>
      <c r="F4215" s="182" t="s">
        <v>253</v>
      </c>
      <c r="H4215" s="183">
        <v>150.8725</v>
      </c>
      <c r="I4215" s="184"/>
      <c r="L4215" s="180"/>
      <c r="M4215" s="185"/>
      <c r="N4215" s="186"/>
      <c r="O4215" s="186"/>
      <c r="P4215" s="186"/>
      <c r="Q4215" s="186"/>
      <c r="R4215" s="186"/>
      <c r="S4215" s="186"/>
      <c r="T4215" s="187"/>
      <c r="AT4215" s="181" t="s">
        <v>248</v>
      </c>
      <c r="AU4215" s="181" t="s">
        <v>78</v>
      </c>
      <c r="AV4215" s="15" t="s">
        <v>244</v>
      </c>
      <c r="AW4215" s="15" t="s">
        <v>32</v>
      </c>
      <c r="AX4215" s="15" t="s">
        <v>76</v>
      </c>
      <c r="AY4215" s="181" t="s">
        <v>238</v>
      </c>
    </row>
    <row r="4216" spans="1:65" s="2" customFormat="1" ht="24.2" customHeight="1">
      <c r="A4216" s="33"/>
      <c r="B4216" s="144"/>
      <c r="C4216" s="145" t="s">
        <v>3512</v>
      </c>
      <c r="D4216" s="145" t="s">
        <v>240</v>
      </c>
      <c r="E4216" s="146" t="s">
        <v>3513</v>
      </c>
      <c r="F4216" s="147" t="s">
        <v>3514</v>
      </c>
      <c r="G4216" s="148" t="s">
        <v>107</v>
      </c>
      <c r="H4216" s="149">
        <v>10</v>
      </c>
      <c r="I4216" s="150"/>
      <c r="J4216" s="151">
        <f>ROUND(I4216*H4216,2)</f>
        <v>0</v>
      </c>
      <c r="K4216" s="147" t="s">
        <v>243</v>
      </c>
      <c r="L4216" s="34"/>
      <c r="M4216" s="152" t="s">
        <v>3</v>
      </c>
      <c r="N4216" s="153" t="s">
        <v>40</v>
      </c>
      <c r="O4216" s="54"/>
      <c r="P4216" s="154">
        <f>O4216*H4216</f>
        <v>0</v>
      </c>
      <c r="Q4216" s="154">
        <v>0</v>
      </c>
      <c r="R4216" s="154">
        <f>Q4216*H4216</f>
        <v>0</v>
      </c>
      <c r="S4216" s="154">
        <v>0</v>
      </c>
      <c r="T4216" s="155">
        <f>S4216*H4216</f>
        <v>0</v>
      </c>
      <c r="U4216" s="33"/>
      <c r="V4216" s="33"/>
      <c r="W4216" s="33"/>
      <c r="X4216" s="33"/>
      <c r="Y4216" s="33"/>
      <c r="Z4216" s="33"/>
      <c r="AA4216" s="33"/>
      <c r="AB4216" s="33"/>
      <c r="AC4216" s="33"/>
      <c r="AD4216" s="33"/>
      <c r="AE4216" s="33"/>
      <c r="AR4216" s="156" t="s">
        <v>295</v>
      </c>
      <c r="AT4216" s="156" t="s">
        <v>240</v>
      </c>
      <c r="AU4216" s="156" t="s">
        <v>78</v>
      </c>
      <c r="AY4216" s="18" t="s">
        <v>238</v>
      </c>
      <c r="BE4216" s="157">
        <f>IF(N4216="základní",J4216,0)</f>
        <v>0</v>
      </c>
      <c r="BF4216" s="157">
        <f>IF(N4216="snížená",J4216,0)</f>
        <v>0</v>
      </c>
      <c r="BG4216" s="157">
        <f>IF(N4216="zákl. přenesená",J4216,0)</f>
        <v>0</v>
      </c>
      <c r="BH4216" s="157">
        <f>IF(N4216="sníž. přenesená",J4216,0)</f>
        <v>0</v>
      </c>
      <c r="BI4216" s="157">
        <f>IF(N4216="nulová",J4216,0)</f>
        <v>0</v>
      </c>
      <c r="BJ4216" s="18" t="s">
        <v>76</v>
      </c>
      <c r="BK4216" s="157">
        <f>ROUND(I4216*H4216,2)</f>
        <v>0</v>
      </c>
      <c r="BL4216" s="18" t="s">
        <v>295</v>
      </c>
      <c r="BM4216" s="156" t="s">
        <v>3515</v>
      </c>
    </row>
    <row r="4217" spans="1:65" s="2" customFormat="1" ht="11.25">
      <c r="A4217" s="33"/>
      <c r="B4217" s="34"/>
      <c r="C4217" s="33"/>
      <c r="D4217" s="158" t="s">
        <v>245</v>
      </c>
      <c r="E4217" s="33"/>
      <c r="F4217" s="159" t="s">
        <v>3514</v>
      </c>
      <c r="G4217" s="33"/>
      <c r="H4217" s="33"/>
      <c r="I4217" s="160"/>
      <c r="J4217" s="33"/>
      <c r="K4217" s="33"/>
      <c r="L4217" s="34"/>
      <c r="M4217" s="161"/>
      <c r="N4217" s="162"/>
      <c r="O4217" s="54"/>
      <c r="P4217" s="54"/>
      <c r="Q4217" s="54"/>
      <c r="R4217" s="54"/>
      <c r="S4217" s="54"/>
      <c r="T4217" s="55"/>
      <c r="U4217" s="33"/>
      <c r="V4217" s="33"/>
      <c r="W4217" s="33"/>
      <c r="X4217" s="33"/>
      <c r="Y4217" s="33"/>
      <c r="Z4217" s="33"/>
      <c r="AA4217" s="33"/>
      <c r="AB4217" s="33"/>
      <c r="AC4217" s="33"/>
      <c r="AD4217" s="33"/>
      <c r="AE4217" s="33"/>
      <c r="AT4217" s="18" t="s">
        <v>245</v>
      </c>
      <c r="AU4217" s="18" t="s">
        <v>78</v>
      </c>
    </row>
    <row r="4218" spans="1:65" s="2" customFormat="1" ht="11.25">
      <c r="A4218" s="33"/>
      <c r="B4218" s="34"/>
      <c r="C4218" s="33"/>
      <c r="D4218" s="163" t="s">
        <v>246</v>
      </c>
      <c r="E4218" s="33"/>
      <c r="F4218" s="164" t="s">
        <v>3516</v>
      </c>
      <c r="G4218" s="33"/>
      <c r="H4218" s="33"/>
      <c r="I4218" s="160"/>
      <c r="J4218" s="33"/>
      <c r="K4218" s="33"/>
      <c r="L4218" s="34"/>
      <c r="M4218" s="161"/>
      <c r="N4218" s="162"/>
      <c r="O4218" s="54"/>
      <c r="P4218" s="54"/>
      <c r="Q4218" s="54"/>
      <c r="R4218" s="54"/>
      <c r="S4218" s="54"/>
      <c r="T4218" s="55"/>
      <c r="U4218" s="33"/>
      <c r="V4218" s="33"/>
      <c r="W4218" s="33"/>
      <c r="X4218" s="33"/>
      <c r="Y4218" s="33"/>
      <c r="Z4218" s="33"/>
      <c r="AA4218" s="33"/>
      <c r="AB4218" s="33"/>
      <c r="AC4218" s="33"/>
      <c r="AD4218" s="33"/>
      <c r="AE4218" s="33"/>
      <c r="AT4218" s="18" t="s">
        <v>246</v>
      </c>
      <c r="AU4218" s="18" t="s">
        <v>78</v>
      </c>
    </row>
    <row r="4219" spans="1:65" s="13" customFormat="1" ht="11.25">
      <c r="B4219" s="165"/>
      <c r="D4219" s="158" t="s">
        <v>248</v>
      </c>
      <c r="E4219" s="166" t="s">
        <v>3</v>
      </c>
      <c r="F4219" s="167" t="s">
        <v>321</v>
      </c>
      <c r="H4219" s="166" t="s">
        <v>3</v>
      </c>
      <c r="I4219" s="168"/>
      <c r="L4219" s="165"/>
      <c r="M4219" s="169"/>
      <c r="N4219" s="170"/>
      <c r="O4219" s="170"/>
      <c r="P4219" s="170"/>
      <c r="Q4219" s="170"/>
      <c r="R4219" s="170"/>
      <c r="S4219" s="170"/>
      <c r="T4219" s="171"/>
      <c r="AT4219" s="166" t="s">
        <v>248</v>
      </c>
      <c r="AU4219" s="166" t="s">
        <v>78</v>
      </c>
      <c r="AV4219" s="13" t="s">
        <v>76</v>
      </c>
      <c r="AW4219" s="13" t="s">
        <v>32</v>
      </c>
      <c r="AX4219" s="13" t="s">
        <v>69</v>
      </c>
      <c r="AY4219" s="166" t="s">
        <v>238</v>
      </c>
    </row>
    <row r="4220" spans="1:65" s="13" customFormat="1" ht="11.25">
      <c r="B4220" s="165"/>
      <c r="D4220" s="158" t="s">
        <v>248</v>
      </c>
      <c r="E4220" s="166" t="s">
        <v>3</v>
      </c>
      <c r="F4220" s="167" t="s">
        <v>3517</v>
      </c>
      <c r="H4220" s="166" t="s">
        <v>3</v>
      </c>
      <c r="I4220" s="168"/>
      <c r="L4220" s="165"/>
      <c r="M4220" s="169"/>
      <c r="N4220" s="170"/>
      <c r="O4220" s="170"/>
      <c r="P4220" s="170"/>
      <c r="Q4220" s="170"/>
      <c r="R4220" s="170"/>
      <c r="S4220" s="170"/>
      <c r="T4220" s="171"/>
      <c r="AT4220" s="166" t="s">
        <v>248</v>
      </c>
      <c r="AU4220" s="166" t="s">
        <v>78</v>
      </c>
      <c r="AV4220" s="13" t="s">
        <v>76</v>
      </c>
      <c r="AW4220" s="13" t="s">
        <v>32</v>
      </c>
      <c r="AX4220" s="13" t="s">
        <v>69</v>
      </c>
      <c r="AY4220" s="166" t="s">
        <v>238</v>
      </c>
    </row>
    <row r="4221" spans="1:65" s="14" customFormat="1" ht="11.25">
      <c r="B4221" s="172"/>
      <c r="D4221" s="158" t="s">
        <v>248</v>
      </c>
      <c r="E4221" s="173" t="s">
        <v>3</v>
      </c>
      <c r="F4221" s="174" t="s">
        <v>3518</v>
      </c>
      <c r="H4221" s="175">
        <v>10</v>
      </c>
      <c r="I4221" s="176"/>
      <c r="L4221" s="172"/>
      <c r="M4221" s="177"/>
      <c r="N4221" s="178"/>
      <c r="O4221" s="178"/>
      <c r="P4221" s="178"/>
      <c r="Q4221" s="178"/>
      <c r="R4221" s="178"/>
      <c r="S4221" s="178"/>
      <c r="T4221" s="179"/>
      <c r="AT4221" s="173" t="s">
        <v>248</v>
      </c>
      <c r="AU4221" s="173" t="s">
        <v>78</v>
      </c>
      <c r="AV4221" s="14" t="s">
        <v>78</v>
      </c>
      <c r="AW4221" s="14" t="s">
        <v>32</v>
      </c>
      <c r="AX4221" s="14" t="s">
        <v>69</v>
      </c>
      <c r="AY4221" s="173" t="s">
        <v>238</v>
      </c>
    </row>
    <row r="4222" spans="1:65" s="15" customFormat="1" ht="11.25">
      <c r="B4222" s="180"/>
      <c r="D4222" s="158" t="s">
        <v>248</v>
      </c>
      <c r="E4222" s="181" t="s">
        <v>3</v>
      </c>
      <c r="F4222" s="182" t="s">
        <v>253</v>
      </c>
      <c r="H4222" s="183">
        <v>10</v>
      </c>
      <c r="I4222" s="184"/>
      <c r="L4222" s="180"/>
      <c r="M4222" s="185"/>
      <c r="N4222" s="186"/>
      <c r="O4222" s="186"/>
      <c r="P4222" s="186"/>
      <c r="Q4222" s="186"/>
      <c r="R4222" s="186"/>
      <c r="S4222" s="186"/>
      <c r="T4222" s="187"/>
      <c r="AT4222" s="181" t="s">
        <v>248</v>
      </c>
      <c r="AU4222" s="181" t="s">
        <v>78</v>
      </c>
      <c r="AV4222" s="15" t="s">
        <v>244</v>
      </c>
      <c r="AW4222" s="15" t="s">
        <v>32</v>
      </c>
      <c r="AX4222" s="15" t="s">
        <v>76</v>
      </c>
      <c r="AY4222" s="181" t="s">
        <v>238</v>
      </c>
    </row>
    <row r="4223" spans="1:65" s="2" customFormat="1" ht="24.2" customHeight="1">
      <c r="A4223" s="33"/>
      <c r="B4223" s="144"/>
      <c r="C4223" s="145" t="s">
        <v>2776</v>
      </c>
      <c r="D4223" s="145" t="s">
        <v>240</v>
      </c>
      <c r="E4223" s="146" t="s">
        <v>3519</v>
      </c>
      <c r="F4223" s="147" t="s">
        <v>3520</v>
      </c>
      <c r="G4223" s="148" t="s">
        <v>107</v>
      </c>
      <c r="H4223" s="149">
        <v>10</v>
      </c>
      <c r="I4223" s="150"/>
      <c r="J4223" s="151">
        <f>ROUND(I4223*H4223,2)</f>
        <v>0</v>
      </c>
      <c r="K4223" s="147" t="s">
        <v>243</v>
      </c>
      <c r="L4223" s="34"/>
      <c r="M4223" s="152" t="s">
        <v>3</v>
      </c>
      <c r="N4223" s="153" t="s">
        <v>40</v>
      </c>
      <c r="O4223" s="54"/>
      <c r="P4223" s="154">
        <f>O4223*H4223</f>
        <v>0</v>
      </c>
      <c r="Q4223" s="154">
        <v>5.0000000000000002E-5</v>
      </c>
      <c r="R4223" s="154">
        <f>Q4223*H4223</f>
        <v>5.0000000000000001E-4</v>
      </c>
      <c r="S4223" s="154">
        <v>0</v>
      </c>
      <c r="T4223" s="155">
        <f>S4223*H4223</f>
        <v>0</v>
      </c>
      <c r="U4223" s="33"/>
      <c r="V4223" s="33"/>
      <c r="W4223" s="33"/>
      <c r="X4223" s="33"/>
      <c r="Y4223" s="33"/>
      <c r="Z4223" s="33"/>
      <c r="AA4223" s="33"/>
      <c r="AB4223" s="33"/>
      <c r="AC4223" s="33"/>
      <c r="AD4223" s="33"/>
      <c r="AE4223" s="33"/>
      <c r="AR4223" s="156" t="s">
        <v>295</v>
      </c>
      <c r="AT4223" s="156" t="s">
        <v>240</v>
      </c>
      <c r="AU4223" s="156" t="s">
        <v>78</v>
      </c>
      <c r="AY4223" s="18" t="s">
        <v>238</v>
      </c>
      <c r="BE4223" s="157">
        <f>IF(N4223="základní",J4223,0)</f>
        <v>0</v>
      </c>
      <c r="BF4223" s="157">
        <f>IF(N4223="snížená",J4223,0)</f>
        <v>0</v>
      </c>
      <c r="BG4223" s="157">
        <f>IF(N4223="zákl. přenesená",J4223,0)</f>
        <v>0</v>
      </c>
      <c r="BH4223" s="157">
        <f>IF(N4223="sníž. přenesená",J4223,0)</f>
        <v>0</v>
      </c>
      <c r="BI4223" s="157">
        <f>IF(N4223="nulová",J4223,0)</f>
        <v>0</v>
      </c>
      <c r="BJ4223" s="18" t="s">
        <v>76</v>
      </c>
      <c r="BK4223" s="157">
        <f>ROUND(I4223*H4223,2)</f>
        <v>0</v>
      </c>
      <c r="BL4223" s="18" t="s">
        <v>295</v>
      </c>
      <c r="BM4223" s="156" t="s">
        <v>3521</v>
      </c>
    </row>
    <row r="4224" spans="1:65" s="2" customFormat="1" ht="19.5">
      <c r="A4224" s="33"/>
      <c r="B4224" s="34"/>
      <c r="C4224" s="33"/>
      <c r="D4224" s="158" t="s">
        <v>245</v>
      </c>
      <c r="E4224" s="33"/>
      <c r="F4224" s="159" t="s">
        <v>3520</v>
      </c>
      <c r="G4224" s="33"/>
      <c r="H4224" s="33"/>
      <c r="I4224" s="160"/>
      <c r="J4224" s="33"/>
      <c r="K4224" s="33"/>
      <c r="L4224" s="34"/>
      <c r="M4224" s="161"/>
      <c r="N4224" s="162"/>
      <c r="O4224" s="54"/>
      <c r="P4224" s="54"/>
      <c r="Q4224" s="54"/>
      <c r="R4224" s="54"/>
      <c r="S4224" s="54"/>
      <c r="T4224" s="55"/>
      <c r="U4224" s="33"/>
      <c r="V4224" s="33"/>
      <c r="W4224" s="33"/>
      <c r="X4224" s="33"/>
      <c r="Y4224" s="33"/>
      <c r="Z4224" s="33"/>
      <c r="AA4224" s="33"/>
      <c r="AB4224" s="33"/>
      <c r="AC4224" s="33"/>
      <c r="AD4224" s="33"/>
      <c r="AE4224" s="33"/>
      <c r="AT4224" s="18" t="s">
        <v>245</v>
      </c>
      <c r="AU4224" s="18" t="s">
        <v>78</v>
      </c>
    </row>
    <row r="4225" spans="1:65" s="2" customFormat="1" ht="11.25">
      <c r="A4225" s="33"/>
      <c r="B4225" s="34"/>
      <c r="C4225" s="33"/>
      <c r="D4225" s="163" t="s">
        <v>246</v>
      </c>
      <c r="E4225" s="33"/>
      <c r="F4225" s="164" t="s">
        <v>3522</v>
      </c>
      <c r="G4225" s="33"/>
      <c r="H4225" s="33"/>
      <c r="I4225" s="160"/>
      <c r="J4225" s="33"/>
      <c r="K4225" s="33"/>
      <c r="L4225" s="34"/>
      <c r="M4225" s="161"/>
      <c r="N4225" s="162"/>
      <c r="O4225" s="54"/>
      <c r="P4225" s="54"/>
      <c r="Q4225" s="54"/>
      <c r="R4225" s="54"/>
      <c r="S4225" s="54"/>
      <c r="T4225" s="55"/>
      <c r="U4225" s="33"/>
      <c r="V4225" s="33"/>
      <c r="W4225" s="33"/>
      <c r="X4225" s="33"/>
      <c r="Y4225" s="33"/>
      <c r="Z4225" s="33"/>
      <c r="AA4225" s="33"/>
      <c r="AB4225" s="33"/>
      <c r="AC4225" s="33"/>
      <c r="AD4225" s="33"/>
      <c r="AE4225" s="33"/>
      <c r="AT4225" s="18" t="s">
        <v>246</v>
      </c>
      <c r="AU4225" s="18" t="s">
        <v>78</v>
      </c>
    </row>
    <row r="4226" spans="1:65" s="13" customFormat="1" ht="11.25">
      <c r="B4226" s="165"/>
      <c r="D4226" s="158" t="s">
        <v>248</v>
      </c>
      <c r="E4226" s="166" t="s">
        <v>3</v>
      </c>
      <c r="F4226" s="167" t="s">
        <v>321</v>
      </c>
      <c r="H4226" s="166" t="s">
        <v>3</v>
      </c>
      <c r="I4226" s="168"/>
      <c r="L4226" s="165"/>
      <c r="M4226" s="169"/>
      <c r="N4226" s="170"/>
      <c r="O4226" s="170"/>
      <c r="P4226" s="170"/>
      <c r="Q4226" s="170"/>
      <c r="R4226" s="170"/>
      <c r="S4226" s="170"/>
      <c r="T4226" s="171"/>
      <c r="AT4226" s="166" t="s">
        <v>248</v>
      </c>
      <c r="AU4226" s="166" t="s">
        <v>78</v>
      </c>
      <c r="AV4226" s="13" t="s">
        <v>76</v>
      </c>
      <c r="AW4226" s="13" t="s">
        <v>32</v>
      </c>
      <c r="AX4226" s="13" t="s">
        <v>69</v>
      </c>
      <c r="AY4226" s="166" t="s">
        <v>238</v>
      </c>
    </row>
    <row r="4227" spans="1:65" s="13" customFormat="1" ht="11.25">
      <c r="B4227" s="165"/>
      <c r="D4227" s="158" t="s">
        <v>248</v>
      </c>
      <c r="E4227" s="166" t="s">
        <v>3</v>
      </c>
      <c r="F4227" s="167" t="s">
        <v>3517</v>
      </c>
      <c r="H4227" s="166" t="s">
        <v>3</v>
      </c>
      <c r="I4227" s="168"/>
      <c r="L4227" s="165"/>
      <c r="M4227" s="169"/>
      <c r="N4227" s="170"/>
      <c r="O4227" s="170"/>
      <c r="P4227" s="170"/>
      <c r="Q4227" s="170"/>
      <c r="R4227" s="170"/>
      <c r="S4227" s="170"/>
      <c r="T4227" s="171"/>
      <c r="AT4227" s="166" t="s">
        <v>248</v>
      </c>
      <c r="AU4227" s="166" t="s">
        <v>78</v>
      </c>
      <c r="AV4227" s="13" t="s">
        <v>76</v>
      </c>
      <c r="AW4227" s="13" t="s">
        <v>32</v>
      </c>
      <c r="AX4227" s="13" t="s">
        <v>69</v>
      </c>
      <c r="AY4227" s="166" t="s">
        <v>238</v>
      </c>
    </row>
    <row r="4228" spans="1:65" s="14" customFormat="1" ht="11.25">
      <c r="B4228" s="172"/>
      <c r="D4228" s="158" t="s">
        <v>248</v>
      </c>
      <c r="E4228" s="173" t="s">
        <v>3</v>
      </c>
      <c r="F4228" s="174" t="s">
        <v>3518</v>
      </c>
      <c r="H4228" s="175">
        <v>10</v>
      </c>
      <c r="I4228" s="176"/>
      <c r="L4228" s="172"/>
      <c r="M4228" s="177"/>
      <c r="N4228" s="178"/>
      <c r="O4228" s="178"/>
      <c r="P4228" s="178"/>
      <c r="Q4228" s="178"/>
      <c r="R4228" s="178"/>
      <c r="S4228" s="178"/>
      <c r="T4228" s="179"/>
      <c r="AT4228" s="173" t="s">
        <v>248</v>
      </c>
      <c r="AU4228" s="173" t="s">
        <v>78</v>
      </c>
      <c r="AV4228" s="14" t="s">
        <v>78</v>
      </c>
      <c r="AW4228" s="14" t="s">
        <v>32</v>
      </c>
      <c r="AX4228" s="14" t="s">
        <v>69</v>
      </c>
      <c r="AY4228" s="173" t="s">
        <v>238</v>
      </c>
    </row>
    <row r="4229" spans="1:65" s="15" customFormat="1" ht="11.25">
      <c r="B4229" s="180"/>
      <c r="D4229" s="158" t="s">
        <v>248</v>
      </c>
      <c r="E4229" s="181" t="s">
        <v>3</v>
      </c>
      <c r="F4229" s="182" t="s">
        <v>253</v>
      </c>
      <c r="H4229" s="183">
        <v>10</v>
      </c>
      <c r="I4229" s="184"/>
      <c r="L4229" s="180"/>
      <c r="M4229" s="185"/>
      <c r="N4229" s="186"/>
      <c r="O4229" s="186"/>
      <c r="P4229" s="186"/>
      <c r="Q4229" s="186"/>
      <c r="R4229" s="186"/>
      <c r="S4229" s="186"/>
      <c r="T4229" s="187"/>
      <c r="AT4229" s="181" t="s">
        <v>248</v>
      </c>
      <c r="AU4229" s="181" t="s">
        <v>78</v>
      </c>
      <c r="AV4229" s="15" t="s">
        <v>244</v>
      </c>
      <c r="AW4229" s="15" t="s">
        <v>32</v>
      </c>
      <c r="AX4229" s="15" t="s">
        <v>76</v>
      </c>
      <c r="AY4229" s="181" t="s">
        <v>238</v>
      </c>
    </row>
    <row r="4230" spans="1:65" s="2" customFormat="1" ht="16.5" customHeight="1">
      <c r="A4230" s="33"/>
      <c r="B4230" s="144"/>
      <c r="C4230" s="145" t="s">
        <v>3523</v>
      </c>
      <c r="D4230" s="145" t="s">
        <v>240</v>
      </c>
      <c r="E4230" s="146" t="s">
        <v>3524</v>
      </c>
      <c r="F4230" s="147" t="s">
        <v>3525</v>
      </c>
      <c r="G4230" s="148" t="s">
        <v>112</v>
      </c>
      <c r="H4230" s="149">
        <v>77.632000000000005</v>
      </c>
      <c r="I4230" s="150"/>
      <c r="J4230" s="151">
        <f>ROUND(I4230*H4230,2)</f>
        <v>0</v>
      </c>
      <c r="K4230" s="147" t="s">
        <v>243</v>
      </c>
      <c r="L4230" s="34"/>
      <c r="M4230" s="152" t="s">
        <v>3</v>
      </c>
      <c r="N4230" s="153" t="s">
        <v>40</v>
      </c>
      <c r="O4230" s="54"/>
      <c r="P4230" s="154">
        <f>O4230*H4230</f>
        <v>0</v>
      </c>
      <c r="Q4230" s="154">
        <v>0</v>
      </c>
      <c r="R4230" s="154">
        <f>Q4230*H4230</f>
        <v>0</v>
      </c>
      <c r="S4230" s="154">
        <v>0</v>
      </c>
      <c r="T4230" s="155">
        <f>S4230*H4230</f>
        <v>0</v>
      </c>
      <c r="U4230" s="33"/>
      <c r="V4230" s="33"/>
      <c r="W4230" s="33"/>
      <c r="X4230" s="33"/>
      <c r="Y4230" s="33"/>
      <c r="Z4230" s="33"/>
      <c r="AA4230" s="33"/>
      <c r="AB4230" s="33"/>
      <c r="AC4230" s="33"/>
      <c r="AD4230" s="33"/>
      <c r="AE4230" s="33"/>
      <c r="AR4230" s="156" t="s">
        <v>295</v>
      </c>
      <c r="AT4230" s="156" t="s">
        <v>240</v>
      </c>
      <c r="AU4230" s="156" t="s">
        <v>78</v>
      </c>
      <c r="AY4230" s="18" t="s">
        <v>238</v>
      </c>
      <c r="BE4230" s="157">
        <f>IF(N4230="základní",J4230,0)</f>
        <v>0</v>
      </c>
      <c r="BF4230" s="157">
        <f>IF(N4230="snížená",J4230,0)</f>
        <v>0</v>
      </c>
      <c r="BG4230" s="157">
        <f>IF(N4230="zákl. přenesená",J4230,0)</f>
        <v>0</v>
      </c>
      <c r="BH4230" s="157">
        <f>IF(N4230="sníž. přenesená",J4230,0)</f>
        <v>0</v>
      </c>
      <c r="BI4230" s="157">
        <f>IF(N4230="nulová",J4230,0)</f>
        <v>0</v>
      </c>
      <c r="BJ4230" s="18" t="s">
        <v>76</v>
      </c>
      <c r="BK4230" s="157">
        <f>ROUND(I4230*H4230,2)</f>
        <v>0</v>
      </c>
      <c r="BL4230" s="18" t="s">
        <v>295</v>
      </c>
      <c r="BM4230" s="156" t="s">
        <v>3526</v>
      </c>
    </row>
    <row r="4231" spans="1:65" s="2" customFormat="1" ht="11.25">
      <c r="A4231" s="33"/>
      <c r="B4231" s="34"/>
      <c r="C4231" s="33"/>
      <c r="D4231" s="158" t="s">
        <v>245</v>
      </c>
      <c r="E4231" s="33"/>
      <c r="F4231" s="159" t="s">
        <v>3525</v>
      </c>
      <c r="G4231" s="33"/>
      <c r="H4231" s="33"/>
      <c r="I4231" s="160"/>
      <c r="J4231" s="33"/>
      <c r="K4231" s="33"/>
      <c r="L4231" s="34"/>
      <c r="M4231" s="161"/>
      <c r="N4231" s="162"/>
      <c r="O4231" s="54"/>
      <c r="P4231" s="54"/>
      <c r="Q4231" s="54"/>
      <c r="R4231" s="54"/>
      <c r="S4231" s="54"/>
      <c r="T4231" s="55"/>
      <c r="U4231" s="33"/>
      <c r="V4231" s="33"/>
      <c r="W4231" s="33"/>
      <c r="X4231" s="33"/>
      <c r="Y4231" s="33"/>
      <c r="Z4231" s="33"/>
      <c r="AA4231" s="33"/>
      <c r="AB4231" s="33"/>
      <c r="AC4231" s="33"/>
      <c r="AD4231" s="33"/>
      <c r="AE4231" s="33"/>
      <c r="AT4231" s="18" t="s">
        <v>245</v>
      </c>
      <c r="AU4231" s="18" t="s">
        <v>78</v>
      </c>
    </row>
    <row r="4232" spans="1:65" s="2" customFormat="1" ht="11.25">
      <c r="A4232" s="33"/>
      <c r="B4232" s="34"/>
      <c r="C4232" s="33"/>
      <c r="D4232" s="163" t="s">
        <v>246</v>
      </c>
      <c r="E4232" s="33"/>
      <c r="F4232" s="164" t="s">
        <v>3527</v>
      </c>
      <c r="G4232" s="33"/>
      <c r="H4232" s="33"/>
      <c r="I4232" s="160"/>
      <c r="J4232" s="33"/>
      <c r="K4232" s="33"/>
      <c r="L4232" s="34"/>
      <c r="M4232" s="161"/>
      <c r="N4232" s="162"/>
      <c r="O4232" s="54"/>
      <c r="P4232" s="54"/>
      <c r="Q4232" s="54"/>
      <c r="R4232" s="54"/>
      <c r="S4232" s="54"/>
      <c r="T4232" s="55"/>
      <c r="U4232" s="33"/>
      <c r="V4232" s="33"/>
      <c r="W4232" s="33"/>
      <c r="X4232" s="33"/>
      <c r="Y4232" s="33"/>
      <c r="Z4232" s="33"/>
      <c r="AA4232" s="33"/>
      <c r="AB4232" s="33"/>
      <c r="AC4232" s="33"/>
      <c r="AD4232" s="33"/>
      <c r="AE4232" s="33"/>
      <c r="AT4232" s="18" t="s">
        <v>246</v>
      </c>
      <c r="AU4232" s="18" t="s">
        <v>78</v>
      </c>
    </row>
    <row r="4233" spans="1:65" s="13" customFormat="1" ht="11.25">
      <c r="B4233" s="165"/>
      <c r="D4233" s="158" t="s">
        <v>248</v>
      </c>
      <c r="E4233" s="166" t="s">
        <v>3</v>
      </c>
      <c r="F4233" s="167" t="s">
        <v>540</v>
      </c>
      <c r="H4233" s="166" t="s">
        <v>3</v>
      </c>
      <c r="I4233" s="168"/>
      <c r="L4233" s="165"/>
      <c r="M4233" s="169"/>
      <c r="N4233" s="170"/>
      <c r="O4233" s="170"/>
      <c r="P4233" s="170"/>
      <c r="Q4233" s="170"/>
      <c r="R4233" s="170"/>
      <c r="S4233" s="170"/>
      <c r="T4233" s="171"/>
      <c r="AT4233" s="166" t="s">
        <v>248</v>
      </c>
      <c r="AU4233" s="166" t="s">
        <v>78</v>
      </c>
      <c r="AV4233" s="13" t="s">
        <v>76</v>
      </c>
      <c r="AW4233" s="13" t="s">
        <v>32</v>
      </c>
      <c r="AX4233" s="13" t="s">
        <v>69</v>
      </c>
      <c r="AY4233" s="166" t="s">
        <v>238</v>
      </c>
    </row>
    <row r="4234" spans="1:65" s="13" customFormat="1" ht="11.25">
      <c r="B4234" s="165"/>
      <c r="D4234" s="158" t="s">
        <v>248</v>
      </c>
      <c r="E4234" s="166" t="s">
        <v>3</v>
      </c>
      <c r="F4234" s="167" t="s">
        <v>3528</v>
      </c>
      <c r="H4234" s="166" t="s">
        <v>3</v>
      </c>
      <c r="I4234" s="168"/>
      <c r="L4234" s="165"/>
      <c r="M4234" s="169"/>
      <c r="N4234" s="170"/>
      <c r="O4234" s="170"/>
      <c r="P4234" s="170"/>
      <c r="Q4234" s="170"/>
      <c r="R4234" s="170"/>
      <c r="S4234" s="170"/>
      <c r="T4234" s="171"/>
      <c r="AT4234" s="166" t="s">
        <v>248</v>
      </c>
      <c r="AU4234" s="166" t="s">
        <v>78</v>
      </c>
      <c r="AV4234" s="13" t="s">
        <v>76</v>
      </c>
      <c r="AW4234" s="13" t="s">
        <v>32</v>
      </c>
      <c r="AX4234" s="13" t="s">
        <v>69</v>
      </c>
      <c r="AY4234" s="166" t="s">
        <v>238</v>
      </c>
    </row>
    <row r="4235" spans="1:65" s="14" customFormat="1" ht="22.5">
      <c r="B4235" s="172"/>
      <c r="D4235" s="158" t="s">
        <v>248</v>
      </c>
      <c r="E4235" s="173" t="s">
        <v>3</v>
      </c>
      <c r="F4235" s="174" t="s">
        <v>3529</v>
      </c>
      <c r="H4235" s="175">
        <v>38.975999999999999</v>
      </c>
      <c r="I4235" s="176"/>
      <c r="L4235" s="172"/>
      <c r="M4235" s="177"/>
      <c r="N4235" s="178"/>
      <c r="O4235" s="178"/>
      <c r="P4235" s="178"/>
      <c r="Q4235" s="178"/>
      <c r="R4235" s="178"/>
      <c r="S4235" s="178"/>
      <c r="T4235" s="179"/>
      <c r="AT4235" s="173" t="s">
        <v>248</v>
      </c>
      <c r="AU4235" s="173" t="s">
        <v>78</v>
      </c>
      <c r="AV4235" s="14" t="s">
        <v>78</v>
      </c>
      <c r="AW4235" s="14" t="s">
        <v>32</v>
      </c>
      <c r="AX4235" s="14" t="s">
        <v>69</v>
      </c>
      <c r="AY4235" s="173" t="s">
        <v>238</v>
      </c>
    </row>
    <row r="4236" spans="1:65" s="14" customFormat="1" ht="22.5">
      <c r="B4236" s="172"/>
      <c r="D4236" s="158" t="s">
        <v>248</v>
      </c>
      <c r="E4236" s="173" t="s">
        <v>3</v>
      </c>
      <c r="F4236" s="174" t="s">
        <v>3530</v>
      </c>
      <c r="H4236" s="175">
        <v>38.655999999999999</v>
      </c>
      <c r="I4236" s="176"/>
      <c r="L4236" s="172"/>
      <c r="M4236" s="177"/>
      <c r="N4236" s="178"/>
      <c r="O4236" s="178"/>
      <c r="P4236" s="178"/>
      <c r="Q4236" s="178"/>
      <c r="R4236" s="178"/>
      <c r="S4236" s="178"/>
      <c r="T4236" s="179"/>
      <c r="AT4236" s="173" t="s">
        <v>248</v>
      </c>
      <c r="AU4236" s="173" t="s">
        <v>78</v>
      </c>
      <c r="AV4236" s="14" t="s">
        <v>78</v>
      </c>
      <c r="AW4236" s="14" t="s">
        <v>32</v>
      </c>
      <c r="AX4236" s="14" t="s">
        <v>69</v>
      </c>
      <c r="AY4236" s="173" t="s">
        <v>238</v>
      </c>
    </row>
    <row r="4237" spans="1:65" s="16" customFormat="1" ht="11.25">
      <c r="B4237" s="188"/>
      <c r="D4237" s="158" t="s">
        <v>248</v>
      </c>
      <c r="E4237" s="189" t="s">
        <v>3</v>
      </c>
      <c r="F4237" s="190" t="s">
        <v>541</v>
      </c>
      <c r="H4237" s="191">
        <v>77.632000000000005</v>
      </c>
      <c r="I4237" s="192"/>
      <c r="L4237" s="188"/>
      <c r="M4237" s="193"/>
      <c r="N4237" s="194"/>
      <c r="O4237" s="194"/>
      <c r="P4237" s="194"/>
      <c r="Q4237" s="194"/>
      <c r="R4237" s="194"/>
      <c r="S4237" s="194"/>
      <c r="T4237" s="195"/>
      <c r="AT4237" s="189" t="s">
        <v>248</v>
      </c>
      <c r="AU4237" s="189" t="s">
        <v>78</v>
      </c>
      <c r="AV4237" s="16" t="s">
        <v>109</v>
      </c>
      <c r="AW4237" s="16" t="s">
        <v>32</v>
      </c>
      <c r="AX4237" s="16" t="s">
        <v>69</v>
      </c>
      <c r="AY4237" s="189" t="s">
        <v>238</v>
      </c>
    </row>
    <row r="4238" spans="1:65" s="15" customFormat="1" ht="11.25">
      <c r="B4238" s="180"/>
      <c r="D4238" s="158" t="s">
        <v>248</v>
      </c>
      <c r="E4238" s="181" t="s">
        <v>3</v>
      </c>
      <c r="F4238" s="182" t="s">
        <v>253</v>
      </c>
      <c r="H4238" s="183">
        <v>77.632000000000005</v>
      </c>
      <c r="I4238" s="184"/>
      <c r="L4238" s="180"/>
      <c r="M4238" s="185"/>
      <c r="N4238" s="186"/>
      <c r="O4238" s="186"/>
      <c r="P4238" s="186"/>
      <c r="Q4238" s="186"/>
      <c r="R4238" s="186"/>
      <c r="S4238" s="186"/>
      <c r="T4238" s="187"/>
      <c r="AT4238" s="181" t="s">
        <v>248</v>
      </c>
      <c r="AU4238" s="181" t="s">
        <v>78</v>
      </c>
      <c r="AV4238" s="15" t="s">
        <v>244</v>
      </c>
      <c r="AW4238" s="15" t="s">
        <v>32</v>
      </c>
      <c r="AX4238" s="15" t="s">
        <v>76</v>
      </c>
      <c r="AY4238" s="181" t="s">
        <v>238</v>
      </c>
    </row>
    <row r="4239" spans="1:65" s="2" customFormat="1" ht="21.75" customHeight="1">
      <c r="A4239" s="33"/>
      <c r="B4239" s="144"/>
      <c r="C4239" s="145" t="s">
        <v>2792</v>
      </c>
      <c r="D4239" s="145" t="s">
        <v>240</v>
      </c>
      <c r="E4239" s="146" t="s">
        <v>3531</v>
      </c>
      <c r="F4239" s="147" t="s">
        <v>3532</v>
      </c>
      <c r="G4239" s="148" t="s">
        <v>112</v>
      </c>
      <c r="H4239" s="149">
        <v>77.632000000000005</v>
      </c>
      <c r="I4239" s="150"/>
      <c r="J4239" s="151">
        <f>ROUND(I4239*H4239,2)</f>
        <v>0</v>
      </c>
      <c r="K4239" s="147" t="s">
        <v>581</v>
      </c>
      <c r="L4239" s="34"/>
      <c r="M4239" s="152" t="s">
        <v>3</v>
      </c>
      <c r="N4239" s="153" t="s">
        <v>40</v>
      </c>
      <c r="O4239" s="54"/>
      <c r="P4239" s="154">
        <f>O4239*H4239</f>
        <v>0</v>
      </c>
      <c r="Q4239" s="154">
        <v>2.0000000000000001E-4</v>
      </c>
      <c r="R4239" s="154">
        <f>Q4239*H4239</f>
        <v>1.5526400000000001E-2</v>
      </c>
      <c r="S4239" s="154">
        <v>0</v>
      </c>
      <c r="T4239" s="155">
        <f>S4239*H4239</f>
        <v>0</v>
      </c>
      <c r="U4239" s="33"/>
      <c r="V4239" s="33"/>
      <c r="W4239" s="33"/>
      <c r="X4239" s="33"/>
      <c r="Y4239" s="33"/>
      <c r="Z4239" s="33"/>
      <c r="AA4239" s="33"/>
      <c r="AB4239" s="33"/>
      <c r="AC4239" s="33"/>
      <c r="AD4239" s="33"/>
      <c r="AE4239" s="33"/>
      <c r="AR4239" s="156" t="s">
        <v>295</v>
      </c>
      <c r="AT4239" s="156" t="s">
        <v>240</v>
      </c>
      <c r="AU4239" s="156" t="s">
        <v>78</v>
      </c>
      <c r="AY4239" s="18" t="s">
        <v>238</v>
      </c>
      <c r="BE4239" s="157">
        <f>IF(N4239="základní",J4239,0)</f>
        <v>0</v>
      </c>
      <c r="BF4239" s="157">
        <f>IF(N4239="snížená",J4239,0)</f>
        <v>0</v>
      </c>
      <c r="BG4239" s="157">
        <f>IF(N4239="zákl. přenesená",J4239,0)</f>
        <v>0</v>
      </c>
      <c r="BH4239" s="157">
        <f>IF(N4239="sníž. přenesená",J4239,0)</f>
        <v>0</v>
      </c>
      <c r="BI4239" s="157">
        <f>IF(N4239="nulová",J4239,0)</f>
        <v>0</v>
      </c>
      <c r="BJ4239" s="18" t="s">
        <v>76</v>
      </c>
      <c r="BK4239" s="157">
        <f>ROUND(I4239*H4239,2)</f>
        <v>0</v>
      </c>
      <c r="BL4239" s="18" t="s">
        <v>295</v>
      </c>
      <c r="BM4239" s="156" t="s">
        <v>3533</v>
      </c>
    </row>
    <row r="4240" spans="1:65" s="2" customFormat="1" ht="11.25">
      <c r="A4240" s="33"/>
      <c r="B4240" s="34"/>
      <c r="C4240" s="33"/>
      <c r="D4240" s="158" t="s">
        <v>245</v>
      </c>
      <c r="E4240" s="33"/>
      <c r="F4240" s="159" t="s">
        <v>3532</v>
      </c>
      <c r="G4240" s="33"/>
      <c r="H4240" s="33"/>
      <c r="I4240" s="160"/>
      <c r="J4240" s="33"/>
      <c r="K4240" s="33"/>
      <c r="L4240" s="34"/>
      <c r="M4240" s="161"/>
      <c r="N4240" s="162"/>
      <c r="O4240" s="54"/>
      <c r="P4240" s="54"/>
      <c r="Q4240" s="54"/>
      <c r="R4240" s="54"/>
      <c r="S4240" s="54"/>
      <c r="T4240" s="55"/>
      <c r="U4240" s="33"/>
      <c r="V4240" s="33"/>
      <c r="W4240" s="33"/>
      <c r="X4240" s="33"/>
      <c r="Y4240" s="33"/>
      <c r="Z4240" s="33"/>
      <c r="AA4240" s="33"/>
      <c r="AB4240" s="33"/>
      <c r="AC4240" s="33"/>
      <c r="AD4240" s="33"/>
      <c r="AE4240" s="33"/>
      <c r="AT4240" s="18" t="s">
        <v>245</v>
      </c>
      <c r="AU4240" s="18" t="s">
        <v>78</v>
      </c>
    </row>
    <row r="4241" spans="1:65" s="13" customFormat="1" ht="11.25">
      <c r="B4241" s="165"/>
      <c r="D4241" s="158" t="s">
        <v>248</v>
      </c>
      <c r="E4241" s="166" t="s">
        <v>3</v>
      </c>
      <c r="F4241" s="167" t="s">
        <v>3534</v>
      </c>
      <c r="H4241" s="166" t="s">
        <v>3</v>
      </c>
      <c r="I4241" s="168"/>
      <c r="L4241" s="165"/>
      <c r="M4241" s="169"/>
      <c r="N4241" s="170"/>
      <c r="O4241" s="170"/>
      <c r="P4241" s="170"/>
      <c r="Q4241" s="170"/>
      <c r="R4241" s="170"/>
      <c r="S4241" s="170"/>
      <c r="T4241" s="171"/>
      <c r="AT4241" s="166" t="s">
        <v>248</v>
      </c>
      <c r="AU4241" s="166" t="s">
        <v>78</v>
      </c>
      <c r="AV4241" s="13" t="s">
        <v>76</v>
      </c>
      <c r="AW4241" s="13" t="s">
        <v>32</v>
      </c>
      <c r="AX4241" s="13" t="s">
        <v>69</v>
      </c>
      <c r="AY4241" s="166" t="s">
        <v>238</v>
      </c>
    </row>
    <row r="4242" spans="1:65" s="14" customFormat="1" ht="11.25">
      <c r="B4242" s="172"/>
      <c r="D4242" s="158" t="s">
        <v>248</v>
      </c>
      <c r="E4242" s="173" t="s">
        <v>3</v>
      </c>
      <c r="F4242" s="174" t="s">
        <v>3535</v>
      </c>
      <c r="H4242" s="175">
        <v>77.632000000000005</v>
      </c>
      <c r="I4242" s="176"/>
      <c r="L4242" s="172"/>
      <c r="M4242" s="177"/>
      <c r="N4242" s="178"/>
      <c r="O4242" s="178"/>
      <c r="P4242" s="178"/>
      <c r="Q4242" s="178"/>
      <c r="R4242" s="178"/>
      <c r="S4242" s="178"/>
      <c r="T4242" s="179"/>
      <c r="AT4242" s="173" t="s">
        <v>248</v>
      </c>
      <c r="AU4242" s="173" t="s">
        <v>78</v>
      </c>
      <c r="AV4242" s="14" t="s">
        <v>78</v>
      </c>
      <c r="AW4242" s="14" t="s">
        <v>32</v>
      </c>
      <c r="AX4242" s="14" t="s">
        <v>69</v>
      </c>
      <c r="AY4242" s="173" t="s">
        <v>238</v>
      </c>
    </row>
    <row r="4243" spans="1:65" s="15" customFormat="1" ht="11.25">
      <c r="B4243" s="180"/>
      <c r="D4243" s="158" t="s">
        <v>248</v>
      </c>
      <c r="E4243" s="181" t="s">
        <v>3</v>
      </c>
      <c r="F4243" s="182" t="s">
        <v>253</v>
      </c>
      <c r="H4243" s="183">
        <v>77.632000000000005</v>
      </c>
      <c r="I4243" s="184"/>
      <c r="L4243" s="180"/>
      <c r="M4243" s="185"/>
      <c r="N4243" s="186"/>
      <c r="O4243" s="186"/>
      <c r="P4243" s="186"/>
      <c r="Q4243" s="186"/>
      <c r="R4243" s="186"/>
      <c r="S4243" s="186"/>
      <c r="T4243" s="187"/>
      <c r="AT4243" s="181" t="s">
        <v>248</v>
      </c>
      <c r="AU4243" s="181" t="s">
        <v>78</v>
      </c>
      <c r="AV4243" s="15" t="s">
        <v>244</v>
      </c>
      <c r="AW4243" s="15" t="s">
        <v>32</v>
      </c>
      <c r="AX4243" s="15" t="s">
        <v>76</v>
      </c>
      <c r="AY4243" s="181" t="s">
        <v>238</v>
      </c>
    </row>
    <row r="4244" spans="1:65" s="2" customFormat="1" ht="24.2" customHeight="1">
      <c r="A4244" s="33"/>
      <c r="B4244" s="144"/>
      <c r="C4244" s="145" t="s">
        <v>3536</v>
      </c>
      <c r="D4244" s="145" t="s">
        <v>240</v>
      </c>
      <c r="E4244" s="146" t="s">
        <v>3537</v>
      </c>
      <c r="F4244" s="147" t="s">
        <v>3538</v>
      </c>
      <c r="G4244" s="148" t="s">
        <v>112</v>
      </c>
      <c r="H4244" s="149">
        <v>77.632000000000005</v>
      </c>
      <c r="I4244" s="150"/>
      <c r="J4244" s="151">
        <f>ROUND(I4244*H4244,2)</f>
        <v>0</v>
      </c>
      <c r="K4244" s="147" t="s">
        <v>243</v>
      </c>
      <c r="L4244" s="34"/>
      <c r="M4244" s="152" t="s">
        <v>3</v>
      </c>
      <c r="N4244" s="153" t="s">
        <v>40</v>
      </c>
      <c r="O4244" s="54"/>
      <c r="P4244" s="154">
        <f>O4244*H4244</f>
        <v>0</v>
      </c>
      <c r="Q4244" s="154">
        <v>4.0999999999999999E-4</v>
      </c>
      <c r="R4244" s="154">
        <f>Q4244*H4244</f>
        <v>3.1829120000000002E-2</v>
      </c>
      <c r="S4244" s="154">
        <v>0</v>
      </c>
      <c r="T4244" s="155">
        <f>S4244*H4244</f>
        <v>0</v>
      </c>
      <c r="U4244" s="33"/>
      <c r="V4244" s="33"/>
      <c r="W4244" s="33"/>
      <c r="X4244" s="33"/>
      <c r="Y4244" s="33"/>
      <c r="Z4244" s="33"/>
      <c r="AA4244" s="33"/>
      <c r="AB4244" s="33"/>
      <c r="AC4244" s="33"/>
      <c r="AD4244" s="33"/>
      <c r="AE4244" s="33"/>
      <c r="AR4244" s="156" t="s">
        <v>295</v>
      </c>
      <c r="AT4244" s="156" t="s">
        <v>240</v>
      </c>
      <c r="AU4244" s="156" t="s">
        <v>78</v>
      </c>
      <c r="AY4244" s="18" t="s">
        <v>238</v>
      </c>
      <c r="BE4244" s="157">
        <f>IF(N4244="základní",J4244,0)</f>
        <v>0</v>
      </c>
      <c r="BF4244" s="157">
        <f>IF(N4244="snížená",J4244,0)</f>
        <v>0</v>
      </c>
      <c r="BG4244" s="157">
        <f>IF(N4244="zákl. přenesená",J4244,0)</f>
        <v>0</v>
      </c>
      <c r="BH4244" s="157">
        <f>IF(N4244="sníž. přenesená",J4244,0)</f>
        <v>0</v>
      </c>
      <c r="BI4244" s="157">
        <f>IF(N4244="nulová",J4244,0)</f>
        <v>0</v>
      </c>
      <c r="BJ4244" s="18" t="s">
        <v>76</v>
      </c>
      <c r="BK4244" s="157">
        <f>ROUND(I4244*H4244,2)</f>
        <v>0</v>
      </c>
      <c r="BL4244" s="18" t="s">
        <v>295</v>
      </c>
      <c r="BM4244" s="156" t="s">
        <v>3539</v>
      </c>
    </row>
    <row r="4245" spans="1:65" s="2" customFormat="1" ht="19.5">
      <c r="A4245" s="33"/>
      <c r="B4245" s="34"/>
      <c r="C4245" s="33"/>
      <c r="D4245" s="158" t="s">
        <v>245</v>
      </c>
      <c r="E4245" s="33"/>
      <c r="F4245" s="159" t="s">
        <v>3538</v>
      </c>
      <c r="G4245" s="33"/>
      <c r="H4245" s="33"/>
      <c r="I4245" s="160"/>
      <c r="J4245" s="33"/>
      <c r="K4245" s="33"/>
      <c r="L4245" s="34"/>
      <c r="M4245" s="161"/>
      <c r="N4245" s="162"/>
      <c r="O4245" s="54"/>
      <c r="P4245" s="54"/>
      <c r="Q4245" s="54"/>
      <c r="R4245" s="54"/>
      <c r="S4245" s="54"/>
      <c r="T4245" s="55"/>
      <c r="U4245" s="33"/>
      <c r="V4245" s="33"/>
      <c r="W4245" s="33"/>
      <c r="X4245" s="33"/>
      <c r="Y4245" s="33"/>
      <c r="Z4245" s="33"/>
      <c r="AA4245" s="33"/>
      <c r="AB4245" s="33"/>
      <c r="AC4245" s="33"/>
      <c r="AD4245" s="33"/>
      <c r="AE4245" s="33"/>
      <c r="AT4245" s="18" t="s">
        <v>245</v>
      </c>
      <c r="AU4245" s="18" t="s">
        <v>78</v>
      </c>
    </row>
    <row r="4246" spans="1:65" s="2" customFormat="1" ht="11.25">
      <c r="A4246" s="33"/>
      <c r="B4246" s="34"/>
      <c r="C4246" s="33"/>
      <c r="D4246" s="163" t="s">
        <v>246</v>
      </c>
      <c r="E4246" s="33"/>
      <c r="F4246" s="164" t="s">
        <v>3540</v>
      </c>
      <c r="G4246" s="33"/>
      <c r="H4246" s="33"/>
      <c r="I4246" s="160"/>
      <c r="J4246" s="33"/>
      <c r="K4246" s="33"/>
      <c r="L4246" s="34"/>
      <c r="M4246" s="161"/>
      <c r="N4246" s="162"/>
      <c r="O4246" s="54"/>
      <c r="P4246" s="54"/>
      <c r="Q4246" s="54"/>
      <c r="R4246" s="54"/>
      <c r="S4246" s="54"/>
      <c r="T4246" s="55"/>
      <c r="U4246" s="33"/>
      <c r="V4246" s="33"/>
      <c r="W4246" s="33"/>
      <c r="X4246" s="33"/>
      <c r="Y4246" s="33"/>
      <c r="Z4246" s="33"/>
      <c r="AA4246" s="33"/>
      <c r="AB4246" s="33"/>
      <c r="AC4246" s="33"/>
      <c r="AD4246" s="33"/>
      <c r="AE4246" s="33"/>
      <c r="AT4246" s="18" t="s">
        <v>246</v>
      </c>
      <c r="AU4246" s="18" t="s">
        <v>78</v>
      </c>
    </row>
    <row r="4247" spans="1:65" s="13" customFormat="1" ht="11.25">
      <c r="B4247" s="165"/>
      <c r="D4247" s="158" t="s">
        <v>248</v>
      </c>
      <c r="E4247" s="166" t="s">
        <v>3</v>
      </c>
      <c r="F4247" s="167" t="s">
        <v>3534</v>
      </c>
      <c r="H4247" s="166" t="s">
        <v>3</v>
      </c>
      <c r="I4247" s="168"/>
      <c r="L4247" s="165"/>
      <c r="M4247" s="169"/>
      <c r="N4247" s="170"/>
      <c r="O4247" s="170"/>
      <c r="P4247" s="170"/>
      <c r="Q4247" s="170"/>
      <c r="R4247" s="170"/>
      <c r="S4247" s="170"/>
      <c r="T4247" s="171"/>
      <c r="AT4247" s="166" t="s">
        <v>248</v>
      </c>
      <c r="AU4247" s="166" t="s">
        <v>78</v>
      </c>
      <c r="AV4247" s="13" t="s">
        <v>76</v>
      </c>
      <c r="AW4247" s="13" t="s">
        <v>32</v>
      </c>
      <c r="AX4247" s="13" t="s">
        <v>69</v>
      </c>
      <c r="AY4247" s="166" t="s">
        <v>238</v>
      </c>
    </row>
    <row r="4248" spans="1:65" s="14" customFormat="1" ht="11.25">
      <c r="B4248" s="172"/>
      <c r="D4248" s="158" t="s">
        <v>248</v>
      </c>
      <c r="E4248" s="173" t="s">
        <v>3</v>
      </c>
      <c r="F4248" s="174" t="s">
        <v>3535</v>
      </c>
      <c r="H4248" s="175">
        <v>77.632000000000005</v>
      </c>
      <c r="I4248" s="176"/>
      <c r="L4248" s="172"/>
      <c r="M4248" s="177"/>
      <c r="N4248" s="178"/>
      <c r="O4248" s="178"/>
      <c r="P4248" s="178"/>
      <c r="Q4248" s="178"/>
      <c r="R4248" s="178"/>
      <c r="S4248" s="178"/>
      <c r="T4248" s="179"/>
      <c r="AT4248" s="173" t="s">
        <v>248</v>
      </c>
      <c r="AU4248" s="173" t="s">
        <v>78</v>
      </c>
      <c r="AV4248" s="14" t="s">
        <v>78</v>
      </c>
      <c r="AW4248" s="14" t="s">
        <v>32</v>
      </c>
      <c r="AX4248" s="14" t="s">
        <v>69</v>
      </c>
      <c r="AY4248" s="173" t="s">
        <v>238</v>
      </c>
    </row>
    <row r="4249" spans="1:65" s="15" customFormat="1" ht="11.25">
      <c r="B4249" s="180"/>
      <c r="D4249" s="158" t="s">
        <v>248</v>
      </c>
      <c r="E4249" s="181" t="s">
        <v>3</v>
      </c>
      <c r="F4249" s="182" t="s">
        <v>253</v>
      </c>
      <c r="H4249" s="183">
        <v>77.632000000000005</v>
      </c>
      <c r="I4249" s="184"/>
      <c r="L4249" s="180"/>
      <c r="M4249" s="185"/>
      <c r="N4249" s="186"/>
      <c r="O4249" s="186"/>
      <c r="P4249" s="186"/>
      <c r="Q4249" s="186"/>
      <c r="R4249" s="186"/>
      <c r="S4249" s="186"/>
      <c r="T4249" s="187"/>
      <c r="AT4249" s="181" t="s">
        <v>248</v>
      </c>
      <c r="AU4249" s="181" t="s">
        <v>78</v>
      </c>
      <c r="AV4249" s="15" t="s">
        <v>244</v>
      </c>
      <c r="AW4249" s="15" t="s">
        <v>32</v>
      </c>
      <c r="AX4249" s="15" t="s">
        <v>76</v>
      </c>
      <c r="AY4249" s="181" t="s">
        <v>238</v>
      </c>
    </row>
    <row r="4250" spans="1:65" s="2" customFormat="1" ht="21.75" customHeight="1">
      <c r="A4250" s="33"/>
      <c r="B4250" s="144"/>
      <c r="C4250" s="145" t="s">
        <v>2796</v>
      </c>
      <c r="D4250" s="145" t="s">
        <v>240</v>
      </c>
      <c r="E4250" s="146" t="s">
        <v>3541</v>
      </c>
      <c r="F4250" s="147" t="s">
        <v>3542</v>
      </c>
      <c r="G4250" s="148" t="s">
        <v>112</v>
      </c>
      <c r="H4250" s="149">
        <v>13.44</v>
      </c>
      <c r="I4250" s="150"/>
      <c r="J4250" s="151">
        <f>ROUND(I4250*H4250,2)</f>
        <v>0</v>
      </c>
      <c r="K4250" s="147" t="s">
        <v>581</v>
      </c>
      <c r="L4250" s="34"/>
      <c r="M4250" s="152" t="s">
        <v>3</v>
      </c>
      <c r="N4250" s="153" t="s">
        <v>40</v>
      </c>
      <c r="O4250" s="54"/>
      <c r="P4250" s="154">
        <f>O4250*H4250</f>
        <v>0</v>
      </c>
      <c r="Q4250" s="154">
        <v>1.0000000000000001E-5</v>
      </c>
      <c r="R4250" s="154">
        <f>Q4250*H4250</f>
        <v>1.3440000000000001E-4</v>
      </c>
      <c r="S4250" s="154">
        <v>0</v>
      </c>
      <c r="T4250" s="155">
        <f>S4250*H4250</f>
        <v>0</v>
      </c>
      <c r="U4250" s="33"/>
      <c r="V4250" s="33"/>
      <c r="W4250" s="33"/>
      <c r="X4250" s="33"/>
      <c r="Y4250" s="33"/>
      <c r="Z4250" s="33"/>
      <c r="AA4250" s="33"/>
      <c r="AB4250" s="33"/>
      <c r="AC4250" s="33"/>
      <c r="AD4250" s="33"/>
      <c r="AE4250" s="33"/>
      <c r="AR4250" s="156" t="s">
        <v>295</v>
      </c>
      <c r="AT4250" s="156" t="s">
        <v>240</v>
      </c>
      <c r="AU4250" s="156" t="s">
        <v>78</v>
      </c>
      <c r="AY4250" s="18" t="s">
        <v>238</v>
      </c>
      <c r="BE4250" s="157">
        <f>IF(N4250="základní",J4250,0)</f>
        <v>0</v>
      </c>
      <c r="BF4250" s="157">
        <f>IF(N4250="snížená",J4250,0)</f>
        <v>0</v>
      </c>
      <c r="BG4250" s="157">
        <f>IF(N4250="zákl. přenesená",J4250,0)</f>
        <v>0</v>
      </c>
      <c r="BH4250" s="157">
        <f>IF(N4250="sníž. přenesená",J4250,0)</f>
        <v>0</v>
      </c>
      <c r="BI4250" s="157">
        <f>IF(N4250="nulová",J4250,0)</f>
        <v>0</v>
      </c>
      <c r="BJ4250" s="18" t="s">
        <v>76</v>
      </c>
      <c r="BK4250" s="157">
        <f>ROUND(I4250*H4250,2)</f>
        <v>0</v>
      </c>
      <c r="BL4250" s="18" t="s">
        <v>295</v>
      </c>
      <c r="BM4250" s="156" t="s">
        <v>3543</v>
      </c>
    </row>
    <row r="4251" spans="1:65" s="2" customFormat="1" ht="11.25">
      <c r="A4251" s="33"/>
      <c r="B4251" s="34"/>
      <c r="C4251" s="33"/>
      <c r="D4251" s="158" t="s">
        <v>245</v>
      </c>
      <c r="E4251" s="33"/>
      <c r="F4251" s="159" t="s">
        <v>3542</v>
      </c>
      <c r="G4251" s="33"/>
      <c r="H4251" s="33"/>
      <c r="I4251" s="160"/>
      <c r="J4251" s="33"/>
      <c r="K4251" s="33"/>
      <c r="L4251" s="34"/>
      <c r="M4251" s="161"/>
      <c r="N4251" s="162"/>
      <c r="O4251" s="54"/>
      <c r="P4251" s="54"/>
      <c r="Q4251" s="54"/>
      <c r="R4251" s="54"/>
      <c r="S4251" s="54"/>
      <c r="T4251" s="55"/>
      <c r="U4251" s="33"/>
      <c r="V4251" s="33"/>
      <c r="W4251" s="33"/>
      <c r="X4251" s="33"/>
      <c r="Y4251" s="33"/>
      <c r="Z4251" s="33"/>
      <c r="AA4251" s="33"/>
      <c r="AB4251" s="33"/>
      <c r="AC4251" s="33"/>
      <c r="AD4251" s="33"/>
      <c r="AE4251" s="33"/>
      <c r="AT4251" s="18" t="s">
        <v>245</v>
      </c>
      <c r="AU4251" s="18" t="s">
        <v>78</v>
      </c>
    </row>
    <row r="4252" spans="1:65" s="13" customFormat="1" ht="11.25">
      <c r="B4252" s="165"/>
      <c r="D4252" s="158" t="s">
        <v>248</v>
      </c>
      <c r="E4252" s="166" t="s">
        <v>3</v>
      </c>
      <c r="F4252" s="167" t="s">
        <v>533</v>
      </c>
      <c r="H4252" s="166" t="s">
        <v>3</v>
      </c>
      <c r="I4252" s="168"/>
      <c r="L4252" s="165"/>
      <c r="M4252" s="169"/>
      <c r="N4252" s="170"/>
      <c r="O4252" s="170"/>
      <c r="P4252" s="170"/>
      <c r="Q4252" s="170"/>
      <c r="R4252" s="170"/>
      <c r="S4252" s="170"/>
      <c r="T4252" s="171"/>
      <c r="AT4252" s="166" t="s">
        <v>248</v>
      </c>
      <c r="AU4252" s="166" t="s">
        <v>78</v>
      </c>
      <c r="AV4252" s="13" t="s">
        <v>76</v>
      </c>
      <c r="AW4252" s="13" t="s">
        <v>32</v>
      </c>
      <c r="AX4252" s="13" t="s">
        <v>69</v>
      </c>
      <c r="AY4252" s="166" t="s">
        <v>238</v>
      </c>
    </row>
    <row r="4253" spans="1:65" s="13" customFormat="1" ht="11.25">
      <c r="B4253" s="165"/>
      <c r="D4253" s="158" t="s">
        <v>248</v>
      </c>
      <c r="E4253" s="166" t="s">
        <v>3</v>
      </c>
      <c r="F4253" s="167" t="s">
        <v>3544</v>
      </c>
      <c r="H4253" s="166" t="s">
        <v>3</v>
      </c>
      <c r="I4253" s="168"/>
      <c r="L4253" s="165"/>
      <c r="M4253" s="169"/>
      <c r="N4253" s="170"/>
      <c r="O4253" s="170"/>
      <c r="P4253" s="170"/>
      <c r="Q4253" s="170"/>
      <c r="R4253" s="170"/>
      <c r="S4253" s="170"/>
      <c r="T4253" s="171"/>
      <c r="AT4253" s="166" t="s">
        <v>248</v>
      </c>
      <c r="AU4253" s="166" t="s">
        <v>78</v>
      </c>
      <c r="AV4253" s="13" t="s">
        <v>76</v>
      </c>
      <c r="AW4253" s="13" t="s">
        <v>32</v>
      </c>
      <c r="AX4253" s="13" t="s">
        <v>69</v>
      </c>
      <c r="AY4253" s="166" t="s">
        <v>238</v>
      </c>
    </row>
    <row r="4254" spans="1:65" s="14" customFormat="1" ht="11.25">
      <c r="B4254" s="172"/>
      <c r="D4254" s="158" t="s">
        <v>248</v>
      </c>
      <c r="E4254" s="173" t="s">
        <v>3</v>
      </c>
      <c r="F4254" s="174" t="s">
        <v>3545</v>
      </c>
      <c r="H4254" s="175">
        <v>4.7039999999999997</v>
      </c>
      <c r="I4254" s="176"/>
      <c r="L4254" s="172"/>
      <c r="M4254" s="177"/>
      <c r="N4254" s="178"/>
      <c r="O4254" s="178"/>
      <c r="P4254" s="178"/>
      <c r="Q4254" s="178"/>
      <c r="R4254" s="178"/>
      <c r="S4254" s="178"/>
      <c r="T4254" s="179"/>
      <c r="AT4254" s="173" t="s">
        <v>248</v>
      </c>
      <c r="AU4254" s="173" t="s">
        <v>78</v>
      </c>
      <c r="AV4254" s="14" t="s">
        <v>78</v>
      </c>
      <c r="AW4254" s="14" t="s">
        <v>32</v>
      </c>
      <c r="AX4254" s="14" t="s">
        <v>69</v>
      </c>
      <c r="AY4254" s="173" t="s">
        <v>238</v>
      </c>
    </row>
    <row r="4255" spans="1:65" s="14" customFormat="1" ht="11.25">
      <c r="B4255" s="172"/>
      <c r="D4255" s="158" t="s">
        <v>248</v>
      </c>
      <c r="E4255" s="173" t="s">
        <v>3</v>
      </c>
      <c r="F4255" s="174" t="s">
        <v>3546</v>
      </c>
      <c r="H4255" s="175">
        <v>2.016</v>
      </c>
      <c r="I4255" s="176"/>
      <c r="L4255" s="172"/>
      <c r="M4255" s="177"/>
      <c r="N4255" s="178"/>
      <c r="O4255" s="178"/>
      <c r="P4255" s="178"/>
      <c r="Q4255" s="178"/>
      <c r="R4255" s="178"/>
      <c r="S4255" s="178"/>
      <c r="T4255" s="179"/>
      <c r="AT4255" s="173" t="s">
        <v>248</v>
      </c>
      <c r="AU4255" s="173" t="s">
        <v>78</v>
      </c>
      <c r="AV4255" s="14" t="s">
        <v>78</v>
      </c>
      <c r="AW4255" s="14" t="s">
        <v>32</v>
      </c>
      <c r="AX4255" s="14" t="s">
        <v>69</v>
      </c>
      <c r="AY4255" s="173" t="s">
        <v>238</v>
      </c>
    </row>
    <row r="4256" spans="1:65" s="16" customFormat="1" ht="11.25">
      <c r="B4256" s="188"/>
      <c r="D4256" s="158" t="s">
        <v>248</v>
      </c>
      <c r="E4256" s="189" t="s">
        <v>3</v>
      </c>
      <c r="F4256" s="190" t="s">
        <v>561</v>
      </c>
      <c r="H4256" s="191">
        <v>6.72</v>
      </c>
      <c r="I4256" s="192"/>
      <c r="L4256" s="188"/>
      <c r="M4256" s="193"/>
      <c r="N4256" s="194"/>
      <c r="O4256" s="194"/>
      <c r="P4256" s="194"/>
      <c r="Q4256" s="194"/>
      <c r="R4256" s="194"/>
      <c r="S4256" s="194"/>
      <c r="T4256" s="195"/>
      <c r="AT4256" s="189" t="s">
        <v>248</v>
      </c>
      <c r="AU4256" s="189" t="s">
        <v>78</v>
      </c>
      <c r="AV4256" s="16" t="s">
        <v>109</v>
      </c>
      <c r="AW4256" s="16" t="s">
        <v>32</v>
      </c>
      <c r="AX4256" s="16" t="s">
        <v>69</v>
      </c>
      <c r="AY4256" s="189" t="s">
        <v>238</v>
      </c>
    </row>
    <row r="4257" spans="1:65" s="13" customFormat="1" ht="11.25">
      <c r="B4257" s="165"/>
      <c r="D4257" s="158" t="s">
        <v>248</v>
      </c>
      <c r="E4257" s="166" t="s">
        <v>3</v>
      </c>
      <c r="F4257" s="167" t="s">
        <v>3547</v>
      </c>
      <c r="H4257" s="166" t="s">
        <v>3</v>
      </c>
      <c r="I4257" s="168"/>
      <c r="L4257" s="165"/>
      <c r="M4257" s="169"/>
      <c r="N4257" s="170"/>
      <c r="O4257" s="170"/>
      <c r="P4257" s="170"/>
      <c r="Q4257" s="170"/>
      <c r="R4257" s="170"/>
      <c r="S4257" s="170"/>
      <c r="T4257" s="171"/>
      <c r="AT4257" s="166" t="s">
        <v>248</v>
      </c>
      <c r="AU4257" s="166" t="s">
        <v>78</v>
      </c>
      <c r="AV4257" s="13" t="s">
        <v>76</v>
      </c>
      <c r="AW4257" s="13" t="s">
        <v>32</v>
      </c>
      <c r="AX4257" s="13" t="s">
        <v>69</v>
      </c>
      <c r="AY4257" s="166" t="s">
        <v>238</v>
      </c>
    </row>
    <row r="4258" spans="1:65" s="14" customFormat="1" ht="11.25">
      <c r="B4258" s="172"/>
      <c r="D4258" s="158" t="s">
        <v>248</v>
      </c>
      <c r="E4258" s="173" t="s">
        <v>3</v>
      </c>
      <c r="F4258" s="174" t="s">
        <v>3545</v>
      </c>
      <c r="H4258" s="175">
        <v>4.7039999999999997</v>
      </c>
      <c r="I4258" s="176"/>
      <c r="L4258" s="172"/>
      <c r="M4258" s="177"/>
      <c r="N4258" s="178"/>
      <c r="O4258" s="178"/>
      <c r="P4258" s="178"/>
      <c r="Q4258" s="178"/>
      <c r="R4258" s="178"/>
      <c r="S4258" s="178"/>
      <c r="T4258" s="179"/>
      <c r="AT4258" s="173" t="s">
        <v>248</v>
      </c>
      <c r="AU4258" s="173" t="s">
        <v>78</v>
      </c>
      <c r="AV4258" s="14" t="s">
        <v>78</v>
      </c>
      <c r="AW4258" s="14" t="s">
        <v>32</v>
      </c>
      <c r="AX4258" s="14" t="s">
        <v>69</v>
      </c>
      <c r="AY4258" s="173" t="s">
        <v>238</v>
      </c>
    </row>
    <row r="4259" spans="1:65" s="14" customFormat="1" ht="11.25">
      <c r="B4259" s="172"/>
      <c r="D4259" s="158" t="s">
        <v>248</v>
      </c>
      <c r="E4259" s="173" t="s">
        <v>3</v>
      </c>
      <c r="F4259" s="174" t="s">
        <v>3546</v>
      </c>
      <c r="H4259" s="175">
        <v>2.016</v>
      </c>
      <c r="I4259" s="176"/>
      <c r="L4259" s="172"/>
      <c r="M4259" s="177"/>
      <c r="N4259" s="178"/>
      <c r="O4259" s="178"/>
      <c r="P4259" s="178"/>
      <c r="Q4259" s="178"/>
      <c r="R4259" s="178"/>
      <c r="S4259" s="178"/>
      <c r="T4259" s="179"/>
      <c r="AT4259" s="173" t="s">
        <v>248</v>
      </c>
      <c r="AU4259" s="173" t="s">
        <v>78</v>
      </c>
      <c r="AV4259" s="14" t="s">
        <v>78</v>
      </c>
      <c r="AW4259" s="14" t="s">
        <v>32</v>
      </c>
      <c r="AX4259" s="14" t="s">
        <v>69</v>
      </c>
      <c r="AY4259" s="173" t="s">
        <v>238</v>
      </c>
    </row>
    <row r="4260" spans="1:65" s="16" customFormat="1" ht="11.25">
      <c r="B4260" s="188"/>
      <c r="D4260" s="158" t="s">
        <v>248</v>
      </c>
      <c r="E4260" s="189" t="s">
        <v>3</v>
      </c>
      <c r="F4260" s="190" t="s">
        <v>561</v>
      </c>
      <c r="H4260" s="191">
        <v>6.72</v>
      </c>
      <c r="I4260" s="192"/>
      <c r="L4260" s="188"/>
      <c r="M4260" s="193"/>
      <c r="N4260" s="194"/>
      <c r="O4260" s="194"/>
      <c r="P4260" s="194"/>
      <c r="Q4260" s="194"/>
      <c r="R4260" s="194"/>
      <c r="S4260" s="194"/>
      <c r="T4260" s="195"/>
      <c r="AT4260" s="189" t="s">
        <v>248</v>
      </c>
      <c r="AU4260" s="189" t="s">
        <v>78</v>
      </c>
      <c r="AV4260" s="16" t="s">
        <v>109</v>
      </c>
      <c r="AW4260" s="16" t="s">
        <v>32</v>
      </c>
      <c r="AX4260" s="16" t="s">
        <v>69</v>
      </c>
      <c r="AY4260" s="189" t="s">
        <v>238</v>
      </c>
    </row>
    <row r="4261" spans="1:65" s="15" customFormat="1" ht="11.25">
      <c r="B4261" s="180"/>
      <c r="D4261" s="158" t="s">
        <v>248</v>
      </c>
      <c r="E4261" s="181" t="s">
        <v>3</v>
      </c>
      <c r="F4261" s="182" t="s">
        <v>253</v>
      </c>
      <c r="H4261" s="183">
        <v>13.44</v>
      </c>
      <c r="I4261" s="184"/>
      <c r="L4261" s="180"/>
      <c r="M4261" s="185"/>
      <c r="N4261" s="186"/>
      <c r="O4261" s="186"/>
      <c r="P4261" s="186"/>
      <c r="Q4261" s="186"/>
      <c r="R4261" s="186"/>
      <c r="S4261" s="186"/>
      <c r="T4261" s="187"/>
      <c r="AT4261" s="181" t="s">
        <v>248</v>
      </c>
      <c r="AU4261" s="181" t="s">
        <v>78</v>
      </c>
      <c r="AV4261" s="15" t="s">
        <v>244</v>
      </c>
      <c r="AW4261" s="15" t="s">
        <v>32</v>
      </c>
      <c r="AX4261" s="15" t="s">
        <v>76</v>
      </c>
      <c r="AY4261" s="181" t="s">
        <v>238</v>
      </c>
    </row>
    <row r="4262" spans="1:65" s="2" customFormat="1" ht="21.75" customHeight="1">
      <c r="A4262" s="33"/>
      <c r="B4262" s="144"/>
      <c r="C4262" s="145" t="s">
        <v>3548</v>
      </c>
      <c r="D4262" s="145" t="s">
        <v>240</v>
      </c>
      <c r="E4262" s="146" t="s">
        <v>3549</v>
      </c>
      <c r="F4262" s="147" t="s">
        <v>3550</v>
      </c>
      <c r="G4262" s="148" t="s">
        <v>112</v>
      </c>
      <c r="H4262" s="149">
        <v>13.44</v>
      </c>
      <c r="I4262" s="150"/>
      <c r="J4262" s="151">
        <f>ROUND(I4262*H4262,2)</f>
        <v>0</v>
      </c>
      <c r="K4262" s="147" t="s">
        <v>581</v>
      </c>
      <c r="L4262" s="34"/>
      <c r="M4262" s="152" t="s">
        <v>3</v>
      </c>
      <c r="N4262" s="153" t="s">
        <v>40</v>
      </c>
      <c r="O4262" s="54"/>
      <c r="P4262" s="154">
        <f>O4262*H4262</f>
        <v>0</v>
      </c>
      <c r="Q4262" s="154">
        <v>0</v>
      </c>
      <c r="R4262" s="154">
        <f>Q4262*H4262</f>
        <v>0</v>
      </c>
      <c r="S4262" s="154">
        <v>0</v>
      </c>
      <c r="T4262" s="155">
        <f>S4262*H4262</f>
        <v>0</v>
      </c>
      <c r="U4262" s="33"/>
      <c r="V4262" s="33"/>
      <c r="W4262" s="33"/>
      <c r="X4262" s="33"/>
      <c r="Y4262" s="33"/>
      <c r="Z4262" s="33"/>
      <c r="AA4262" s="33"/>
      <c r="AB4262" s="33"/>
      <c r="AC4262" s="33"/>
      <c r="AD4262" s="33"/>
      <c r="AE4262" s="33"/>
      <c r="AR4262" s="156" t="s">
        <v>295</v>
      </c>
      <c r="AT4262" s="156" t="s">
        <v>240</v>
      </c>
      <c r="AU4262" s="156" t="s">
        <v>78</v>
      </c>
      <c r="AY4262" s="18" t="s">
        <v>238</v>
      </c>
      <c r="BE4262" s="157">
        <f>IF(N4262="základní",J4262,0)</f>
        <v>0</v>
      </c>
      <c r="BF4262" s="157">
        <f>IF(N4262="snížená",J4262,0)</f>
        <v>0</v>
      </c>
      <c r="BG4262" s="157">
        <f>IF(N4262="zákl. přenesená",J4262,0)</f>
        <v>0</v>
      </c>
      <c r="BH4262" s="157">
        <f>IF(N4262="sníž. přenesená",J4262,0)</f>
        <v>0</v>
      </c>
      <c r="BI4262" s="157">
        <f>IF(N4262="nulová",J4262,0)</f>
        <v>0</v>
      </c>
      <c r="BJ4262" s="18" t="s">
        <v>76</v>
      </c>
      <c r="BK4262" s="157">
        <f>ROUND(I4262*H4262,2)</f>
        <v>0</v>
      </c>
      <c r="BL4262" s="18" t="s">
        <v>295</v>
      </c>
      <c r="BM4262" s="156" t="s">
        <v>3551</v>
      </c>
    </row>
    <row r="4263" spans="1:65" s="2" customFormat="1" ht="11.25">
      <c r="A4263" s="33"/>
      <c r="B4263" s="34"/>
      <c r="C4263" s="33"/>
      <c r="D4263" s="158" t="s">
        <v>245</v>
      </c>
      <c r="E4263" s="33"/>
      <c r="F4263" s="159" t="s">
        <v>3550</v>
      </c>
      <c r="G4263" s="33"/>
      <c r="H4263" s="33"/>
      <c r="I4263" s="160"/>
      <c r="J4263" s="33"/>
      <c r="K4263" s="33"/>
      <c r="L4263" s="34"/>
      <c r="M4263" s="161"/>
      <c r="N4263" s="162"/>
      <c r="O4263" s="54"/>
      <c r="P4263" s="54"/>
      <c r="Q4263" s="54"/>
      <c r="R4263" s="54"/>
      <c r="S4263" s="54"/>
      <c r="T4263" s="55"/>
      <c r="U4263" s="33"/>
      <c r="V4263" s="33"/>
      <c r="W4263" s="33"/>
      <c r="X4263" s="33"/>
      <c r="Y4263" s="33"/>
      <c r="Z4263" s="33"/>
      <c r="AA4263" s="33"/>
      <c r="AB4263" s="33"/>
      <c r="AC4263" s="33"/>
      <c r="AD4263" s="33"/>
      <c r="AE4263" s="33"/>
      <c r="AT4263" s="18" t="s">
        <v>245</v>
      </c>
      <c r="AU4263" s="18" t="s">
        <v>78</v>
      </c>
    </row>
    <row r="4264" spans="1:65" s="2" customFormat="1" ht="21.75" customHeight="1">
      <c r="A4264" s="33"/>
      <c r="B4264" s="144"/>
      <c r="C4264" s="145" t="s">
        <v>2802</v>
      </c>
      <c r="D4264" s="145" t="s">
        <v>240</v>
      </c>
      <c r="E4264" s="146" t="s">
        <v>3552</v>
      </c>
      <c r="F4264" s="147" t="s">
        <v>3532</v>
      </c>
      <c r="G4264" s="148" t="s">
        <v>112</v>
      </c>
      <c r="H4264" s="149">
        <v>13.44</v>
      </c>
      <c r="I4264" s="150"/>
      <c r="J4264" s="151">
        <f>ROUND(I4264*H4264,2)</f>
        <v>0</v>
      </c>
      <c r="K4264" s="147" t="s">
        <v>581</v>
      </c>
      <c r="L4264" s="34"/>
      <c r="M4264" s="152" t="s">
        <v>3</v>
      </c>
      <c r="N4264" s="153" t="s">
        <v>40</v>
      </c>
      <c r="O4264" s="54"/>
      <c r="P4264" s="154">
        <f>O4264*H4264</f>
        <v>0</v>
      </c>
      <c r="Q4264" s="154">
        <v>2.0000000000000001E-4</v>
      </c>
      <c r="R4264" s="154">
        <f>Q4264*H4264</f>
        <v>2.6879999999999999E-3</v>
      </c>
      <c r="S4264" s="154">
        <v>0</v>
      </c>
      <c r="T4264" s="155">
        <f>S4264*H4264</f>
        <v>0</v>
      </c>
      <c r="U4264" s="33"/>
      <c r="V4264" s="33"/>
      <c r="W4264" s="33"/>
      <c r="X4264" s="33"/>
      <c r="Y4264" s="33"/>
      <c r="Z4264" s="33"/>
      <c r="AA4264" s="33"/>
      <c r="AB4264" s="33"/>
      <c r="AC4264" s="33"/>
      <c r="AD4264" s="33"/>
      <c r="AE4264" s="33"/>
      <c r="AR4264" s="156" t="s">
        <v>295</v>
      </c>
      <c r="AT4264" s="156" t="s">
        <v>240</v>
      </c>
      <c r="AU4264" s="156" t="s">
        <v>78</v>
      </c>
      <c r="AY4264" s="18" t="s">
        <v>238</v>
      </c>
      <c r="BE4264" s="157">
        <f>IF(N4264="základní",J4264,0)</f>
        <v>0</v>
      </c>
      <c r="BF4264" s="157">
        <f>IF(N4264="snížená",J4264,0)</f>
        <v>0</v>
      </c>
      <c r="BG4264" s="157">
        <f>IF(N4264="zákl. přenesená",J4264,0)</f>
        <v>0</v>
      </c>
      <c r="BH4264" s="157">
        <f>IF(N4264="sníž. přenesená",J4264,0)</f>
        <v>0</v>
      </c>
      <c r="BI4264" s="157">
        <f>IF(N4264="nulová",J4264,0)</f>
        <v>0</v>
      </c>
      <c r="BJ4264" s="18" t="s">
        <v>76</v>
      </c>
      <c r="BK4264" s="157">
        <f>ROUND(I4264*H4264,2)</f>
        <v>0</v>
      </c>
      <c r="BL4264" s="18" t="s">
        <v>295</v>
      </c>
      <c r="BM4264" s="156" t="s">
        <v>3553</v>
      </c>
    </row>
    <row r="4265" spans="1:65" s="2" customFormat="1" ht="11.25">
      <c r="A4265" s="33"/>
      <c r="B4265" s="34"/>
      <c r="C4265" s="33"/>
      <c r="D4265" s="158" t="s">
        <v>245</v>
      </c>
      <c r="E4265" s="33"/>
      <c r="F4265" s="159" t="s">
        <v>3532</v>
      </c>
      <c r="G4265" s="33"/>
      <c r="H4265" s="33"/>
      <c r="I4265" s="160"/>
      <c r="J4265" s="33"/>
      <c r="K4265" s="33"/>
      <c r="L4265" s="34"/>
      <c r="M4265" s="161"/>
      <c r="N4265" s="162"/>
      <c r="O4265" s="54"/>
      <c r="P4265" s="54"/>
      <c r="Q4265" s="54"/>
      <c r="R4265" s="54"/>
      <c r="S4265" s="54"/>
      <c r="T4265" s="55"/>
      <c r="U4265" s="33"/>
      <c r="V4265" s="33"/>
      <c r="W4265" s="33"/>
      <c r="X4265" s="33"/>
      <c r="Y4265" s="33"/>
      <c r="Z4265" s="33"/>
      <c r="AA4265" s="33"/>
      <c r="AB4265" s="33"/>
      <c r="AC4265" s="33"/>
      <c r="AD4265" s="33"/>
      <c r="AE4265" s="33"/>
      <c r="AT4265" s="18" t="s">
        <v>245</v>
      </c>
      <c r="AU4265" s="18" t="s">
        <v>78</v>
      </c>
    </row>
    <row r="4266" spans="1:65" s="2" customFormat="1" ht="24.2" customHeight="1">
      <c r="A4266" s="33"/>
      <c r="B4266" s="144"/>
      <c r="C4266" s="145" t="s">
        <v>3554</v>
      </c>
      <c r="D4266" s="145" t="s">
        <v>240</v>
      </c>
      <c r="E4266" s="146" t="s">
        <v>3555</v>
      </c>
      <c r="F4266" s="147" t="s">
        <v>3556</v>
      </c>
      <c r="G4266" s="148" t="s">
        <v>112</v>
      </c>
      <c r="H4266" s="149">
        <v>13.44</v>
      </c>
      <c r="I4266" s="150"/>
      <c r="J4266" s="151">
        <f>ROUND(I4266*H4266,2)</f>
        <v>0</v>
      </c>
      <c r="K4266" s="147" t="s">
        <v>581</v>
      </c>
      <c r="L4266" s="34"/>
      <c r="M4266" s="152" t="s">
        <v>3</v>
      </c>
      <c r="N4266" s="153" t="s">
        <v>40</v>
      </c>
      <c r="O4266" s="54"/>
      <c r="P4266" s="154">
        <f>O4266*H4266</f>
        <v>0</v>
      </c>
      <c r="Q4266" s="154">
        <v>4.0999999999999999E-4</v>
      </c>
      <c r="R4266" s="154">
        <f>Q4266*H4266</f>
        <v>5.5103999999999995E-3</v>
      </c>
      <c r="S4266" s="154">
        <v>0</v>
      </c>
      <c r="T4266" s="155">
        <f>S4266*H4266</f>
        <v>0</v>
      </c>
      <c r="U4266" s="33"/>
      <c r="V4266" s="33"/>
      <c r="W4266" s="33"/>
      <c r="X4266" s="33"/>
      <c r="Y4266" s="33"/>
      <c r="Z4266" s="33"/>
      <c r="AA4266" s="33"/>
      <c r="AB4266" s="33"/>
      <c r="AC4266" s="33"/>
      <c r="AD4266" s="33"/>
      <c r="AE4266" s="33"/>
      <c r="AR4266" s="156" t="s">
        <v>295</v>
      </c>
      <c r="AT4266" s="156" t="s">
        <v>240</v>
      </c>
      <c r="AU4266" s="156" t="s">
        <v>78</v>
      </c>
      <c r="AY4266" s="18" t="s">
        <v>238</v>
      </c>
      <c r="BE4266" s="157">
        <f>IF(N4266="základní",J4266,0)</f>
        <v>0</v>
      </c>
      <c r="BF4266" s="157">
        <f>IF(N4266="snížená",J4266,0)</f>
        <v>0</v>
      </c>
      <c r="BG4266" s="157">
        <f>IF(N4266="zákl. přenesená",J4266,0)</f>
        <v>0</v>
      </c>
      <c r="BH4266" s="157">
        <f>IF(N4266="sníž. přenesená",J4266,0)</f>
        <v>0</v>
      </c>
      <c r="BI4266" s="157">
        <f>IF(N4266="nulová",J4266,0)</f>
        <v>0</v>
      </c>
      <c r="BJ4266" s="18" t="s">
        <v>76</v>
      </c>
      <c r="BK4266" s="157">
        <f>ROUND(I4266*H4266,2)</f>
        <v>0</v>
      </c>
      <c r="BL4266" s="18" t="s">
        <v>295</v>
      </c>
      <c r="BM4266" s="156" t="s">
        <v>3557</v>
      </c>
    </row>
    <row r="4267" spans="1:65" s="2" customFormat="1" ht="11.25">
      <c r="A4267" s="33"/>
      <c r="B4267" s="34"/>
      <c r="C4267" s="33"/>
      <c r="D4267" s="158" t="s">
        <v>245</v>
      </c>
      <c r="E4267" s="33"/>
      <c r="F4267" s="159" t="s">
        <v>3556</v>
      </c>
      <c r="G4267" s="33"/>
      <c r="H4267" s="33"/>
      <c r="I4267" s="160"/>
      <c r="J4267" s="33"/>
      <c r="K4267" s="33"/>
      <c r="L4267" s="34"/>
      <c r="M4267" s="161"/>
      <c r="N4267" s="162"/>
      <c r="O4267" s="54"/>
      <c r="P4267" s="54"/>
      <c r="Q4267" s="54"/>
      <c r="R4267" s="54"/>
      <c r="S4267" s="54"/>
      <c r="T4267" s="55"/>
      <c r="U4267" s="33"/>
      <c r="V4267" s="33"/>
      <c r="W4267" s="33"/>
      <c r="X4267" s="33"/>
      <c r="Y4267" s="33"/>
      <c r="Z4267" s="33"/>
      <c r="AA4267" s="33"/>
      <c r="AB4267" s="33"/>
      <c r="AC4267" s="33"/>
      <c r="AD4267" s="33"/>
      <c r="AE4267" s="33"/>
      <c r="AT4267" s="18" t="s">
        <v>245</v>
      </c>
      <c r="AU4267" s="18" t="s">
        <v>78</v>
      </c>
    </row>
    <row r="4268" spans="1:65" s="2" customFormat="1" ht="16.5" customHeight="1">
      <c r="A4268" s="33"/>
      <c r="B4268" s="144"/>
      <c r="C4268" s="145" t="s">
        <v>2849</v>
      </c>
      <c r="D4268" s="145" t="s">
        <v>240</v>
      </c>
      <c r="E4268" s="146" t="s">
        <v>3524</v>
      </c>
      <c r="F4268" s="147" t="s">
        <v>3525</v>
      </c>
      <c r="G4268" s="148" t="s">
        <v>112</v>
      </c>
      <c r="H4268" s="149">
        <v>67.260000000000005</v>
      </c>
      <c r="I4268" s="150"/>
      <c r="J4268" s="151">
        <f>ROUND(I4268*H4268,2)</f>
        <v>0</v>
      </c>
      <c r="K4268" s="147" t="s">
        <v>243</v>
      </c>
      <c r="L4268" s="34"/>
      <c r="M4268" s="152" t="s">
        <v>3</v>
      </c>
      <c r="N4268" s="153" t="s">
        <v>40</v>
      </c>
      <c r="O4268" s="54"/>
      <c r="P4268" s="154">
        <f>O4268*H4268</f>
        <v>0</v>
      </c>
      <c r="Q4268" s="154">
        <v>0</v>
      </c>
      <c r="R4268" s="154">
        <f>Q4268*H4268</f>
        <v>0</v>
      </c>
      <c r="S4268" s="154">
        <v>0</v>
      </c>
      <c r="T4268" s="155">
        <f>S4268*H4268</f>
        <v>0</v>
      </c>
      <c r="U4268" s="33"/>
      <c r="V4268" s="33"/>
      <c r="W4268" s="33"/>
      <c r="X4268" s="33"/>
      <c r="Y4268" s="33"/>
      <c r="Z4268" s="33"/>
      <c r="AA4268" s="33"/>
      <c r="AB4268" s="33"/>
      <c r="AC4268" s="33"/>
      <c r="AD4268" s="33"/>
      <c r="AE4268" s="33"/>
      <c r="AR4268" s="156" t="s">
        <v>295</v>
      </c>
      <c r="AT4268" s="156" t="s">
        <v>240</v>
      </c>
      <c r="AU4268" s="156" t="s">
        <v>78</v>
      </c>
      <c r="AY4268" s="18" t="s">
        <v>238</v>
      </c>
      <c r="BE4268" s="157">
        <f>IF(N4268="základní",J4268,0)</f>
        <v>0</v>
      </c>
      <c r="BF4268" s="157">
        <f>IF(N4268="snížená",J4268,0)</f>
        <v>0</v>
      </c>
      <c r="BG4268" s="157">
        <f>IF(N4268="zákl. přenesená",J4268,0)</f>
        <v>0</v>
      </c>
      <c r="BH4268" s="157">
        <f>IF(N4268="sníž. přenesená",J4268,0)</f>
        <v>0</v>
      </c>
      <c r="BI4268" s="157">
        <f>IF(N4268="nulová",J4268,0)</f>
        <v>0</v>
      </c>
      <c r="BJ4268" s="18" t="s">
        <v>76</v>
      </c>
      <c r="BK4268" s="157">
        <f>ROUND(I4268*H4268,2)</f>
        <v>0</v>
      </c>
      <c r="BL4268" s="18" t="s">
        <v>295</v>
      </c>
      <c r="BM4268" s="156" t="s">
        <v>3558</v>
      </c>
    </row>
    <row r="4269" spans="1:65" s="2" customFormat="1" ht="11.25">
      <c r="A4269" s="33"/>
      <c r="B4269" s="34"/>
      <c r="C4269" s="33"/>
      <c r="D4269" s="158" t="s">
        <v>245</v>
      </c>
      <c r="E4269" s="33"/>
      <c r="F4269" s="159" t="s">
        <v>3525</v>
      </c>
      <c r="G4269" s="33"/>
      <c r="H4269" s="33"/>
      <c r="I4269" s="160"/>
      <c r="J4269" s="33"/>
      <c r="K4269" s="33"/>
      <c r="L4269" s="34"/>
      <c r="M4269" s="161"/>
      <c r="N4269" s="162"/>
      <c r="O4269" s="54"/>
      <c r="P4269" s="54"/>
      <c r="Q4269" s="54"/>
      <c r="R4269" s="54"/>
      <c r="S4269" s="54"/>
      <c r="T4269" s="55"/>
      <c r="U4269" s="33"/>
      <c r="V4269" s="33"/>
      <c r="W4269" s="33"/>
      <c r="X4269" s="33"/>
      <c r="Y4269" s="33"/>
      <c r="Z4269" s="33"/>
      <c r="AA4269" s="33"/>
      <c r="AB4269" s="33"/>
      <c r="AC4269" s="33"/>
      <c r="AD4269" s="33"/>
      <c r="AE4269" s="33"/>
      <c r="AT4269" s="18" t="s">
        <v>245</v>
      </c>
      <c r="AU4269" s="18" t="s">
        <v>78</v>
      </c>
    </row>
    <row r="4270" spans="1:65" s="2" customFormat="1" ht="11.25">
      <c r="A4270" s="33"/>
      <c r="B4270" s="34"/>
      <c r="C4270" s="33"/>
      <c r="D4270" s="163" t="s">
        <v>246</v>
      </c>
      <c r="E4270" s="33"/>
      <c r="F4270" s="164" t="s">
        <v>3527</v>
      </c>
      <c r="G4270" s="33"/>
      <c r="H4270" s="33"/>
      <c r="I4270" s="160"/>
      <c r="J4270" s="33"/>
      <c r="K4270" s="33"/>
      <c r="L4270" s="34"/>
      <c r="M4270" s="161"/>
      <c r="N4270" s="162"/>
      <c r="O4270" s="54"/>
      <c r="P4270" s="54"/>
      <c r="Q4270" s="54"/>
      <c r="R4270" s="54"/>
      <c r="S4270" s="54"/>
      <c r="T4270" s="55"/>
      <c r="U4270" s="33"/>
      <c r="V4270" s="33"/>
      <c r="W4270" s="33"/>
      <c r="X4270" s="33"/>
      <c r="Y4270" s="33"/>
      <c r="Z4270" s="33"/>
      <c r="AA4270" s="33"/>
      <c r="AB4270" s="33"/>
      <c r="AC4270" s="33"/>
      <c r="AD4270" s="33"/>
      <c r="AE4270" s="33"/>
      <c r="AT4270" s="18" t="s">
        <v>246</v>
      </c>
      <c r="AU4270" s="18" t="s">
        <v>78</v>
      </c>
    </row>
    <row r="4271" spans="1:65" s="13" customFormat="1" ht="11.25">
      <c r="B4271" s="165"/>
      <c r="D4271" s="158" t="s">
        <v>248</v>
      </c>
      <c r="E4271" s="166" t="s">
        <v>3</v>
      </c>
      <c r="F4271" s="167" t="s">
        <v>321</v>
      </c>
      <c r="H4271" s="166" t="s">
        <v>3</v>
      </c>
      <c r="I4271" s="168"/>
      <c r="L4271" s="165"/>
      <c r="M4271" s="169"/>
      <c r="N4271" s="170"/>
      <c r="O4271" s="170"/>
      <c r="P4271" s="170"/>
      <c r="Q4271" s="170"/>
      <c r="R4271" s="170"/>
      <c r="S4271" s="170"/>
      <c r="T4271" s="171"/>
      <c r="AT4271" s="166" t="s">
        <v>248</v>
      </c>
      <c r="AU4271" s="166" t="s">
        <v>78</v>
      </c>
      <c r="AV4271" s="13" t="s">
        <v>76</v>
      </c>
      <c r="AW4271" s="13" t="s">
        <v>32</v>
      </c>
      <c r="AX4271" s="13" t="s">
        <v>69</v>
      </c>
      <c r="AY4271" s="166" t="s">
        <v>238</v>
      </c>
    </row>
    <row r="4272" spans="1:65" s="13" customFormat="1" ht="33.75">
      <c r="B4272" s="165"/>
      <c r="D4272" s="158" t="s">
        <v>248</v>
      </c>
      <c r="E4272" s="166" t="s">
        <v>3</v>
      </c>
      <c r="F4272" s="167" t="s">
        <v>917</v>
      </c>
      <c r="H4272" s="166" t="s">
        <v>3</v>
      </c>
      <c r="I4272" s="168"/>
      <c r="L4272" s="165"/>
      <c r="M4272" s="169"/>
      <c r="N4272" s="170"/>
      <c r="O4272" s="170"/>
      <c r="P4272" s="170"/>
      <c r="Q4272" s="170"/>
      <c r="R4272" s="170"/>
      <c r="S4272" s="170"/>
      <c r="T4272" s="171"/>
      <c r="AT4272" s="166" t="s">
        <v>248</v>
      </c>
      <c r="AU4272" s="166" t="s">
        <v>78</v>
      </c>
      <c r="AV4272" s="13" t="s">
        <v>76</v>
      </c>
      <c r="AW4272" s="13" t="s">
        <v>32</v>
      </c>
      <c r="AX4272" s="13" t="s">
        <v>69</v>
      </c>
      <c r="AY4272" s="166" t="s">
        <v>238</v>
      </c>
    </row>
    <row r="4273" spans="1:65" s="14" customFormat="1" ht="11.25">
      <c r="B4273" s="172"/>
      <c r="D4273" s="158" t="s">
        <v>248</v>
      </c>
      <c r="E4273" s="173" t="s">
        <v>3</v>
      </c>
      <c r="F4273" s="174" t="s">
        <v>918</v>
      </c>
      <c r="H4273" s="175">
        <v>67.260000000000005</v>
      </c>
      <c r="I4273" s="176"/>
      <c r="L4273" s="172"/>
      <c r="M4273" s="177"/>
      <c r="N4273" s="178"/>
      <c r="O4273" s="178"/>
      <c r="P4273" s="178"/>
      <c r="Q4273" s="178"/>
      <c r="R4273" s="178"/>
      <c r="S4273" s="178"/>
      <c r="T4273" s="179"/>
      <c r="AT4273" s="173" t="s">
        <v>248</v>
      </c>
      <c r="AU4273" s="173" t="s">
        <v>78</v>
      </c>
      <c r="AV4273" s="14" t="s">
        <v>78</v>
      </c>
      <c r="AW4273" s="14" t="s">
        <v>32</v>
      </c>
      <c r="AX4273" s="14" t="s">
        <v>69</v>
      </c>
      <c r="AY4273" s="173" t="s">
        <v>238</v>
      </c>
    </row>
    <row r="4274" spans="1:65" s="15" customFormat="1" ht="11.25">
      <c r="B4274" s="180"/>
      <c r="D4274" s="158" t="s">
        <v>248</v>
      </c>
      <c r="E4274" s="181" t="s">
        <v>3</v>
      </c>
      <c r="F4274" s="182" t="s">
        <v>253</v>
      </c>
      <c r="H4274" s="183">
        <v>67.260000000000005</v>
      </c>
      <c r="I4274" s="184"/>
      <c r="L4274" s="180"/>
      <c r="M4274" s="185"/>
      <c r="N4274" s="186"/>
      <c r="O4274" s="186"/>
      <c r="P4274" s="186"/>
      <c r="Q4274" s="186"/>
      <c r="R4274" s="186"/>
      <c r="S4274" s="186"/>
      <c r="T4274" s="187"/>
      <c r="AT4274" s="181" t="s">
        <v>248</v>
      </c>
      <c r="AU4274" s="181" t="s">
        <v>78</v>
      </c>
      <c r="AV4274" s="15" t="s">
        <v>244</v>
      </c>
      <c r="AW4274" s="15" t="s">
        <v>32</v>
      </c>
      <c r="AX4274" s="15" t="s">
        <v>76</v>
      </c>
      <c r="AY4274" s="181" t="s">
        <v>238</v>
      </c>
    </row>
    <row r="4275" spans="1:65" s="2" customFormat="1" ht="24.2" customHeight="1">
      <c r="A4275" s="33"/>
      <c r="B4275" s="144"/>
      <c r="C4275" s="145" t="s">
        <v>3559</v>
      </c>
      <c r="D4275" s="145" t="s">
        <v>240</v>
      </c>
      <c r="E4275" s="146" t="s">
        <v>3560</v>
      </c>
      <c r="F4275" s="147" t="s">
        <v>3561</v>
      </c>
      <c r="G4275" s="148" t="s">
        <v>112</v>
      </c>
      <c r="H4275" s="149">
        <v>67.260000000000005</v>
      </c>
      <c r="I4275" s="150"/>
      <c r="J4275" s="151">
        <f>ROUND(I4275*H4275,2)</f>
        <v>0</v>
      </c>
      <c r="K4275" s="147" t="s">
        <v>243</v>
      </c>
      <c r="L4275" s="34"/>
      <c r="M4275" s="152" t="s">
        <v>3</v>
      </c>
      <c r="N4275" s="153" t="s">
        <v>40</v>
      </c>
      <c r="O4275" s="54"/>
      <c r="P4275" s="154">
        <f>O4275*H4275</f>
        <v>0</v>
      </c>
      <c r="Q4275" s="154">
        <v>8.0000000000000007E-5</v>
      </c>
      <c r="R4275" s="154">
        <f>Q4275*H4275</f>
        <v>5.3808000000000007E-3</v>
      </c>
      <c r="S4275" s="154">
        <v>0</v>
      </c>
      <c r="T4275" s="155">
        <f>S4275*H4275</f>
        <v>0</v>
      </c>
      <c r="U4275" s="33"/>
      <c r="V4275" s="33"/>
      <c r="W4275" s="33"/>
      <c r="X4275" s="33"/>
      <c r="Y4275" s="33"/>
      <c r="Z4275" s="33"/>
      <c r="AA4275" s="33"/>
      <c r="AB4275" s="33"/>
      <c r="AC4275" s="33"/>
      <c r="AD4275" s="33"/>
      <c r="AE4275" s="33"/>
      <c r="AR4275" s="156" t="s">
        <v>295</v>
      </c>
      <c r="AT4275" s="156" t="s">
        <v>240</v>
      </c>
      <c r="AU4275" s="156" t="s">
        <v>78</v>
      </c>
      <c r="AY4275" s="18" t="s">
        <v>238</v>
      </c>
      <c r="BE4275" s="157">
        <f>IF(N4275="základní",J4275,0)</f>
        <v>0</v>
      </c>
      <c r="BF4275" s="157">
        <f>IF(N4275="snížená",J4275,0)</f>
        <v>0</v>
      </c>
      <c r="BG4275" s="157">
        <f>IF(N4275="zákl. přenesená",J4275,0)</f>
        <v>0</v>
      </c>
      <c r="BH4275" s="157">
        <f>IF(N4275="sníž. přenesená",J4275,0)</f>
        <v>0</v>
      </c>
      <c r="BI4275" s="157">
        <f>IF(N4275="nulová",J4275,0)</f>
        <v>0</v>
      </c>
      <c r="BJ4275" s="18" t="s">
        <v>76</v>
      </c>
      <c r="BK4275" s="157">
        <f>ROUND(I4275*H4275,2)</f>
        <v>0</v>
      </c>
      <c r="BL4275" s="18" t="s">
        <v>295</v>
      </c>
      <c r="BM4275" s="156" t="s">
        <v>3562</v>
      </c>
    </row>
    <row r="4276" spans="1:65" s="2" customFormat="1" ht="11.25">
      <c r="A4276" s="33"/>
      <c r="B4276" s="34"/>
      <c r="C4276" s="33"/>
      <c r="D4276" s="158" t="s">
        <v>245</v>
      </c>
      <c r="E4276" s="33"/>
      <c r="F4276" s="159" t="s">
        <v>3561</v>
      </c>
      <c r="G4276" s="33"/>
      <c r="H4276" s="33"/>
      <c r="I4276" s="160"/>
      <c r="J4276" s="33"/>
      <c r="K4276" s="33"/>
      <c r="L4276" s="34"/>
      <c r="M4276" s="161"/>
      <c r="N4276" s="162"/>
      <c r="O4276" s="54"/>
      <c r="P4276" s="54"/>
      <c r="Q4276" s="54"/>
      <c r="R4276" s="54"/>
      <c r="S4276" s="54"/>
      <c r="T4276" s="55"/>
      <c r="U4276" s="33"/>
      <c r="V4276" s="33"/>
      <c r="W4276" s="33"/>
      <c r="X4276" s="33"/>
      <c r="Y4276" s="33"/>
      <c r="Z4276" s="33"/>
      <c r="AA4276" s="33"/>
      <c r="AB4276" s="33"/>
      <c r="AC4276" s="33"/>
      <c r="AD4276" s="33"/>
      <c r="AE4276" s="33"/>
      <c r="AT4276" s="18" t="s">
        <v>245</v>
      </c>
      <c r="AU4276" s="18" t="s">
        <v>78</v>
      </c>
    </row>
    <row r="4277" spans="1:65" s="2" customFormat="1" ht="11.25">
      <c r="A4277" s="33"/>
      <c r="B4277" s="34"/>
      <c r="C4277" s="33"/>
      <c r="D4277" s="163" t="s">
        <v>246</v>
      </c>
      <c r="E4277" s="33"/>
      <c r="F4277" s="164" t="s">
        <v>3563</v>
      </c>
      <c r="G4277" s="33"/>
      <c r="H4277" s="33"/>
      <c r="I4277" s="160"/>
      <c r="J4277" s="33"/>
      <c r="K4277" s="33"/>
      <c r="L4277" s="34"/>
      <c r="M4277" s="161"/>
      <c r="N4277" s="162"/>
      <c r="O4277" s="54"/>
      <c r="P4277" s="54"/>
      <c r="Q4277" s="54"/>
      <c r="R4277" s="54"/>
      <c r="S4277" s="54"/>
      <c r="T4277" s="55"/>
      <c r="U4277" s="33"/>
      <c r="V4277" s="33"/>
      <c r="W4277" s="33"/>
      <c r="X4277" s="33"/>
      <c r="Y4277" s="33"/>
      <c r="Z4277" s="33"/>
      <c r="AA4277" s="33"/>
      <c r="AB4277" s="33"/>
      <c r="AC4277" s="33"/>
      <c r="AD4277" s="33"/>
      <c r="AE4277" s="33"/>
      <c r="AT4277" s="18" t="s">
        <v>246</v>
      </c>
      <c r="AU4277" s="18" t="s">
        <v>78</v>
      </c>
    </row>
    <row r="4278" spans="1:65" s="13" customFormat="1" ht="11.25">
      <c r="B4278" s="165"/>
      <c r="D4278" s="158" t="s">
        <v>248</v>
      </c>
      <c r="E4278" s="166" t="s">
        <v>3</v>
      </c>
      <c r="F4278" s="167" t="s">
        <v>321</v>
      </c>
      <c r="H4278" s="166" t="s">
        <v>3</v>
      </c>
      <c r="I4278" s="168"/>
      <c r="L4278" s="165"/>
      <c r="M4278" s="169"/>
      <c r="N4278" s="170"/>
      <c r="O4278" s="170"/>
      <c r="P4278" s="170"/>
      <c r="Q4278" s="170"/>
      <c r="R4278" s="170"/>
      <c r="S4278" s="170"/>
      <c r="T4278" s="171"/>
      <c r="AT4278" s="166" t="s">
        <v>248</v>
      </c>
      <c r="AU4278" s="166" t="s">
        <v>78</v>
      </c>
      <c r="AV4278" s="13" t="s">
        <v>76</v>
      </c>
      <c r="AW4278" s="13" t="s">
        <v>32</v>
      </c>
      <c r="AX4278" s="13" t="s">
        <v>69</v>
      </c>
      <c r="AY4278" s="166" t="s">
        <v>238</v>
      </c>
    </row>
    <row r="4279" spans="1:65" s="13" customFormat="1" ht="33.75">
      <c r="B4279" s="165"/>
      <c r="D4279" s="158" t="s">
        <v>248</v>
      </c>
      <c r="E4279" s="166" t="s">
        <v>3</v>
      </c>
      <c r="F4279" s="167" t="s">
        <v>917</v>
      </c>
      <c r="H4279" s="166" t="s">
        <v>3</v>
      </c>
      <c r="I4279" s="168"/>
      <c r="L4279" s="165"/>
      <c r="M4279" s="169"/>
      <c r="N4279" s="170"/>
      <c r="O4279" s="170"/>
      <c r="P4279" s="170"/>
      <c r="Q4279" s="170"/>
      <c r="R4279" s="170"/>
      <c r="S4279" s="170"/>
      <c r="T4279" s="171"/>
      <c r="AT4279" s="166" t="s">
        <v>248</v>
      </c>
      <c r="AU4279" s="166" t="s">
        <v>78</v>
      </c>
      <c r="AV4279" s="13" t="s">
        <v>76</v>
      </c>
      <c r="AW4279" s="13" t="s">
        <v>32</v>
      </c>
      <c r="AX4279" s="13" t="s">
        <v>69</v>
      </c>
      <c r="AY4279" s="166" t="s">
        <v>238</v>
      </c>
    </row>
    <row r="4280" spans="1:65" s="14" customFormat="1" ht="11.25">
      <c r="B4280" s="172"/>
      <c r="D4280" s="158" t="s">
        <v>248</v>
      </c>
      <c r="E4280" s="173" t="s">
        <v>3</v>
      </c>
      <c r="F4280" s="174" t="s">
        <v>918</v>
      </c>
      <c r="H4280" s="175">
        <v>67.260000000000005</v>
      </c>
      <c r="I4280" s="176"/>
      <c r="L4280" s="172"/>
      <c r="M4280" s="177"/>
      <c r="N4280" s="178"/>
      <c r="O4280" s="178"/>
      <c r="P4280" s="178"/>
      <c r="Q4280" s="178"/>
      <c r="R4280" s="178"/>
      <c r="S4280" s="178"/>
      <c r="T4280" s="179"/>
      <c r="AT4280" s="173" t="s">
        <v>248</v>
      </c>
      <c r="AU4280" s="173" t="s">
        <v>78</v>
      </c>
      <c r="AV4280" s="14" t="s">
        <v>78</v>
      </c>
      <c r="AW4280" s="14" t="s">
        <v>32</v>
      </c>
      <c r="AX4280" s="14" t="s">
        <v>69</v>
      </c>
      <c r="AY4280" s="173" t="s">
        <v>238</v>
      </c>
    </row>
    <row r="4281" spans="1:65" s="15" customFormat="1" ht="11.25">
      <c r="B4281" s="180"/>
      <c r="D4281" s="158" t="s">
        <v>248</v>
      </c>
      <c r="E4281" s="181" t="s">
        <v>3</v>
      </c>
      <c r="F4281" s="182" t="s">
        <v>253</v>
      </c>
      <c r="H4281" s="183">
        <v>67.260000000000005</v>
      </c>
      <c r="I4281" s="184"/>
      <c r="L4281" s="180"/>
      <c r="M4281" s="185"/>
      <c r="N4281" s="186"/>
      <c r="O4281" s="186"/>
      <c r="P4281" s="186"/>
      <c r="Q4281" s="186"/>
      <c r="R4281" s="186"/>
      <c r="S4281" s="186"/>
      <c r="T4281" s="187"/>
      <c r="AT4281" s="181" t="s">
        <v>248</v>
      </c>
      <c r="AU4281" s="181" t="s">
        <v>78</v>
      </c>
      <c r="AV4281" s="15" t="s">
        <v>244</v>
      </c>
      <c r="AW4281" s="15" t="s">
        <v>32</v>
      </c>
      <c r="AX4281" s="15" t="s">
        <v>76</v>
      </c>
      <c r="AY4281" s="181" t="s">
        <v>238</v>
      </c>
    </row>
    <row r="4282" spans="1:65" s="2" customFormat="1" ht="24.2" customHeight="1">
      <c r="A4282" s="33"/>
      <c r="B4282" s="144"/>
      <c r="C4282" s="145" t="s">
        <v>2854</v>
      </c>
      <c r="D4282" s="145" t="s">
        <v>240</v>
      </c>
      <c r="E4282" s="146" t="s">
        <v>3564</v>
      </c>
      <c r="F4282" s="147" t="s">
        <v>3565</v>
      </c>
      <c r="G4282" s="148" t="s">
        <v>112</v>
      </c>
      <c r="H4282" s="149">
        <v>67.260000000000005</v>
      </c>
      <c r="I4282" s="150"/>
      <c r="J4282" s="151">
        <f>ROUND(I4282*H4282,2)</f>
        <v>0</v>
      </c>
      <c r="K4282" s="147" t="s">
        <v>243</v>
      </c>
      <c r="L4282" s="34"/>
      <c r="M4282" s="152" t="s">
        <v>3</v>
      </c>
      <c r="N4282" s="153" t="s">
        <v>40</v>
      </c>
      <c r="O4282" s="54"/>
      <c r="P4282" s="154">
        <f>O4282*H4282</f>
        <v>0</v>
      </c>
      <c r="Q4282" s="154">
        <v>5.4000000000000001E-4</v>
      </c>
      <c r="R4282" s="154">
        <f>Q4282*H4282</f>
        <v>3.6320400000000003E-2</v>
      </c>
      <c r="S4282" s="154">
        <v>0</v>
      </c>
      <c r="T4282" s="155">
        <f>S4282*H4282</f>
        <v>0</v>
      </c>
      <c r="U4282" s="33"/>
      <c r="V4282" s="33"/>
      <c r="W4282" s="33"/>
      <c r="X4282" s="33"/>
      <c r="Y4282" s="33"/>
      <c r="Z4282" s="33"/>
      <c r="AA4282" s="33"/>
      <c r="AB4282" s="33"/>
      <c r="AC4282" s="33"/>
      <c r="AD4282" s="33"/>
      <c r="AE4282" s="33"/>
      <c r="AR4282" s="156" t="s">
        <v>295</v>
      </c>
      <c r="AT4282" s="156" t="s">
        <v>240</v>
      </c>
      <c r="AU4282" s="156" t="s">
        <v>78</v>
      </c>
      <c r="AY4282" s="18" t="s">
        <v>238</v>
      </c>
      <c r="BE4282" s="157">
        <f>IF(N4282="základní",J4282,0)</f>
        <v>0</v>
      </c>
      <c r="BF4282" s="157">
        <f>IF(N4282="snížená",J4282,0)</f>
        <v>0</v>
      </c>
      <c r="BG4282" s="157">
        <f>IF(N4282="zákl. přenesená",J4282,0)</f>
        <v>0</v>
      </c>
      <c r="BH4282" s="157">
        <f>IF(N4282="sníž. přenesená",J4282,0)</f>
        <v>0</v>
      </c>
      <c r="BI4282" s="157">
        <f>IF(N4282="nulová",J4282,0)</f>
        <v>0</v>
      </c>
      <c r="BJ4282" s="18" t="s">
        <v>76</v>
      </c>
      <c r="BK4282" s="157">
        <f>ROUND(I4282*H4282,2)</f>
        <v>0</v>
      </c>
      <c r="BL4282" s="18" t="s">
        <v>295</v>
      </c>
      <c r="BM4282" s="156" t="s">
        <v>3566</v>
      </c>
    </row>
    <row r="4283" spans="1:65" s="2" customFormat="1" ht="11.25">
      <c r="A4283" s="33"/>
      <c r="B4283" s="34"/>
      <c r="C4283" s="33"/>
      <c r="D4283" s="158" t="s">
        <v>245</v>
      </c>
      <c r="E4283" s="33"/>
      <c r="F4283" s="159" t="s">
        <v>3565</v>
      </c>
      <c r="G4283" s="33"/>
      <c r="H4283" s="33"/>
      <c r="I4283" s="160"/>
      <c r="J4283" s="33"/>
      <c r="K4283" s="33"/>
      <c r="L4283" s="34"/>
      <c r="M4283" s="161"/>
      <c r="N4283" s="162"/>
      <c r="O4283" s="54"/>
      <c r="P4283" s="54"/>
      <c r="Q4283" s="54"/>
      <c r="R4283" s="54"/>
      <c r="S4283" s="54"/>
      <c r="T4283" s="55"/>
      <c r="U4283" s="33"/>
      <c r="V4283" s="33"/>
      <c r="W4283" s="33"/>
      <c r="X4283" s="33"/>
      <c r="Y4283" s="33"/>
      <c r="Z4283" s="33"/>
      <c r="AA4283" s="33"/>
      <c r="AB4283" s="33"/>
      <c r="AC4283" s="33"/>
      <c r="AD4283" s="33"/>
      <c r="AE4283" s="33"/>
      <c r="AT4283" s="18" t="s">
        <v>245</v>
      </c>
      <c r="AU4283" s="18" t="s">
        <v>78</v>
      </c>
    </row>
    <row r="4284" spans="1:65" s="2" customFormat="1" ht="11.25">
      <c r="A4284" s="33"/>
      <c r="B4284" s="34"/>
      <c r="C4284" s="33"/>
      <c r="D4284" s="163" t="s">
        <v>246</v>
      </c>
      <c r="E4284" s="33"/>
      <c r="F4284" s="164" t="s">
        <v>3567</v>
      </c>
      <c r="G4284" s="33"/>
      <c r="H4284" s="33"/>
      <c r="I4284" s="160"/>
      <c r="J4284" s="33"/>
      <c r="K4284" s="33"/>
      <c r="L4284" s="34"/>
      <c r="M4284" s="161"/>
      <c r="N4284" s="162"/>
      <c r="O4284" s="54"/>
      <c r="P4284" s="54"/>
      <c r="Q4284" s="54"/>
      <c r="R4284" s="54"/>
      <c r="S4284" s="54"/>
      <c r="T4284" s="55"/>
      <c r="U4284" s="33"/>
      <c r="V4284" s="33"/>
      <c r="W4284" s="33"/>
      <c r="X4284" s="33"/>
      <c r="Y4284" s="33"/>
      <c r="Z4284" s="33"/>
      <c r="AA4284" s="33"/>
      <c r="AB4284" s="33"/>
      <c r="AC4284" s="33"/>
      <c r="AD4284" s="33"/>
      <c r="AE4284" s="33"/>
      <c r="AT4284" s="18" t="s">
        <v>246</v>
      </c>
      <c r="AU4284" s="18" t="s">
        <v>78</v>
      </c>
    </row>
    <row r="4285" spans="1:65" s="13" customFormat="1" ht="11.25">
      <c r="B4285" s="165"/>
      <c r="D4285" s="158" t="s">
        <v>248</v>
      </c>
      <c r="E4285" s="166" t="s">
        <v>3</v>
      </c>
      <c r="F4285" s="167" t="s">
        <v>321</v>
      </c>
      <c r="H4285" s="166" t="s">
        <v>3</v>
      </c>
      <c r="I4285" s="168"/>
      <c r="L4285" s="165"/>
      <c r="M4285" s="169"/>
      <c r="N4285" s="170"/>
      <c r="O4285" s="170"/>
      <c r="P4285" s="170"/>
      <c r="Q4285" s="170"/>
      <c r="R4285" s="170"/>
      <c r="S4285" s="170"/>
      <c r="T4285" s="171"/>
      <c r="AT4285" s="166" t="s">
        <v>248</v>
      </c>
      <c r="AU4285" s="166" t="s">
        <v>78</v>
      </c>
      <c r="AV4285" s="13" t="s">
        <v>76</v>
      </c>
      <c r="AW4285" s="13" t="s">
        <v>32</v>
      </c>
      <c r="AX4285" s="13" t="s">
        <v>69</v>
      </c>
      <c r="AY4285" s="166" t="s">
        <v>238</v>
      </c>
    </row>
    <row r="4286" spans="1:65" s="13" customFormat="1" ht="33.75">
      <c r="B4286" s="165"/>
      <c r="D4286" s="158" t="s">
        <v>248</v>
      </c>
      <c r="E4286" s="166" t="s">
        <v>3</v>
      </c>
      <c r="F4286" s="167" t="s">
        <v>917</v>
      </c>
      <c r="H4286" s="166" t="s">
        <v>3</v>
      </c>
      <c r="I4286" s="168"/>
      <c r="L4286" s="165"/>
      <c r="M4286" s="169"/>
      <c r="N4286" s="170"/>
      <c r="O4286" s="170"/>
      <c r="P4286" s="170"/>
      <c r="Q4286" s="170"/>
      <c r="R4286" s="170"/>
      <c r="S4286" s="170"/>
      <c r="T4286" s="171"/>
      <c r="AT4286" s="166" t="s">
        <v>248</v>
      </c>
      <c r="AU4286" s="166" t="s">
        <v>78</v>
      </c>
      <c r="AV4286" s="13" t="s">
        <v>76</v>
      </c>
      <c r="AW4286" s="13" t="s">
        <v>32</v>
      </c>
      <c r="AX4286" s="13" t="s">
        <v>69</v>
      </c>
      <c r="AY4286" s="166" t="s">
        <v>238</v>
      </c>
    </row>
    <row r="4287" spans="1:65" s="14" customFormat="1" ht="11.25">
      <c r="B4287" s="172"/>
      <c r="D4287" s="158" t="s">
        <v>248</v>
      </c>
      <c r="E4287" s="173" t="s">
        <v>3</v>
      </c>
      <c r="F4287" s="174" t="s">
        <v>918</v>
      </c>
      <c r="H4287" s="175">
        <v>67.260000000000005</v>
      </c>
      <c r="I4287" s="176"/>
      <c r="L4287" s="172"/>
      <c r="M4287" s="177"/>
      <c r="N4287" s="178"/>
      <c r="O4287" s="178"/>
      <c r="P4287" s="178"/>
      <c r="Q4287" s="178"/>
      <c r="R4287" s="178"/>
      <c r="S4287" s="178"/>
      <c r="T4287" s="179"/>
      <c r="AT4287" s="173" t="s">
        <v>248</v>
      </c>
      <c r="AU4287" s="173" t="s">
        <v>78</v>
      </c>
      <c r="AV4287" s="14" t="s">
        <v>78</v>
      </c>
      <c r="AW4287" s="14" t="s">
        <v>32</v>
      </c>
      <c r="AX4287" s="14" t="s">
        <v>69</v>
      </c>
      <c r="AY4287" s="173" t="s">
        <v>238</v>
      </c>
    </row>
    <row r="4288" spans="1:65" s="15" customFormat="1" ht="11.25">
      <c r="B4288" s="180"/>
      <c r="D4288" s="158" t="s">
        <v>248</v>
      </c>
      <c r="E4288" s="181" t="s">
        <v>3</v>
      </c>
      <c r="F4288" s="182" t="s">
        <v>253</v>
      </c>
      <c r="H4288" s="183">
        <v>67.260000000000005</v>
      </c>
      <c r="I4288" s="184"/>
      <c r="L4288" s="180"/>
      <c r="M4288" s="185"/>
      <c r="N4288" s="186"/>
      <c r="O4288" s="186"/>
      <c r="P4288" s="186"/>
      <c r="Q4288" s="186"/>
      <c r="R4288" s="186"/>
      <c r="S4288" s="186"/>
      <c r="T4288" s="187"/>
      <c r="AT4288" s="181" t="s">
        <v>248</v>
      </c>
      <c r="AU4288" s="181" t="s">
        <v>78</v>
      </c>
      <c r="AV4288" s="15" t="s">
        <v>244</v>
      </c>
      <c r="AW4288" s="15" t="s">
        <v>32</v>
      </c>
      <c r="AX4288" s="15" t="s">
        <v>76</v>
      </c>
      <c r="AY4288" s="181" t="s">
        <v>238</v>
      </c>
    </row>
    <row r="4289" spans="1:65" s="12" customFormat="1" ht="22.9" customHeight="1">
      <c r="B4289" s="131"/>
      <c r="D4289" s="132" t="s">
        <v>68</v>
      </c>
      <c r="E4289" s="142" t="s">
        <v>3568</v>
      </c>
      <c r="F4289" s="142" t="s">
        <v>3569</v>
      </c>
      <c r="I4289" s="134"/>
      <c r="J4289" s="143">
        <f>BK4289</f>
        <v>0</v>
      </c>
      <c r="L4289" s="131"/>
      <c r="M4289" s="136"/>
      <c r="N4289" s="137"/>
      <c r="O4289" s="137"/>
      <c r="P4289" s="138">
        <f>SUM(P4290:P4337)</f>
        <v>0</v>
      </c>
      <c r="Q4289" s="137"/>
      <c r="R4289" s="138">
        <f>SUM(R4290:R4337)</f>
        <v>3.1517403800000006</v>
      </c>
      <c r="S4289" s="137"/>
      <c r="T4289" s="139">
        <f>SUM(T4290:T4337)</f>
        <v>0.65573122000000006</v>
      </c>
      <c r="AR4289" s="132" t="s">
        <v>78</v>
      </c>
      <c r="AT4289" s="140" t="s">
        <v>68</v>
      </c>
      <c r="AU4289" s="140" t="s">
        <v>76</v>
      </c>
      <c r="AY4289" s="132" t="s">
        <v>238</v>
      </c>
      <c r="BK4289" s="141">
        <f>SUM(BK4290:BK4337)</f>
        <v>0</v>
      </c>
    </row>
    <row r="4290" spans="1:65" s="2" customFormat="1" ht="24.2" customHeight="1">
      <c r="A4290" s="33"/>
      <c r="B4290" s="144"/>
      <c r="C4290" s="145" t="s">
        <v>3570</v>
      </c>
      <c r="D4290" s="145" t="s">
        <v>240</v>
      </c>
      <c r="E4290" s="146" t="s">
        <v>3571</v>
      </c>
      <c r="F4290" s="147" t="s">
        <v>3572</v>
      </c>
      <c r="G4290" s="148" t="s">
        <v>112</v>
      </c>
      <c r="H4290" s="149">
        <v>2115.2620000000002</v>
      </c>
      <c r="I4290" s="150"/>
      <c r="J4290" s="151">
        <f>ROUND(I4290*H4290,2)</f>
        <v>0</v>
      </c>
      <c r="K4290" s="147" t="s">
        <v>243</v>
      </c>
      <c r="L4290" s="34"/>
      <c r="M4290" s="152" t="s">
        <v>3</v>
      </c>
      <c r="N4290" s="153" t="s">
        <v>40</v>
      </c>
      <c r="O4290" s="54"/>
      <c r="P4290" s="154">
        <f>O4290*H4290</f>
        <v>0</v>
      </c>
      <c r="Q4290" s="154">
        <v>0</v>
      </c>
      <c r="R4290" s="154">
        <f>Q4290*H4290</f>
        <v>0</v>
      </c>
      <c r="S4290" s="154">
        <v>0</v>
      </c>
      <c r="T4290" s="155">
        <f>S4290*H4290</f>
        <v>0</v>
      </c>
      <c r="U4290" s="33"/>
      <c r="V4290" s="33"/>
      <c r="W4290" s="33"/>
      <c r="X4290" s="33"/>
      <c r="Y4290" s="33"/>
      <c r="Z4290" s="33"/>
      <c r="AA4290" s="33"/>
      <c r="AB4290" s="33"/>
      <c r="AC4290" s="33"/>
      <c r="AD4290" s="33"/>
      <c r="AE4290" s="33"/>
      <c r="AR4290" s="156" t="s">
        <v>295</v>
      </c>
      <c r="AT4290" s="156" t="s">
        <v>240</v>
      </c>
      <c r="AU4290" s="156" t="s">
        <v>78</v>
      </c>
      <c r="AY4290" s="18" t="s">
        <v>238</v>
      </c>
      <c r="BE4290" s="157">
        <f>IF(N4290="základní",J4290,0)</f>
        <v>0</v>
      </c>
      <c r="BF4290" s="157">
        <f>IF(N4290="snížená",J4290,0)</f>
        <v>0</v>
      </c>
      <c r="BG4290" s="157">
        <f>IF(N4290="zákl. přenesená",J4290,0)</f>
        <v>0</v>
      </c>
      <c r="BH4290" s="157">
        <f>IF(N4290="sníž. přenesená",J4290,0)</f>
        <v>0</v>
      </c>
      <c r="BI4290" s="157">
        <f>IF(N4290="nulová",J4290,0)</f>
        <v>0</v>
      </c>
      <c r="BJ4290" s="18" t="s">
        <v>76</v>
      </c>
      <c r="BK4290" s="157">
        <f>ROUND(I4290*H4290,2)</f>
        <v>0</v>
      </c>
      <c r="BL4290" s="18" t="s">
        <v>295</v>
      </c>
      <c r="BM4290" s="156" t="s">
        <v>3573</v>
      </c>
    </row>
    <row r="4291" spans="1:65" s="2" customFormat="1" ht="11.25">
      <c r="A4291" s="33"/>
      <c r="B4291" s="34"/>
      <c r="C4291" s="33"/>
      <c r="D4291" s="158" t="s">
        <v>245</v>
      </c>
      <c r="E4291" s="33"/>
      <c r="F4291" s="159" t="s">
        <v>3572</v>
      </c>
      <c r="G4291" s="33"/>
      <c r="H4291" s="33"/>
      <c r="I4291" s="160"/>
      <c r="J4291" s="33"/>
      <c r="K4291" s="33"/>
      <c r="L4291" s="34"/>
      <c r="M4291" s="161"/>
      <c r="N4291" s="162"/>
      <c r="O4291" s="54"/>
      <c r="P4291" s="54"/>
      <c r="Q4291" s="54"/>
      <c r="R4291" s="54"/>
      <c r="S4291" s="54"/>
      <c r="T4291" s="55"/>
      <c r="U4291" s="33"/>
      <c r="V4291" s="33"/>
      <c r="W4291" s="33"/>
      <c r="X4291" s="33"/>
      <c r="Y4291" s="33"/>
      <c r="Z4291" s="33"/>
      <c r="AA4291" s="33"/>
      <c r="AB4291" s="33"/>
      <c r="AC4291" s="33"/>
      <c r="AD4291" s="33"/>
      <c r="AE4291" s="33"/>
      <c r="AT4291" s="18" t="s">
        <v>245</v>
      </c>
      <c r="AU4291" s="18" t="s">
        <v>78</v>
      </c>
    </row>
    <row r="4292" spans="1:65" s="2" customFormat="1" ht="11.25">
      <c r="A4292" s="33"/>
      <c r="B4292" s="34"/>
      <c r="C4292" s="33"/>
      <c r="D4292" s="163" t="s">
        <v>246</v>
      </c>
      <c r="E4292" s="33"/>
      <c r="F4292" s="164" t="s">
        <v>3574</v>
      </c>
      <c r="G4292" s="33"/>
      <c r="H4292" s="33"/>
      <c r="I4292" s="160"/>
      <c r="J4292" s="33"/>
      <c r="K4292" s="33"/>
      <c r="L4292" s="34"/>
      <c r="M4292" s="161"/>
      <c r="N4292" s="162"/>
      <c r="O4292" s="54"/>
      <c r="P4292" s="54"/>
      <c r="Q4292" s="54"/>
      <c r="R4292" s="54"/>
      <c r="S4292" s="54"/>
      <c r="T4292" s="55"/>
      <c r="U4292" s="33"/>
      <c r="V4292" s="33"/>
      <c r="W4292" s="33"/>
      <c r="X4292" s="33"/>
      <c r="Y4292" s="33"/>
      <c r="Z4292" s="33"/>
      <c r="AA4292" s="33"/>
      <c r="AB4292" s="33"/>
      <c r="AC4292" s="33"/>
      <c r="AD4292" s="33"/>
      <c r="AE4292" s="33"/>
      <c r="AT4292" s="18" t="s">
        <v>246</v>
      </c>
      <c r="AU4292" s="18" t="s">
        <v>78</v>
      </c>
    </row>
    <row r="4293" spans="1:65" s="13" customFormat="1" ht="11.25">
      <c r="B4293" s="165"/>
      <c r="D4293" s="158" t="s">
        <v>248</v>
      </c>
      <c r="E4293" s="166" t="s">
        <v>3</v>
      </c>
      <c r="F4293" s="167" t="s">
        <v>321</v>
      </c>
      <c r="H4293" s="166" t="s">
        <v>3</v>
      </c>
      <c r="I4293" s="168"/>
      <c r="L4293" s="165"/>
      <c r="M4293" s="169"/>
      <c r="N4293" s="170"/>
      <c r="O4293" s="170"/>
      <c r="P4293" s="170"/>
      <c r="Q4293" s="170"/>
      <c r="R4293" s="170"/>
      <c r="S4293" s="170"/>
      <c r="T4293" s="171"/>
      <c r="AT4293" s="166" t="s">
        <v>248</v>
      </c>
      <c r="AU4293" s="166" t="s">
        <v>78</v>
      </c>
      <c r="AV4293" s="13" t="s">
        <v>76</v>
      </c>
      <c r="AW4293" s="13" t="s">
        <v>32</v>
      </c>
      <c r="AX4293" s="13" t="s">
        <v>69</v>
      </c>
      <c r="AY4293" s="166" t="s">
        <v>238</v>
      </c>
    </row>
    <row r="4294" spans="1:65" s="14" customFormat="1" ht="11.25">
      <c r="B4294" s="172"/>
      <c r="D4294" s="158" t="s">
        <v>248</v>
      </c>
      <c r="E4294" s="173" t="s">
        <v>3</v>
      </c>
      <c r="F4294" s="174" t="s">
        <v>136</v>
      </c>
      <c r="H4294" s="175">
        <v>2115.2620000000002</v>
      </c>
      <c r="I4294" s="176"/>
      <c r="L4294" s="172"/>
      <c r="M4294" s="177"/>
      <c r="N4294" s="178"/>
      <c r="O4294" s="178"/>
      <c r="P4294" s="178"/>
      <c r="Q4294" s="178"/>
      <c r="R4294" s="178"/>
      <c r="S4294" s="178"/>
      <c r="T4294" s="179"/>
      <c r="AT4294" s="173" t="s">
        <v>248</v>
      </c>
      <c r="AU4294" s="173" t="s">
        <v>78</v>
      </c>
      <c r="AV4294" s="14" t="s">
        <v>78</v>
      </c>
      <c r="AW4294" s="14" t="s">
        <v>32</v>
      </c>
      <c r="AX4294" s="14" t="s">
        <v>69</v>
      </c>
      <c r="AY4294" s="173" t="s">
        <v>238</v>
      </c>
    </row>
    <row r="4295" spans="1:65" s="15" customFormat="1" ht="11.25">
      <c r="B4295" s="180"/>
      <c r="D4295" s="158" t="s">
        <v>248</v>
      </c>
      <c r="E4295" s="181" t="s">
        <v>3</v>
      </c>
      <c r="F4295" s="182" t="s">
        <v>253</v>
      </c>
      <c r="H4295" s="183">
        <v>2115.2620000000002</v>
      </c>
      <c r="I4295" s="184"/>
      <c r="L4295" s="180"/>
      <c r="M4295" s="185"/>
      <c r="N4295" s="186"/>
      <c r="O4295" s="186"/>
      <c r="P4295" s="186"/>
      <c r="Q4295" s="186"/>
      <c r="R4295" s="186"/>
      <c r="S4295" s="186"/>
      <c r="T4295" s="187"/>
      <c r="AT4295" s="181" t="s">
        <v>248</v>
      </c>
      <c r="AU4295" s="181" t="s">
        <v>78</v>
      </c>
      <c r="AV4295" s="15" t="s">
        <v>244</v>
      </c>
      <c r="AW4295" s="15" t="s">
        <v>32</v>
      </c>
      <c r="AX4295" s="15" t="s">
        <v>76</v>
      </c>
      <c r="AY4295" s="181" t="s">
        <v>238</v>
      </c>
    </row>
    <row r="4296" spans="1:65" s="2" customFormat="1" ht="16.5" customHeight="1">
      <c r="A4296" s="33"/>
      <c r="B4296" s="144"/>
      <c r="C4296" s="145" t="s">
        <v>2858</v>
      </c>
      <c r="D4296" s="145" t="s">
        <v>240</v>
      </c>
      <c r="E4296" s="146" t="s">
        <v>3575</v>
      </c>
      <c r="F4296" s="147" t="s">
        <v>3576</v>
      </c>
      <c r="G4296" s="148" t="s">
        <v>112</v>
      </c>
      <c r="H4296" s="149">
        <v>2115.2620000000002</v>
      </c>
      <c r="I4296" s="150"/>
      <c r="J4296" s="151">
        <f>ROUND(I4296*H4296,2)</f>
        <v>0</v>
      </c>
      <c r="K4296" s="147" t="s">
        <v>243</v>
      </c>
      <c r="L4296" s="34"/>
      <c r="M4296" s="152" t="s">
        <v>3</v>
      </c>
      <c r="N4296" s="153" t="s">
        <v>40</v>
      </c>
      <c r="O4296" s="54"/>
      <c r="P4296" s="154">
        <f>O4296*H4296</f>
        <v>0</v>
      </c>
      <c r="Q4296" s="154">
        <v>1E-3</v>
      </c>
      <c r="R4296" s="154">
        <f>Q4296*H4296</f>
        <v>2.1152620000000004</v>
      </c>
      <c r="S4296" s="154">
        <v>3.1E-4</v>
      </c>
      <c r="T4296" s="155">
        <f>S4296*H4296</f>
        <v>0.65573122000000006</v>
      </c>
      <c r="U4296" s="33"/>
      <c r="V4296" s="33"/>
      <c r="W4296" s="33"/>
      <c r="X4296" s="33"/>
      <c r="Y4296" s="33"/>
      <c r="Z4296" s="33"/>
      <c r="AA4296" s="33"/>
      <c r="AB4296" s="33"/>
      <c r="AC4296" s="33"/>
      <c r="AD4296" s="33"/>
      <c r="AE4296" s="33"/>
      <c r="AR4296" s="156" t="s">
        <v>295</v>
      </c>
      <c r="AT4296" s="156" t="s">
        <v>240</v>
      </c>
      <c r="AU4296" s="156" t="s">
        <v>78</v>
      </c>
      <c r="AY4296" s="18" t="s">
        <v>238</v>
      </c>
      <c r="BE4296" s="157">
        <f>IF(N4296="základní",J4296,0)</f>
        <v>0</v>
      </c>
      <c r="BF4296" s="157">
        <f>IF(N4296="snížená",J4296,0)</f>
        <v>0</v>
      </c>
      <c r="BG4296" s="157">
        <f>IF(N4296="zákl. přenesená",J4296,0)</f>
        <v>0</v>
      </c>
      <c r="BH4296" s="157">
        <f>IF(N4296="sníž. přenesená",J4296,0)</f>
        <v>0</v>
      </c>
      <c r="BI4296" s="157">
        <f>IF(N4296="nulová",J4296,0)</f>
        <v>0</v>
      </c>
      <c r="BJ4296" s="18" t="s">
        <v>76</v>
      </c>
      <c r="BK4296" s="157">
        <f>ROUND(I4296*H4296,2)</f>
        <v>0</v>
      </c>
      <c r="BL4296" s="18" t="s">
        <v>295</v>
      </c>
      <c r="BM4296" s="156" t="s">
        <v>3577</v>
      </c>
    </row>
    <row r="4297" spans="1:65" s="2" customFormat="1" ht="11.25">
      <c r="A4297" s="33"/>
      <c r="B4297" s="34"/>
      <c r="C4297" s="33"/>
      <c r="D4297" s="158" t="s">
        <v>245</v>
      </c>
      <c r="E4297" s="33"/>
      <c r="F4297" s="159" t="s">
        <v>3576</v>
      </c>
      <c r="G4297" s="33"/>
      <c r="H4297" s="33"/>
      <c r="I4297" s="160"/>
      <c r="J4297" s="33"/>
      <c r="K4297" s="33"/>
      <c r="L4297" s="34"/>
      <c r="M4297" s="161"/>
      <c r="N4297" s="162"/>
      <c r="O4297" s="54"/>
      <c r="P4297" s="54"/>
      <c r="Q4297" s="54"/>
      <c r="R4297" s="54"/>
      <c r="S4297" s="54"/>
      <c r="T4297" s="55"/>
      <c r="U4297" s="33"/>
      <c r="V4297" s="33"/>
      <c r="W4297" s="33"/>
      <c r="X4297" s="33"/>
      <c r="Y4297" s="33"/>
      <c r="Z4297" s="33"/>
      <c r="AA4297" s="33"/>
      <c r="AB4297" s="33"/>
      <c r="AC4297" s="33"/>
      <c r="AD4297" s="33"/>
      <c r="AE4297" s="33"/>
      <c r="AT4297" s="18" t="s">
        <v>245</v>
      </c>
      <c r="AU4297" s="18" t="s">
        <v>78</v>
      </c>
    </row>
    <row r="4298" spans="1:65" s="2" customFormat="1" ht="11.25">
      <c r="A4298" s="33"/>
      <c r="B4298" s="34"/>
      <c r="C4298" s="33"/>
      <c r="D4298" s="163" t="s">
        <v>246</v>
      </c>
      <c r="E4298" s="33"/>
      <c r="F4298" s="164" t="s">
        <v>3578</v>
      </c>
      <c r="G4298" s="33"/>
      <c r="H4298" s="33"/>
      <c r="I4298" s="160"/>
      <c r="J4298" s="33"/>
      <c r="K4298" s="33"/>
      <c r="L4298" s="34"/>
      <c r="M4298" s="161"/>
      <c r="N4298" s="162"/>
      <c r="O4298" s="54"/>
      <c r="P4298" s="54"/>
      <c r="Q4298" s="54"/>
      <c r="R4298" s="54"/>
      <c r="S4298" s="54"/>
      <c r="T4298" s="55"/>
      <c r="U4298" s="33"/>
      <c r="V4298" s="33"/>
      <c r="W4298" s="33"/>
      <c r="X4298" s="33"/>
      <c r="Y4298" s="33"/>
      <c r="Z4298" s="33"/>
      <c r="AA4298" s="33"/>
      <c r="AB4298" s="33"/>
      <c r="AC4298" s="33"/>
      <c r="AD4298" s="33"/>
      <c r="AE4298" s="33"/>
      <c r="AT4298" s="18" t="s">
        <v>246</v>
      </c>
      <c r="AU4298" s="18" t="s">
        <v>78</v>
      </c>
    </row>
    <row r="4299" spans="1:65" s="13" customFormat="1" ht="11.25">
      <c r="B4299" s="165"/>
      <c r="D4299" s="158" t="s">
        <v>248</v>
      </c>
      <c r="E4299" s="166" t="s">
        <v>3</v>
      </c>
      <c r="F4299" s="167" t="s">
        <v>321</v>
      </c>
      <c r="H4299" s="166" t="s">
        <v>3</v>
      </c>
      <c r="I4299" s="168"/>
      <c r="L4299" s="165"/>
      <c r="M4299" s="169"/>
      <c r="N4299" s="170"/>
      <c r="O4299" s="170"/>
      <c r="P4299" s="170"/>
      <c r="Q4299" s="170"/>
      <c r="R4299" s="170"/>
      <c r="S4299" s="170"/>
      <c r="T4299" s="171"/>
      <c r="AT4299" s="166" t="s">
        <v>248</v>
      </c>
      <c r="AU4299" s="166" t="s">
        <v>78</v>
      </c>
      <c r="AV4299" s="13" t="s">
        <v>76</v>
      </c>
      <c r="AW4299" s="13" t="s">
        <v>32</v>
      </c>
      <c r="AX4299" s="13" t="s">
        <v>69</v>
      </c>
      <c r="AY4299" s="166" t="s">
        <v>238</v>
      </c>
    </row>
    <row r="4300" spans="1:65" s="14" customFormat="1" ht="11.25">
      <c r="B4300" s="172"/>
      <c r="D4300" s="158" t="s">
        <v>248</v>
      </c>
      <c r="E4300" s="173" t="s">
        <v>3</v>
      </c>
      <c r="F4300" s="174" t="s">
        <v>136</v>
      </c>
      <c r="H4300" s="175">
        <v>2115.2620000000002</v>
      </c>
      <c r="I4300" s="176"/>
      <c r="L4300" s="172"/>
      <c r="M4300" s="177"/>
      <c r="N4300" s="178"/>
      <c r="O4300" s="178"/>
      <c r="P4300" s="178"/>
      <c r="Q4300" s="178"/>
      <c r="R4300" s="178"/>
      <c r="S4300" s="178"/>
      <c r="T4300" s="179"/>
      <c r="AT4300" s="173" t="s">
        <v>248</v>
      </c>
      <c r="AU4300" s="173" t="s">
        <v>78</v>
      </c>
      <c r="AV4300" s="14" t="s">
        <v>78</v>
      </c>
      <c r="AW4300" s="14" t="s">
        <v>32</v>
      </c>
      <c r="AX4300" s="14" t="s">
        <v>69</v>
      </c>
      <c r="AY4300" s="173" t="s">
        <v>238</v>
      </c>
    </row>
    <row r="4301" spans="1:65" s="15" customFormat="1" ht="11.25">
      <c r="B4301" s="180"/>
      <c r="D4301" s="158" t="s">
        <v>248</v>
      </c>
      <c r="E4301" s="181" t="s">
        <v>3</v>
      </c>
      <c r="F4301" s="182" t="s">
        <v>253</v>
      </c>
      <c r="H4301" s="183">
        <v>2115.2620000000002</v>
      </c>
      <c r="I4301" s="184"/>
      <c r="L4301" s="180"/>
      <c r="M4301" s="185"/>
      <c r="N4301" s="186"/>
      <c r="O4301" s="186"/>
      <c r="P4301" s="186"/>
      <c r="Q4301" s="186"/>
      <c r="R4301" s="186"/>
      <c r="S4301" s="186"/>
      <c r="T4301" s="187"/>
      <c r="AT4301" s="181" t="s">
        <v>248</v>
      </c>
      <c r="AU4301" s="181" t="s">
        <v>78</v>
      </c>
      <c r="AV4301" s="15" t="s">
        <v>244</v>
      </c>
      <c r="AW4301" s="15" t="s">
        <v>32</v>
      </c>
      <c r="AX4301" s="15" t="s">
        <v>76</v>
      </c>
      <c r="AY4301" s="181" t="s">
        <v>238</v>
      </c>
    </row>
    <row r="4302" spans="1:65" s="2" customFormat="1" ht="16.5" customHeight="1">
      <c r="A4302" s="33"/>
      <c r="B4302" s="144"/>
      <c r="C4302" s="145" t="s">
        <v>3579</v>
      </c>
      <c r="D4302" s="145" t="s">
        <v>240</v>
      </c>
      <c r="E4302" s="146" t="s">
        <v>3580</v>
      </c>
      <c r="F4302" s="147" t="s">
        <v>3581</v>
      </c>
      <c r="G4302" s="148" t="s">
        <v>112</v>
      </c>
      <c r="H4302" s="149">
        <v>715.33</v>
      </c>
      <c r="I4302" s="150"/>
      <c r="J4302" s="151">
        <f>ROUND(I4302*H4302,2)</f>
        <v>0</v>
      </c>
      <c r="K4302" s="147" t="s">
        <v>243</v>
      </c>
      <c r="L4302" s="34"/>
      <c r="M4302" s="152" t="s">
        <v>3</v>
      </c>
      <c r="N4302" s="153" t="s">
        <v>40</v>
      </c>
      <c r="O4302" s="54"/>
      <c r="P4302" s="154">
        <f>O4302*H4302</f>
        <v>0</v>
      </c>
      <c r="Q4302" s="154">
        <v>0</v>
      </c>
      <c r="R4302" s="154">
        <f>Q4302*H4302</f>
        <v>0</v>
      </c>
      <c r="S4302" s="154">
        <v>0</v>
      </c>
      <c r="T4302" s="155">
        <f>S4302*H4302</f>
        <v>0</v>
      </c>
      <c r="U4302" s="33"/>
      <c r="V4302" s="33"/>
      <c r="W4302" s="33"/>
      <c r="X4302" s="33"/>
      <c r="Y4302" s="33"/>
      <c r="Z4302" s="33"/>
      <c r="AA4302" s="33"/>
      <c r="AB4302" s="33"/>
      <c r="AC4302" s="33"/>
      <c r="AD4302" s="33"/>
      <c r="AE4302" s="33"/>
      <c r="AR4302" s="156" t="s">
        <v>295</v>
      </c>
      <c r="AT4302" s="156" t="s">
        <v>240</v>
      </c>
      <c r="AU4302" s="156" t="s">
        <v>78</v>
      </c>
      <c r="AY4302" s="18" t="s">
        <v>238</v>
      </c>
      <c r="BE4302" s="157">
        <f>IF(N4302="základní",J4302,0)</f>
        <v>0</v>
      </c>
      <c r="BF4302" s="157">
        <f>IF(N4302="snížená",J4302,0)</f>
        <v>0</v>
      </c>
      <c r="BG4302" s="157">
        <f>IF(N4302="zákl. přenesená",J4302,0)</f>
        <v>0</v>
      </c>
      <c r="BH4302" s="157">
        <f>IF(N4302="sníž. přenesená",J4302,0)</f>
        <v>0</v>
      </c>
      <c r="BI4302" s="157">
        <f>IF(N4302="nulová",J4302,0)</f>
        <v>0</v>
      </c>
      <c r="BJ4302" s="18" t="s">
        <v>76</v>
      </c>
      <c r="BK4302" s="157">
        <f>ROUND(I4302*H4302,2)</f>
        <v>0</v>
      </c>
      <c r="BL4302" s="18" t="s">
        <v>295</v>
      </c>
      <c r="BM4302" s="156" t="s">
        <v>3582</v>
      </c>
    </row>
    <row r="4303" spans="1:65" s="2" customFormat="1" ht="11.25">
      <c r="A4303" s="33"/>
      <c r="B4303" s="34"/>
      <c r="C4303" s="33"/>
      <c r="D4303" s="158" t="s">
        <v>245</v>
      </c>
      <c r="E4303" s="33"/>
      <c r="F4303" s="159" t="s">
        <v>3581</v>
      </c>
      <c r="G4303" s="33"/>
      <c r="H4303" s="33"/>
      <c r="I4303" s="160"/>
      <c r="J4303" s="33"/>
      <c r="K4303" s="33"/>
      <c r="L4303" s="34"/>
      <c r="M4303" s="161"/>
      <c r="N4303" s="162"/>
      <c r="O4303" s="54"/>
      <c r="P4303" s="54"/>
      <c r="Q4303" s="54"/>
      <c r="R4303" s="54"/>
      <c r="S4303" s="54"/>
      <c r="T4303" s="55"/>
      <c r="U4303" s="33"/>
      <c r="V4303" s="33"/>
      <c r="W4303" s="33"/>
      <c r="X4303" s="33"/>
      <c r="Y4303" s="33"/>
      <c r="Z4303" s="33"/>
      <c r="AA4303" s="33"/>
      <c r="AB4303" s="33"/>
      <c r="AC4303" s="33"/>
      <c r="AD4303" s="33"/>
      <c r="AE4303" s="33"/>
      <c r="AT4303" s="18" t="s">
        <v>245</v>
      </c>
      <c r="AU4303" s="18" t="s">
        <v>78</v>
      </c>
    </row>
    <row r="4304" spans="1:65" s="2" customFormat="1" ht="11.25">
      <c r="A4304" s="33"/>
      <c r="B4304" s="34"/>
      <c r="C4304" s="33"/>
      <c r="D4304" s="163" t="s">
        <v>246</v>
      </c>
      <c r="E4304" s="33"/>
      <c r="F4304" s="164" t="s">
        <v>3583</v>
      </c>
      <c r="G4304" s="33"/>
      <c r="H4304" s="33"/>
      <c r="I4304" s="160"/>
      <c r="J4304" s="33"/>
      <c r="K4304" s="33"/>
      <c r="L4304" s="34"/>
      <c r="M4304" s="161"/>
      <c r="N4304" s="162"/>
      <c r="O4304" s="54"/>
      <c r="P4304" s="54"/>
      <c r="Q4304" s="54"/>
      <c r="R4304" s="54"/>
      <c r="S4304" s="54"/>
      <c r="T4304" s="55"/>
      <c r="U4304" s="33"/>
      <c r="V4304" s="33"/>
      <c r="W4304" s="33"/>
      <c r="X4304" s="33"/>
      <c r="Y4304" s="33"/>
      <c r="Z4304" s="33"/>
      <c r="AA4304" s="33"/>
      <c r="AB4304" s="33"/>
      <c r="AC4304" s="33"/>
      <c r="AD4304" s="33"/>
      <c r="AE4304" s="33"/>
      <c r="AT4304" s="18" t="s">
        <v>246</v>
      </c>
      <c r="AU4304" s="18" t="s">
        <v>78</v>
      </c>
    </row>
    <row r="4305" spans="1:65" s="13" customFormat="1" ht="11.25">
      <c r="B4305" s="165"/>
      <c r="D4305" s="158" t="s">
        <v>248</v>
      </c>
      <c r="E4305" s="166" t="s">
        <v>3</v>
      </c>
      <c r="F4305" s="167" t="s">
        <v>321</v>
      </c>
      <c r="H4305" s="166" t="s">
        <v>3</v>
      </c>
      <c r="I4305" s="168"/>
      <c r="L4305" s="165"/>
      <c r="M4305" s="169"/>
      <c r="N4305" s="170"/>
      <c r="O4305" s="170"/>
      <c r="P4305" s="170"/>
      <c r="Q4305" s="170"/>
      <c r="R4305" s="170"/>
      <c r="S4305" s="170"/>
      <c r="T4305" s="171"/>
      <c r="AT4305" s="166" t="s">
        <v>248</v>
      </c>
      <c r="AU4305" s="166" t="s">
        <v>78</v>
      </c>
      <c r="AV4305" s="13" t="s">
        <v>76</v>
      </c>
      <c r="AW4305" s="13" t="s">
        <v>32</v>
      </c>
      <c r="AX4305" s="13" t="s">
        <v>69</v>
      </c>
      <c r="AY4305" s="166" t="s">
        <v>238</v>
      </c>
    </row>
    <row r="4306" spans="1:65" s="14" customFormat="1" ht="11.25">
      <c r="B4306" s="172"/>
      <c r="D4306" s="158" t="s">
        <v>248</v>
      </c>
      <c r="E4306" s="173" t="s">
        <v>3</v>
      </c>
      <c r="F4306" s="174" t="s">
        <v>143</v>
      </c>
      <c r="H4306" s="175">
        <v>715.33</v>
      </c>
      <c r="I4306" s="176"/>
      <c r="L4306" s="172"/>
      <c r="M4306" s="177"/>
      <c r="N4306" s="178"/>
      <c r="O4306" s="178"/>
      <c r="P4306" s="178"/>
      <c r="Q4306" s="178"/>
      <c r="R4306" s="178"/>
      <c r="S4306" s="178"/>
      <c r="T4306" s="179"/>
      <c r="AT4306" s="173" t="s">
        <v>248</v>
      </c>
      <c r="AU4306" s="173" t="s">
        <v>78</v>
      </c>
      <c r="AV4306" s="14" t="s">
        <v>78</v>
      </c>
      <c r="AW4306" s="14" t="s">
        <v>32</v>
      </c>
      <c r="AX4306" s="14" t="s">
        <v>69</v>
      </c>
      <c r="AY4306" s="173" t="s">
        <v>238</v>
      </c>
    </row>
    <row r="4307" spans="1:65" s="15" customFormat="1" ht="11.25">
      <c r="B4307" s="180"/>
      <c r="D4307" s="158" t="s">
        <v>248</v>
      </c>
      <c r="E4307" s="181" t="s">
        <v>3</v>
      </c>
      <c r="F4307" s="182" t="s">
        <v>253</v>
      </c>
      <c r="H4307" s="183">
        <v>715.33</v>
      </c>
      <c r="I4307" s="184"/>
      <c r="L4307" s="180"/>
      <c r="M4307" s="185"/>
      <c r="N4307" s="186"/>
      <c r="O4307" s="186"/>
      <c r="P4307" s="186"/>
      <c r="Q4307" s="186"/>
      <c r="R4307" s="186"/>
      <c r="S4307" s="186"/>
      <c r="T4307" s="187"/>
      <c r="AT4307" s="181" t="s">
        <v>248</v>
      </c>
      <c r="AU4307" s="181" t="s">
        <v>78</v>
      </c>
      <c r="AV4307" s="15" t="s">
        <v>244</v>
      </c>
      <c r="AW4307" s="15" t="s">
        <v>32</v>
      </c>
      <c r="AX4307" s="15" t="s">
        <v>76</v>
      </c>
      <c r="AY4307" s="181" t="s">
        <v>238</v>
      </c>
    </row>
    <row r="4308" spans="1:65" s="2" customFormat="1" ht="16.5" customHeight="1">
      <c r="A4308" s="33"/>
      <c r="B4308" s="144"/>
      <c r="C4308" s="196" t="s">
        <v>2863</v>
      </c>
      <c r="D4308" s="196" t="s">
        <v>425</v>
      </c>
      <c r="E4308" s="197" t="s">
        <v>3584</v>
      </c>
      <c r="F4308" s="198" t="s">
        <v>3585</v>
      </c>
      <c r="G4308" s="199" t="s">
        <v>112</v>
      </c>
      <c r="H4308" s="200">
        <v>786.86300000000006</v>
      </c>
      <c r="I4308" s="201"/>
      <c r="J4308" s="202">
        <f>ROUND(I4308*H4308,2)</f>
        <v>0</v>
      </c>
      <c r="K4308" s="198" t="s">
        <v>243</v>
      </c>
      <c r="L4308" s="203"/>
      <c r="M4308" s="204" t="s">
        <v>3</v>
      </c>
      <c r="N4308" s="205" t="s">
        <v>40</v>
      </c>
      <c r="O4308" s="54"/>
      <c r="P4308" s="154">
        <f>O4308*H4308</f>
        <v>0</v>
      </c>
      <c r="Q4308" s="154">
        <v>0</v>
      </c>
      <c r="R4308" s="154">
        <f>Q4308*H4308</f>
        <v>0</v>
      </c>
      <c r="S4308" s="154">
        <v>0</v>
      </c>
      <c r="T4308" s="155">
        <f>S4308*H4308</f>
        <v>0</v>
      </c>
      <c r="U4308" s="33"/>
      <c r="V4308" s="33"/>
      <c r="W4308" s="33"/>
      <c r="X4308" s="33"/>
      <c r="Y4308" s="33"/>
      <c r="Z4308" s="33"/>
      <c r="AA4308" s="33"/>
      <c r="AB4308" s="33"/>
      <c r="AC4308" s="33"/>
      <c r="AD4308" s="33"/>
      <c r="AE4308" s="33"/>
      <c r="AR4308" s="156" t="s">
        <v>371</v>
      </c>
      <c r="AT4308" s="156" t="s">
        <v>425</v>
      </c>
      <c r="AU4308" s="156" t="s">
        <v>78</v>
      </c>
      <c r="AY4308" s="18" t="s">
        <v>238</v>
      </c>
      <c r="BE4308" s="157">
        <f>IF(N4308="základní",J4308,0)</f>
        <v>0</v>
      </c>
      <c r="BF4308" s="157">
        <f>IF(N4308="snížená",J4308,0)</f>
        <v>0</v>
      </c>
      <c r="BG4308" s="157">
        <f>IF(N4308="zákl. přenesená",J4308,0)</f>
        <v>0</v>
      </c>
      <c r="BH4308" s="157">
        <f>IF(N4308="sníž. přenesená",J4308,0)</f>
        <v>0</v>
      </c>
      <c r="BI4308" s="157">
        <f>IF(N4308="nulová",J4308,0)</f>
        <v>0</v>
      </c>
      <c r="BJ4308" s="18" t="s">
        <v>76</v>
      </c>
      <c r="BK4308" s="157">
        <f>ROUND(I4308*H4308,2)</f>
        <v>0</v>
      </c>
      <c r="BL4308" s="18" t="s">
        <v>295</v>
      </c>
      <c r="BM4308" s="156" t="s">
        <v>3586</v>
      </c>
    </row>
    <row r="4309" spans="1:65" s="2" customFormat="1" ht="11.25">
      <c r="A4309" s="33"/>
      <c r="B4309" s="34"/>
      <c r="C4309" s="33"/>
      <c r="D4309" s="158" t="s">
        <v>245</v>
      </c>
      <c r="E4309" s="33"/>
      <c r="F4309" s="159" t="s">
        <v>3585</v>
      </c>
      <c r="G4309" s="33"/>
      <c r="H4309" s="33"/>
      <c r="I4309" s="160"/>
      <c r="J4309" s="33"/>
      <c r="K4309" s="33"/>
      <c r="L4309" s="34"/>
      <c r="M4309" s="161"/>
      <c r="N4309" s="162"/>
      <c r="O4309" s="54"/>
      <c r="P4309" s="54"/>
      <c r="Q4309" s="54"/>
      <c r="R4309" s="54"/>
      <c r="S4309" s="54"/>
      <c r="T4309" s="55"/>
      <c r="U4309" s="33"/>
      <c r="V4309" s="33"/>
      <c r="W4309" s="33"/>
      <c r="X4309" s="33"/>
      <c r="Y4309" s="33"/>
      <c r="Z4309" s="33"/>
      <c r="AA4309" s="33"/>
      <c r="AB4309" s="33"/>
      <c r="AC4309" s="33"/>
      <c r="AD4309" s="33"/>
      <c r="AE4309" s="33"/>
      <c r="AT4309" s="18" t="s">
        <v>245</v>
      </c>
      <c r="AU4309" s="18" t="s">
        <v>78</v>
      </c>
    </row>
    <row r="4310" spans="1:65" s="13" customFormat="1" ht="11.25">
      <c r="B4310" s="165"/>
      <c r="D4310" s="158" t="s">
        <v>248</v>
      </c>
      <c r="E4310" s="166" t="s">
        <v>3</v>
      </c>
      <c r="F4310" s="167" t="s">
        <v>321</v>
      </c>
      <c r="H4310" s="166" t="s">
        <v>3</v>
      </c>
      <c r="I4310" s="168"/>
      <c r="L4310" s="165"/>
      <c r="M4310" s="169"/>
      <c r="N4310" s="170"/>
      <c r="O4310" s="170"/>
      <c r="P4310" s="170"/>
      <c r="Q4310" s="170"/>
      <c r="R4310" s="170"/>
      <c r="S4310" s="170"/>
      <c r="T4310" s="171"/>
      <c r="AT4310" s="166" t="s">
        <v>248</v>
      </c>
      <c r="AU4310" s="166" t="s">
        <v>78</v>
      </c>
      <c r="AV4310" s="13" t="s">
        <v>76</v>
      </c>
      <c r="AW4310" s="13" t="s">
        <v>32</v>
      </c>
      <c r="AX4310" s="13" t="s">
        <v>69</v>
      </c>
      <c r="AY4310" s="166" t="s">
        <v>238</v>
      </c>
    </row>
    <row r="4311" spans="1:65" s="14" customFormat="1" ht="11.25">
      <c r="B4311" s="172"/>
      <c r="D4311" s="158" t="s">
        <v>248</v>
      </c>
      <c r="E4311" s="173" t="s">
        <v>3</v>
      </c>
      <c r="F4311" s="174" t="s">
        <v>143</v>
      </c>
      <c r="H4311" s="175">
        <v>715.33</v>
      </c>
      <c r="I4311" s="176"/>
      <c r="L4311" s="172"/>
      <c r="M4311" s="177"/>
      <c r="N4311" s="178"/>
      <c r="O4311" s="178"/>
      <c r="P4311" s="178"/>
      <c r="Q4311" s="178"/>
      <c r="R4311" s="178"/>
      <c r="S4311" s="178"/>
      <c r="T4311" s="179"/>
      <c r="AT4311" s="173" t="s">
        <v>248</v>
      </c>
      <c r="AU4311" s="173" t="s">
        <v>78</v>
      </c>
      <c r="AV4311" s="14" t="s">
        <v>78</v>
      </c>
      <c r="AW4311" s="14" t="s">
        <v>32</v>
      </c>
      <c r="AX4311" s="14" t="s">
        <v>69</v>
      </c>
      <c r="AY4311" s="173" t="s">
        <v>238</v>
      </c>
    </row>
    <row r="4312" spans="1:65" s="15" customFormat="1" ht="11.25">
      <c r="B4312" s="180"/>
      <c r="D4312" s="158" t="s">
        <v>248</v>
      </c>
      <c r="E4312" s="181" t="s">
        <v>3</v>
      </c>
      <c r="F4312" s="182" t="s">
        <v>253</v>
      </c>
      <c r="H4312" s="183">
        <v>715.33</v>
      </c>
      <c r="I4312" s="184"/>
      <c r="L4312" s="180"/>
      <c r="M4312" s="185"/>
      <c r="N4312" s="186"/>
      <c r="O4312" s="186"/>
      <c r="P4312" s="186"/>
      <c r="Q4312" s="186"/>
      <c r="R4312" s="186"/>
      <c r="S4312" s="186"/>
      <c r="T4312" s="187"/>
      <c r="AT4312" s="181" t="s">
        <v>248</v>
      </c>
      <c r="AU4312" s="181" t="s">
        <v>78</v>
      </c>
      <c r="AV4312" s="15" t="s">
        <v>244</v>
      </c>
      <c r="AW4312" s="15" t="s">
        <v>32</v>
      </c>
      <c r="AX4312" s="15" t="s">
        <v>76</v>
      </c>
      <c r="AY4312" s="181" t="s">
        <v>238</v>
      </c>
    </row>
    <row r="4313" spans="1:65" s="14" customFormat="1" ht="11.25">
      <c r="B4313" s="172"/>
      <c r="D4313" s="158" t="s">
        <v>248</v>
      </c>
      <c r="F4313" s="174" t="s">
        <v>3587</v>
      </c>
      <c r="H4313" s="175">
        <v>786.86300000000006</v>
      </c>
      <c r="I4313" s="176"/>
      <c r="L4313" s="172"/>
      <c r="M4313" s="177"/>
      <c r="N4313" s="178"/>
      <c r="O4313" s="178"/>
      <c r="P4313" s="178"/>
      <c r="Q4313" s="178"/>
      <c r="R4313" s="178"/>
      <c r="S4313" s="178"/>
      <c r="T4313" s="179"/>
      <c r="AT4313" s="173" t="s">
        <v>248</v>
      </c>
      <c r="AU4313" s="173" t="s">
        <v>78</v>
      </c>
      <c r="AV4313" s="14" t="s">
        <v>78</v>
      </c>
      <c r="AW4313" s="14" t="s">
        <v>4</v>
      </c>
      <c r="AX4313" s="14" t="s">
        <v>76</v>
      </c>
      <c r="AY4313" s="173" t="s">
        <v>238</v>
      </c>
    </row>
    <row r="4314" spans="1:65" s="2" customFormat="1" ht="21.75" customHeight="1">
      <c r="A4314" s="33"/>
      <c r="B4314" s="144"/>
      <c r="C4314" s="145" t="s">
        <v>3588</v>
      </c>
      <c r="D4314" s="145" t="s">
        <v>240</v>
      </c>
      <c r="E4314" s="146" t="s">
        <v>3589</v>
      </c>
      <c r="F4314" s="147" t="s">
        <v>3590</v>
      </c>
      <c r="G4314" s="148" t="s">
        <v>112</v>
      </c>
      <c r="H4314" s="149">
        <v>214.48</v>
      </c>
      <c r="I4314" s="150"/>
      <c r="J4314" s="151">
        <f>ROUND(I4314*H4314,2)</f>
        <v>0</v>
      </c>
      <c r="K4314" s="147" t="s">
        <v>243</v>
      </c>
      <c r="L4314" s="34"/>
      <c r="M4314" s="152" t="s">
        <v>3</v>
      </c>
      <c r="N4314" s="153" t="s">
        <v>40</v>
      </c>
      <c r="O4314" s="54"/>
      <c r="P4314" s="154">
        <f>O4314*H4314</f>
        <v>0</v>
      </c>
      <c r="Q4314" s="154">
        <v>0</v>
      </c>
      <c r="R4314" s="154">
        <f>Q4314*H4314</f>
        <v>0</v>
      </c>
      <c r="S4314" s="154">
        <v>0</v>
      </c>
      <c r="T4314" s="155">
        <f>S4314*H4314</f>
        <v>0</v>
      </c>
      <c r="U4314" s="33"/>
      <c r="V4314" s="33"/>
      <c r="W4314" s="33"/>
      <c r="X4314" s="33"/>
      <c r="Y4314" s="33"/>
      <c r="Z4314" s="33"/>
      <c r="AA4314" s="33"/>
      <c r="AB4314" s="33"/>
      <c r="AC4314" s="33"/>
      <c r="AD4314" s="33"/>
      <c r="AE4314" s="33"/>
      <c r="AR4314" s="156" t="s">
        <v>295</v>
      </c>
      <c r="AT4314" s="156" t="s">
        <v>240</v>
      </c>
      <c r="AU4314" s="156" t="s">
        <v>78</v>
      </c>
      <c r="AY4314" s="18" t="s">
        <v>238</v>
      </c>
      <c r="BE4314" s="157">
        <f>IF(N4314="základní",J4314,0)</f>
        <v>0</v>
      </c>
      <c r="BF4314" s="157">
        <f>IF(N4314="snížená",J4314,0)</f>
        <v>0</v>
      </c>
      <c r="BG4314" s="157">
        <f>IF(N4314="zákl. přenesená",J4314,0)</f>
        <v>0</v>
      </c>
      <c r="BH4314" s="157">
        <f>IF(N4314="sníž. přenesená",J4314,0)</f>
        <v>0</v>
      </c>
      <c r="BI4314" s="157">
        <f>IF(N4314="nulová",J4314,0)</f>
        <v>0</v>
      </c>
      <c r="BJ4314" s="18" t="s">
        <v>76</v>
      </c>
      <c r="BK4314" s="157">
        <f>ROUND(I4314*H4314,2)</f>
        <v>0</v>
      </c>
      <c r="BL4314" s="18" t="s">
        <v>295</v>
      </c>
      <c r="BM4314" s="156" t="s">
        <v>3591</v>
      </c>
    </row>
    <row r="4315" spans="1:65" s="2" customFormat="1" ht="11.25">
      <c r="A4315" s="33"/>
      <c r="B4315" s="34"/>
      <c r="C4315" s="33"/>
      <c r="D4315" s="158" t="s">
        <v>245</v>
      </c>
      <c r="E4315" s="33"/>
      <c r="F4315" s="159" t="s">
        <v>3590</v>
      </c>
      <c r="G4315" s="33"/>
      <c r="H4315" s="33"/>
      <c r="I4315" s="160"/>
      <c r="J4315" s="33"/>
      <c r="K4315" s="33"/>
      <c r="L4315" s="34"/>
      <c r="M4315" s="161"/>
      <c r="N4315" s="162"/>
      <c r="O4315" s="54"/>
      <c r="P4315" s="54"/>
      <c r="Q4315" s="54"/>
      <c r="R4315" s="54"/>
      <c r="S4315" s="54"/>
      <c r="T4315" s="55"/>
      <c r="U4315" s="33"/>
      <c r="V4315" s="33"/>
      <c r="W4315" s="33"/>
      <c r="X4315" s="33"/>
      <c r="Y4315" s="33"/>
      <c r="Z4315" s="33"/>
      <c r="AA4315" s="33"/>
      <c r="AB4315" s="33"/>
      <c r="AC4315" s="33"/>
      <c r="AD4315" s="33"/>
      <c r="AE4315" s="33"/>
      <c r="AT4315" s="18" t="s">
        <v>245</v>
      </c>
      <c r="AU4315" s="18" t="s">
        <v>78</v>
      </c>
    </row>
    <row r="4316" spans="1:65" s="2" customFormat="1" ht="11.25">
      <c r="A4316" s="33"/>
      <c r="B4316" s="34"/>
      <c r="C4316" s="33"/>
      <c r="D4316" s="163" t="s">
        <v>246</v>
      </c>
      <c r="E4316" s="33"/>
      <c r="F4316" s="164" t="s">
        <v>3592</v>
      </c>
      <c r="G4316" s="33"/>
      <c r="H4316" s="33"/>
      <c r="I4316" s="160"/>
      <c r="J4316" s="33"/>
      <c r="K4316" s="33"/>
      <c r="L4316" s="34"/>
      <c r="M4316" s="161"/>
      <c r="N4316" s="162"/>
      <c r="O4316" s="54"/>
      <c r="P4316" s="54"/>
      <c r="Q4316" s="54"/>
      <c r="R4316" s="54"/>
      <c r="S4316" s="54"/>
      <c r="T4316" s="55"/>
      <c r="U4316" s="33"/>
      <c r="V4316" s="33"/>
      <c r="W4316" s="33"/>
      <c r="X4316" s="33"/>
      <c r="Y4316" s="33"/>
      <c r="Z4316" s="33"/>
      <c r="AA4316" s="33"/>
      <c r="AB4316" s="33"/>
      <c r="AC4316" s="33"/>
      <c r="AD4316" s="33"/>
      <c r="AE4316" s="33"/>
      <c r="AT4316" s="18" t="s">
        <v>246</v>
      </c>
      <c r="AU4316" s="18" t="s">
        <v>78</v>
      </c>
    </row>
    <row r="4317" spans="1:65" s="13" customFormat="1" ht="11.25">
      <c r="B4317" s="165"/>
      <c r="D4317" s="158" t="s">
        <v>248</v>
      </c>
      <c r="E4317" s="166" t="s">
        <v>3</v>
      </c>
      <c r="F4317" s="167" t="s">
        <v>321</v>
      </c>
      <c r="H4317" s="166" t="s">
        <v>3</v>
      </c>
      <c r="I4317" s="168"/>
      <c r="L4317" s="165"/>
      <c r="M4317" s="169"/>
      <c r="N4317" s="170"/>
      <c r="O4317" s="170"/>
      <c r="P4317" s="170"/>
      <c r="Q4317" s="170"/>
      <c r="R4317" s="170"/>
      <c r="S4317" s="170"/>
      <c r="T4317" s="171"/>
      <c r="AT4317" s="166" t="s">
        <v>248</v>
      </c>
      <c r="AU4317" s="166" t="s">
        <v>78</v>
      </c>
      <c r="AV4317" s="13" t="s">
        <v>76</v>
      </c>
      <c r="AW4317" s="13" t="s">
        <v>32</v>
      </c>
      <c r="AX4317" s="13" t="s">
        <v>69</v>
      </c>
      <c r="AY4317" s="166" t="s">
        <v>238</v>
      </c>
    </row>
    <row r="4318" spans="1:65" s="13" customFormat="1" ht="11.25">
      <c r="B4318" s="165"/>
      <c r="D4318" s="158" t="s">
        <v>248</v>
      </c>
      <c r="E4318" s="166" t="s">
        <v>3</v>
      </c>
      <c r="F4318" s="167" t="s">
        <v>3593</v>
      </c>
      <c r="H4318" s="166" t="s">
        <v>3</v>
      </c>
      <c r="I4318" s="168"/>
      <c r="L4318" s="165"/>
      <c r="M4318" s="169"/>
      <c r="N4318" s="170"/>
      <c r="O4318" s="170"/>
      <c r="P4318" s="170"/>
      <c r="Q4318" s="170"/>
      <c r="R4318" s="170"/>
      <c r="S4318" s="170"/>
      <c r="T4318" s="171"/>
      <c r="AT4318" s="166" t="s">
        <v>248</v>
      </c>
      <c r="AU4318" s="166" t="s">
        <v>78</v>
      </c>
      <c r="AV4318" s="13" t="s">
        <v>76</v>
      </c>
      <c r="AW4318" s="13" t="s">
        <v>32</v>
      </c>
      <c r="AX4318" s="13" t="s">
        <v>69</v>
      </c>
      <c r="AY4318" s="166" t="s">
        <v>238</v>
      </c>
    </row>
    <row r="4319" spans="1:65" s="14" customFormat="1" ht="11.25">
      <c r="B4319" s="172"/>
      <c r="D4319" s="158" t="s">
        <v>248</v>
      </c>
      <c r="E4319" s="173" t="s">
        <v>3</v>
      </c>
      <c r="F4319" s="174" t="s">
        <v>3594</v>
      </c>
      <c r="H4319" s="175">
        <v>59.88</v>
      </c>
      <c r="I4319" s="176"/>
      <c r="L4319" s="172"/>
      <c r="M4319" s="177"/>
      <c r="N4319" s="178"/>
      <c r="O4319" s="178"/>
      <c r="P4319" s="178"/>
      <c r="Q4319" s="178"/>
      <c r="R4319" s="178"/>
      <c r="S4319" s="178"/>
      <c r="T4319" s="179"/>
      <c r="AT4319" s="173" t="s">
        <v>248</v>
      </c>
      <c r="AU4319" s="173" t="s">
        <v>78</v>
      </c>
      <c r="AV4319" s="14" t="s">
        <v>78</v>
      </c>
      <c r="AW4319" s="14" t="s">
        <v>32</v>
      </c>
      <c r="AX4319" s="14" t="s">
        <v>69</v>
      </c>
      <c r="AY4319" s="173" t="s">
        <v>238</v>
      </c>
    </row>
    <row r="4320" spans="1:65" s="13" customFormat="1" ht="11.25">
      <c r="B4320" s="165"/>
      <c r="D4320" s="158" t="s">
        <v>248</v>
      </c>
      <c r="E4320" s="166" t="s">
        <v>3</v>
      </c>
      <c r="F4320" s="167" t="s">
        <v>3595</v>
      </c>
      <c r="H4320" s="166" t="s">
        <v>3</v>
      </c>
      <c r="I4320" s="168"/>
      <c r="L4320" s="165"/>
      <c r="M4320" s="169"/>
      <c r="N4320" s="170"/>
      <c r="O4320" s="170"/>
      <c r="P4320" s="170"/>
      <c r="Q4320" s="170"/>
      <c r="R4320" s="170"/>
      <c r="S4320" s="170"/>
      <c r="T4320" s="171"/>
      <c r="AT4320" s="166" t="s">
        <v>248</v>
      </c>
      <c r="AU4320" s="166" t="s">
        <v>78</v>
      </c>
      <c r="AV4320" s="13" t="s">
        <v>76</v>
      </c>
      <c r="AW4320" s="13" t="s">
        <v>32</v>
      </c>
      <c r="AX4320" s="13" t="s">
        <v>69</v>
      </c>
      <c r="AY4320" s="166" t="s">
        <v>238</v>
      </c>
    </row>
    <row r="4321" spans="1:65" s="14" customFormat="1" ht="11.25">
      <c r="B4321" s="172"/>
      <c r="D4321" s="158" t="s">
        <v>248</v>
      </c>
      <c r="E4321" s="173" t="s">
        <v>3</v>
      </c>
      <c r="F4321" s="174" t="s">
        <v>3596</v>
      </c>
      <c r="H4321" s="175">
        <v>154.6</v>
      </c>
      <c r="I4321" s="176"/>
      <c r="L4321" s="172"/>
      <c r="M4321" s="177"/>
      <c r="N4321" s="178"/>
      <c r="O4321" s="178"/>
      <c r="P4321" s="178"/>
      <c r="Q4321" s="178"/>
      <c r="R4321" s="178"/>
      <c r="S4321" s="178"/>
      <c r="T4321" s="179"/>
      <c r="AT4321" s="173" t="s">
        <v>248</v>
      </c>
      <c r="AU4321" s="173" t="s">
        <v>78</v>
      </c>
      <c r="AV4321" s="14" t="s">
        <v>78</v>
      </c>
      <c r="AW4321" s="14" t="s">
        <v>32</v>
      </c>
      <c r="AX4321" s="14" t="s">
        <v>69</v>
      </c>
      <c r="AY4321" s="173" t="s">
        <v>238</v>
      </c>
    </row>
    <row r="4322" spans="1:65" s="15" customFormat="1" ht="11.25">
      <c r="B4322" s="180"/>
      <c r="D4322" s="158" t="s">
        <v>248</v>
      </c>
      <c r="E4322" s="181" t="s">
        <v>3</v>
      </c>
      <c r="F4322" s="182" t="s">
        <v>253</v>
      </c>
      <c r="H4322" s="183">
        <v>214.48</v>
      </c>
      <c r="I4322" s="184"/>
      <c r="L4322" s="180"/>
      <c r="M4322" s="185"/>
      <c r="N4322" s="186"/>
      <c r="O4322" s="186"/>
      <c r="P4322" s="186"/>
      <c r="Q4322" s="186"/>
      <c r="R4322" s="186"/>
      <c r="S4322" s="186"/>
      <c r="T4322" s="187"/>
      <c r="AT4322" s="181" t="s">
        <v>248</v>
      </c>
      <c r="AU4322" s="181" t="s">
        <v>78</v>
      </c>
      <c r="AV4322" s="15" t="s">
        <v>244</v>
      </c>
      <c r="AW4322" s="15" t="s">
        <v>32</v>
      </c>
      <c r="AX4322" s="15" t="s">
        <v>76</v>
      </c>
      <c r="AY4322" s="181" t="s">
        <v>238</v>
      </c>
    </row>
    <row r="4323" spans="1:65" s="2" customFormat="1" ht="16.5" customHeight="1">
      <c r="A4323" s="33"/>
      <c r="B4323" s="144"/>
      <c r="C4323" s="196" t="s">
        <v>2867</v>
      </c>
      <c r="D4323" s="196" t="s">
        <v>425</v>
      </c>
      <c r="E4323" s="197" t="s">
        <v>3597</v>
      </c>
      <c r="F4323" s="198" t="s">
        <v>3598</v>
      </c>
      <c r="G4323" s="199" t="s">
        <v>112</v>
      </c>
      <c r="H4323" s="200">
        <v>225.20400000000001</v>
      </c>
      <c r="I4323" s="201"/>
      <c r="J4323" s="202">
        <f>ROUND(I4323*H4323,2)</f>
        <v>0</v>
      </c>
      <c r="K4323" s="198" t="s">
        <v>243</v>
      </c>
      <c r="L4323" s="203"/>
      <c r="M4323" s="204" t="s">
        <v>3</v>
      </c>
      <c r="N4323" s="205" t="s">
        <v>40</v>
      </c>
      <c r="O4323" s="54"/>
      <c r="P4323" s="154">
        <f>O4323*H4323</f>
        <v>0</v>
      </c>
      <c r="Q4323" s="154">
        <v>0</v>
      </c>
      <c r="R4323" s="154">
        <f>Q4323*H4323</f>
        <v>0</v>
      </c>
      <c r="S4323" s="154">
        <v>0</v>
      </c>
      <c r="T4323" s="155">
        <f>S4323*H4323</f>
        <v>0</v>
      </c>
      <c r="U4323" s="33"/>
      <c r="V4323" s="33"/>
      <c r="W4323" s="33"/>
      <c r="X4323" s="33"/>
      <c r="Y4323" s="33"/>
      <c r="Z4323" s="33"/>
      <c r="AA4323" s="33"/>
      <c r="AB4323" s="33"/>
      <c r="AC4323" s="33"/>
      <c r="AD4323" s="33"/>
      <c r="AE4323" s="33"/>
      <c r="AR4323" s="156" t="s">
        <v>371</v>
      </c>
      <c r="AT4323" s="156" t="s">
        <v>425</v>
      </c>
      <c r="AU4323" s="156" t="s">
        <v>78</v>
      </c>
      <c r="AY4323" s="18" t="s">
        <v>238</v>
      </c>
      <c r="BE4323" s="157">
        <f>IF(N4323="základní",J4323,0)</f>
        <v>0</v>
      </c>
      <c r="BF4323" s="157">
        <f>IF(N4323="snížená",J4323,0)</f>
        <v>0</v>
      </c>
      <c r="BG4323" s="157">
        <f>IF(N4323="zákl. přenesená",J4323,0)</f>
        <v>0</v>
      </c>
      <c r="BH4323" s="157">
        <f>IF(N4323="sníž. přenesená",J4323,0)</f>
        <v>0</v>
      </c>
      <c r="BI4323" s="157">
        <f>IF(N4323="nulová",J4323,0)</f>
        <v>0</v>
      </c>
      <c r="BJ4323" s="18" t="s">
        <v>76</v>
      </c>
      <c r="BK4323" s="157">
        <f>ROUND(I4323*H4323,2)</f>
        <v>0</v>
      </c>
      <c r="BL4323" s="18" t="s">
        <v>295</v>
      </c>
      <c r="BM4323" s="156" t="s">
        <v>3599</v>
      </c>
    </row>
    <row r="4324" spans="1:65" s="2" customFormat="1" ht="11.25">
      <c r="A4324" s="33"/>
      <c r="B4324" s="34"/>
      <c r="C4324" s="33"/>
      <c r="D4324" s="158" t="s">
        <v>245</v>
      </c>
      <c r="E4324" s="33"/>
      <c r="F4324" s="159" t="s">
        <v>3598</v>
      </c>
      <c r="G4324" s="33"/>
      <c r="H4324" s="33"/>
      <c r="I4324" s="160"/>
      <c r="J4324" s="33"/>
      <c r="K4324" s="33"/>
      <c r="L4324" s="34"/>
      <c r="M4324" s="161"/>
      <c r="N4324" s="162"/>
      <c r="O4324" s="54"/>
      <c r="P4324" s="54"/>
      <c r="Q4324" s="54"/>
      <c r="R4324" s="54"/>
      <c r="S4324" s="54"/>
      <c r="T4324" s="55"/>
      <c r="U4324" s="33"/>
      <c r="V4324" s="33"/>
      <c r="W4324" s="33"/>
      <c r="X4324" s="33"/>
      <c r="Y4324" s="33"/>
      <c r="Z4324" s="33"/>
      <c r="AA4324" s="33"/>
      <c r="AB4324" s="33"/>
      <c r="AC4324" s="33"/>
      <c r="AD4324" s="33"/>
      <c r="AE4324" s="33"/>
      <c r="AT4324" s="18" t="s">
        <v>245</v>
      </c>
      <c r="AU4324" s="18" t="s">
        <v>78</v>
      </c>
    </row>
    <row r="4325" spans="1:65" s="14" customFormat="1" ht="11.25">
      <c r="B4325" s="172"/>
      <c r="D4325" s="158" t="s">
        <v>248</v>
      </c>
      <c r="F4325" s="174" t="s">
        <v>3600</v>
      </c>
      <c r="H4325" s="175">
        <v>225.20400000000001</v>
      </c>
      <c r="I4325" s="176"/>
      <c r="L4325" s="172"/>
      <c r="M4325" s="177"/>
      <c r="N4325" s="178"/>
      <c r="O4325" s="178"/>
      <c r="P4325" s="178"/>
      <c r="Q4325" s="178"/>
      <c r="R4325" s="178"/>
      <c r="S4325" s="178"/>
      <c r="T4325" s="179"/>
      <c r="AT4325" s="173" t="s">
        <v>248</v>
      </c>
      <c r="AU4325" s="173" t="s">
        <v>78</v>
      </c>
      <c r="AV4325" s="14" t="s">
        <v>78</v>
      </c>
      <c r="AW4325" s="14" t="s">
        <v>4</v>
      </c>
      <c r="AX4325" s="14" t="s">
        <v>76</v>
      </c>
      <c r="AY4325" s="173" t="s">
        <v>238</v>
      </c>
    </row>
    <row r="4326" spans="1:65" s="2" customFormat="1" ht="24.2" customHeight="1">
      <c r="A4326" s="33"/>
      <c r="B4326" s="144"/>
      <c r="C4326" s="145" t="s">
        <v>3601</v>
      </c>
      <c r="D4326" s="145" t="s">
        <v>240</v>
      </c>
      <c r="E4326" s="146" t="s">
        <v>3602</v>
      </c>
      <c r="F4326" s="147" t="s">
        <v>3603</v>
      </c>
      <c r="G4326" s="148" t="s">
        <v>112</v>
      </c>
      <c r="H4326" s="149">
        <v>2115.2620000000002</v>
      </c>
      <c r="I4326" s="150"/>
      <c r="J4326" s="151">
        <f>ROUND(I4326*H4326,2)</f>
        <v>0</v>
      </c>
      <c r="K4326" s="147" t="s">
        <v>243</v>
      </c>
      <c r="L4326" s="34"/>
      <c r="M4326" s="152" t="s">
        <v>3</v>
      </c>
      <c r="N4326" s="153" t="s">
        <v>40</v>
      </c>
      <c r="O4326" s="54"/>
      <c r="P4326" s="154">
        <f>O4326*H4326</f>
        <v>0</v>
      </c>
      <c r="Q4326" s="154">
        <v>2.0000000000000001E-4</v>
      </c>
      <c r="R4326" s="154">
        <f>Q4326*H4326</f>
        <v>0.42305240000000005</v>
      </c>
      <c r="S4326" s="154">
        <v>0</v>
      </c>
      <c r="T4326" s="155">
        <f>S4326*H4326</f>
        <v>0</v>
      </c>
      <c r="U4326" s="33"/>
      <c r="V4326" s="33"/>
      <c r="W4326" s="33"/>
      <c r="X4326" s="33"/>
      <c r="Y4326" s="33"/>
      <c r="Z4326" s="33"/>
      <c r="AA4326" s="33"/>
      <c r="AB4326" s="33"/>
      <c r="AC4326" s="33"/>
      <c r="AD4326" s="33"/>
      <c r="AE4326" s="33"/>
      <c r="AR4326" s="156" t="s">
        <v>295</v>
      </c>
      <c r="AT4326" s="156" t="s">
        <v>240</v>
      </c>
      <c r="AU4326" s="156" t="s">
        <v>78</v>
      </c>
      <c r="AY4326" s="18" t="s">
        <v>238</v>
      </c>
      <c r="BE4326" s="157">
        <f>IF(N4326="základní",J4326,0)</f>
        <v>0</v>
      </c>
      <c r="BF4326" s="157">
        <f>IF(N4326="snížená",J4326,0)</f>
        <v>0</v>
      </c>
      <c r="BG4326" s="157">
        <f>IF(N4326="zákl. přenesená",J4326,0)</f>
        <v>0</v>
      </c>
      <c r="BH4326" s="157">
        <f>IF(N4326="sníž. přenesená",J4326,0)</f>
        <v>0</v>
      </c>
      <c r="BI4326" s="157">
        <f>IF(N4326="nulová",J4326,0)</f>
        <v>0</v>
      </c>
      <c r="BJ4326" s="18" t="s">
        <v>76</v>
      </c>
      <c r="BK4326" s="157">
        <f>ROUND(I4326*H4326,2)</f>
        <v>0</v>
      </c>
      <c r="BL4326" s="18" t="s">
        <v>295</v>
      </c>
      <c r="BM4326" s="156" t="s">
        <v>3604</v>
      </c>
    </row>
    <row r="4327" spans="1:65" s="2" customFormat="1" ht="19.5">
      <c r="A4327" s="33"/>
      <c r="B4327" s="34"/>
      <c r="C4327" s="33"/>
      <c r="D4327" s="158" t="s">
        <v>245</v>
      </c>
      <c r="E4327" s="33"/>
      <c r="F4327" s="159" t="s">
        <v>3603</v>
      </c>
      <c r="G4327" s="33"/>
      <c r="H4327" s="33"/>
      <c r="I4327" s="160"/>
      <c r="J4327" s="33"/>
      <c r="K4327" s="33"/>
      <c r="L4327" s="34"/>
      <c r="M4327" s="161"/>
      <c r="N4327" s="162"/>
      <c r="O4327" s="54"/>
      <c r="P4327" s="54"/>
      <c r="Q4327" s="54"/>
      <c r="R4327" s="54"/>
      <c r="S4327" s="54"/>
      <c r="T4327" s="55"/>
      <c r="U4327" s="33"/>
      <c r="V4327" s="33"/>
      <c r="W4327" s="33"/>
      <c r="X4327" s="33"/>
      <c r="Y4327" s="33"/>
      <c r="Z4327" s="33"/>
      <c r="AA4327" s="33"/>
      <c r="AB4327" s="33"/>
      <c r="AC4327" s="33"/>
      <c r="AD4327" s="33"/>
      <c r="AE4327" s="33"/>
      <c r="AT4327" s="18" t="s">
        <v>245</v>
      </c>
      <c r="AU4327" s="18" t="s">
        <v>78</v>
      </c>
    </row>
    <row r="4328" spans="1:65" s="2" customFormat="1" ht="11.25">
      <c r="A4328" s="33"/>
      <c r="B4328" s="34"/>
      <c r="C4328" s="33"/>
      <c r="D4328" s="163" t="s">
        <v>246</v>
      </c>
      <c r="E4328" s="33"/>
      <c r="F4328" s="164" t="s">
        <v>3605</v>
      </c>
      <c r="G4328" s="33"/>
      <c r="H4328" s="33"/>
      <c r="I4328" s="160"/>
      <c r="J4328" s="33"/>
      <c r="K4328" s="33"/>
      <c r="L4328" s="34"/>
      <c r="M4328" s="161"/>
      <c r="N4328" s="162"/>
      <c r="O4328" s="54"/>
      <c r="P4328" s="54"/>
      <c r="Q4328" s="54"/>
      <c r="R4328" s="54"/>
      <c r="S4328" s="54"/>
      <c r="T4328" s="55"/>
      <c r="U4328" s="33"/>
      <c r="V4328" s="33"/>
      <c r="W4328" s="33"/>
      <c r="X4328" s="33"/>
      <c r="Y4328" s="33"/>
      <c r="Z4328" s="33"/>
      <c r="AA4328" s="33"/>
      <c r="AB4328" s="33"/>
      <c r="AC4328" s="33"/>
      <c r="AD4328" s="33"/>
      <c r="AE4328" s="33"/>
      <c r="AT4328" s="18" t="s">
        <v>246</v>
      </c>
      <c r="AU4328" s="18" t="s">
        <v>78</v>
      </c>
    </row>
    <row r="4329" spans="1:65" s="13" customFormat="1" ht="11.25">
      <c r="B4329" s="165"/>
      <c r="D4329" s="158" t="s">
        <v>248</v>
      </c>
      <c r="E4329" s="166" t="s">
        <v>3</v>
      </c>
      <c r="F4329" s="167" t="s">
        <v>321</v>
      </c>
      <c r="H4329" s="166" t="s">
        <v>3</v>
      </c>
      <c r="I4329" s="168"/>
      <c r="L4329" s="165"/>
      <c r="M4329" s="169"/>
      <c r="N4329" s="170"/>
      <c r="O4329" s="170"/>
      <c r="P4329" s="170"/>
      <c r="Q4329" s="170"/>
      <c r="R4329" s="170"/>
      <c r="S4329" s="170"/>
      <c r="T4329" s="171"/>
      <c r="AT4329" s="166" t="s">
        <v>248</v>
      </c>
      <c r="AU4329" s="166" t="s">
        <v>78</v>
      </c>
      <c r="AV4329" s="13" t="s">
        <v>76</v>
      </c>
      <c r="AW4329" s="13" t="s">
        <v>32</v>
      </c>
      <c r="AX4329" s="13" t="s">
        <v>69</v>
      </c>
      <c r="AY4329" s="166" t="s">
        <v>238</v>
      </c>
    </row>
    <row r="4330" spans="1:65" s="14" customFormat="1" ht="11.25">
      <c r="B4330" s="172"/>
      <c r="D4330" s="158" t="s">
        <v>248</v>
      </c>
      <c r="E4330" s="173" t="s">
        <v>3</v>
      </c>
      <c r="F4330" s="174" t="s">
        <v>136</v>
      </c>
      <c r="H4330" s="175">
        <v>2115.2620000000002</v>
      </c>
      <c r="I4330" s="176"/>
      <c r="L4330" s="172"/>
      <c r="M4330" s="177"/>
      <c r="N4330" s="178"/>
      <c r="O4330" s="178"/>
      <c r="P4330" s="178"/>
      <c r="Q4330" s="178"/>
      <c r="R4330" s="178"/>
      <c r="S4330" s="178"/>
      <c r="T4330" s="179"/>
      <c r="AT4330" s="173" t="s">
        <v>248</v>
      </c>
      <c r="AU4330" s="173" t="s">
        <v>78</v>
      </c>
      <c r="AV4330" s="14" t="s">
        <v>78</v>
      </c>
      <c r="AW4330" s="14" t="s">
        <v>32</v>
      </c>
      <c r="AX4330" s="14" t="s">
        <v>69</v>
      </c>
      <c r="AY4330" s="173" t="s">
        <v>238</v>
      </c>
    </row>
    <row r="4331" spans="1:65" s="15" customFormat="1" ht="11.25">
      <c r="B4331" s="180"/>
      <c r="D4331" s="158" t="s">
        <v>248</v>
      </c>
      <c r="E4331" s="181" t="s">
        <v>3</v>
      </c>
      <c r="F4331" s="182" t="s">
        <v>253</v>
      </c>
      <c r="H4331" s="183">
        <v>2115.2620000000002</v>
      </c>
      <c r="I4331" s="184"/>
      <c r="L4331" s="180"/>
      <c r="M4331" s="185"/>
      <c r="N4331" s="186"/>
      <c r="O4331" s="186"/>
      <c r="P4331" s="186"/>
      <c r="Q4331" s="186"/>
      <c r="R4331" s="186"/>
      <c r="S4331" s="186"/>
      <c r="T4331" s="187"/>
      <c r="AT4331" s="181" t="s">
        <v>248</v>
      </c>
      <c r="AU4331" s="181" t="s">
        <v>78</v>
      </c>
      <c r="AV4331" s="15" t="s">
        <v>244</v>
      </c>
      <c r="AW4331" s="15" t="s">
        <v>32</v>
      </c>
      <c r="AX4331" s="15" t="s">
        <v>76</v>
      </c>
      <c r="AY4331" s="181" t="s">
        <v>238</v>
      </c>
    </row>
    <row r="4332" spans="1:65" s="2" customFormat="1" ht="24.2" customHeight="1">
      <c r="A4332" s="33"/>
      <c r="B4332" s="144"/>
      <c r="C4332" s="145" t="s">
        <v>2873</v>
      </c>
      <c r="D4332" s="145" t="s">
        <v>240</v>
      </c>
      <c r="E4332" s="146" t="s">
        <v>3606</v>
      </c>
      <c r="F4332" s="147" t="s">
        <v>3607</v>
      </c>
      <c r="G4332" s="148" t="s">
        <v>112</v>
      </c>
      <c r="H4332" s="149">
        <v>2115.2620000000002</v>
      </c>
      <c r="I4332" s="150"/>
      <c r="J4332" s="151">
        <f>ROUND(I4332*H4332,2)</f>
        <v>0</v>
      </c>
      <c r="K4332" s="147" t="s">
        <v>243</v>
      </c>
      <c r="L4332" s="34"/>
      <c r="M4332" s="152" t="s">
        <v>3</v>
      </c>
      <c r="N4332" s="153" t="s">
        <v>40</v>
      </c>
      <c r="O4332" s="54"/>
      <c r="P4332" s="154">
        <f>O4332*H4332</f>
        <v>0</v>
      </c>
      <c r="Q4332" s="154">
        <v>2.9E-4</v>
      </c>
      <c r="R4332" s="154">
        <f>Q4332*H4332</f>
        <v>0.61342598000000004</v>
      </c>
      <c r="S4332" s="154">
        <v>0</v>
      </c>
      <c r="T4332" s="155">
        <f>S4332*H4332</f>
        <v>0</v>
      </c>
      <c r="U4332" s="33"/>
      <c r="V4332" s="33"/>
      <c r="W4332" s="33"/>
      <c r="X4332" s="33"/>
      <c r="Y4332" s="33"/>
      <c r="Z4332" s="33"/>
      <c r="AA4332" s="33"/>
      <c r="AB4332" s="33"/>
      <c r="AC4332" s="33"/>
      <c r="AD4332" s="33"/>
      <c r="AE4332" s="33"/>
      <c r="AR4332" s="156" t="s">
        <v>295</v>
      </c>
      <c r="AT4332" s="156" t="s">
        <v>240</v>
      </c>
      <c r="AU4332" s="156" t="s">
        <v>78</v>
      </c>
      <c r="AY4332" s="18" t="s">
        <v>238</v>
      </c>
      <c r="BE4332" s="157">
        <f>IF(N4332="základní",J4332,0)</f>
        <v>0</v>
      </c>
      <c r="BF4332" s="157">
        <f>IF(N4332="snížená",J4332,0)</f>
        <v>0</v>
      </c>
      <c r="BG4332" s="157">
        <f>IF(N4332="zákl. přenesená",J4332,0)</f>
        <v>0</v>
      </c>
      <c r="BH4332" s="157">
        <f>IF(N4332="sníž. přenesená",J4332,0)</f>
        <v>0</v>
      </c>
      <c r="BI4332" s="157">
        <f>IF(N4332="nulová",J4332,0)</f>
        <v>0</v>
      </c>
      <c r="BJ4332" s="18" t="s">
        <v>76</v>
      </c>
      <c r="BK4332" s="157">
        <f>ROUND(I4332*H4332,2)</f>
        <v>0</v>
      </c>
      <c r="BL4332" s="18" t="s">
        <v>295</v>
      </c>
      <c r="BM4332" s="156" t="s">
        <v>3608</v>
      </c>
    </row>
    <row r="4333" spans="1:65" s="2" customFormat="1" ht="19.5">
      <c r="A4333" s="33"/>
      <c r="B4333" s="34"/>
      <c r="C4333" s="33"/>
      <c r="D4333" s="158" t="s">
        <v>245</v>
      </c>
      <c r="E4333" s="33"/>
      <c r="F4333" s="159" t="s">
        <v>3607</v>
      </c>
      <c r="G4333" s="33"/>
      <c r="H4333" s="33"/>
      <c r="I4333" s="160"/>
      <c r="J4333" s="33"/>
      <c r="K4333" s="33"/>
      <c r="L4333" s="34"/>
      <c r="M4333" s="161"/>
      <c r="N4333" s="162"/>
      <c r="O4333" s="54"/>
      <c r="P4333" s="54"/>
      <c r="Q4333" s="54"/>
      <c r="R4333" s="54"/>
      <c r="S4333" s="54"/>
      <c r="T4333" s="55"/>
      <c r="U4333" s="33"/>
      <c r="V4333" s="33"/>
      <c r="W4333" s="33"/>
      <c r="X4333" s="33"/>
      <c r="Y4333" s="33"/>
      <c r="Z4333" s="33"/>
      <c r="AA4333" s="33"/>
      <c r="AB4333" s="33"/>
      <c r="AC4333" s="33"/>
      <c r="AD4333" s="33"/>
      <c r="AE4333" s="33"/>
      <c r="AT4333" s="18" t="s">
        <v>245</v>
      </c>
      <c r="AU4333" s="18" t="s">
        <v>78</v>
      </c>
    </row>
    <row r="4334" spans="1:65" s="2" customFormat="1" ht="11.25">
      <c r="A4334" s="33"/>
      <c r="B4334" s="34"/>
      <c r="C4334" s="33"/>
      <c r="D4334" s="163" t="s">
        <v>246</v>
      </c>
      <c r="E4334" s="33"/>
      <c r="F4334" s="164" t="s">
        <v>3609</v>
      </c>
      <c r="G4334" s="33"/>
      <c r="H4334" s="33"/>
      <c r="I4334" s="160"/>
      <c r="J4334" s="33"/>
      <c r="K4334" s="33"/>
      <c r="L4334" s="34"/>
      <c r="M4334" s="161"/>
      <c r="N4334" s="162"/>
      <c r="O4334" s="54"/>
      <c r="P4334" s="54"/>
      <c r="Q4334" s="54"/>
      <c r="R4334" s="54"/>
      <c r="S4334" s="54"/>
      <c r="T4334" s="55"/>
      <c r="U4334" s="33"/>
      <c r="V4334" s="33"/>
      <c r="W4334" s="33"/>
      <c r="X4334" s="33"/>
      <c r="Y4334" s="33"/>
      <c r="Z4334" s="33"/>
      <c r="AA4334" s="33"/>
      <c r="AB4334" s="33"/>
      <c r="AC4334" s="33"/>
      <c r="AD4334" s="33"/>
      <c r="AE4334" s="33"/>
      <c r="AT4334" s="18" t="s">
        <v>246</v>
      </c>
      <c r="AU4334" s="18" t="s">
        <v>78</v>
      </c>
    </row>
    <row r="4335" spans="1:65" s="13" customFormat="1" ht="11.25">
      <c r="B4335" s="165"/>
      <c r="D4335" s="158" t="s">
        <v>248</v>
      </c>
      <c r="E4335" s="166" t="s">
        <v>3</v>
      </c>
      <c r="F4335" s="167" t="s">
        <v>321</v>
      </c>
      <c r="H4335" s="166" t="s">
        <v>3</v>
      </c>
      <c r="I4335" s="168"/>
      <c r="L4335" s="165"/>
      <c r="M4335" s="169"/>
      <c r="N4335" s="170"/>
      <c r="O4335" s="170"/>
      <c r="P4335" s="170"/>
      <c r="Q4335" s="170"/>
      <c r="R4335" s="170"/>
      <c r="S4335" s="170"/>
      <c r="T4335" s="171"/>
      <c r="AT4335" s="166" t="s">
        <v>248</v>
      </c>
      <c r="AU4335" s="166" t="s">
        <v>78</v>
      </c>
      <c r="AV4335" s="13" t="s">
        <v>76</v>
      </c>
      <c r="AW4335" s="13" t="s">
        <v>32</v>
      </c>
      <c r="AX4335" s="13" t="s">
        <v>69</v>
      </c>
      <c r="AY4335" s="166" t="s">
        <v>238</v>
      </c>
    </row>
    <row r="4336" spans="1:65" s="14" customFormat="1" ht="11.25">
      <c r="B4336" s="172"/>
      <c r="D4336" s="158" t="s">
        <v>248</v>
      </c>
      <c r="E4336" s="173" t="s">
        <v>3</v>
      </c>
      <c r="F4336" s="174" t="s">
        <v>136</v>
      </c>
      <c r="H4336" s="175">
        <v>2115.2620000000002</v>
      </c>
      <c r="I4336" s="176"/>
      <c r="L4336" s="172"/>
      <c r="M4336" s="177"/>
      <c r="N4336" s="178"/>
      <c r="O4336" s="178"/>
      <c r="P4336" s="178"/>
      <c r="Q4336" s="178"/>
      <c r="R4336" s="178"/>
      <c r="S4336" s="178"/>
      <c r="T4336" s="179"/>
      <c r="AT4336" s="173" t="s">
        <v>248</v>
      </c>
      <c r="AU4336" s="173" t="s">
        <v>78</v>
      </c>
      <c r="AV4336" s="14" t="s">
        <v>78</v>
      </c>
      <c r="AW4336" s="14" t="s">
        <v>32</v>
      </c>
      <c r="AX4336" s="14" t="s">
        <v>69</v>
      </c>
      <c r="AY4336" s="173" t="s">
        <v>238</v>
      </c>
    </row>
    <row r="4337" spans="1:65" s="15" customFormat="1" ht="11.25">
      <c r="B4337" s="180"/>
      <c r="D4337" s="158" t="s">
        <v>248</v>
      </c>
      <c r="E4337" s="181" t="s">
        <v>3</v>
      </c>
      <c r="F4337" s="182" t="s">
        <v>253</v>
      </c>
      <c r="H4337" s="183">
        <v>2115.2620000000002</v>
      </c>
      <c r="I4337" s="184"/>
      <c r="L4337" s="180"/>
      <c r="M4337" s="185"/>
      <c r="N4337" s="186"/>
      <c r="O4337" s="186"/>
      <c r="P4337" s="186"/>
      <c r="Q4337" s="186"/>
      <c r="R4337" s="186"/>
      <c r="S4337" s="186"/>
      <c r="T4337" s="187"/>
      <c r="AT4337" s="181" t="s">
        <v>248</v>
      </c>
      <c r="AU4337" s="181" t="s">
        <v>78</v>
      </c>
      <c r="AV4337" s="15" t="s">
        <v>244</v>
      </c>
      <c r="AW4337" s="15" t="s">
        <v>32</v>
      </c>
      <c r="AX4337" s="15" t="s">
        <v>76</v>
      </c>
      <c r="AY4337" s="181" t="s">
        <v>238</v>
      </c>
    </row>
    <row r="4338" spans="1:65" s="12" customFormat="1" ht="22.9" customHeight="1">
      <c r="B4338" s="131"/>
      <c r="D4338" s="132" t="s">
        <v>68</v>
      </c>
      <c r="E4338" s="142" t="s">
        <v>3610</v>
      </c>
      <c r="F4338" s="142" t="s">
        <v>3611</v>
      </c>
      <c r="I4338" s="134"/>
      <c r="J4338" s="143">
        <f>BK4338</f>
        <v>0</v>
      </c>
      <c r="L4338" s="131"/>
      <c r="M4338" s="136"/>
      <c r="N4338" s="137"/>
      <c r="O4338" s="137"/>
      <c r="P4338" s="138">
        <f>SUM(P4339:P4350)</f>
        <v>0</v>
      </c>
      <c r="Q4338" s="137"/>
      <c r="R4338" s="138">
        <f>SUM(R4339:R4350)</f>
        <v>2.3199999999999998</v>
      </c>
      <c r="S4338" s="137"/>
      <c r="T4338" s="139">
        <f>SUM(T4339:T4350)</f>
        <v>0</v>
      </c>
      <c r="AR4338" s="132" t="s">
        <v>78</v>
      </c>
      <c r="AT4338" s="140" t="s">
        <v>68</v>
      </c>
      <c r="AU4338" s="140" t="s">
        <v>76</v>
      </c>
      <c r="AY4338" s="132" t="s">
        <v>238</v>
      </c>
      <c r="BK4338" s="141">
        <f>SUM(BK4339:BK4350)</f>
        <v>0</v>
      </c>
    </row>
    <row r="4339" spans="1:65" s="2" customFormat="1" ht="66.75" customHeight="1">
      <c r="A4339" s="33"/>
      <c r="B4339" s="144"/>
      <c r="C4339" s="145" t="s">
        <v>3612</v>
      </c>
      <c r="D4339" s="145" t="s">
        <v>240</v>
      </c>
      <c r="E4339" s="146" t="s">
        <v>3613</v>
      </c>
      <c r="F4339" s="147" t="s">
        <v>3614</v>
      </c>
      <c r="G4339" s="148" t="s">
        <v>1253</v>
      </c>
      <c r="H4339" s="149">
        <v>2</v>
      </c>
      <c r="I4339" s="150"/>
      <c r="J4339" s="151">
        <f>ROUND(I4339*H4339,2)</f>
        <v>0</v>
      </c>
      <c r="K4339" s="147" t="s">
        <v>581</v>
      </c>
      <c r="L4339" s="34"/>
      <c r="M4339" s="152" t="s">
        <v>3</v>
      </c>
      <c r="N4339" s="153" t="s">
        <v>40</v>
      </c>
      <c r="O4339" s="54"/>
      <c r="P4339" s="154">
        <f>O4339*H4339</f>
        <v>0</v>
      </c>
      <c r="Q4339" s="154">
        <v>0.15</v>
      </c>
      <c r="R4339" s="154">
        <f>Q4339*H4339</f>
        <v>0.3</v>
      </c>
      <c r="S4339" s="154">
        <v>0</v>
      </c>
      <c r="T4339" s="155">
        <f>S4339*H4339</f>
        <v>0</v>
      </c>
      <c r="U4339" s="33"/>
      <c r="V4339" s="33"/>
      <c r="W4339" s="33"/>
      <c r="X4339" s="33"/>
      <c r="Y4339" s="33"/>
      <c r="Z4339" s="33"/>
      <c r="AA4339" s="33"/>
      <c r="AB4339" s="33"/>
      <c r="AC4339" s="33"/>
      <c r="AD4339" s="33"/>
      <c r="AE4339" s="33"/>
      <c r="AR4339" s="156" t="s">
        <v>295</v>
      </c>
      <c r="AT4339" s="156" t="s">
        <v>240</v>
      </c>
      <c r="AU4339" s="156" t="s">
        <v>78</v>
      </c>
      <c r="AY4339" s="18" t="s">
        <v>238</v>
      </c>
      <c r="BE4339" s="157">
        <f>IF(N4339="základní",J4339,0)</f>
        <v>0</v>
      </c>
      <c r="BF4339" s="157">
        <f>IF(N4339="snížená",J4339,0)</f>
        <v>0</v>
      </c>
      <c r="BG4339" s="157">
        <f>IF(N4339="zákl. přenesená",J4339,0)</f>
        <v>0</v>
      </c>
      <c r="BH4339" s="157">
        <f>IF(N4339="sníž. přenesená",J4339,0)</f>
        <v>0</v>
      </c>
      <c r="BI4339" s="157">
        <f>IF(N4339="nulová",J4339,0)</f>
        <v>0</v>
      </c>
      <c r="BJ4339" s="18" t="s">
        <v>76</v>
      </c>
      <c r="BK4339" s="157">
        <f>ROUND(I4339*H4339,2)</f>
        <v>0</v>
      </c>
      <c r="BL4339" s="18" t="s">
        <v>295</v>
      </c>
      <c r="BM4339" s="156" t="s">
        <v>3615</v>
      </c>
    </row>
    <row r="4340" spans="1:65" s="2" customFormat="1" ht="39">
      <c r="A4340" s="33"/>
      <c r="B4340" s="34"/>
      <c r="C4340" s="33"/>
      <c r="D4340" s="158" t="s">
        <v>245</v>
      </c>
      <c r="E4340" s="33"/>
      <c r="F4340" s="159" t="s">
        <v>3614</v>
      </c>
      <c r="G4340" s="33"/>
      <c r="H4340" s="33"/>
      <c r="I4340" s="160"/>
      <c r="J4340" s="33"/>
      <c r="K4340" s="33"/>
      <c r="L4340" s="34"/>
      <c r="M4340" s="161"/>
      <c r="N4340" s="162"/>
      <c r="O4340" s="54"/>
      <c r="P4340" s="54"/>
      <c r="Q4340" s="54"/>
      <c r="R4340" s="54"/>
      <c r="S4340" s="54"/>
      <c r="T4340" s="55"/>
      <c r="U4340" s="33"/>
      <c r="V4340" s="33"/>
      <c r="W4340" s="33"/>
      <c r="X4340" s="33"/>
      <c r="Y4340" s="33"/>
      <c r="Z4340" s="33"/>
      <c r="AA4340" s="33"/>
      <c r="AB4340" s="33"/>
      <c r="AC4340" s="33"/>
      <c r="AD4340" s="33"/>
      <c r="AE4340" s="33"/>
      <c r="AT4340" s="18" t="s">
        <v>245</v>
      </c>
      <c r="AU4340" s="18" t="s">
        <v>78</v>
      </c>
    </row>
    <row r="4341" spans="1:65" s="2" customFormat="1" ht="66.75" customHeight="1">
      <c r="A4341" s="33"/>
      <c r="B4341" s="144"/>
      <c r="C4341" s="145" t="s">
        <v>2878</v>
      </c>
      <c r="D4341" s="145" t="s">
        <v>240</v>
      </c>
      <c r="E4341" s="146" t="s">
        <v>3616</v>
      </c>
      <c r="F4341" s="147" t="s">
        <v>3617</v>
      </c>
      <c r="G4341" s="148" t="s">
        <v>1253</v>
      </c>
      <c r="H4341" s="149">
        <v>4</v>
      </c>
      <c r="I4341" s="150"/>
      <c r="J4341" s="151">
        <f>ROUND(I4341*H4341,2)</f>
        <v>0</v>
      </c>
      <c r="K4341" s="147" t="s">
        <v>581</v>
      </c>
      <c r="L4341" s="34"/>
      <c r="M4341" s="152" t="s">
        <v>3</v>
      </c>
      <c r="N4341" s="153" t="s">
        <v>40</v>
      </c>
      <c r="O4341" s="54"/>
      <c r="P4341" s="154">
        <f>O4341*H4341</f>
        <v>0</v>
      </c>
      <c r="Q4341" s="154">
        <v>0.48</v>
      </c>
      <c r="R4341" s="154">
        <f>Q4341*H4341</f>
        <v>1.92</v>
      </c>
      <c r="S4341" s="154">
        <v>0</v>
      </c>
      <c r="T4341" s="155">
        <f>S4341*H4341</f>
        <v>0</v>
      </c>
      <c r="U4341" s="33"/>
      <c r="V4341" s="33"/>
      <c r="W4341" s="33"/>
      <c r="X4341" s="33"/>
      <c r="Y4341" s="33"/>
      <c r="Z4341" s="33"/>
      <c r="AA4341" s="33"/>
      <c r="AB4341" s="33"/>
      <c r="AC4341" s="33"/>
      <c r="AD4341" s="33"/>
      <c r="AE4341" s="33"/>
      <c r="AR4341" s="156" t="s">
        <v>295</v>
      </c>
      <c r="AT4341" s="156" t="s">
        <v>240</v>
      </c>
      <c r="AU4341" s="156" t="s">
        <v>78</v>
      </c>
      <c r="AY4341" s="18" t="s">
        <v>238</v>
      </c>
      <c r="BE4341" s="157">
        <f>IF(N4341="základní",J4341,0)</f>
        <v>0</v>
      </c>
      <c r="BF4341" s="157">
        <f>IF(N4341="snížená",J4341,0)</f>
        <v>0</v>
      </c>
      <c r="BG4341" s="157">
        <f>IF(N4341="zákl. přenesená",J4341,0)</f>
        <v>0</v>
      </c>
      <c r="BH4341" s="157">
        <f>IF(N4341="sníž. přenesená",J4341,0)</f>
        <v>0</v>
      </c>
      <c r="BI4341" s="157">
        <f>IF(N4341="nulová",J4341,0)</f>
        <v>0</v>
      </c>
      <c r="BJ4341" s="18" t="s">
        <v>76</v>
      </c>
      <c r="BK4341" s="157">
        <f>ROUND(I4341*H4341,2)</f>
        <v>0</v>
      </c>
      <c r="BL4341" s="18" t="s">
        <v>295</v>
      </c>
      <c r="BM4341" s="156" t="s">
        <v>3618</v>
      </c>
    </row>
    <row r="4342" spans="1:65" s="2" customFormat="1" ht="39">
      <c r="A4342" s="33"/>
      <c r="B4342" s="34"/>
      <c r="C4342" s="33"/>
      <c r="D4342" s="158" t="s">
        <v>245</v>
      </c>
      <c r="E4342" s="33"/>
      <c r="F4342" s="159" t="s">
        <v>3617</v>
      </c>
      <c r="G4342" s="33"/>
      <c r="H4342" s="33"/>
      <c r="I4342" s="160"/>
      <c r="J4342" s="33"/>
      <c r="K4342" s="33"/>
      <c r="L4342" s="34"/>
      <c r="M4342" s="161"/>
      <c r="N4342" s="162"/>
      <c r="O4342" s="54"/>
      <c r="P4342" s="54"/>
      <c r="Q4342" s="54"/>
      <c r="R4342" s="54"/>
      <c r="S4342" s="54"/>
      <c r="T4342" s="55"/>
      <c r="U4342" s="33"/>
      <c r="V4342" s="33"/>
      <c r="W4342" s="33"/>
      <c r="X4342" s="33"/>
      <c r="Y4342" s="33"/>
      <c r="Z4342" s="33"/>
      <c r="AA4342" s="33"/>
      <c r="AB4342" s="33"/>
      <c r="AC4342" s="33"/>
      <c r="AD4342" s="33"/>
      <c r="AE4342" s="33"/>
      <c r="AT4342" s="18" t="s">
        <v>245</v>
      </c>
      <c r="AU4342" s="18" t="s">
        <v>78</v>
      </c>
    </row>
    <row r="4343" spans="1:65" s="2" customFormat="1" ht="66.75" customHeight="1">
      <c r="A4343" s="33"/>
      <c r="B4343" s="144"/>
      <c r="C4343" s="145" t="s">
        <v>3619</v>
      </c>
      <c r="D4343" s="145" t="s">
        <v>240</v>
      </c>
      <c r="E4343" s="146" t="s">
        <v>3620</v>
      </c>
      <c r="F4343" s="147" t="s">
        <v>3621</v>
      </c>
      <c r="G4343" s="148" t="s">
        <v>1253</v>
      </c>
      <c r="H4343" s="149">
        <v>1</v>
      </c>
      <c r="I4343" s="150"/>
      <c r="J4343" s="151">
        <f>ROUND(I4343*H4343,2)</f>
        <v>0</v>
      </c>
      <c r="K4343" s="147" t="s">
        <v>581</v>
      </c>
      <c r="L4343" s="34"/>
      <c r="M4343" s="152" t="s">
        <v>3</v>
      </c>
      <c r="N4343" s="153" t="s">
        <v>40</v>
      </c>
      <c r="O4343" s="54"/>
      <c r="P4343" s="154">
        <f>O4343*H4343</f>
        <v>0</v>
      </c>
      <c r="Q4343" s="154">
        <v>0.1</v>
      </c>
      <c r="R4343" s="154">
        <f>Q4343*H4343</f>
        <v>0.1</v>
      </c>
      <c r="S4343" s="154">
        <v>0</v>
      </c>
      <c r="T4343" s="155">
        <f>S4343*H4343</f>
        <v>0</v>
      </c>
      <c r="U4343" s="33"/>
      <c r="V4343" s="33"/>
      <c r="W4343" s="33"/>
      <c r="X4343" s="33"/>
      <c r="Y4343" s="33"/>
      <c r="Z4343" s="33"/>
      <c r="AA4343" s="33"/>
      <c r="AB4343" s="33"/>
      <c r="AC4343" s="33"/>
      <c r="AD4343" s="33"/>
      <c r="AE4343" s="33"/>
      <c r="AR4343" s="156" t="s">
        <v>295</v>
      </c>
      <c r="AT4343" s="156" t="s">
        <v>240</v>
      </c>
      <c r="AU4343" s="156" t="s">
        <v>78</v>
      </c>
      <c r="AY4343" s="18" t="s">
        <v>238</v>
      </c>
      <c r="BE4343" s="157">
        <f>IF(N4343="základní",J4343,0)</f>
        <v>0</v>
      </c>
      <c r="BF4343" s="157">
        <f>IF(N4343="snížená",J4343,0)</f>
        <v>0</v>
      </c>
      <c r="BG4343" s="157">
        <f>IF(N4343="zákl. přenesená",J4343,0)</f>
        <v>0</v>
      </c>
      <c r="BH4343" s="157">
        <f>IF(N4343="sníž. přenesená",J4343,0)</f>
        <v>0</v>
      </c>
      <c r="BI4343" s="157">
        <f>IF(N4343="nulová",J4343,0)</f>
        <v>0</v>
      </c>
      <c r="BJ4343" s="18" t="s">
        <v>76</v>
      </c>
      <c r="BK4343" s="157">
        <f>ROUND(I4343*H4343,2)</f>
        <v>0</v>
      </c>
      <c r="BL4343" s="18" t="s">
        <v>295</v>
      </c>
      <c r="BM4343" s="156" t="s">
        <v>3622</v>
      </c>
    </row>
    <row r="4344" spans="1:65" s="2" customFormat="1" ht="39">
      <c r="A4344" s="33"/>
      <c r="B4344" s="34"/>
      <c r="C4344" s="33"/>
      <c r="D4344" s="158" t="s">
        <v>245</v>
      </c>
      <c r="E4344" s="33"/>
      <c r="F4344" s="159" t="s">
        <v>3621</v>
      </c>
      <c r="G4344" s="33"/>
      <c r="H4344" s="33"/>
      <c r="I4344" s="160"/>
      <c r="J4344" s="33"/>
      <c r="K4344" s="33"/>
      <c r="L4344" s="34"/>
      <c r="M4344" s="161"/>
      <c r="N4344" s="162"/>
      <c r="O4344" s="54"/>
      <c r="P4344" s="54"/>
      <c r="Q4344" s="54"/>
      <c r="R4344" s="54"/>
      <c r="S4344" s="54"/>
      <c r="T4344" s="55"/>
      <c r="U4344" s="33"/>
      <c r="V4344" s="33"/>
      <c r="W4344" s="33"/>
      <c r="X4344" s="33"/>
      <c r="Y4344" s="33"/>
      <c r="Z4344" s="33"/>
      <c r="AA4344" s="33"/>
      <c r="AB4344" s="33"/>
      <c r="AC4344" s="33"/>
      <c r="AD4344" s="33"/>
      <c r="AE4344" s="33"/>
      <c r="AT4344" s="18" t="s">
        <v>245</v>
      </c>
      <c r="AU4344" s="18" t="s">
        <v>78</v>
      </c>
    </row>
    <row r="4345" spans="1:65" s="2" customFormat="1" ht="24.2" customHeight="1">
      <c r="A4345" s="33"/>
      <c r="B4345" s="144"/>
      <c r="C4345" s="145" t="s">
        <v>2883</v>
      </c>
      <c r="D4345" s="145" t="s">
        <v>240</v>
      </c>
      <c r="E4345" s="146" t="s">
        <v>3623</v>
      </c>
      <c r="F4345" s="147" t="s">
        <v>3624</v>
      </c>
      <c r="G4345" s="148" t="s">
        <v>384</v>
      </c>
      <c r="H4345" s="149">
        <v>2.3199999999999998</v>
      </c>
      <c r="I4345" s="150"/>
      <c r="J4345" s="151">
        <f>ROUND(I4345*H4345,2)</f>
        <v>0</v>
      </c>
      <c r="K4345" s="147" t="s">
        <v>243</v>
      </c>
      <c r="L4345" s="34"/>
      <c r="M4345" s="152" t="s">
        <v>3</v>
      </c>
      <c r="N4345" s="153" t="s">
        <v>40</v>
      </c>
      <c r="O4345" s="54"/>
      <c r="P4345" s="154">
        <f>O4345*H4345</f>
        <v>0</v>
      </c>
      <c r="Q4345" s="154">
        <v>0</v>
      </c>
      <c r="R4345" s="154">
        <f>Q4345*H4345</f>
        <v>0</v>
      </c>
      <c r="S4345" s="154">
        <v>0</v>
      </c>
      <c r="T4345" s="155">
        <f>S4345*H4345</f>
        <v>0</v>
      </c>
      <c r="U4345" s="33"/>
      <c r="V4345" s="33"/>
      <c r="W4345" s="33"/>
      <c r="X4345" s="33"/>
      <c r="Y4345" s="33"/>
      <c r="Z4345" s="33"/>
      <c r="AA4345" s="33"/>
      <c r="AB4345" s="33"/>
      <c r="AC4345" s="33"/>
      <c r="AD4345" s="33"/>
      <c r="AE4345" s="33"/>
      <c r="AR4345" s="156" t="s">
        <v>295</v>
      </c>
      <c r="AT4345" s="156" t="s">
        <v>240</v>
      </c>
      <c r="AU4345" s="156" t="s">
        <v>78</v>
      </c>
      <c r="AY4345" s="18" t="s">
        <v>238</v>
      </c>
      <c r="BE4345" s="157">
        <f>IF(N4345="základní",J4345,0)</f>
        <v>0</v>
      </c>
      <c r="BF4345" s="157">
        <f>IF(N4345="snížená",J4345,0)</f>
        <v>0</v>
      </c>
      <c r="BG4345" s="157">
        <f>IF(N4345="zákl. přenesená",J4345,0)</f>
        <v>0</v>
      </c>
      <c r="BH4345" s="157">
        <f>IF(N4345="sníž. přenesená",J4345,0)</f>
        <v>0</v>
      </c>
      <c r="BI4345" s="157">
        <f>IF(N4345="nulová",J4345,0)</f>
        <v>0</v>
      </c>
      <c r="BJ4345" s="18" t="s">
        <v>76</v>
      </c>
      <c r="BK4345" s="157">
        <f>ROUND(I4345*H4345,2)</f>
        <v>0</v>
      </c>
      <c r="BL4345" s="18" t="s">
        <v>295</v>
      </c>
      <c r="BM4345" s="156" t="s">
        <v>3625</v>
      </c>
    </row>
    <row r="4346" spans="1:65" s="2" customFormat="1" ht="19.5">
      <c r="A4346" s="33"/>
      <c r="B4346" s="34"/>
      <c r="C4346" s="33"/>
      <c r="D4346" s="158" t="s">
        <v>245</v>
      </c>
      <c r="E4346" s="33"/>
      <c r="F4346" s="159" t="s">
        <v>3624</v>
      </c>
      <c r="G4346" s="33"/>
      <c r="H4346" s="33"/>
      <c r="I4346" s="160"/>
      <c r="J4346" s="33"/>
      <c r="K4346" s="33"/>
      <c r="L4346" s="34"/>
      <c r="M4346" s="161"/>
      <c r="N4346" s="162"/>
      <c r="O4346" s="54"/>
      <c r="P4346" s="54"/>
      <c r="Q4346" s="54"/>
      <c r="R4346" s="54"/>
      <c r="S4346" s="54"/>
      <c r="T4346" s="55"/>
      <c r="U4346" s="33"/>
      <c r="V4346" s="33"/>
      <c r="W4346" s="33"/>
      <c r="X4346" s="33"/>
      <c r="Y4346" s="33"/>
      <c r="Z4346" s="33"/>
      <c r="AA4346" s="33"/>
      <c r="AB4346" s="33"/>
      <c r="AC4346" s="33"/>
      <c r="AD4346" s="33"/>
      <c r="AE4346" s="33"/>
      <c r="AT4346" s="18" t="s">
        <v>245</v>
      </c>
      <c r="AU4346" s="18" t="s">
        <v>78</v>
      </c>
    </row>
    <row r="4347" spans="1:65" s="2" customFormat="1" ht="11.25">
      <c r="A4347" s="33"/>
      <c r="B4347" s="34"/>
      <c r="C4347" s="33"/>
      <c r="D4347" s="163" t="s">
        <v>246</v>
      </c>
      <c r="E4347" s="33"/>
      <c r="F4347" s="164" t="s">
        <v>3626</v>
      </c>
      <c r="G4347" s="33"/>
      <c r="H4347" s="33"/>
      <c r="I4347" s="160"/>
      <c r="J4347" s="33"/>
      <c r="K4347" s="33"/>
      <c r="L4347" s="34"/>
      <c r="M4347" s="161"/>
      <c r="N4347" s="162"/>
      <c r="O4347" s="54"/>
      <c r="P4347" s="54"/>
      <c r="Q4347" s="54"/>
      <c r="R4347" s="54"/>
      <c r="S4347" s="54"/>
      <c r="T4347" s="55"/>
      <c r="U4347" s="33"/>
      <c r="V4347" s="33"/>
      <c r="W4347" s="33"/>
      <c r="X4347" s="33"/>
      <c r="Y4347" s="33"/>
      <c r="Z4347" s="33"/>
      <c r="AA4347" s="33"/>
      <c r="AB4347" s="33"/>
      <c r="AC4347" s="33"/>
      <c r="AD4347" s="33"/>
      <c r="AE4347" s="33"/>
      <c r="AT4347" s="18" t="s">
        <v>246</v>
      </c>
      <c r="AU4347" s="18" t="s">
        <v>78</v>
      </c>
    </row>
    <row r="4348" spans="1:65" s="2" customFormat="1" ht="24.2" customHeight="1">
      <c r="A4348" s="33"/>
      <c r="B4348" s="144"/>
      <c r="C4348" s="145" t="s">
        <v>3627</v>
      </c>
      <c r="D4348" s="145" t="s">
        <v>240</v>
      </c>
      <c r="E4348" s="146" t="s">
        <v>3628</v>
      </c>
      <c r="F4348" s="147" t="s">
        <v>3629</v>
      </c>
      <c r="G4348" s="148" t="s">
        <v>384</v>
      </c>
      <c r="H4348" s="149">
        <v>2.3199999999999998</v>
      </c>
      <c r="I4348" s="150"/>
      <c r="J4348" s="151">
        <f>ROUND(I4348*H4348,2)</f>
        <v>0</v>
      </c>
      <c r="K4348" s="147" t="s">
        <v>243</v>
      </c>
      <c r="L4348" s="34"/>
      <c r="M4348" s="152" t="s">
        <v>3</v>
      </c>
      <c r="N4348" s="153" t="s">
        <v>40</v>
      </c>
      <c r="O4348" s="54"/>
      <c r="P4348" s="154">
        <f>O4348*H4348</f>
        <v>0</v>
      </c>
      <c r="Q4348" s="154">
        <v>0</v>
      </c>
      <c r="R4348" s="154">
        <f>Q4348*H4348</f>
        <v>0</v>
      </c>
      <c r="S4348" s="154">
        <v>0</v>
      </c>
      <c r="T4348" s="155">
        <f>S4348*H4348</f>
        <v>0</v>
      </c>
      <c r="U4348" s="33"/>
      <c r="V4348" s="33"/>
      <c r="W4348" s="33"/>
      <c r="X4348" s="33"/>
      <c r="Y4348" s="33"/>
      <c r="Z4348" s="33"/>
      <c r="AA4348" s="33"/>
      <c r="AB4348" s="33"/>
      <c r="AC4348" s="33"/>
      <c r="AD4348" s="33"/>
      <c r="AE4348" s="33"/>
      <c r="AR4348" s="156" t="s">
        <v>295</v>
      </c>
      <c r="AT4348" s="156" t="s">
        <v>240</v>
      </c>
      <c r="AU4348" s="156" t="s">
        <v>78</v>
      </c>
      <c r="AY4348" s="18" t="s">
        <v>238</v>
      </c>
      <c r="BE4348" s="157">
        <f>IF(N4348="základní",J4348,0)</f>
        <v>0</v>
      </c>
      <c r="BF4348" s="157">
        <f>IF(N4348="snížená",J4348,0)</f>
        <v>0</v>
      </c>
      <c r="BG4348" s="157">
        <f>IF(N4348="zákl. přenesená",J4348,0)</f>
        <v>0</v>
      </c>
      <c r="BH4348" s="157">
        <f>IF(N4348="sníž. přenesená",J4348,0)</f>
        <v>0</v>
      </c>
      <c r="BI4348" s="157">
        <f>IF(N4348="nulová",J4348,0)</f>
        <v>0</v>
      </c>
      <c r="BJ4348" s="18" t="s">
        <v>76</v>
      </c>
      <c r="BK4348" s="157">
        <f>ROUND(I4348*H4348,2)</f>
        <v>0</v>
      </c>
      <c r="BL4348" s="18" t="s">
        <v>295</v>
      </c>
      <c r="BM4348" s="156" t="s">
        <v>3630</v>
      </c>
    </row>
    <row r="4349" spans="1:65" s="2" customFormat="1" ht="19.5">
      <c r="A4349" s="33"/>
      <c r="B4349" s="34"/>
      <c r="C4349" s="33"/>
      <c r="D4349" s="158" t="s">
        <v>245</v>
      </c>
      <c r="E4349" s="33"/>
      <c r="F4349" s="159" t="s">
        <v>3629</v>
      </c>
      <c r="G4349" s="33"/>
      <c r="H4349" s="33"/>
      <c r="I4349" s="160"/>
      <c r="J4349" s="33"/>
      <c r="K4349" s="33"/>
      <c r="L4349" s="34"/>
      <c r="M4349" s="161"/>
      <c r="N4349" s="162"/>
      <c r="O4349" s="54"/>
      <c r="P4349" s="54"/>
      <c r="Q4349" s="54"/>
      <c r="R4349" s="54"/>
      <c r="S4349" s="54"/>
      <c r="T4349" s="55"/>
      <c r="U4349" s="33"/>
      <c r="V4349" s="33"/>
      <c r="W4349" s="33"/>
      <c r="X4349" s="33"/>
      <c r="Y4349" s="33"/>
      <c r="Z4349" s="33"/>
      <c r="AA4349" s="33"/>
      <c r="AB4349" s="33"/>
      <c r="AC4349" s="33"/>
      <c r="AD4349" s="33"/>
      <c r="AE4349" s="33"/>
      <c r="AT4349" s="18" t="s">
        <v>245</v>
      </c>
      <c r="AU4349" s="18" t="s">
        <v>78</v>
      </c>
    </row>
    <row r="4350" spans="1:65" s="2" customFormat="1" ht="11.25">
      <c r="A4350" s="33"/>
      <c r="B4350" s="34"/>
      <c r="C4350" s="33"/>
      <c r="D4350" s="163" t="s">
        <v>246</v>
      </c>
      <c r="E4350" s="33"/>
      <c r="F4350" s="164" t="s">
        <v>3631</v>
      </c>
      <c r="G4350" s="33"/>
      <c r="H4350" s="33"/>
      <c r="I4350" s="160"/>
      <c r="J4350" s="33"/>
      <c r="K4350" s="33"/>
      <c r="L4350" s="34"/>
      <c r="M4350" s="206"/>
      <c r="N4350" s="207"/>
      <c r="O4350" s="208"/>
      <c r="P4350" s="208"/>
      <c r="Q4350" s="208"/>
      <c r="R4350" s="208"/>
      <c r="S4350" s="208"/>
      <c r="T4350" s="209"/>
      <c r="U4350" s="33"/>
      <c r="V4350" s="33"/>
      <c r="W4350" s="33"/>
      <c r="X4350" s="33"/>
      <c r="Y4350" s="33"/>
      <c r="Z4350" s="33"/>
      <c r="AA4350" s="33"/>
      <c r="AB4350" s="33"/>
      <c r="AC4350" s="33"/>
      <c r="AD4350" s="33"/>
      <c r="AE4350" s="33"/>
      <c r="AT4350" s="18" t="s">
        <v>246</v>
      </c>
      <c r="AU4350" s="18" t="s">
        <v>78</v>
      </c>
    </row>
    <row r="4351" spans="1:65" s="2" customFormat="1" ht="6.95" customHeight="1">
      <c r="A4351" s="33"/>
      <c r="B4351" s="43"/>
      <c r="C4351" s="44"/>
      <c r="D4351" s="44"/>
      <c r="E4351" s="44"/>
      <c r="F4351" s="44"/>
      <c r="G4351" s="44"/>
      <c r="H4351" s="44"/>
      <c r="I4351" s="44"/>
      <c r="J4351" s="44"/>
      <c r="K4351" s="44"/>
      <c r="L4351" s="34"/>
      <c r="M4351" s="33"/>
      <c r="O4351" s="33"/>
      <c r="P4351" s="33"/>
      <c r="Q4351" s="33"/>
      <c r="R4351" s="33"/>
      <c r="S4351" s="33"/>
      <c r="T4351" s="33"/>
      <c r="U4351" s="33"/>
      <c r="V4351" s="33"/>
      <c r="W4351" s="33"/>
      <c r="X4351" s="33"/>
      <c r="Y4351" s="33"/>
      <c r="Z4351" s="33"/>
      <c r="AA4351" s="33"/>
      <c r="AB4351" s="33"/>
      <c r="AC4351" s="33"/>
      <c r="AD4351" s="33"/>
      <c r="AE4351" s="33"/>
    </row>
  </sheetData>
  <autoFilter ref="C115:K4350" xr:uid="{00000000-0009-0000-0000-000001000000}"/>
  <mergeCells count="12">
    <mergeCell ref="E108:H108"/>
    <mergeCell ref="L2:V2"/>
    <mergeCell ref="E50:H50"/>
    <mergeCell ref="E52:H52"/>
    <mergeCell ref="E54:H54"/>
    <mergeCell ref="E104:H104"/>
    <mergeCell ref="E106:H106"/>
    <mergeCell ref="E7:H7"/>
    <mergeCell ref="E9:H9"/>
    <mergeCell ref="E11:H11"/>
    <mergeCell ref="E20:H20"/>
    <mergeCell ref="E29:H29"/>
  </mergeCells>
  <hyperlinks>
    <hyperlink ref="F121" r:id="rId1" xr:uid="{00000000-0004-0000-0100-000000000000}"/>
    <hyperlink ref="F129" r:id="rId2" xr:uid="{00000000-0004-0000-0100-000001000000}"/>
    <hyperlink ref="F135" r:id="rId3" xr:uid="{00000000-0004-0000-0100-000002000000}"/>
    <hyperlink ref="F142" r:id="rId4" xr:uid="{00000000-0004-0000-0100-000003000000}"/>
    <hyperlink ref="F150" r:id="rId5" xr:uid="{00000000-0004-0000-0100-000004000000}"/>
    <hyperlink ref="F155" r:id="rId6" xr:uid="{00000000-0004-0000-0100-000005000000}"/>
    <hyperlink ref="F162" r:id="rId7" xr:uid="{00000000-0004-0000-0100-000006000000}"/>
    <hyperlink ref="F168" r:id="rId8" xr:uid="{00000000-0004-0000-0100-000007000000}"/>
    <hyperlink ref="F177" r:id="rId9" xr:uid="{00000000-0004-0000-0100-000008000000}"/>
    <hyperlink ref="F183" r:id="rId10" xr:uid="{00000000-0004-0000-0100-000009000000}"/>
    <hyperlink ref="F194" r:id="rId11" xr:uid="{00000000-0004-0000-0100-00000A000000}"/>
    <hyperlink ref="F205" r:id="rId12" xr:uid="{00000000-0004-0000-0100-00000B000000}"/>
    <hyperlink ref="F214" r:id="rId13" xr:uid="{00000000-0004-0000-0100-00000C000000}"/>
    <hyperlink ref="F226" r:id="rId14" xr:uid="{00000000-0004-0000-0100-00000D000000}"/>
    <hyperlink ref="F231" r:id="rId15" xr:uid="{00000000-0004-0000-0100-00000E000000}"/>
    <hyperlink ref="F239" r:id="rId16" xr:uid="{00000000-0004-0000-0100-00000F000000}"/>
    <hyperlink ref="F245" r:id="rId17" xr:uid="{00000000-0004-0000-0100-000010000000}"/>
    <hyperlink ref="F252" r:id="rId18" xr:uid="{00000000-0004-0000-0100-000011000000}"/>
    <hyperlink ref="F259" r:id="rId19" xr:uid="{00000000-0004-0000-0100-000012000000}"/>
    <hyperlink ref="F266" r:id="rId20" xr:uid="{00000000-0004-0000-0100-000013000000}"/>
    <hyperlink ref="F273" r:id="rId21" xr:uid="{00000000-0004-0000-0100-000014000000}"/>
    <hyperlink ref="F290" r:id="rId22" xr:uid="{00000000-0004-0000-0100-000015000000}"/>
    <hyperlink ref="F296" r:id="rId23" xr:uid="{00000000-0004-0000-0100-000016000000}"/>
    <hyperlink ref="F300" r:id="rId24" xr:uid="{00000000-0004-0000-0100-000017000000}"/>
    <hyperlink ref="F313" r:id="rId25" xr:uid="{00000000-0004-0000-0100-000018000000}"/>
    <hyperlink ref="F320" r:id="rId26" xr:uid="{00000000-0004-0000-0100-000019000000}"/>
    <hyperlink ref="F331" r:id="rId27" xr:uid="{00000000-0004-0000-0100-00001A000000}"/>
    <hyperlink ref="F342" r:id="rId28" xr:uid="{00000000-0004-0000-0100-00001B000000}"/>
    <hyperlink ref="F354" r:id="rId29" xr:uid="{00000000-0004-0000-0100-00001C000000}"/>
    <hyperlink ref="F357" r:id="rId30" xr:uid="{00000000-0004-0000-0100-00001D000000}"/>
    <hyperlink ref="F365" r:id="rId31" xr:uid="{00000000-0004-0000-0100-00001E000000}"/>
    <hyperlink ref="F371" r:id="rId32" xr:uid="{00000000-0004-0000-0100-00001F000000}"/>
    <hyperlink ref="F382" r:id="rId33" xr:uid="{00000000-0004-0000-0100-000020000000}"/>
    <hyperlink ref="F393" r:id="rId34" xr:uid="{00000000-0004-0000-0100-000021000000}"/>
    <hyperlink ref="F402" r:id="rId35" xr:uid="{00000000-0004-0000-0100-000022000000}"/>
    <hyperlink ref="F408" r:id="rId36" xr:uid="{00000000-0004-0000-0100-000023000000}"/>
    <hyperlink ref="F415" r:id="rId37" xr:uid="{00000000-0004-0000-0100-000024000000}"/>
    <hyperlink ref="F422" r:id="rId38" xr:uid="{00000000-0004-0000-0100-000025000000}"/>
    <hyperlink ref="F432" r:id="rId39" xr:uid="{00000000-0004-0000-0100-000026000000}"/>
    <hyperlink ref="F440" r:id="rId40" xr:uid="{00000000-0004-0000-0100-000027000000}"/>
    <hyperlink ref="F446" r:id="rId41" xr:uid="{00000000-0004-0000-0100-000028000000}"/>
    <hyperlink ref="F456" r:id="rId42" xr:uid="{00000000-0004-0000-0100-000029000000}"/>
    <hyperlink ref="F467" r:id="rId43" xr:uid="{00000000-0004-0000-0100-00002A000000}"/>
    <hyperlink ref="F483" r:id="rId44" xr:uid="{00000000-0004-0000-0100-00002B000000}"/>
    <hyperlink ref="F499" r:id="rId45" xr:uid="{00000000-0004-0000-0100-00002C000000}"/>
    <hyperlink ref="F512" r:id="rId46" xr:uid="{00000000-0004-0000-0100-00002D000000}"/>
    <hyperlink ref="F521" r:id="rId47" xr:uid="{00000000-0004-0000-0100-00002E000000}"/>
    <hyperlink ref="F531" r:id="rId48" xr:uid="{00000000-0004-0000-0100-00002F000000}"/>
    <hyperlink ref="F540" r:id="rId49" xr:uid="{00000000-0004-0000-0100-000030000000}"/>
    <hyperlink ref="F549" r:id="rId50" xr:uid="{00000000-0004-0000-0100-000031000000}"/>
    <hyperlink ref="F578" r:id="rId51" xr:uid="{00000000-0004-0000-0100-000032000000}"/>
    <hyperlink ref="F592" r:id="rId52" xr:uid="{00000000-0004-0000-0100-000033000000}"/>
    <hyperlink ref="F613" r:id="rId53" xr:uid="{00000000-0004-0000-0100-000034000000}"/>
    <hyperlink ref="F627" r:id="rId54" xr:uid="{00000000-0004-0000-0100-000035000000}"/>
    <hyperlink ref="F649" r:id="rId55" xr:uid="{00000000-0004-0000-0100-000036000000}"/>
    <hyperlink ref="F670" r:id="rId56" xr:uid="{00000000-0004-0000-0100-000037000000}"/>
    <hyperlink ref="F680" r:id="rId57" xr:uid="{00000000-0004-0000-0100-000038000000}"/>
    <hyperlink ref="F696" r:id="rId58" xr:uid="{00000000-0004-0000-0100-000039000000}"/>
    <hyperlink ref="F713" r:id="rId59" xr:uid="{00000000-0004-0000-0100-00003A000000}"/>
    <hyperlink ref="F721" r:id="rId60" xr:uid="{00000000-0004-0000-0100-00003B000000}"/>
    <hyperlink ref="F731" r:id="rId61" xr:uid="{00000000-0004-0000-0100-00003C000000}"/>
    <hyperlink ref="F735" r:id="rId62" xr:uid="{00000000-0004-0000-0100-00003D000000}"/>
    <hyperlink ref="F749" r:id="rId63" xr:uid="{00000000-0004-0000-0100-00003E000000}"/>
    <hyperlink ref="F755" r:id="rId64" xr:uid="{00000000-0004-0000-0100-00003F000000}"/>
    <hyperlink ref="F767" r:id="rId65" xr:uid="{00000000-0004-0000-0100-000040000000}"/>
    <hyperlink ref="F797" r:id="rId66" xr:uid="{00000000-0004-0000-0100-000041000000}"/>
    <hyperlink ref="F803" r:id="rId67" xr:uid="{00000000-0004-0000-0100-000042000000}"/>
    <hyperlink ref="F809" r:id="rId68" xr:uid="{00000000-0004-0000-0100-000043000000}"/>
    <hyperlink ref="F815" r:id="rId69" xr:uid="{00000000-0004-0000-0100-000044000000}"/>
    <hyperlink ref="F828" r:id="rId70" xr:uid="{00000000-0004-0000-0100-000045000000}"/>
    <hyperlink ref="F834" r:id="rId71" xr:uid="{00000000-0004-0000-0100-000046000000}"/>
    <hyperlink ref="F840" r:id="rId72" xr:uid="{00000000-0004-0000-0100-000047000000}"/>
    <hyperlink ref="F846" r:id="rId73" xr:uid="{00000000-0004-0000-0100-000048000000}"/>
    <hyperlink ref="F887" r:id="rId74" xr:uid="{00000000-0004-0000-0100-000049000000}"/>
    <hyperlink ref="F893" r:id="rId75" xr:uid="{00000000-0004-0000-0100-00004A000000}"/>
    <hyperlink ref="F906" r:id="rId76" xr:uid="{00000000-0004-0000-0100-00004B000000}"/>
    <hyperlink ref="F914" r:id="rId77" xr:uid="{00000000-0004-0000-0100-00004C000000}"/>
    <hyperlink ref="F920" r:id="rId78" xr:uid="{00000000-0004-0000-0100-00004D000000}"/>
    <hyperlink ref="F952" r:id="rId79" xr:uid="{00000000-0004-0000-0100-00004E000000}"/>
    <hyperlink ref="F965" r:id="rId80" xr:uid="{00000000-0004-0000-0100-00004F000000}"/>
    <hyperlink ref="F971" r:id="rId81" xr:uid="{00000000-0004-0000-0100-000050000000}"/>
    <hyperlink ref="F997" r:id="rId82" xr:uid="{00000000-0004-0000-0100-000051000000}"/>
    <hyperlink ref="F1013" r:id="rId83" xr:uid="{00000000-0004-0000-0100-000052000000}"/>
    <hyperlink ref="F1019" r:id="rId84" xr:uid="{00000000-0004-0000-0100-000053000000}"/>
    <hyperlink ref="F1027" r:id="rId85" xr:uid="{00000000-0004-0000-0100-000054000000}"/>
    <hyperlink ref="F1030" r:id="rId86" xr:uid="{00000000-0004-0000-0100-000055000000}"/>
    <hyperlink ref="F1043" r:id="rId87" xr:uid="{00000000-0004-0000-0100-000056000000}"/>
    <hyperlink ref="F1049" r:id="rId88" xr:uid="{00000000-0004-0000-0100-000057000000}"/>
    <hyperlink ref="F1059" r:id="rId89" xr:uid="{00000000-0004-0000-0100-000058000000}"/>
    <hyperlink ref="F1062" r:id="rId90" xr:uid="{00000000-0004-0000-0100-000059000000}"/>
    <hyperlink ref="F1076" r:id="rId91" xr:uid="{00000000-0004-0000-0100-00005A000000}"/>
    <hyperlink ref="F1082" r:id="rId92" xr:uid="{00000000-0004-0000-0100-00005B000000}"/>
    <hyperlink ref="F1094" r:id="rId93" xr:uid="{00000000-0004-0000-0100-00005C000000}"/>
    <hyperlink ref="F1104" r:id="rId94" xr:uid="{00000000-0004-0000-0100-00005D000000}"/>
    <hyperlink ref="F1110" r:id="rId95" xr:uid="{00000000-0004-0000-0100-00005E000000}"/>
    <hyperlink ref="F1117" r:id="rId96" xr:uid="{00000000-0004-0000-0100-00005F000000}"/>
    <hyperlink ref="F1124" r:id="rId97" xr:uid="{00000000-0004-0000-0100-000060000000}"/>
    <hyperlink ref="F1135" r:id="rId98" xr:uid="{00000000-0004-0000-0100-000061000000}"/>
    <hyperlink ref="F1144" r:id="rId99" xr:uid="{00000000-0004-0000-0100-000062000000}"/>
    <hyperlink ref="F1160" r:id="rId100" xr:uid="{00000000-0004-0000-0100-000063000000}"/>
    <hyperlink ref="F1168" r:id="rId101" xr:uid="{00000000-0004-0000-0100-000064000000}"/>
    <hyperlink ref="F1193" r:id="rId102" xr:uid="{00000000-0004-0000-0100-000065000000}"/>
    <hyperlink ref="F1203" r:id="rId103" xr:uid="{00000000-0004-0000-0100-000066000000}"/>
    <hyperlink ref="F1211" r:id="rId104" xr:uid="{00000000-0004-0000-0100-000067000000}"/>
    <hyperlink ref="F1218" r:id="rId105" xr:uid="{00000000-0004-0000-0100-000068000000}"/>
    <hyperlink ref="F1224" r:id="rId106" xr:uid="{00000000-0004-0000-0100-000069000000}"/>
    <hyperlink ref="F1231" r:id="rId107" xr:uid="{00000000-0004-0000-0100-00006A000000}"/>
    <hyperlink ref="F1237" r:id="rId108" xr:uid="{00000000-0004-0000-0100-00006B000000}"/>
    <hyperlink ref="F1244" r:id="rId109" xr:uid="{00000000-0004-0000-0100-00006C000000}"/>
    <hyperlink ref="F1249" r:id="rId110" xr:uid="{00000000-0004-0000-0100-00006D000000}"/>
    <hyperlink ref="F1252" r:id="rId111" xr:uid="{00000000-0004-0000-0100-00006E000000}"/>
    <hyperlink ref="F1257" r:id="rId112" xr:uid="{00000000-0004-0000-0100-00006F000000}"/>
    <hyperlink ref="F1260" r:id="rId113" xr:uid="{00000000-0004-0000-0100-000070000000}"/>
    <hyperlink ref="F1282" r:id="rId114" xr:uid="{00000000-0004-0000-0100-000071000000}"/>
    <hyperlink ref="F1299" r:id="rId115" xr:uid="{00000000-0004-0000-0100-000072000000}"/>
    <hyperlink ref="F1314" r:id="rId116" xr:uid="{00000000-0004-0000-0100-000073000000}"/>
    <hyperlink ref="F1322" r:id="rId117" xr:uid="{00000000-0004-0000-0100-000074000000}"/>
    <hyperlink ref="F1340" r:id="rId118" xr:uid="{00000000-0004-0000-0100-000075000000}"/>
    <hyperlink ref="F1352" r:id="rId119" xr:uid="{00000000-0004-0000-0100-000076000000}"/>
    <hyperlink ref="F1355" r:id="rId120" xr:uid="{00000000-0004-0000-0100-000077000000}"/>
    <hyperlink ref="F1362" r:id="rId121" xr:uid="{00000000-0004-0000-0100-000078000000}"/>
    <hyperlink ref="F1371" r:id="rId122" xr:uid="{00000000-0004-0000-0100-000079000000}"/>
    <hyperlink ref="F1380" r:id="rId123" xr:uid="{00000000-0004-0000-0100-00007A000000}"/>
    <hyperlink ref="F1432" r:id="rId124" xr:uid="{00000000-0004-0000-0100-00007B000000}"/>
    <hyperlink ref="F1438" r:id="rId125" xr:uid="{00000000-0004-0000-0100-00007C000000}"/>
    <hyperlink ref="F1450" r:id="rId126" xr:uid="{00000000-0004-0000-0100-00007D000000}"/>
    <hyperlink ref="F1469" r:id="rId127" xr:uid="{00000000-0004-0000-0100-00007E000000}"/>
    <hyperlink ref="F1512" r:id="rId128" xr:uid="{00000000-0004-0000-0100-00007F000000}"/>
    <hyperlink ref="F1520" r:id="rId129" xr:uid="{00000000-0004-0000-0100-000080000000}"/>
    <hyperlink ref="F1527" r:id="rId130" xr:uid="{00000000-0004-0000-0100-000081000000}"/>
    <hyperlink ref="F1534" r:id="rId131" xr:uid="{00000000-0004-0000-0100-000082000000}"/>
    <hyperlink ref="F1541" r:id="rId132" xr:uid="{00000000-0004-0000-0100-000083000000}"/>
    <hyperlink ref="F1548" r:id="rId133" xr:uid="{00000000-0004-0000-0100-000084000000}"/>
    <hyperlink ref="F1551" r:id="rId134" xr:uid="{00000000-0004-0000-0100-000085000000}"/>
    <hyperlink ref="F1559" r:id="rId135" xr:uid="{00000000-0004-0000-0100-000086000000}"/>
    <hyperlink ref="F1566" r:id="rId136" xr:uid="{00000000-0004-0000-0100-000087000000}"/>
    <hyperlink ref="F1573" r:id="rId137" xr:uid="{00000000-0004-0000-0100-000088000000}"/>
    <hyperlink ref="F1585" r:id="rId138" xr:uid="{00000000-0004-0000-0100-000089000000}"/>
    <hyperlink ref="F1598" r:id="rId139" xr:uid="{00000000-0004-0000-0100-00008A000000}"/>
    <hyperlink ref="F1605" r:id="rId140" xr:uid="{00000000-0004-0000-0100-00008B000000}"/>
    <hyperlink ref="F1612" r:id="rId141" xr:uid="{00000000-0004-0000-0100-00008C000000}"/>
    <hyperlink ref="F1619" r:id="rId142" xr:uid="{00000000-0004-0000-0100-00008D000000}"/>
    <hyperlink ref="F1660" r:id="rId143" xr:uid="{00000000-0004-0000-0100-00008E000000}"/>
    <hyperlink ref="F1667" r:id="rId144" xr:uid="{00000000-0004-0000-0100-00008F000000}"/>
    <hyperlink ref="F1674" r:id="rId145" xr:uid="{00000000-0004-0000-0100-000090000000}"/>
    <hyperlink ref="F1693" r:id="rId146" xr:uid="{00000000-0004-0000-0100-000091000000}"/>
    <hyperlink ref="F1701" r:id="rId147" xr:uid="{00000000-0004-0000-0100-000092000000}"/>
    <hyperlink ref="F1719" r:id="rId148" xr:uid="{00000000-0004-0000-0100-000093000000}"/>
    <hyperlink ref="F1745" r:id="rId149" xr:uid="{00000000-0004-0000-0100-000094000000}"/>
    <hyperlink ref="F1775" r:id="rId150" xr:uid="{00000000-0004-0000-0100-000095000000}"/>
    <hyperlink ref="F1783" r:id="rId151" xr:uid="{00000000-0004-0000-0100-000096000000}"/>
    <hyperlink ref="F1789" r:id="rId152" xr:uid="{00000000-0004-0000-0100-000097000000}"/>
    <hyperlink ref="F1795" r:id="rId153" xr:uid="{00000000-0004-0000-0100-000098000000}"/>
    <hyperlink ref="F1842" r:id="rId154" xr:uid="{00000000-0004-0000-0100-000099000000}"/>
    <hyperlink ref="F1845" r:id="rId155" xr:uid="{00000000-0004-0000-0100-00009A000000}"/>
    <hyperlink ref="F1848" r:id="rId156" xr:uid="{00000000-0004-0000-0100-00009B000000}"/>
    <hyperlink ref="F1852" r:id="rId157" xr:uid="{00000000-0004-0000-0100-00009C000000}"/>
    <hyperlink ref="F1856" r:id="rId158" xr:uid="{00000000-0004-0000-0100-00009D000000}"/>
    <hyperlink ref="F1861" r:id="rId159" xr:uid="{00000000-0004-0000-0100-00009E000000}"/>
    <hyperlink ref="F1868" r:id="rId160" xr:uid="{00000000-0004-0000-0100-00009F000000}"/>
    <hyperlink ref="F1884" r:id="rId161" xr:uid="{00000000-0004-0000-0100-0000A0000000}"/>
    <hyperlink ref="F1893" r:id="rId162" xr:uid="{00000000-0004-0000-0100-0000A1000000}"/>
    <hyperlink ref="F1903" r:id="rId163" xr:uid="{00000000-0004-0000-0100-0000A2000000}"/>
    <hyperlink ref="F1913" r:id="rId164" xr:uid="{00000000-0004-0000-0100-0000A3000000}"/>
    <hyperlink ref="F1922" r:id="rId165" xr:uid="{00000000-0004-0000-0100-0000A4000000}"/>
    <hyperlink ref="F1931" r:id="rId166" xr:uid="{00000000-0004-0000-0100-0000A5000000}"/>
    <hyperlink ref="F1939" r:id="rId167" xr:uid="{00000000-0004-0000-0100-0000A6000000}"/>
    <hyperlink ref="F1942" r:id="rId168" xr:uid="{00000000-0004-0000-0100-0000A7000000}"/>
    <hyperlink ref="F1946" r:id="rId169" xr:uid="{00000000-0004-0000-0100-0000A8000000}"/>
    <hyperlink ref="F1956" r:id="rId170" xr:uid="{00000000-0004-0000-0100-0000A9000000}"/>
    <hyperlink ref="F1966" r:id="rId171" xr:uid="{00000000-0004-0000-0100-0000AA000000}"/>
    <hyperlink ref="F1973" r:id="rId172" xr:uid="{00000000-0004-0000-0100-0000AB000000}"/>
    <hyperlink ref="F1987" r:id="rId173" xr:uid="{00000000-0004-0000-0100-0000AC000000}"/>
    <hyperlink ref="F1994" r:id="rId174" xr:uid="{00000000-0004-0000-0100-0000AD000000}"/>
    <hyperlink ref="F2001" r:id="rId175" xr:uid="{00000000-0004-0000-0100-0000AE000000}"/>
    <hyperlink ref="F2007" r:id="rId176" xr:uid="{00000000-0004-0000-0100-0000AF000000}"/>
    <hyperlink ref="F2010" r:id="rId177" xr:uid="{00000000-0004-0000-0100-0000B0000000}"/>
    <hyperlink ref="F2013" r:id="rId178" xr:uid="{00000000-0004-0000-0100-0000B1000000}"/>
    <hyperlink ref="F2016" r:id="rId179" xr:uid="{00000000-0004-0000-0100-0000B2000000}"/>
    <hyperlink ref="F2023" r:id="rId180" xr:uid="{00000000-0004-0000-0100-0000B3000000}"/>
    <hyperlink ref="F2030" r:id="rId181" xr:uid="{00000000-0004-0000-0100-0000B4000000}"/>
    <hyperlink ref="F2048" r:id="rId182" xr:uid="{00000000-0004-0000-0100-0000B5000000}"/>
    <hyperlink ref="F2058" r:id="rId183" xr:uid="{00000000-0004-0000-0100-0000B6000000}"/>
    <hyperlink ref="F2063" r:id="rId184" xr:uid="{00000000-0004-0000-0100-0000B7000000}"/>
    <hyperlink ref="F2066" r:id="rId185" xr:uid="{00000000-0004-0000-0100-0000B8000000}"/>
    <hyperlink ref="F2070" r:id="rId186" xr:uid="{00000000-0004-0000-0100-0000B9000000}"/>
    <hyperlink ref="F2077" r:id="rId187" xr:uid="{00000000-0004-0000-0100-0000BA000000}"/>
    <hyperlink ref="F2095" r:id="rId188" xr:uid="{00000000-0004-0000-0100-0000BB000000}"/>
    <hyperlink ref="F2101" r:id="rId189" xr:uid="{00000000-0004-0000-0100-0000BC000000}"/>
    <hyperlink ref="F2148" r:id="rId190" xr:uid="{00000000-0004-0000-0100-0000BD000000}"/>
    <hyperlink ref="F2158" r:id="rId191" xr:uid="{00000000-0004-0000-0100-0000BE000000}"/>
    <hyperlink ref="F2161" r:id="rId192" xr:uid="{00000000-0004-0000-0100-0000BF000000}"/>
    <hyperlink ref="F2164" r:id="rId193" xr:uid="{00000000-0004-0000-0100-0000C0000000}"/>
    <hyperlink ref="F2167" r:id="rId194" xr:uid="{00000000-0004-0000-0100-0000C1000000}"/>
    <hyperlink ref="F2171" r:id="rId195" xr:uid="{00000000-0004-0000-0100-0000C2000000}"/>
    <hyperlink ref="F2176" r:id="rId196" xr:uid="{00000000-0004-0000-0100-0000C3000000}"/>
    <hyperlink ref="F2186" r:id="rId197" xr:uid="{00000000-0004-0000-0100-0000C4000000}"/>
    <hyperlink ref="F2203" r:id="rId198" xr:uid="{00000000-0004-0000-0100-0000C5000000}"/>
    <hyperlink ref="F2217" r:id="rId199" xr:uid="{00000000-0004-0000-0100-0000C6000000}"/>
    <hyperlink ref="F2237" r:id="rId200" xr:uid="{00000000-0004-0000-0100-0000C7000000}"/>
    <hyperlink ref="F2270" r:id="rId201" xr:uid="{00000000-0004-0000-0100-0000C8000000}"/>
    <hyperlink ref="F2277" r:id="rId202" xr:uid="{00000000-0004-0000-0100-0000C9000000}"/>
    <hyperlink ref="F2289" r:id="rId203" xr:uid="{00000000-0004-0000-0100-0000CA000000}"/>
    <hyperlink ref="F2295" r:id="rId204" xr:uid="{00000000-0004-0000-0100-0000CB000000}"/>
    <hyperlink ref="F2303" r:id="rId205" xr:uid="{00000000-0004-0000-0100-0000CC000000}"/>
    <hyperlink ref="F2316" r:id="rId206" xr:uid="{00000000-0004-0000-0100-0000CD000000}"/>
    <hyperlink ref="F2322" r:id="rId207" xr:uid="{00000000-0004-0000-0100-0000CE000000}"/>
    <hyperlink ref="F2332" r:id="rId208" xr:uid="{00000000-0004-0000-0100-0000CF000000}"/>
    <hyperlink ref="F2338" r:id="rId209" xr:uid="{00000000-0004-0000-0100-0000D0000000}"/>
    <hyperlink ref="F2342" r:id="rId210" xr:uid="{00000000-0004-0000-0100-0000D1000000}"/>
    <hyperlink ref="F2351" r:id="rId211" xr:uid="{00000000-0004-0000-0100-0000D2000000}"/>
    <hyperlink ref="F2354" r:id="rId212" xr:uid="{00000000-0004-0000-0100-0000D3000000}"/>
    <hyperlink ref="F2357" r:id="rId213" xr:uid="{00000000-0004-0000-0100-0000D4000000}"/>
    <hyperlink ref="F2363" r:id="rId214" xr:uid="{00000000-0004-0000-0100-0000D5000000}"/>
    <hyperlink ref="F2366" r:id="rId215" xr:uid="{00000000-0004-0000-0100-0000D6000000}"/>
    <hyperlink ref="F2370" r:id="rId216" xr:uid="{00000000-0004-0000-0100-0000D7000000}"/>
    <hyperlink ref="F2376" r:id="rId217" xr:uid="{00000000-0004-0000-0100-0000D8000000}"/>
    <hyperlink ref="F2379" r:id="rId218" xr:uid="{00000000-0004-0000-0100-0000D9000000}"/>
    <hyperlink ref="F2383" r:id="rId219" xr:uid="{00000000-0004-0000-0100-0000DA000000}"/>
    <hyperlink ref="F2390" r:id="rId220" xr:uid="{00000000-0004-0000-0100-0000DB000000}"/>
    <hyperlink ref="F2397" r:id="rId221" xr:uid="{00000000-0004-0000-0100-0000DC000000}"/>
    <hyperlink ref="F2403" r:id="rId222" xr:uid="{00000000-0004-0000-0100-0000DD000000}"/>
    <hyperlink ref="F2409" r:id="rId223" xr:uid="{00000000-0004-0000-0100-0000DE000000}"/>
    <hyperlink ref="F2437" r:id="rId224" xr:uid="{00000000-0004-0000-0100-0000DF000000}"/>
    <hyperlink ref="F2447" r:id="rId225" xr:uid="{00000000-0004-0000-0100-0000E0000000}"/>
    <hyperlink ref="F2470" r:id="rId226" xr:uid="{00000000-0004-0000-0100-0000E1000000}"/>
    <hyperlink ref="F2476" r:id="rId227" xr:uid="{00000000-0004-0000-0100-0000E2000000}"/>
    <hyperlink ref="F2483" r:id="rId228" xr:uid="{00000000-0004-0000-0100-0000E3000000}"/>
    <hyperlink ref="F2492" r:id="rId229" xr:uid="{00000000-0004-0000-0100-0000E4000000}"/>
    <hyperlink ref="F2501" r:id="rId230" xr:uid="{00000000-0004-0000-0100-0000E5000000}"/>
    <hyperlink ref="F2508" r:id="rId231" xr:uid="{00000000-0004-0000-0100-0000E6000000}"/>
    <hyperlink ref="F2511" r:id="rId232" xr:uid="{00000000-0004-0000-0100-0000E7000000}"/>
    <hyperlink ref="F2515" r:id="rId233" xr:uid="{00000000-0004-0000-0100-0000E8000000}"/>
    <hyperlink ref="F2522" r:id="rId234" xr:uid="{00000000-0004-0000-0100-0000E9000000}"/>
    <hyperlink ref="F2529" r:id="rId235" xr:uid="{00000000-0004-0000-0100-0000EA000000}"/>
    <hyperlink ref="F2536" r:id="rId236" xr:uid="{00000000-0004-0000-0100-0000EB000000}"/>
    <hyperlink ref="F2543" r:id="rId237" xr:uid="{00000000-0004-0000-0100-0000EC000000}"/>
    <hyperlink ref="F2549" r:id="rId238" xr:uid="{00000000-0004-0000-0100-0000ED000000}"/>
    <hyperlink ref="F2555" r:id="rId239" xr:uid="{00000000-0004-0000-0100-0000EE000000}"/>
    <hyperlink ref="F2558" r:id="rId240" xr:uid="{00000000-0004-0000-0100-0000EF000000}"/>
    <hyperlink ref="F2567" r:id="rId241" xr:uid="{00000000-0004-0000-0100-0000F0000000}"/>
    <hyperlink ref="F2570" r:id="rId242" xr:uid="{00000000-0004-0000-0100-0000F1000000}"/>
    <hyperlink ref="F2573" r:id="rId243" xr:uid="{00000000-0004-0000-0100-0000F2000000}"/>
    <hyperlink ref="F2576" r:id="rId244" xr:uid="{00000000-0004-0000-0100-0000F3000000}"/>
    <hyperlink ref="F2580" r:id="rId245" xr:uid="{00000000-0004-0000-0100-0000F4000000}"/>
    <hyperlink ref="F2589" r:id="rId246" xr:uid="{00000000-0004-0000-0100-0000F5000000}"/>
    <hyperlink ref="F2610" r:id="rId247" xr:uid="{00000000-0004-0000-0100-0000F6000000}"/>
    <hyperlink ref="F2622" r:id="rId248" xr:uid="{00000000-0004-0000-0100-0000F7000000}"/>
    <hyperlink ref="F2634" r:id="rId249" xr:uid="{00000000-0004-0000-0100-0000F8000000}"/>
    <hyperlink ref="F2646" r:id="rId250" xr:uid="{00000000-0004-0000-0100-0000F9000000}"/>
    <hyperlink ref="F2722" r:id="rId251" xr:uid="{00000000-0004-0000-0100-0000FA000000}"/>
    <hyperlink ref="F2735" r:id="rId252" xr:uid="{00000000-0004-0000-0100-0000FB000000}"/>
    <hyperlink ref="F2786" r:id="rId253" xr:uid="{00000000-0004-0000-0100-0000FC000000}"/>
    <hyperlink ref="F2820" r:id="rId254" xr:uid="{00000000-0004-0000-0100-0000FD000000}"/>
    <hyperlink ref="F2830" r:id="rId255" xr:uid="{00000000-0004-0000-0100-0000FE000000}"/>
    <hyperlink ref="F2868" r:id="rId256" xr:uid="{00000000-0004-0000-0100-0000FF000000}"/>
    <hyperlink ref="F2871" r:id="rId257" xr:uid="{00000000-0004-0000-0100-000000010000}"/>
    <hyperlink ref="F2875" r:id="rId258" xr:uid="{00000000-0004-0000-0100-000001010000}"/>
    <hyperlink ref="F2888" r:id="rId259" xr:uid="{00000000-0004-0000-0100-000002010000}"/>
    <hyperlink ref="F2917" r:id="rId260" xr:uid="{00000000-0004-0000-0100-000003010000}"/>
    <hyperlink ref="F2927" r:id="rId261" xr:uid="{00000000-0004-0000-0100-000004010000}"/>
    <hyperlink ref="F2938" r:id="rId262" xr:uid="{00000000-0004-0000-0100-000005010000}"/>
    <hyperlink ref="F2949" r:id="rId263" xr:uid="{00000000-0004-0000-0100-000006010000}"/>
    <hyperlink ref="F2958" r:id="rId264" xr:uid="{00000000-0004-0000-0100-000007010000}"/>
    <hyperlink ref="F2974" r:id="rId265" xr:uid="{00000000-0004-0000-0100-000008010000}"/>
    <hyperlink ref="F2987" r:id="rId266" xr:uid="{00000000-0004-0000-0100-000009010000}"/>
    <hyperlink ref="F2998" r:id="rId267" xr:uid="{00000000-0004-0000-0100-00000A010000}"/>
    <hyperlink ref="F3005" r:id="rId268" xr:uid="{00000000-0004-0000-0100-00000B010000}"/>
    <hyperlink ref="F3012" r:id="rId269" xr:uid="{00000000-0004-0000-0100-00000C010000}"/>
    <hyperlink ref="F3019" r:id="rId270" xr:uid="{00000000-0004-0000-0100-00000D010000}"/>
    <hyperlink ref="F3022" r:id="rId271" xr:uid="{00000000-0004-0000-0100-00000E010000}"/>
    <hyperlink ref="F3026" r:id="rId272" xr:uid="{00000000-0004-0000-0100-00000F010000}"/>
    <hyperlink ref="F3083" r:id="rId273" xr:uid="{00000000-0004-0000-0100-000010010000}"/>
    <hyperlink ref="F3090" r:id="rId274" xr:uid="{00000000-0004-0000-0100-000011010000}"/>
    <hyperlink ref="F3095" r:id="rId275" xr:uid="{00000000-0004-0000-0100-000012010000}"/>
    <hyperlink ref="F3107" r:id="rId276" xr:uid="{00000000-0004-0000-0100-000013010000}"/>
    <hyperlink ref="F3132" r:id="rId277" xr:uid="{00000000-0004-0000-0100-000014010000}"/>
    <hyperlink ref="F3139" r:id="rId278" xr:uid="{00000000-0004-0000-0100-000015010000}"/>
    <hyperlink ref="F3201" r:id="rId279" xr:uid="{00000000-0004-0000-0100-000016010000}"/>
    <hyperlink ref="F3228" r:id="rId280" xr:uid="{00000000-0004-0000-0100-000017010000}"/>
    <hyperlink ref="F3239" r:id="rId281" xr:uid="{00000000-0004-0000-0100-000018010000}"/>
    <hyperlink ref="F3277" r:id="rId282" xr:uid="{00000000-0004-0000-0100-000019010000}"/>
    <hyperlink ref="F3314" r:id="rId283" xr:uid="{00000000-0004-0000-0100-00001A010000}"/>
    <hyperlink ref="F3320" r:id="rId284" xr:uid="{00000000-0004-0000-0100-00001B010000}"/>
    <hyperlink ref="F3326" r:id="rId285" xr:uid="{00000000-0004-0000-0100-00001C010000}"/>
    <hyperlink ref="F3333" r:id="rId286" xr:uid="{00000000-0004-0000-0100-00001D010000}"/>
    <hyperlink ref="F3372" r:id="rId287" xr:uid="{00000000-0004-0000-0100-00001E010000}"/>
    <hyperlink ref="F3384" r:id="rId288" xr:uid="{00000000-0004-0000-0100-00001F010000}"/>
    <hyperlink ref="F3441" r:id="rId289" xr:uid="{00000000-0004-0000-0100-000020010000}"/>
    <hyperlink ref="F3448" r:id="rId290" xr:uid="{00000000-0004-0000-0100-000021010000}"/>
    <hyperlink ref="F3451" r:id="rId291" xr:uid="{00000000-0004-0000-0100-000022010000}"/>
    <hyperlink ref="F3455" r:id="rId292" xr:uid="{00000000-0004-0000-0100-000023010000}"/>
    <hyperlink ref="F3464" r:id="rId293" xr:uid="{00000000-0004-0000-0100-000024010000}"/>
    <hyperlink ref="F3467" r:id="rId294" xr:uid="{00000000-0004-0000-0100-000025010000}"/>
    <hyperlink ref="F3472" r:id="rId295" xr:uid="{00000000-0004-0000-0100-000026010000}"/>
    <hyperlink ref="F3475" r:id="rId296" xr:uid="{00000000-0004-0000-0100-000027010000}"/>
    <hyperlink ref="F3479" r:id="rId297" xr:uid="{00000000-0004-0000-0100-000028010000}"/>
    <hyperlink ref="F3485" r:id="rId298" xr:uid="{00000000-0004-0000-0100-000029010000}"/>
    <hyperlink ref="F3491" r:id="rId299" xr:uid="{00000000-0004-0000-0100-00002A010000}"/>
    <hyperlink ref="F3502" r:id="rId300" xr:uid="{00000000-0004-0000-0100-00002B010000}"/>
    <hyperlink ref="F3513" r:id="rId301" xr:uid="{00000000-0004-0000-0100-00002C010000}"/>
    <hyperlink ref="F3519" r:id="rId302" xr:uid="{00000000-0004-0000-0100-00002D010000}"/>
    <hyperlink ref="F3525" r:id="rId303" xr:uid="{00000000-0004-0000-0100-00002E010000}"/>
    <hyperlink ref="F3531" r:id="rId304" xr:uid="{00000000-0004-0000-0100-00002F010000}"/>
    <hyperlink ref="F3537" r:id="rId305" xr:uid="{00000000-0004-0000-0100-000030010000}"/>
    <hyperlink ref="F3577" r:id="rId306" xr:uid="{00000000-0004-0000-0100-000031010000}"/>
    <hyperlink ref="F3584" r:id="rId307" xr:uid="{00000000-0004-0000-0100-000032010000}"/>
    <hyperlink ref="F3616" r:id="rId308" xr:uid="{00000000-0004-0000-0100-000033010000}"/>
    <hyperlink ref="F3627" r:id="rId309" xr:uid="{00000000-0004-0000-0100-000034010000}"/>
    <hyperlink ref="F3646" r:id="rId310" xr:uid="{00000000-0004-0000-0100-000035010000}"/>
    <hyperlink ref="F3665" r:id="rId311" xr:uid="{00000000-0004-0000-0100-000036010000}"/>
    <hyperlink ref="F3668" r:id="rId312" xr:uid="{00000000-0004-0000-0100-000037010000}"/>
    <hyperlink ref="F3683" r:id="rId313" xr:uid="{00000000-0004-0000-0100-000038010000}"/>
    <hyperlink ref="F3715" r:id="rId314" xr:uid="{00000000-0004-0000-0100-000039010000}"/>
    <hyperlink ref="F3731" r:id="rId315" xr:uid="{00000000-0004-0000-0100-00003A010000}"/>
    <hyperlink ref="F3738" r:id="rId316" xr:uid="{00000000-0004-0000-0100-00003B010000}"/>
    <hyperlink ref="F3749" r:id="rId317" xr:uid="{00000000-0004-0000-0100-00003C010000}"/>
    <hyperlink ref="F3764" r:id="rId318" xr:uid="{00000000-0004-0000-0100-00003D010000}"/>
    <hyperlink ref="F3770" r:id="rId319" xr:uid="{00000000-0004-0000-0100-00003E010000}"/>
    <hyperlink ref="F3776" r:id="rId320" xr:uid="{00000000-0004-0000-0100-00003F010000}"/>
    <hyperlink ref="F3789" r:id="rId321" xr:uid="{00000000-0004-0000-0100-000040010000}"/>
    <hyperlink ref="F3800" r:id="rId322" xr:uid="{00000000-0004-0000-0100-000041010000}"/>
    <hyperlink ref="F3803" r:id="rId323" xr:uid="{00000000-0004-0000-0100-000042010000}"/>
    <hyperlink ref="F3807" r:id="rId324" xr:uid="{00000000-0004-0000-0100-000043010000}"/>
    <hyperlink ref="F3844" r:id="rId325" xr:uid="{00000000-0004-0000-0100-000044010000}"/>
    <hyperlink ref="F3854" r:id="rId326" xr:uid="{00000000-0004-0000-0100-000045010000}"/>
    <hyperlink ref="F3867" r:id="rId327" xr:uid="{00000000-0004-0000-0100-000046010000}"/>
    <hyperlink ref="F3877" r:id="rId328" xr:uid="{00000000-0004-0000-0100-000047010000}"/>
    <hyperlink ref="F3905" r:id="rId329" xr:uid="{00000000-0004-0000-0100-000048010000}"/>
    <hyperlink ref="F3923" r:id="rId330" xr:uid="{00000000-0004-0000-0100-000049010000}"/>
    <hyperlink ref="F3949" r:id="rId331" xr:uid="{00000000-0004-0000-0100-00004A010000}"/>
    <hyperlink ref="F3983" r:id="rId332" xr:uid="{00000000-0004-0000-0100-00004B010000}"/>
    <hyperlink ref="F3999" r:id="rId333" xr:uid="{00000000-0004-0000-0100-00004C010000}"/>
    <hyperlink ref="F4027" r:id="rId334" xr:uid="{00000000-0004-0000-0100-00004D010000}"/>
    <hyperlink ref="F4034" r:id="rId335" xr:uid="{00000000-0004-0000-0100-00004E010000}"/>
    <hyperlink ref="F4078" r:id="rId336" xr:uid="{00000000-0004-0000-0100-00004F010000}"/>
    <hyperlink ref="F4090" r:id="rId337" xr:uid="{00000000-0004-0000-0100-000050010000}"/>
    <hyperlink ref="F4098" r:id="rId338" xr:uid="{00000000-0004-0000-0100-000051010000}"/>
    <hyperlink ref="F4109" r:id="rId339" xr:uid="{00000000-0004-0000-0100-000052010000}"/>
    <hyperlink ref="F4112" r:id="rId340" xr:uid="{00000000-0004-0000-0100-000053010000}"/>
    <hyperlink ref="F4121" r:id="rId341" xr:uid="{00000000-0004-0000-0100-000054010000}"/>
    <hyperlink ref="F4124" r:id="rId342" xr:uid="{00000000-0004-0000-0100-000055010000}"/>
    <hyperlink ref="F4128" r:id="rId343" xr:uid="{00000000-0004-0000-0100-000056010000}"/>
    <hyperlink ref="F4138" r:id="rId344" xr:uid="{00000000-0004-0000-0100-000057010000}"/>
    <hyperlink ref="F4145" r:id="rId345" xr:uid="{00000000-0004-0000-0100-000058010000}"/>
    <hyperlink ref="F4155" r:id="rId346" xr:uid="{00000000-0004-0000-0100-000059010000}"/>
    <hyperlink ref="F4167" r:id="rId347" xr:uid="{00000000-0004-0000-0100-00005A010000}"/>
    <hyperlink ref="F4218" r:id="rId348" xr:uid="{00000000-0004-0000-0100-00005B010000}"/>
    <hyperlink ref="F4225" r:id="rId349" xr:uid="{00000000-0004-0000-0100-00005C010000}"/>
    <hyperlink ref="F4232" r:id="rId350" xr:uid="{00000000-0004-0000-0100-00005D010000}"/>
    <hyperlink ref="F4246" r:id="rId351" xr:uid="{00000000-0004-0000-0100-00005E010000}"/>
    <hyperlink ref="F4270" r:id="rId352" xr:uid="{00000000-0004-0000-0100-00005F010000}"/>
    <hyperlink ref="F4277" r:id="rId353" xr:uid="{00000000-0004-0000-0100-000060010000}"/>
    <hyperlink ref="F4284" r:id="rId354" xr:uid="{00000000-0004-0000-0100-000061010000}"/>
    <hyperlink ref="F4292" r:id="rId355" xr:uid="{00000000-0004-0000-0100-000062010000}"/>
    <hyperlink ref="F4298" r:id="rId356" xr:uid="{00000000-0004-0000-0100-000063010000}"/>
    <hyperlink ref="F4304" r:id="rId357" xr:uid="{00000000-0004-0000-0100-000064010000}"/>
    <hyperlink ref="F4316" r:id="rId358" xr:uid="{00000000-0004-0000-0100-000065010000}"/>
    <hyperlink ref="F4328" r:id="rId359" xr:uid="{00000000-0004-0000-0100-000066010000}"/>
    <hyperlink ref="F4334" r:id="rId360" xr:uid="{00000000-0004-0000-0100-000067010000}"/>
    <hyperlink ref="F4347" r:id="rId361" xr:uid="{00000000-0004-0000-0100-000068010000}"/>
    <hyperlink ref="F4350" r:id="rId362" xr:uid="{00000000-0004-0000-0100-00006901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6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33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86</v>
      </c>
    </row>
    <row r="3" spans="1:4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</row>
    <row r="4" spans="1:4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</row>
    <row r="5" spans="1:46" s="1" customFormat="1" ht="6.95" hidden="1" customHeight="1">
      <c r="B5" s="21"/>
      <c r="L5" s="21"/>
    </row>
    <row r="6" spans="1:46" s="1" customFormat="1" ht="12" hidden="1" customHeight="1">
      <c r="B6" s="21"/>
      <c r="D6" s="28" t="s">
        <v>17</v>
      </c>
      <c r="L6" s="21"/>
    </row>
    <row r="7" spans="1:4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</row>
    <row r="8" spans="1:46" s="1" customFormat="1" ht="12" hidden="1" customHeight="1">
      <c r="B8" s="21"/>
      <c r="D8" s="28" t="s">
        <v>127</v>
      </c>
      <c r="L8" s="21"/>
    </row>
    <row r="9" spans="1:46" s="2" customFormat="1" ht="16.5" hidden="1" customHeight="1">
      <c r="A9" s="33"/>
      <c r="B9" s="34"/>
      <c r="C9" s="33"/>
      <c r="D9" s="33"/>
      <c r="E9" s="265" t="s">
        <v>131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hidden="1" customHeight="1">
      <c r="A10" s="33"/>
      <c r="B10" s="34"/>
      <c r="C10" s="33"/>
      <c r="D10" s="28" t="s">
        <v>135</v>
      </c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hidden="1" customHeight="1">
      <c r="A11" s="33"/>
      <c r="B11" s="34"/>
      <c r="C11" s="33"/>
      <c r="D11" s="33"/>
      <c r="E11" s="223" t="s">
        <v>3632</v>
      </c>
      <c r="F11" s="267"/>
      <c r="G11" s="267"/>
      <c r="H11" s="267"/>
      <c r="I11" s="33"/>
      <c r="J11" s="33"/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1.25" hidden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hidden="1" customHeight="1">
      <c r="A13" s="33"/>
      <c r="B13" s="34"/>
      <c r="C13" s="33"/>
      <c r="D13" s="28" t="s">
        <v>19</v>
      </c>
      <c r="E13" s="33"/>
      <c r="F13" s="26" t="s">
        <v>3</v>
      </c>
      <c r="G13" s="33"/>
      <c r="H13" s="33"/>
      <c r="I13" s="28" t="s">
        <v>20</v>
      </c>
      <c r="J13" s="26" t="s">
        <v>3</v>
      </c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hidden="1" customHeight="1">
      <c r="A14" s="33"/>
      <c r="B14" s="34"/>
      <c r="C14" s="33"/>
      <c r="D14" s="28" t="s">
        <v>21</v>
      </c>
      <c r="E14" s="33"/>
      <c r="F14" s="26" t="s">
        <v>22</v>
      </c>
      <c r="G14" s="33"/>
      <c r="H14" s="33"/>
      <c r="I14" s="28" t="s">
        <v>23</v>
      </c>
      <c r="J14" s="51" t="str">
        <f>'Rekapitulace stavby'!AN8</f>
        <v>6. 6. 2022</v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hidden="1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hidden="1" customHeight="1">
      <c r="A16" s="33"/>
      <c r="B16" s="34"/>
      <c r="C16" s="33"/>
      <c r="D16" s="28" t="s">
        <v>25</v>
      </c>
      <c r="E16" s="33"/>
      <c r="F16" s="33"/>
      <c r="G16" s="33"/>
      <c r="H16" s="33"/>
      <c r="I16" s="28" t="s">
        <v>26</v>
      </c>
      <c r="J16" s="26" t="str">
        <f>IF('Rekapitulace stavby'!AN10="","",'Rekapitulace stavby'!AN10)</f>
        <v/>
      </c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hidden="1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27</v>
      </c>
      <c r="J17" s="26" t="str">
        <f>IF('Rekapitulace stavby'!AN11="","",'Rekapitulace stavby'!AN11)</f>
        <v/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hidden="1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hidden="1" customHeight="1">
      <c r="A19" s="33"/>
      <c r="B19" s="34"/>
      <c r="C19" s="33"/>
      <c r="D19" s="28" t="s">
        <v>28</v>
      </c>
      <c r="E19" s="33"/>
      <c r="F19" s="33"/>
      <c r="G19" s="33"/>
      <c r="H19" s="33"/>
      <c r="I19" s="28" t="s">
        <v>26</v>
      </c>
      <c r="J19" s="29" t="str">
        <f>'Rekapitulace stavby'!AN13</f>
        <v>Vyplň údaj</v>
      </c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hidden="1" customHeight="1">
      <c r="A20" s="33"/>
      <c r="B20" s="34"/>
      <c r="C20" s="33"/>
      <c r="D20" s="33"/>
      <c r="E20" s="268" t="str">
        <f>'Rekapitulace stavby'!E14</f>
        <v>Vyplň údaj</v>
      </c>
      <c r="F20" s="248"/>
      <c r="G20" s="248"/>
      <c r="H20" s="248"/>
      <c r="I20" s="28" t="s">
        <v>27</v>
      </c>
      <c r="J20" s="29" t="str">
        <f>'Rekapitulace stavby'!AN14</f>
        <v>Vyplň údaj</v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hidden="1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hidden="1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26</v>
      </c>
      <c r="J22" s="26" t="str">
        <f>IF('Rekapitulace stavby'!AN16="","",'Rekapitulace stavby'!AN16)</f>
        <v/>
      </c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hidden="1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27</v>
      </c>
      <c r="J23" s="26" t="str">
        <f>IF('Rekapitulace stavby'!AN17="","",'Rekapitulace stavby'!AN17)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hidden="1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hidden="1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26</v>
      </c>
      <c r="J25" s="26" t="str">
        <f>IF('Rekapitulace stavby'!AN19="","",'Rekapitulace stavby'!AN19)</f>
        <v/>
      </c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hidden="1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27</v>
      </c>
      <c r="J26" s="26" t="str">
        <f>IF('Rekapitulace stavby'!AN20="","",'Rekapitulace stavby'!AN20)</f>
        <v/>
      </c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hidden="1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9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hidden="1" customHeight="1">
      <c r="A28" s="33"/>
      <c r="B28" s="34"/>
      <c r="C28" s="33"/>
      <c r="D28" s="28" t="s">
        <v>33</v>
      </c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hidden="1" customHeight="1">
      <c r="A29" s="97"/>
      <c r="B29" s="98"/>
      <c r="C29" s="97"/>
      <c r="D29" s="97"/>
      <c r="E29" s="253" t="s">
        <v>3</v>
      </c>
      <c r="F29" s="253"/>
      <c r="G29" s="253"/>
      <c r="H29" s="253"/>
      <c r="I29" s="97"/>
      <c r="J29" s="97"/>
      <c r="K29" s="97"/>
      <c r="L29" s="99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</row>
    <row r="30" spans="1:31" s="2" customFormat="1" ht="6.95" hidden="1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hidden="1" customHeight="1">
      <c r="A32" s="33"/>
      <c r="B32" s="34"/>
      <c r="C32" s="33"/>
      <c r="D32" s="100" t="s">
        <v>35</v>
      </c>
      <c r="E32" s="33"/>
      <c r="F32" s="33"/>
      <c r="G32" s="33"/>
      <c r="H32" s="33"/>
      <c r="I32" s="33"/>
      <c r="J32" s="67">
        <f>ROUND(J96, 2)</f>
        <v>0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hidden="1" customHeight="1">
      <c r="A33" s="33"/>
      <c r="B33" s="34"/>
      <c r="C33" s="33"/>
      <c r="D33" s="62"/>
      <c r="E33" s="62"/>
      <c r="F33" s="62"/>
      <c r="G33" s="62"/>
      <c r="H33" s="62"/>
      <c r="I33" s="62"/>
      <c r="J33" s="62"/>
      <c r="K33" s="62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101" t="s">
        <v>39</v>
      </c>
      <c r="E35" s="28" t="s">
        <v>40</v>
      </c>
      <c r="F35" s="102">
        <f>ROUND((SUM(BE96:BE338)),  2)</f>
        <v>0</v>
      </c>
      <c r="G35" s="33"/>
      <c r="H35" s="33"/>
      <c r="I35" s="103">
        <v>0.21</v>
      </c>
      <c r="J35" s="102">
        <f>ROUND(((SUM(BE96:BE338))*I35),  2)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2">
        <f>ROUND((SUM(BF96:BF338)),  2)</f>
        <v>0</v>
      </c>
      <c r="G36" s="33"/>
      <c r="H36" s="33"/>
      <c r="I36" s="103">
        <v>0.15</v>
      </c>
      <c r="J36" s="102">
        <f>ROUND(((SUM(BF96:BF338))*I36),  2)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2">
        <f>ROUND((SUM(BG96:BG338)),  2)</f>
        <v>0</v>
      </c>
      <c r="G37" s="33"/>
      <c r="H37" s="33"/>
      <c r="I37" s="103">
        <v>0.21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43</v>
      </c>
      <c r="F38" s="102">
        <f>ROUND((SUM(BH96:BH338)),  2)</f>
        <v>0</v>
      </c>
      <c r="G38" s="33"/>
      <c r="H38" s="33"/>
      <c r="I38" s="103">
        <v>0.15</v>
      </c>
      <c r="J38" s="102">
        <f>0</f>
        <v>0</v>
      </c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44</v>
      </c>
      <c r="F39" s="102">
        <f>ROUND((SUM(BI96:BI338)),  2)</f>
        <v>0</v>
      </c>
      <c r="G39" s="33"/>
      <c r="H39" s="33"/>
      <c r="I39" s="103">
        <v>0</v>
      </c>
      <c r="J39" s="102">
        <f>0</f>
        <v>0</v>
      </c>
      <c r="K39" s="33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hidden="1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hidden="1" customHeight="1">
      <c r="A41" s="33"/>
      <c r="B41" s="34"/>
      <c r="C41" s="104"/>
      <c r="D41" s="105" t="s">
        <v>45</v>
      </c>
      <c r="E41" s="56"/>
      <c r="F41" s="56"/>
      <c r="G41" s="106" t="s">
        <v>46</v>
      </c>
      <c r="H41" s="107" t="s">
        <v>47</v>
      </c>
      <c r="I41" s="56"/>
      <c r="J41" s="108">
        <f>SUM(J32:J39)</f>
        <v>0</v>
      </c>
      <c r="K41" s="109"/>
      <c r="L41" s="9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hidden="1" customHeight="1">
      <c r="A42" s="33"/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9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ht="11.25" hidden="1"/>
    <row r="44" spans="1:31" ht="11.25" hidden="1"/>
    <row r="45" spans="1:31" ht="11.25" hidden="1"/>
    <row r="46" spans="1:31" s="2" customFormat="1" ht="6.95" customHeight="1">
      <c r="A46" s="33"/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24.95" customHeight="1">
      <c r="A47" s="33"/>
      <c r="B47" s="34"/>
      <c r="C47" s="22" t="s">
        <v>188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6.95" customHeight="1">
      <c r="A48" s="33"/>
      <c r="B48" s="34"/>
      <c r="C48" s="33"/>
      <c r="D48" s="33"/>
      <c r="E48" s="33"/>
      <c r="F48" s="33"/>
      <c r="G48" s="33"/>
      <c r="H48" s="33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26.25" customHeight="1">
      <c r="A50" s="33"/>
      <c r="B50" s="34"/>
      <c r="C50" s="33"/>
      <c r="D50" s="33"/>
      <c r="E50" s="265" t="str">
        <f>E7</f>
        <v>RZP_revize_R01_Stavebni upravy objektu c.p. 1800-27, ul. Na Nivach</v>
      </c>
      <c r="F50" s="266"/>
      <c r="G50" s="266"/>
      <c r="H50" s="266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1" customFormat="1" ht="12" customHeight="1">
      <c r="B51" s="21"/>
      <c r="C51" s="28" t="s">
        <v>127</v>
      </c>
      <c r="L51" s="21"/>
    </row>
    <row r="52" spans="1:47" s="2" customFormat="1" ht="16.5" customHeight="1">
      <c r="A52" s="33"/>
      <c r="B52" s="34"/>
      <c r="C52" s="33"/>
      <c r="D52" s="33"/>
      <c r="E52" s="265" t="s">
        <v>131</v>
      </c>
      <c r="F52" s="267"/>
      <c r="G52" s="267"/>
      <c r="H52" s="267"/>
      <c r="I52" s="33"/>
      <c r="J52" s="33"/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12" customHeight="1">
      <c r="A53" s="33"/>
      <c r="B53" s="34"/>
      <c r="C53" s="28" t="s">
        <v>135</v>
      </c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6.5" customHeight="1">
      <c r="A54" s="33"/>
      <c r="B54" s="34"/>
      <c r="C54" s="33"/>
      <c r="D54" s="33"/>
      <c r="E54" s="223" t="str">
        <f>E11</f>
        <v>D.1.4.1 - Zdravotne technicke instalace</v>
      </c>
      <c r="F54" s="267"/>
      <c r="G54" s="267"/>
      <c r="H54" s="267"/>
      <c r="I54" s="33"/>
      <c r="J54" s="33"/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6.95" customHeight="1">
      <c r="A55" s="33"/>
      <c r="B55" s="34"/>
      <c r="C55" s="33"/>
      <c r="D55" s="33"/>
      <c r="E55" s="33"/>
      <c r="F55" s="33"/>
      <c r="G55" s="33"/>
      <c r="H55" s="33"/>
      <c r="I55" s="33"/>
      <c r="J55" s="33"/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2" customHeight="1">
      <c r="A56" s="33"/>
      <c r="B56" s="34"/>
      <c r="C56" s="28" t="s">
        <v>21</v>
      </c>
      <c r="D56" s="33"/>
      <c r="E56" s="33"/>
      <c r="F56" s="26" t="str">
        <f>F14</f>
        <v xml:space="preserve"> </v>
      </c>
      <c r="G56" s="33"/>
      <c r="H56" s="33"/>
      <c r="I56" s="28" t="s">
        <v>23</v>
      </c>
      <c r="J56" s="51" t="str">
        <f>IF(J14="","",J14)</f>
        <v>6. 6. 2022</v>
      </c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6.95" customHeight="1">
      <c r="A57" s="33"/>
      <c r="B57" s="34"/>
      <c r="C57" s="33"/>
      <c r="D57" s="33"/>
      <c r="E57" s="33"/>
      <c r="F57" s="33"/>
      <c r="G57" s="33"/>
      <c r="H57" s="33"/>
      <c r="I57" s="33"/>
      <c r="J57" s="33"/>
      <c r="K57" s="33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5.2" customHeight="1">
      <c r="A58" s="33"/>
      <c r="B58" s="34"/>
      <c r="C58" s="28" t="s">
        <v>25</v>
      </c>
      <c r="D58" s="33"/>
      <c r="E58" s="33"/>
      <c r="F58" s="26" t="str">
        <f>E17</f>
        <v xml:space="preserve"> </v>
      </c>
      <c r="G58" s="33"/>
      <c r="H58" s="33"/>
      <c r="I58" s="28" t="s">
        <v>30</v>
      </c>
      <c r="J58" s="31" t="str">
        <f>E23</f>
        <v xml:space="preserve"> </v>
      </c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15.2" customHeight="1">
      <c r="A59" s="33"/>
      <c r="B59" s="34"/>
      <c r="C59" s="28" t="s">
        <v>28</v>
      </c>
      <c r="D59" s="33"/>
      <c r="E59" s="33"/>
      <c r="F59" s="26" t="str">
        <f>IF(E20="","",E20)</f>
        <v>Vyplň údaj</v>
      </c>
      <c r="G59" s="33"/>
      <c r="H59" s="33"/>
      <c r="I59" s="28" t="s">
        <v>31</v>
      </c>
      <c r="J59" s="31" t="str">
        <f>E26</f>
        <v xml:space="preserve"> 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</row>
    <row r="60" spans="1:47" s="2" customFormat="1" ht="10.35" customHeight="1">
      <c r="A60" s="33"/>
      <c r="B60" s="34"/>
      <c r="C60" s="33"/>
      <c r="D60" s="33"/>
      <c r="E60" s="33"/>
      <c r="F60" s="33"/>
      <c r="G60" s="33"/>
      <c r="H60" s="33"/>
      <c r="I60" s="33"/>
      <c r="J60" s="33"/>
      <c r="K60" s="33"/>
      <c r="L60" s="96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</row>
    <row r="61" spans="1:47" s="2" customFormat="1" ht="29.25" customHeight="1">
      <c r="A61" s="33"/>
      <c r="B61" s="34"/>
      <c r="C61" s="110" t="s">
        <v>189</v>
      </c>
      <c r="D61" s="104"/>
      <c r="E61" s="104"/>
      <c r="F61" s="104"/>
      <c r="G61" s="104"/>
      <c r="H61" s="104"/>
      <c r="I61" s="104"/>
      <c r="J61" s="111" t="s">
        <v>190</v>
      </c>
      <c r="K61" s="104"/>
      <c r="L61" s="9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47" s="2" customFormat="1" ht="10.35" customHeight="1">
      <c r="A62" s="33"/>
      <c r="B62" s="34"/>
      <c r="C62" s="33"/>
      <c r="D62" s="33"/>
      <c r="E62" s="33"/>
      <c r="F62" s="33"/>
      <c r="G62" s="33"/>
      <c r="H62" s="33"/>
      <c r="I62" s="33"/>
      <c r="J62" s="33"/>
      <c r="K62" s="33"/>
      <c r="L62" s="96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</row>
    <row r="63" spans="1:47" s="2" customFormat="1" ht="22.9" customHeight="1">
      <c r="A63" s="33"/>
      <c r="B63" s="34"/>
      <c r="C63" s="112" t="s">
        <v>67</v>
      </c>
      <c r="D63" s="33"/>
      <c r="E63" s="33"/>
      <c r="F63" s="33"/>
      <c r="G63" s="33"/>
      <c r="H63" s="33"/>
      <c r="I63" s="33"/>
      <c r="J63" s="67">
        <f>J96</f>
        <v>0</v>
      </c>
      <c r="K63" s="33"/>
      <c r="L63" s="96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U63" s="18" t="s">
        <v>191</v>
      </c>
    </row>
    <row r="64" spans="1:47" s="9" customFormat="1" ht="24.95" customHeight="1">
      <c r="B64" s="113"/>
      <c r="D64" s="114" t="s">
        <v>3633</v>
      </c>
      <c r="E64" s="115"/>
      <c r="F64" s="115"/>
      <c r="G64" s="115"/>
      <c r="H64" s="115"/>
      <c r="I64" s="115"/>
      <c r="J64" s="116">
        <f>J97</f>
        <v>0</v>
      </c>
      <c r="L64" s="113"/>
    </row>
    <row r="65" spans="1:31" s="10" customFormat="1" ht="19.899999999999999" customHeight="1">
      <c r="B65" s="117"/>
      <c r="D65" s="118" t="s">
        <v>3634</v>
      </c>
      <c r="E65" s="119"/>
      <c r="F65" s="119"/>
      <c r="G65" s="119"/>
      <c r="H65" s="119"/>
      <c r="I65" s="119"/>
      <c r="J65" s="120">
        <f>J98</f>
        <v>0</v>
      </c>
      <c r="L65" s="117"/>
    </row>
    <row r="66" spans="1:31" s="9" customFormat="1" ht="24.95" customHeight="1">
      <c r="B66" s="113"/>
      <c r="D66" s="114" t="s">
        <v>3635</v>
      </c>
      <c r="E66" s="115"/>
      <c r="F66" s="115"/>
      <c r="G66" s="115"/>
      <c r="H66" s="115"/>
      <c r="I66" s="115"/>
      <c r="J66" s="116">
        <f>J111</f>
        <v>0</v>
      </c>
      <c r="L66" s="113"/>
    </row>
    <row r="67" spans="1:31" s="10" customFormat="1" ht="19.899999999999999" customHeight="1">
      <c r="B67" s="117"/>
      <c r="D67" s="118" t="s">
        <v>3636</v>
      </c>
      <c r="E67" s="119"/>
      <c r="F67" s="119"/>
      <c r="G67" s="119"/>
      <c r="H67" s="119"/>
      <c r="I67" s="119"/>
      <c r="J67" s="120">
        <f>J112</f>
        <v>0</v>
      </c>
      <c r="L67" s="117"/>
    </row>
    <row r="68" spans="1:31" s="10" customFormat="1" ht="19.899999999999999" customHeight="1">
      <c r="B68" s="117"/>
      <c r="D68" s="118" t="s">
        <v>3637</v>
      </c>
      <c r="E68" s="119"/>
      <c r="F68" s="119"/>
      <c r="G68" s="119"/>
      <c r="H68" s="119"/>
      <c r="I68" s="119"/>
      <c r="J68" s="120">
        <f>J125</f>
        <v>0</v>
      </c>
      <c r="L68" s="117"/>
    </row>
    <row r="69" spans="1:31" s="10" customFormat="1" ht="19.899999999999999" customHeight="1">
      <c r="B69" s="117"/>
      <c r="D69" s="118" t="s">
        <v>3638</v>
      </c>
      <c r="E69" s="119"/>
      <c r="F69" s="119"/>
      <c r="G69" s="119"/>
      <c r="H69" s="119"/>
      <c r="I69" s="119"/>
      <c r="J69" s="120">
        <f>J161</f>
        <v>0</v>
      </c>
      <c r="L69" s="117"/>
    </row>
    <row r="70" spans="1:31" s="10" customFormat="1" ht="19.899999999999999" customHeight="1">
      <c r="B70" s="117"/>
      <c r="D70" s="118" t="s">
        <v>208</v>
      </c>
      <c r="E70" s="119"/>
      <c r="F70" s="119"/>
      <c r="G70" s="119"/>
      <c r="H70" s="119"/>
      <c r="I70" s="119"/>
      <c r="J70" s="120">
        <f>J242</f>
        <v>0</v>
      </c>
      <c r="L70" s="117"/>
    </row>
    <row r="71" spans="1:31" s="10" customFormat="1" ht="19.899999999999999" customHeight="1">
      <c r="B71" s="117"/>
      <c r="D71" s="118" t="s">
        <v>3639</v>
      </c>
      <c r="E71" s="119"/>
      <c r="F71" s="119"/>
      <c r="G71" s="119"/>
      <c r="H71" s="119"/>
      <c r="I71" s="119"/>
      <c r="J71" s="120">
        <f>J309</f>
        <v>0</v>
      </c>
      <c r="L71" s="117"/>
    </row>
    <row r="72" spans="1:31" s="9" customFormat="1" ht="24.95" customHeight="1">
      <c r="B72" s="113"/>
      <c r="D72" s="114" t="s">
        <v>3640</v>
      </c>
      <c r="E72" s="115"/>
      <c r="F72" s="115"/>
      <c r="G72" s="115"/>
      <c r="H72" s="115"/>
      <c r="I72" s="115"/>
      <c r="J72" s="116">
        <f>J325</f>
        <v>0</v>
      </c>
      <c r="L72" s="113"/>
    </row>
    <row r="73" spans="1:31" s="10" customFormat="1" ht="19.899999999999999" customHeight="1">
      <c r="B73" s="117"/>
      <c r="D73" s="118" t="s">
        <v>3641</v>
      </c>
      <c r="E73" s="119"/>
      <c r="F73" s="119"/>
      <c r="G73" s="119"/>
      <c r="H73" s="119"/>
      <c r="I73" s="119"/>
      <c r="J73" s="120">
        <f>J326</f>
        <v>0</v>
      </c>
      <c r="L73" s="117"/>
    </row>
    <row r="74" spans="1:31" s="10" customFormat="1" ht="19.899999999999999" customHeight="1">
      <c r="B74" s="117"/>
      <c r="D74" s="118" t="s">
        <v>3642</v>
      </c>
      <c r="E74" s="119"/>
      <c r="F74" s="119"/>
      <c r="G74" s="119"/>
      <c r="H74" s="119"/>
      <c r="I74" s="119"/>
      <c r="J74" s="120">
        <f>J330</f>
        <v>0</v>
      </c>
      <c r="L74" s="117"/>
    </row>
    <row r="75" spans="1:31" s="2" customFormat="1" ht="21.75" customHeight="1">
      <c r="A75" s="33"/>
      <c r="B75" s="34"/>
      <c r="C75" s="33"/>
      <c r="D75" s="33"/>
      <c r="E75" s="33"/>
      <c r="F75" s="33"/>
      <c r="G75" s="33"/>
      <c r="H75" s="33"/>
      <c r="I75" s="33"/>
      <c r="J75" s="33"/>
      <c r="K75" s="33"/>
      <c r="L75" s="96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pans="1:31" s="2" customFormat="1" ht="6.95" customHeight="1">
      <c r="A76" s="33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9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80" spans="1:31" s="2" customFormat="1" ht="6.95" customHeight="1">
      <c r="A80" s="33"/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96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pans="1:63" s="2" customFormat="1" ht="24.95" customHeight="1">
      <c r="A81" s="33"/>
      <c r="B81" s="34"/>
      <c r="C81" s="22" t="s">
        <v>223</v>
      </c>
      <c r="D81" s="33"/>
      <c r="E81" s="33"/>
      <c r="F81" s="33"/>
      <c r="G81" s="33"/>
      <c r="H81" s="33"/>
      <c r="I81" s="33"/>
      <c r="J81" s="33"/>
      <c r="K81" s="33"/>
      <c r="L81" s="9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63" s="2" customFormat="1" ht="6.95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9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63" s="2" customFormat="1" ht="12" customHeight="1">
      <c r="A83" s="33"/>
      <c r="B83" s="34"/>
      <c r="C83" s="28" t="s">
        <v>17</v>
      </c>
      <c r="D83" s="33"/>
      <c r="E83" s="33"/>
      <c r="F83" s="33"/>
      <c r="G83" s="33"/>
      <c r="H83" s="33"/>
      <c r="I83" s="33"/>
      <c r="J83" s="33"/>
      <c r="K83" s="33"/>
      <c r="L83" s="9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63" s="2" customFormat="1" ht="26.25" customHeight="1">
      <c r="A84" s="33"/>
      <c r="B84" s="34"/>
      <c r="C84" s="33"/>
      <c r="D84" s="33"/>
      <c r="E84" s="265" t="str">
        <f>E7</f>
        <v>RZP_revize_R01_Stavebni upravy objektu c.p. 1800-27, ul. Na Nivach</v>
      </c>
      <c r="F84" s="266"/>
      <c r="G84" s="266"/>
      <c r="H84" s="266"/>
      <c r="I84" s="33"/>
      <c r="J84" s="33"/>
      <c r="K84" s="33"/>
      <c r="L84" s="9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63" s="1" customFormat="1" ht="12" customHeight="1">
      <c r="B85" s="21"/>
      <c r="C85" s="28" t="s">
        <v>127</v>
      </c>
      <c r="L85" s="21"/>
    </row>
    <row r="86" spans="1:63" s="2" customFormat="1" ht="16.5" customHeight="1">
      <c r="A86" s="33"/>
      <c r="B86" s="34"/>
      <c r="C86" s="33"/>
      <c r="D86" s="33"/>
      <c r="E86" s="265" t="s">
        <v>131</v>
      </c>
      <c r="F86" s="267"/>
      <c r="G86" s="267"/>
      <c r="H86" s="267"/>
      <c r="I86" s="33"/>
      <c r="J86" s="33"/>
      <c r="K86" s="33"/>
      <c r="L86" s="96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63" s="2" customFormat="1" ht="12" customHeight="1">
      <c r="A87" s="33"/>
      <c r="B87" s="34"/>
      <c r="C87" s="28" t="s">
        <v>135</v>
      </c>
      <c r="D87" s="33"/>
      <c r="E87" s="33"/>
      <c r="F87" s="33"/>
      <c r="G87" s="33"/>
      <c r="H87" s="33"/>
      <c r="I87" s="33"/>
      <c r="J87" s="33"/>
      <c r="K87" s="33"/>
      <c r="L87" s="9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63" s="2" customFormat="1" ht="16.5" customHeight="1">
      <c r="A88" s="33"/>
      <c r="B88" s="34"/>
      <c r="C88" s="33"/>
      <c r="D88" s="33"/>
      <c r="E88" s="223" t="str">
        <f>E11</f>
        <v>D.1.4.1 - Zdravotne technicke instalace</v>
      </c>
      <c r="F88" s="267"/>
      <c r="G88" s="267"/>
      <c r="H88" s="267"/>
      <c r="I88" s="33"/>
      <c r="J88" s="33"/>
      <c r="K88" s="33"/>
      <c r="L88" s="9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63" s="2" customFormat="1" ht="6.95" customHeight="1">
      <c r="A89" s="33"/>
      <c r="B89" s="34"/>
      <c r="C89" s="33"/>
      <c r="D89" s="33"/>
      <c r="E89" s="33"/>
      <c r="F89" s="33"/>
      <c r="G89" s="33"/>
      <c r="H89" s="33"/>
      <c r="I89" s="33"/>
      <c r="J89" s="33"/>
      <c r="K89" s="33"/>
      <c r="L89" s="9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63" s="2" customFormat="1" ht="12" customHeight="1">
      <c r="A90" s="33"/>
      <c r="B90" s="34"/>
      <c r="C90" s="28" t="s">
        <v>21</v>
      </c>
      <c r="D90" s="33"/>
      <c r="E90" s="33"/>
      <c r="F90" s="26" t="str">
        <f>F14</f>
        <v xml:space="preserve"> </v>
      </c>
      <c r="G90" s="33"/>
      <c r="H90" s="33"/>
      <c r="I90" s="28" t="s">
        <v>23</v>
      </c>
      <c r="J90" s="51" t="str">
        <f>IF(J14="","",J14)</f>
        <v>6. 6. 2022</v>
      </c>
      <c r="K90" s="33"/>
      <c r="L90" s="9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63" s="2" customFormat="1" ht="6.95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9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63" s="2" customFormat="1" ht="15.2" customHeight="1">
      <c r="A92" s="33"/>
      <c r="B92" s="34"/>
      <c r="C92" s="28" t="s">
        <v>25</v>
      </c>
      <c r="D92" s="33"/>
      <c r="E92" s="33"/>
      <c r="F92" s="26" t="str">
        <f>E17</f>
        <v xml:space="preserve"> </v>
      </c>
      <c r="G92" s="33"/>
      <c r="H92" s="33"/>
      <c r="I92" s="28" t="s">
        <v>30</v>
      </c>
      <c r="J92" s="31" t="str">
        <f>E23</f>
        <v xml:space="preserve"> </v>
      </c>
      <c r="K92" s="33"/>
      <c r="L92" s="9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63" s="2" customFormat="1" ht="15.2" customHeight="1">
      <c r="A93" s="33"/>
      <c r="B93" s="34"/>
      <c r="C93" s="28" t="s">
        <v>28</v>
      </c>
      <c r="D93" s="33"/>
      <c r="E93" s="33"/>
      <c r="F93" s="26" t="str">
        <f>IF(E20="","",E20)</f>
        <v>Vyplň údaj</v>
      </c>
      <c r="G93" s="33"/>
      <c r="H93" s="33"/>
      <c r="I93" s="28" t="s">
        <v>31</v>
      </c>
      <c r="J93" s="31" t="str">
        <f>E26</f>
        <v xml:space="preserve"> </v>
      </c>
      <c r="K93" s="33"/>
      <c r="L93" s="9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63" s="2" customFormat="1" ht="10.35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9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63" s="11" customFormat="1" ht="29.25" customHeight="1">
      <c r="A95" s="121"/>
      <c r="B95" s="122"/>
      <c r="C95" s="123" t="s">
        <v>224</v>
      </c>
      <c r="D95" s="124" t="s">
        <v>54</v>
      </c>
      <c r="E95" s="124" t="s">
        <v>50</v>
      </c>
      <c r="F95" s="124" t="s">
        <v>51</v>
      </c>
      <c r="G95" s="124" t="s">
        <v>225</v>
      </c>
      <c r="H95" s="124" t="s">
        <v>226</v>
      </c>
      <c r="I95" s="124" t="s">
        <v>227</v>
      </c>
      <c r="J95" s="124" t="s">
        <v>190</v>
      </c>
      <c r="K95" s="125" t="s">
        <v>228</v>
      </c>
      <c r="L95" s="126"/>
      <c r="M95" s="58" t="s">
        <v>3</v>
      </c>
      <c r="N95" s="59" t="s">
        <v>39</v>
      </c>
      <c r="O95" s="59" t="s">
        <v>229</v>
      </c>
      <c r="P95" s="59" t="s">
        <v>230</v>
      </c>
      <c r="Q95" s="59" t="s">
        <v>231</v>
      </c>
      <c r="R95" s="59" t="s">
        <v>232</v>
      </c>
      <c r="S95" s="59" t="s">
        <v>233</v>
      </c>
      <c r="T95" s="60" t="s">
        <v>234</v>
      </c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</row>
    <row r="96" spans="1:63" s="2" customFormat="1" ht="22.9" customHeight="1">
      <c r="A96" s="33"/>
      <c r="B96" s="34"/>
      <c r="C96" s="65" t="s">
        <v>235</v>
      </c>
      <c r="D96" s="33"/>
      <c r="E96" s="33"/>
      <c r="F96" s="33"/>
      <c r="G96" s="33"/>
      <c r="H96" s="33"/>
      <c r="I96" s="33"/>
      <c r="J96" s="127">
        <f>BK96</f>
        <v>0</v>
      </c>
      <c r="K96" s="33"/>
      <c r="L96" s="34"/>
      <c r="M96" s="61"/>
      <c r="N96" s="52"/>
      <c r="O96" s="62"/>
      <c r="P96" s="128">
        <f>P97+P111+P325</f>
        <v>0</v>
      </c>
      <c r="Q96" s="62"/>
      <c r="R96" s="128">
        <f>R97+R111+R325</f>
        <v>0</v>
      </c>
      <c r="S96" s="62"/>
      <c r="T96" s="129">
        <f>T97+T111+T325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T96" s="18" t="s">
        <v>68</v>
      </c>
      <c r="AU96" s="18" t="s">
        <v>191</v>
      </c>
      <c r="BK96" s="130">
        <f>BK97+BK111+BK325</f>
        <v>0</v>
      </c>
    </row>
    <row r="97" spans="1:65" s="12" customFormat="1" ht="25.9" customHeight="1">
      <c r="B97" s="131"/>
      <c r="D97" s="132" t="s">
        <v>68</v>
      </c>
      <c r="E97" s="133" t="s">
        <v>236</v>
      </c>
      <c r="F97" s="133" t="s">
        <v>3643</v>
      </c>
      <c r="I97" s="134"/>
      <c r="J97" s="135">
        <f>BK97</f>
        <v>0</v>
      </c>
      <c r="L97" s="131"/>
      <c r="M97" s="136"/>
      <c r="N97" s="137"/>
      <c r="O97" s="137"/>
      <c r="P97" s="138">
        <f>P98</f>
        <v>0</v>
      </c>
      <c r="Q97" s="137"/>
      <c r="R97" s="138">
        <f>R98</f>
        <v>0</v>
      </c>
      <c r="S97" s="137"/>
      <c r="T97" s="139">
        <f>T98</f>
        <v>0</v>
      </c>
      <c r="AR97" s="132" t="s">
        <v>76</v>
      </c>
      <c r="AT97" s="140" t="s">
        <v>68</v>
      </c>
      <c r="AU97" s="140" t="s">
        <v>69</v>
      </c>
      <c r="AY97" s="132" t="s">
        <v>238</v>
      </c>
      <c r="BK97" s="141">
        <f>BK98</f>
        <v>0</v>
      </c>
    </row>
    <row r="98" spans="1:65" s="12" customFormat="1" ht="22.9" customHeight="1">
      <c r="B98" s="131"/>
      <c r="D98" s="132" t="s">
        <v>68</v>
      </c>
      <c r="E98" s="142" t="s">
        <v>76</v>
      </c>
      <c r="F98" s="142" t="s">
        <v>3644</v>
      </c>
      <c r="I98" s="134"/>
      <c r="J98" s="143">
        <f>BK98</f>
        <v>0</v>
      </c>
      <c r="L98" s="131"/>
      <c r="M98" s="136"/>
      <c r="N98" s="137"/>
      <c r="O98" s="137"/>
      <c r="P98" s="138">
        <f>SUM(P99:P110)</f>
        <v>0</v>
      </c>
      <c r="Q98" s="137"/>
      <c r="R98" s="138">
        <f>SUM(R99:R110)</f>
        <v>0</v>
      </c>
      <c r="S98" s="137"/>
      <c r="T98" s="139">
        <f>SUM(T99:T110)</f>
        <v>0</v>
      </c>
      <c r="AR98" s="132" t="s">
        <v>76</v>
      </c>
      <c r="AT98" s="140" t="s">
        <v>68</v>
      </c>
      <c r="AU98" s="140" t="s">
        <v>76</v>
      </c>
      <c r="AY98" s="132" t="s">
        <v>238</v>
      </c>
      <c r="BK98" s="141">
        <f>SUM(BK99:BK110)</f>
        <v>0</v>
      </c>
    </row>
    <row r="99" spans="1:65" s="2" customFormat="1" ht="24.2" customHeight="1">
      <c r="A99" s="33"/>
      <c r="B99" s="144"/>
      <c r="C99" s="145" t="s">
        <v>76</v>
      </c>
      <c r="D99" s="145" t="s">
        <v>240</v>
      </c>
      <c r="E99" s="146" t="s">
        <v>3645</v>
      </c>
      <c r="F99" s="147" t="s">
        <v>3646</v>
      </c>
      <c r="G99" s="148" t="s">
        <v>308</v>
      </c>
      <c r="H99" s="149">
        <v>73</v>
      </c>
      <c r="I99" s="150"/>
      <c r="J99" s="151">
        <f>ROUND(I99*H99,2)</f>
        <v>0</v>
      </c>
      <c r="K99" s="147" t="s">
        <v>581</v>
      </c>
      <c r="L99" s="34"/>
      <c r="M99" s="152" t="s">
        <v>3</v>
      </c>
      <c r="N99" s="153" t="s">
        <v>40</v>
      </c>
      <c r="O99" s="54"/>
      <c r="P99" s="154">
        <f>O99*H99</f>
        <v>0</v>
      </c>
      <c r="Q99" s="154">
        <v>0</v>
      </c>
      <c r="R99" s="154">
        <f>Q99*H99</f>
        <v>0</v>
      </c>
      <c r="S99" s="154">
        <v>0</v>
      </c>
      <c r="T99" s="155">
        <f>S99*H99</f>
        <v>0</v>
      </c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R99" s="156" t="s">
        <v>244</v>
      </c>
      <c r="AT99" s="156" t="s">
        <v>240</v>
      </c>
      <c r="AU99" s="156" t="s">
        <v>78</v>
      </c>
      <c r="AY99" s="18" t="s">
        <v>238</v>
      </c>
      <c r="BE99" s="157">
        <f>IF(N99="základní",J99,0)</f>
        <v>0</v>
      </c>
      <c r="BF99" s="157">
        <f>IF(N99="snížená",J99,0)</f>
        <v>0</v>
      </c>
      <c r="BG99" s="157">
        <f>IF(N99="zákl. přenesená",J99,0)</f>
        <v>0</v>
      </c>
      <c r="BH99" s="157">
        <f>IF(N99="sníž. přenesená",J99,0)</f>
        <v>0</v>
      </c>
      <c r="BI99" s="157">
        <f>IF(N99="nulová",J99,0)</f>
        <v>0</v>
      </c>
      <c r="BJ99" s="18" t="s">
        <v>76</v>
      </c>
      <c r="BK99" s="157">
        <f>ROUND(I99*H99,2)</f>
        <v>0</v>
      </c>
      <c r="BL99" s="18" t="s">
        <v>244</v>
      </c>
      <c r="BM99" s="156" t="s">
        <v>78</v>
      </c>
    </row>
    <row r="100" spans="1:65" s="2" customFormat="1" ht="19.5">
      <c r="A100" s="33"/>
      <c r="B100" s="34"/>
      <c r="C100" s="33"/>
      <c r="D100" s="158" t="s">
        <v>245</v>
      </c>
      <c r="E100" s="33"/>
      <c r="F100" s="159" t="s">
        <v>3646</v>
      </c>
      <c r="G100" s="33"/>
      <c r="H100" s="33"/>
      <c r="I100" s="160"/>
      <c r="J100" s="33"/>
      <c r="K100" s="33"/>
      <c r="L100" s="34"/>
      <c r="M100" s="161"/>
      <c r="N100" s="162"/>
      <c r="O100" s="54"/>
      <c r="P100" s="54"/>
      <c r="Q100" s="54"/>
      <c r="R100" s="54"/>
      <c r="S100" s="54"/>
      <c r="T100" s="55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T100" s="18" t="s">
        <v>245</v>
      </c>
      <c r="AU100" s="18" t="s">
        <v>78</v>
      </c>
    </row>
    <row r="101" spans="1:65" s="2" customFormat="1" ht="24.2" customHeight="1">
      <c r="A101" s="33"/>
      <c r="B101" s="144"/>
      <c r="C101" s="145" t="s">
        <v>78</v>
      </c>
      <c r="D101" s="145" t="s">
        <v>240</v>
      </c>
      <c r="E101" s="146" t="s">
        <v>3647</v>
      </c>
      <c r="F101" s="147" t="s">
        <v>3648</v>
      </c>
      <c r="G101" s="148" t="s">
        <v>308</v>
      </c>
      <c r="H101" s="149">
        <v>100</v>
      </c>
      <c r="I101" s="150"/>
      <c r="J101" s="151">
        <f>ROUND(I101*H101,2)</f>
        <v>0</v>
      </c>
      <c r="K101" s="147" t="s">
        <v>581</v>
      </c>
      <c r="L101" s="34"/>
      <c r="M101" s="152" t="s">
        <v>3</v>
      </c>
      <c r="N101" s="153" t="s">
        <v>40</v>
      </c>
      <c r="O101" s="54"/>
      <c r="P101" s="154">
        <f>O101*H101</f>
        <v>0</v>
      </c>
      <c r="Q101" s="154">
        <v>0</v>
      </c>
      <c r="R101" s="154">
        <f>Q101*H101</f>
        <v>0</v>
      </c>
      <c r="S101" s="154">
        <v>0</v>
      </c>
      <c r="T101" s="155">
        <f>S101*H101</f>
        <v>0</v>
      </c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R101" s="156" t="s">
        <v>244</v>
      </c>
      <c r="AT101" s="156" t="s">
        <v>240</v>
      </c>
      <c r="AU101" s="156" t="s">
        <v>78</v>
      </c>
      <c r="AY101" s="18" t="s">
        <v>238</v>
      </c>
      <c r="BE101" s="157">
        <f>IF(N101="základní",J101,0)</f>
        <v>0</v>
      </c>
      <c r="BF101" s="157">
        <f>IF(N101="snížená",J101,0)</f>
        <v>0</v>
      </c>
      <c r="BG101" s="157">
        <f>IF(N101="zákl. přenesená",J101,0)</f>
        <v>0</v>
      </c>
      <c r="BH101" s="157">
        <f>IF(N101="sníž. přenesená",J101,0)</f>
        <v>0</v>
      </c>
      <c r="BI101" s="157">
        <f>IF(N101="nulová",J101,0)</f>
        <v>0</v>
      </c>
      <c r="BJ101" s="18" t="s">
        <v>76</v>
      </c>
      <c r="BK101" s="157">
        <f>ROUND(I101*H101,2)</f>
        <v>0</v>
      </c>
      <c r="BL101" s="18" t="s">
        <v>244</v>
      </c>
      <c r="BM101" s="156" t="s">
        <v>244</v>
      </c>
    </row>
    <row r="102" spans="1:65" s="2" customFormat="1" ht="19.5">
      <c r="A102" s="33"/>
      <c r="B102" s="34"/>
      <c r="C102" s="33"/>
      <c r="D102" s="158" t="s">
        <v>245</v>
      </c>
      <c r="E102" s="33"/>
      <c r="F102" s="159" t="s">
        <v>3648</v>
      </c>
      <c r="G102" s="33"/>
      <c r="H102" s="33"/>
      <c r="I102" s="160"/>
      <c r="J102" s="33"/>
      <c r="K102" s="33"/>
      <c r="L102" s="34"/>
      <c r="M102" s="161"/>
      <c r="N102" s="162"/>
      <c r="O102" s="54"/>
      <c r="P102" s="54"/>
      <c r="Q102" s="54"/>
      <c r="R102" s="54"/>
      <c r="S102" s="54"/>
      <c r="T102" s="55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T102" s="18" t="s">
        <v>245</v>
      </c>
      <c r="AU102" s="18" t="s">
        <v>78</v>
      </c>
    </row>
    <row r="103" spans="1:65" s="2" customFormat="1" ht="24.2" customHeight="1">
      <c r="A103" s="33"/>
      <c r="B103" s="144"/>
      <c r="C103" s="145" t="s">
        <v>109</v>
      </c>
      <c r="D103" s="145" t="s">
        <v>240</v>
      </c>
      <c r="E103" s="146" t="s">
        <v>3649</v>
      </c>
      <c r="F103" s="147" t="s">
        <v>3650</v>
      </c>
      <c r="G103" s="148" t="s">
        <v>308</v>
      </c>
      <c r="H103" s="149">
        <v>100</v>
      </c>
      <c r="I103" s="150"/>
      <c r="J103" s="151">
        <f>ROUND(I103*H103,2)</f>
        <v>0</v>
      </c>
      <c r="K103" s="147" t="s">
        <v>581</v>
      </c>
      <c r="L103" s="34"/>
      <c r="M103" s="152" t="s">
        <v>3</v>
      </c>
      <c r="N103" s="153" t="s">
        <v>40</v>
      </c>
      <c r="O103" s="54"/>
      <c r="P103" s="154">
        <f>O103*H103</f>
        <v>0</v>
      </c>
      <c r="Q103" s="154">
        <v>0</v>
      </c>
      <c r="R103" s="154">
        <f>Q103*H103</f>
        <v>0</v>
      </c>
      <c r="S103" s="154">
        <v>0</v>
      </c>
      <c r="T103" s="155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56" t="s">
        <v>244</v>
      </c>
      <c r="AT103" s="156" t="s">
        <v>240</v>
      </c>
      <c r="AU103" s="156" t="s">
        <v>78</v>
      </c>
      <c r="AY103" s="18" t="s">
        <v>238</v>
      </c>
      <c r="BE103" s="157">
        <f>IF(N103="základní",J103,0)</f>
        <v>0</v>
      </c>
      <c r="BF103" s="157">
        <f>IF(N103="snížená",J103,0)</f>
        <v>0</v>
      </c>
      <c r="BG103" s="157">
        <f>IF(N103="zákl. přenesená",J103,0)</f>
        <v>0</v>
      </c>
      <c r="BH103" s="157">
        <f>IF(N103="sníž. přenesená",J103,0)</f>
        <v>0</v>
      </c>
      <c r="BI103" s="157">
        <f>IF(N103="nulová",J103,0)</f>
        <v>0</v>
      </c>
      <c r="BJ103" s="18" t="s">
        <v>76</v>
      </c>
      <c r="BK103" s="157">
        <f>ROUND(I103*H103,2)</f>
        <v>0</v>
      </c>
      <c r="BL103" s="18" t="s">
        <v>244</v>
      </c>
      <c r="BM103" s="156" t="s">
        <v>260</v>
      </c>
    </row>
    <row r="104" spans="1:65" s="2" customFormat="1" ht="19.5">
      <c r="A104" s="33"/>
      <c r="B104" s="34"/>
      <c r="C104" s="33"/>
      <c r="D104" s="158" t="s">
        <v>245</v>
      </c>
      <c r="E104" s="33"/>
      <c r="F104" s="159" t="s">
        <v>3650</v>
      </c>
      <c r="G104" s="33"/>
      <c r="H104" s="33"/>
      <c r="I104" s="160"/>
      <c r="J104" s="33"/>
      <c r="K104" s="33"/>
      <c r="L104" s="34"/>
      <c r="M104" s="161"/>
      <c r="N104" s="162"/>
      <c r="O104" s="54"/>
      <c r="P104" s="54"/>
      <c r="Q104" s="54"/>
      <c r="R104" s="54"/>
      <c r="S104" s="54"/>
      <c r="T104" s="55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18" t="s">
        <v>245</v>
      </c>
      <c r="AU104" s="18" t="s">
        <v>78</v>
      </c>
    </row>
    <row r="105" spans="1:65" s="2" customFormat="1" ht="24.2" customHeight="1">
      <c r="A105" s="33"/>
      <c r="B105" s="144"/>
      <c r="C105" s="145" t="s">
        <v>244</v>
      </c>
      <c r="D105" s="145" t="s">
        <v>240</v>
      </c>
      <c r="E105" s="146" t="s">
        <v>3651</v>
      </c>
      <c r="F105" s="147" t="s">
        <v>3652</v>
      </c>
      <c r="G105" s="148" t="s">
        <v>308</v>
      </c>
      <c r="H105" s="149">
        <v>23</v>
      </c>
      <c r="I105" s="150"/>
      <c r="J105" s="151">
        <f>ROUND(I105*H105,2)</f>
        <v>0</v>
      </c>
      <c r="K105" s="147" t="s">
        <v>243</v>
      </c>
      <c r="L105" s="34"/>
      <c r="M105" s="152" t="s">
        <v>3</v>
      </c>
      <c r="N105" s="153" t="s">
        <v>40</v>
      </c>
      <c r="O105" s="54"/>
      <c r="P105" s="154">
        <f>O105*H105</f>
        <v>0</v>
      </c>
      <c r="Q105" s="154">
        <v>0</v>
      </c>
      <c r="R105" s="154">
        <f>Q105*H105</f>
        <v>0</v>
      </c>
      <c r="S105" s="154">
        <v>0</v>
      </c>
      <c r="T105" s="155">
        <f>S105*H105</f>
        <v>0</v>
      </c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R105" s="156" t="s">
        <v>244</v>
      </c>
      <c r="AT105" s="156" t="s">
        <v>240</v>
      </c>
      <c r="AU105" s="156" t="s">
        <v>78</v>
      </c>
      <c r="AY105" s="18" t="s">
        <v>238</v>
      </c>
      <c r="BE105" s="157">
        <f>IF(N105="základní",J105,0)</f>
        <v>0</v>
      </c>
      <c r="BF105" s="157">
        <f>IF(N105="snížená",J105,0)</f>
        <v>0</v>
      </c>
      <c r="BG105" s="157">
        <f>IF(N105="zákl. přenesená",J105,0)</f>
        <v>0</v>
      </c>
      <c r="BH105" s="157">
        <f>IF(N105="sníž. přenesená",J105,0)</f>
        <v>0</v>
      </c>
      <c r="BI105" s="157">
        <f>IF(N105="nulová",J105,0)</f>
        <v>0</v>
      </c>
      <c r="BJ105" s="18" t="s">
        <v>76</v>
      </c>
      <c r="BK105" s="157">
        <f>ROUND(I105*H105,2)</f>
        <v>0</v>
      </c>
      <c r="BL105" s="18" t="s">
        <v>244</v>
      </c>
      <c r="BM105" s="156" t="s">
        <v>267</v>
      </c>
    </row>
    <row r="106" spans="1:65" s="2" customFormat="1" ht="11.25">
      <c r="A106" s="33"/>
      <c r="B106" s="34"/>
      <c r="C106" s="33"/>
      <c r="D106" s="158" t="s">
        <v>245</v>
      </c>
      <c r="E106" s="33"/>
      <c r="F106" s="159" t="s">
        <v>3652</v>
      </c>
      <c r="G106" s="33"/>
      <c r="H106" s="33"/>
      <c r="I106" s="160"/>
      <c r="J106" s="33"/>
      <c r="K106" s="33"/>
      <c r="L106" s="34"/>
      <c r="M106" s="161"/>
      <c r="N106" s="162"/>
      <c r="O106" s="54"/>
      <c r="P106" s="54"/>
      <c r="Q106" s="54"/>
      <c r="R106" s="54"/>
      <c r="S106" s="54"/>
      <c r="T106" s="55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T106" s="18" t="s">
        <v>245</v>
      </c>
      <c r="AU106" s="18" t="s">
        <v>78</v>
      </c>
    </row>
    <row r="107" spans="1:65" s="2" customFormat="1" ht="11.25">
      <c r="A107" s="33"/>
      <c r="B107" s="34"/>
      <c r="C107" s="33"/>
      <c r="D107" s="163" t="s">
        <v>246</v>
      </c>
      <c r="E107" s="33"/>
      <c r="F107" s="164" t="s">
        <v>3653</v>
      </c>
      <c r="G107" s="33"/>
      <c r="H107" s="33"/>
      <c r="I107" s="160"/>
      <c r="J107" s="33"/>
      <c r="K107" s="33"/>
      <c r="L107" s="34"/>
      <c r="M107" s="161"/>
      <c r="N107" s="162"/>
      <c r="O107" s="54"/>
      <c r="P107" s="54"/>
      <c r="Q107" s="54"/>
      <c r="R107" s="54"/>
      <c r="S107" s="54"/>
      <c r="T107" s="55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18" t="s">
        <v>246</v>
      </c>
      <c r="AU107" s="18" t="s">
        <v>78</v>
      </c>
    </row>
    <row r="108" spans="1:65" s="2" customFormat="1" ht="21.75" customHeight="1">
      <c r="A108" s="33"/>
      <c r="B108" s="144"/>
      <c r="C108" s="145" t="s">
        <v>273</v>
      </c>
      <c r="D108" s="145" t="s">
        <v>240</v>
      </c>
      <c r="E108" s="146" t="s">
        <v>3654</v>
      </c>
      <c r="F108" s="147" t="s">
        <v>3655</v>
      </c>
      <c r="G108" s="148" t="s">
        <v>107</v>
      </c>
      <c r="H108" s="149">
        <v>72</v>
      </c>
      <c r="I108" s="150"/>
      <c r="J108" s="151">
        <f>ROUND(I108*H108,2)</f>
        <v>0</v>
      </c>
      <c r="K108" s="147" t="s">
        <v>243</v>
      </c>
      <c r="L108" s="34"/>
      <c r="M108" s="152" t="s">
        <v>3</v>
      </c>
      <c r="N108" s="153" t="s">
        <v>40</v>
      </c>
      <c r="O108" s="54"/>
      <c r="P108" s="154">
        <f>O108*H108</f>
        <v>0</v>
      </c>
      <c r="Q108" s="154">
        <v>0</v>
      </c>
      <c r="R108" s="154">
        <f>Q108*H108</f>
        <v>0</v>
      </c>
      <c r="S108" s="154">
        <v>0</v>
      </c>
      <c r="T108" s="155">
        <f>S108*H108</f>
        <v>0</v>
      </c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R108" s="156" t="s">
        <v>244</v>
      </c>
      <c r="AT108" s="156" t="s">
        <v>240</v>
      </c>
      <c r="AU108" s="156" t="s">
        <v>78</v>
      </c>
      <c r="AY108" s="18" t="s">
        <v>238</v>
      </c>
      <c r="BE108" s="157">
        <f>IF(N108="základní",J108,0)</f>
        <v>0</v>
      </c>
      <c r="BF108" s="157">
        <f>IF(N108="snížená",J108,0)</f>
        <v>0</v>
      </c>
      <c r="BG108" s="157">
        <f>IF(N108="zákl. přenesená",J108,0)</f>
        <v>0</v>
      </c>
      <c r="BH108" s="157">
        <f>IF(N108="sníž. přenesená",J108,0)</f>
        <v>0</v>
      </c>
      <c r="BI108" s="157">
        <f>IF(N108="nulová",J108,0)</f>
        <v>0</v>
      </c>
      <c r="BJ108" s="18" t="s">
        <v>76</v>
      </c>
      <c r="BK108" s="157">
        <f>ROUND(I108*H108,2)</f>
        <v>0</v>
      </c>
      <c r="BL108" s="18" t="s">
        <v>244</v>
      </c>
      <c r="BM108" s="156" t="s">
        <v>276</v>
      </c>
    </row>
    <row r="109" spans="1:65" s="2" customFormat="1" ht="11.25">
      <c r="A109" s="33"/>
      <c r="B109" s="34"/>
      <c r="C109" s="33"/>
      <c r="D109" s="158" t="s">
        <v>245</v>
      </c>
      <c r="E109" s="33"/>
      <c r="F109" s="159" t="s">
        <v>3655</v>
      </c>
      <c r="G109" s="33"/>
      <c r="H109" s="33"/>
      <c r="I109" s="160"/>
      <c r="J109" s="33"/>
      <c r="K109" s="33"/>
      <c r="L109" s="34"/>
      <c r="M109" s="161"/>
      <c r="N109" s="162"/>
      <c r="O109" s="54"/>
      <c r="P109" s="54"/>
      <c r="Q109" s="54"/>
      <c r="R109" s="54"/>
      <c r="S109" s="54"/>
      <c r="T109" s="55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T109" s="18" t="s">
        <v>245</v>
      </c>
      <c r="AU109" s="18" t="s">
        <v>78</v>
      </c>
    </row>
    <row r="110" spans="1:65" s="2" customFormat="1" ht="11.25">
      <c r="A110" s="33"/>
      <c r="B110" s="34"/>
      <c r="C110" s="33"/>
      <c r="D110" s="163" t="s">
        <v>246</v>
      </c>
      <c r="E110" s="33"/>
      <c r="F110" s="164" t="s">
        <v>3656</v>
      </c>
      <c r="G110" s="33"/>
      <c r="H110" s="33"/>
      <c r="I110" s="160"/>
      <c r="J110" s="33"/>
      <c r="K110" s="33"/>
      <c r="L110" s="34"/>
      <c r="M110" s="161"/>
      <c r="N110" s="162"/>
      <c r="O110" s="54"/>
      <c r="P110" s="54"/>
      <c r="Q110" s="54"/>
      <c r="R110" s="54"/>
      <c r="S110" s="54"/>
      <c r="T110" s="55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18" t="s">
        <v>246</v>
      </c>
      <c r="AU110" s="18" t="s">
        <v>78</v>
      </c>
    </row>
    <row r="111" spans="1:65" s="12" customFormat="1" ht="25.9" customHeight="1">
      <c r="B111" s="131"/>
      <c r="D111" s="132" t="s">
        <v>68</v>
      </c>
      <c r="E111" s="133" t="s">
        <v>1627</v>
      </c>
      <c r="F111" s="133" t="s">
        <v>3657</v>
      </c>
      <c r="I111" s="134"/>
      <c r="J111" s="135">
        <f>BK111</f>
        <v>0</v>
      </c>
      <c r="L111" s="131"/>
      <c r="M111" s="136"/>
      <c r="N111" s="137"/>
      <c r="O111" s="137"/>
      <c r="P111" s="138">
        <f>P112+P125+P161+P242+P309</f>
        <v>0</v>
      </c>
      <c r="Q111" s="137"/>
      <c r="R111" s="138">
        <f>R112+R125+R161+R242+R309</f>
        <v>0</v>
      </c>
      <c r="S111" s="137"/>
      <c r="T111" s="139">
        <f>T112+T125+T161+T242+T309</f>
        <v>0</v>
      </c>
      <c r="AR111" s="132" t="s">
        <v>78</v>
      </c>
      <c r="AT111" s="140" t="s">
        <v>68</v>
      </c>
      <c r="AU111" s="140" t="s">
        <v>69</v>
      </c>
      <c r="AY111" s="132" t="s">
        <v>238</v>
      </c>
      <c r="BK111" s="141">
        <f>BK112+BK125+BK161+BK242+BK309</f>
        <v>0</v>
      </c>
    </row>
    <row r="112" spans="1:65" s="12" customFormat="1" ht="22.9" customHeight="1">
      <c r="B112" s="131"/>
      <c r="D112" s="132" t="s">
        <v>68</v>
      </c>
      <c r="E112" s="142" t="s">
        <v>1814</v>
      </c>
      <c r="F112" s="142" t="s">
        <v>3658</v>
      </c>
      <c r="I112" s="134"/>
      <c r="J112" s="143">
        <f>BK112</f>
        <v>0</v>
      </c>
      <c r="L112" s="131"/>
      <c r="M112" s="136"/>
      <c r="N112" s="137"/>
      <c r="O112" s="137"/>
      <c r="P112" s="138">
        <f>SUM(P113:P124)</f>
        <v>0</v>
      </c>
      <c r="Q112" s="137"/>
      <c r="R112" s="138">
        <f>SUM(R113:R124)</f>
        <v>0</v>
      </c>
      <c r="S112" s="137"/>
      <c r="T112" s="139">
        <f>SUM(T113:T124)</f>
        <v>0</v>
      </c>
      <c r="AR112" s="132" t="s">
        <v>78</v>
      </c>
      <c r="AT112" s="140" t="s">
        <v>68</v>
      </c>
      <c r="AU112" s="140" t="s">
        <v>76</v>
      </c>
      <c r="AY112" s="132" t="s">
        <v>238</v>
      </c>
      <c r="BK112" s="141">
        <f>SUM(BK113:BK124)</f>
        <v>0</v>
      </c>
    </row>
    <row r="113" spans="1:65" s="2" customFormat="1" ht="33" customHeight="1">
      <c r="A113" s="33"/>
      <c r="B113" s="144"/>
      <c r="C113" s="145" t="s">
        <v>260</v>
      </c>
      <c r="D113" s="145" t="s">
        <v>240</v>
      </c>
      <c r="E113" s="146" t="s">
        <v>3659</v>
      </c>
      <c r="F113" s="147" t="s">
        <v>3660</v>
      </c>
      <c r="G113" s="148" t="s">
        <v>107</v>
      </c>
      <c r="H113" s="149">
        <v>70</v>
      </c>
      <c r="I113" s="150"/>
      <c r="J113" s="151">
        <f>ROUND(I113*H113,2)</f>
        <v>0</v>
      </c>
      <c r="K113" s="147" t="s">
        <v>243</v>
      </c>
      <c r="L113" s="34"/>
      <c r="M113" s="152" t="s">
        <v>3</v>
      </c>
      <c r="N113" s="153" t="s">
        <v>40</v>
      </c>
      <c r="O113" s="54"/>
      <c r="P113" s="154">
        <f>O113*H113</f>
        <v>0</v>
      </c>
      <c r="Q113" s="154">
        <v>0</v>
      </c>
      <c r="R113" s="154">
        <f>Q113*H113</f>
        <v>0</v>
      </c>
      <c r="S113" s="154">
        <v>0</v>
      </c>
      <c r="T113" s="155">
        <f>S113*H113</f>
        <v>0</v>
      </c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R113" s="156" t="s">
        <v>295</v>
      </c>
      <c r="AT113" s="156" t="s">
        <v>240</v>
      </c>
      <c r="AU113" s="156" t="s">
        <v>78</v>
      </c>
      <c r="AY113" s="18" t="s">
        <v>238</v>
      </c>
      <c r="BE113" s="157">
        <f>IF(N113="základní",J113,0)</f>
        <v>0</v>
      </c>
      <c r="BF113" s="157">
        <f>IF(N113="snížená",J113,0)</f>
        <v>0</v>
      </c>
      <c r="BG113" s="157">
        <f>IF(N113="zákl. přenesená",J113,0)</f>
        <v>0</v>
      </c>
      <c r="BH113" s="157">
        <f>IF(N113="sníž. přenesená",J113,0)</f>
        <v>0</v>
      </c>
      <c r="BI113" s="157">
        <f>IF(N113="nulová",J113,0)</f>
        <v>0</v>
      </c>
      <c r="BJ113" s="18" t="s">
        <v>76</v>
      </c>
      <c r="BK113" s="157">
        <f>ROUND(I113*H113,2)</f>
        <v>0</v>
      </c>
      <c r="BL113" s="18" t="s">
        <v>295</v>
      </c>
      <c r="BM113" s="156" t="s">
        <v>184</v>
      </c>
    </row>
    <row r="114" spans="1:65" s="2" customFormat="1" ht="19.5">
      <c r="A114" s="33"/>
      <c r="B114" s="34"/>
      <c r="C114" s="33"/>
      <c r="D114" s="158" t="s">
        <v>245</v>
      </c>
      <c r="E114" s="33"/>
      <c r="F114" s="159" t="s">
        <v>3660</v>
      </c>
      <c r="G114" s="33"/>
      <c r="H114" s="33"/>
      <c r="I114" s="160"/>
      <c r="J114" s="33"/>
      <c r="K114" s="33"/>
      <c r="L114" s="34"/>
      <c r="M114" s="161"/>
      <c r="N114" s="162"/>
      <c r="O114" s="54"/>
      <c r="P114" s="54"/>
      <c r="Q114" s="54"/>
      <c r="R114" s="54"/>
      <c r="S114" s="54"/>
      <c r="T114" s="55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T114" s="18" t="s">
        <v>245</v>
      </c>
      <c r="AU114" s="18" t="s">
        <v>78</v>
      </c>
    </row>
    <row r="115" spans="1:65" s="2" customFormat="1" ht="11.25">
      <c r="A115" s="33"/>
      <c r="B115" s="34"/>
      <c r="C115" s="33"/>
      <c r="D115" s="163" t="s">
        <v>246</v>
      </c>
      <c r="E115" s="33"/>
      <c r="F115" s="164" t="s">
        <v>3661</v>
      </c>
      <c r="G115" s="33"/>
      <c r="H115" s="33"/>
      <c r="I115" s="160"/>
      <c r="J115" s="33"/>
      <c r="K115" s="33"/>
      <c r="L115" s="34"/>
      <c r="M115" s="161"/>
      <c r="N115" s="162"/>
      <c r="O115" s="54"/>
      <c r="P115" s="54"/>
      <c r="Q115" s="54"/>
      <c r="R115" s="54"/>
      <c r="S115" s="54"/>
      <c r="T115" s="55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18" t="s">
        <v>246</v>
      </c>
      <c r="AU115" s="18" t="s">
        <v>78</v>
      </c>
    </row>
    <row r="116" spans="1:65" s="2" customFormat="1" ht="24.2" customHeight="1">
      <c r="A116" s="33"/>
      <c r="B116" s="144"/>
      <c r="C116" s="196" t="s">
        <v>286</v>
      </c>
      <c r="D116" s="196" t="s">
        <v>425</v>
      </c>
      <c r="E116" s="197" t="s">
        <v>3662</v>
      </c>
      <c r="F116" s="198" t="s">
        <v>3663</v>
      </c>
      <c r="G116" s="199" t="s">
        <v>107</v>
      </c>
      <c r="H116" s="200">
        <v>36</v>
      </c>
      <c r="I116" s="201"/>
      <c r="J116" s="202">
        <f>ROUND(I116*H116,2)</f>
        <v>0</v>
      </c>
      <c r="K116" s="198" t="s">
        <v>581</v>
      </c>
      <c r="L116" s="203"/>
      <c r="M116" s="204" t="s">
        <v>3</v>
      </c>
      <c r="N116" s="205" t="s">
        <v>40</v>
      </c>
      <c r="O116" s="54"/>
      <c r="P116" s="154">
        <f>O116*H116</f>
        <v>0</v>
      </c>
      <c r="Q116" s="154">
        <v>0</v>
      </c>
      <c r="R116" s="154">
        <f>Q116*H116</f>
        <v>0</v>
      </c>
      <c r="S116" s="154">
        <v>0</v>
      </c>
      <c r="T116" s="155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56" t="s">
        <v>371</v>
      </c>
      <c r="AT116" s="156" t="s">
        <v>425</v>
      </c>
      <c r="AU116" s="156" t="s">
        <v>78</v>
      </c>
      <c r="AY116" s="18" t="s">
        <v>238</v>
      </c>
      <c r="BE116" s="157">
        <f>IF(N116="základní",J116,0)</f>
        <v>0</v>
      </c>
      <c r="BF116" s="157">
        <f>IF(N116="snížená",J116,0)</f>
        <v>0</v>
      </c>
      <c r="BG116" s="157">
        <f>IF(N116="zákl. přenesená",J116,0)</f>
        <v>0</v>
      </c>
      <c r="BH116" s="157">
        <f>IF(N116="sníž. přenesená",J116,0)</f>
        <v>0</v>
      </c>
      <c r="BI116" s="157">
        <f>IF(N116="nulová",J116,0)</f>
        <v>0</v>
      </c>
      <c r="BJ116" s="18" t="s">
        <v>76</v>
      </c>
      <c r="BK116" s="157">
        <f>ROUND(I116*H116,2)</f>
        <v>0</v>
      </c>
      <c r="BL116" s="18" t="s">
        <v>295</v>
      </c>
      <c r="BM116" s="156" t="s">
        <v>289</v>
      </c>
    </row>
    <row r="117" spans="1:65" s="2" customFormat="1" ht="11.25">
      <c r="A117" s="33"/>
      <c r="B117" s="34"/>
      <c r="C117" s="33"/>
      <c r="D117" s="158" t="s">
        <v>245</v>
      </c>
      <c r="E117" s="33"/>
      <c r="F117" s="159" t="s">
        <v>3663</v>
      </c>
      <c r="G117" s="33"/>
      <c r="H117" s="33"/>
      <c r="I117" s="160"/>
      <c r="J117" s="33"/>
      <c r="K117" s="33"/>
      <c r="L117" s="34"/>
      <c r="M117" s="161"/>
      <c r="N117" s="162"/>
      <c r="O117" s="54"/>
      <c r="P117" s="54"/>
      <c r="Q117" s="54"/>
      <c r="R117" s="54"/>
      <c r="S117" s="54"/>
      <c r="T117" s="55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245</v>
      </c>
      <c r="AU117" s="18" t="s">
        <v>78</v>
      </c>
    </row>
    <row r="118" spans="1:65" s="2" customFormat="1" ht="24.2" customHeight="1">
      <c r="A118" s="33"/>
      <c r="B118" s="144"/>
      <c r="C118" s="196" t="s">
        <v>267</v>
      </c>
      <c r="D118" s="196" t="s">
        <v>425</v>
      </c>
      <c r="E118" s="197" t="s">
        <v>3664</v>
      </c>
      <c r="F118" s="198" t="s">
        <v>3665</v>
      </c>
      <c r="G118" s="199" t="s">
        <v>107</v>
      </c>
      <c r="H118" s="200">
        <v>30</v>
      </c>
      <c r="I118" s="201"/>
      <c r="J118" s="202">
        <f>ROUND(I118*H118,2)</f>
        <v>0</v>
      </c>
      <c r="K118" s="198" t="s">
        <v>581</v>
      </c>
      <c r="L118" s="203"/>
      <c r="M118" s="204" t="s">
        <v>3</v>
      </c>
      <c r="N118" s="205" t="s">
        <v>40</v>
      </c>
      <c r="O118" s="54"/>
      <c r="P118" s="154">
        <f>O118*H118</f>
        <v>0</v>
      </c>
      <c r="Q118" s="154">
        <v>0</v>
      </c>
      <c r="R118" s="154">
        <f>Q118*H118</f>
        <v>0</v>
      </c>
      <c r="S118" s="154">
        <v>0</v>
      </c>
      <c r="T118" s="155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56" t="s">
        <v>371</v>
      </c>
      <c r="AT118" s="156" t="s">
        <v>425</v>
      </c>
      <c r="AU118" s="156" t="s">
        <v>78</v>
      </c>
      <c r="AY118" s="18" t="s">
        <v>238</v>
      </c>
      <c r="BE118" s="157">
        <f>IF(N118="základní",J118,0)</f>
        <v>0</v>
      </c>
      <c r="BF118" s="157">
        <f>IF(N118="snížená",J118,0)</f>
        <v>0</v>
      </c>
      <c r="BG118" s="157">
        <f>IF(N118="zákl. přenesená",J118,0)</f>
        <v>0</v>
      </c>
      <c r="BH118" s="157">
        <f>IF(N118="sníž. přenesená",J118,0)</f>
        <v>0</v>
      </c>
      <c r="BI118" s="157">
        <f>IF(N118="nulová",J118,0)</f>
        <v>0</v>
      </c>
      <c r="BJ118" s="18" t="s">
        <v>76</v>
      </c>
      <c r="BK118" s="157">
        <f>ROUND(I118*H118,2)</f>
        <v>0</v>
      </c>
      <c r="BL118" s="18" t="s">
        <v>295</v>
      </c>
      <c r="BM118" s="156" t="s">
        <v>295</v>
      </c>
    </row>
    <row r="119" spans="1:65" s="2" customFormat="1" ht="11.25">
      <c r="A119" s="33"/>
      <c r="B119" s="34"/>
      <c r="C119" s="33"/>
      <c r="D119" s="158" t="s">
        <v>245</v>
      </c>
      <c r="E119" s="33"/>
      <c r="F119" s="159" t="s">
        <v>3665</v>
      </c>
      <c r="G119" s="33"/>
      <c r="H119" s="33"/>
      <c r="I119" s="160"/>
      <c r="J119" s="33"/>
      <c r="K119" s="33"/>
      <c r="L119" s="34"/>
      <c r="M119" s="161"/>
      <c r="N119" s="162"/>
      <c r="O119" s="54"/>
      <c r="P119" s="54"/>
      <c r="Q119" s="54"/>
      <c r="R119" s="54"/>
      <c r="S119" s="54"/>
      <c r="T119" s="55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18" t="s">
        <v>245</v>
      </c>
      <c r="AU119" s="18" t="s">
        <v>78</v>
      </c>
    </row>
    <row r="120" spans="1:65" s="2" customFormat="1" ht="24.2" customHeight="1">
      <c r="A120" s="33"/>
      <c r="B120" s="144"/>
      <c r="C120" s="196" t="s">
        <v>299</v>
      </c>
      <c r="D120" s="196" t="s">
        <v>425</v>
      </c>
      <c r="E120" s="197" t="s">
        <v>3666</v>
      </c>
      <c r="F120" s="198" t="s">
        <v>3667</v>
      </c>
      <c r="G120" s="199" t="s">
        <v>107</v>
      </c>
      <c r="H120" s="200">
        <v>4</v>
      </c>
      <c r="I120" s="201"/>
      <c r="J120" s="202">
        <f>ROUND(I120*H120,2)</f>
        <v>0</v>
      </c>
      <c r="K120" s="198" t="s">
        <v>581</v>
      </c>
      <c r="L120" s="203"/>
      <c r="M120" s="204" t="s">
        <v>3</v>
      </c>
      <c r="N120" s="205" t="s">
        <v>40</v>
      </c>
      <c r="O120" s="54"/>
      <c r="P120" s="154">
        <f>O120*H120</f>
        <v>0</v>
      </c>
      <c r="Q120" s="154">
        <v>0</v>
      </c>
      <c r="R120" s="154">
        <f>Q120*H120</f>
        <v>0</v>
      </c>
      <c r="S120" s="154">
        <v>0</v>
      </c>
      <c r="T120" s="155">
        <f>S120*H120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R120" s="156" t="s">
        <v>371</v>
      </c>
      <c r="AT120" s="156" t="s">
        <v>425</v>
      </c>
      <c r="AU120" s="156" t="s">
        <v>78</v>
      </c>
      <c r="AY120" s="18" t="s">
        <v>238</v>
      </c>
      <c r="BE120" s="157">
        <f>IF(N120="základní",J120,0)</f>
        <v>0</v>
      </c>
      <c r="BF120" s="157">
        <f>IF(N120="snížená",J120,0)</f>
        <v>0</v>
      </c>
      <c r="BG120" s="157">
        <f>IF(N120="zákl. přenesená",J120,0)</f>
        <v>0</v>
      </c>
      <c r="BH120" s="157">
        <f>IF(N120="sníž. přenesená",J120,0)</f>
        <v>0</v>
      </c>
      <c r="BI120" s="157">
        <f>IF(N120="nulová",J120,0)</f>
        <v>0</v>
      </c>
      <c r="BJ120" s="18" t="s">
        <v>76</v>
      </c>
      <c r="BK120" s="157">
        <f>ROUND(I120*H120,2)</f>
        <v>0</v>
      </c>
      <c r="BL120" s="18" t="s">
        <v>295</v>
      </c>
      <c r="BM120" s="156" t="s">
        <v>302</v>
      </c>
    </row>
    <row r="121" spans="1:65" s="2" customFormat="1" ht="11.25">
      <c r="A121" s="33"/>
      <c r="B121" s="34"/>
      <c r="C121" s="33"/>
      <c r="D121" s="158" t="s">
        <v>245</v>
      </c>
      <c r="E121" s="33"/>
      <c r="F121" s="159" t="s">
        <v>3667</v>
      </c>
      <c r="G121" s="33"/>
      <c r="H121" s="33"/>
      <c r="I121" s="160"/>
      <c r="J121" s="33"/>
      <c r="K121" s="33"/>
      <c r="L121" s="34"/>
      <c r="M121" s="161"/>
      <c r="N121" s="162"/>
      <c r="O121" s="54"/>
      <c r="P121" s="54"/>
      <c r="Q121" s="54"/>
      <c r="R121" s="54"/>
      <c r="S121" s="54"/>
      <c r="T121" s="55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245</v>
      </c>
      <c r="AU121" s="18" t="s">
        <v>78</v>
      </c>
    </row>
    <row r="122" spans="1:65" s="2" customFormat="1" ht="24.2" customHeight="1">
      <c r="A122" s="33"/>
      <c r="B122" s="144"/>
      <c r="C122" s="145" t="s">
        <v>276</v>
      </c>
      <c r="D122" s="145" t="s">
        <v>240</v>
      </c>
      <c r="E122" s="146" t="s">
        <v>3668</v>
      </c>
      <c r="F122" s="147" t="s">
        <v>3669</v>
      </c>
      <c r="G122" s="148" t="s">
        <v>3670</v>
      </c>
      <c r="H122" s="210"/>
      <c r="I122" s="150"/>
      <c r="J122" s="151">
        <f>ROUND(I122*H122,2)</f>
        <v>0</v>
      </c>
      <c r="K122" s="147" t="s">
        <v>243</v>
      </c>
      <c r="L122" s="34"/>
      <c r="M122" s="152" t="s">
        <v>3</v>
      </c>
      <c r="N122" s="153" t="s">
        <v>40</v>
      </c>
      <c r="O122" s="54"/>
      <c r="P122" s="154">
        <f>O122*H122</f>
        <v>0</v>
      </c>
      <c r="Q122" s="154">
        <v>0</v>
      </c>
      <c r="R122" s="154">
        <f>Q122*H122</f>
        <v>0</v>
      </c>
      <c r="S122" s="154">
        <v>0</v>
      </c>
      <c r="T122" s="155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6" t="s">
        <v>295</v>
      </c>
      <c r="AT122" s="156" t="s">
        <v>240</v>
      </c>
      <c r="AU122" s="156" t="s">
        <v>78</v>
      </c>
      <c r="AY122" s="18" t="s">
        <v>238</v>
      </c>
      <c r="BE122" s="157">
        <f>IF(N122="základní",J122,0)</f>
        <v>0</v>
      </c>
      <c r="BF122" s="157">
        <f>IF(N122="snížená",J122,0)</f>
        <v>0</v>
      </c>
      <c r="BG122" s="157">
        <f>IF(N122="zákl. přenesená",J122,0)</f>
        <v>0</v>
      </c>
      <c r="BH122" s="157">
        <f>IF(N122="sníž. přenesená",J122,0)</f>
        <v>0</v>
      </c>
      <c r="BI122" s="157">
        <f>IF(N122="nulová",J122,0)</f>
        <v>0</v>
      </c>
      <c r="BJ122" s="18" t="s">
        <v>76</v>
      </c>
      <c r="BK122" s="157">
        <f>ROUND(I122*H122,2)</f>
        <v>0</v>
      </c>
      <c r="BL122" s="18" t="s">
        <v>295</v>
      </c>
      <c r="BM122" s="156" t="s">
        <v>309</v>
      </c>
    </row>
    <row r="123" spans="1:65" s="2" customFormat="1" ht="11.25">
      <c r="A123" s="33"/>
      <c r="B123" s="34"/>
      <c r="C123" s="33"/>
      <c r="D123" s="158" t="s">
        <v>245</v>
      </c>
      <c r="E123" s="33"/>
      <c r="F123" s="159" t="s">
        <v>3669</v>
      </c>
      <c r="G123" s="33"/>
      <c r="H123" s="33"/>
      <c r="I123" s="160"/>
      <c r="J123" s="33"/>
      <c r="K123" s="33"/>
      <c r="L123" s="34"/>
      <c r="M123" s="161"/>
      <c r="N123" s="162"/>
      <c r="O123" s="54"/>
      <c r="P123" s="54"/>
      <c r="Q123" s="54"/>
      <c r="R123" s="54"/>
      <c r="S123" s="54"/>
      <c r="T123" s="55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245</v>
      </c>
      <c r="AU123" s="18" t="s">
        <v>78</v>
      </c>
    </row>
    <row r="124" spans="1:65" s="2" customFormat="1" ht="11.25">
      <c r="A124" s="33"/>
      <c r="B124" s="34"/>
      <c r="C124" s="33"/>
      <c r="D124" s="163" t="s">
        <v>246</v>
      </c>
      <c r="E124" s="33"/>
      <c r="F124" s="164" t="s">
        <v>3671</v>
      </c>
      <c r="G124" s="33"/>
      <c r="H124" s="33"/>
      <c r="I124" s="160"/>
      <c r="J124" s="33"/>
      <c r="K124" s="33"/>
      <c r="L124" s="34"/>
      <c r="M124" s="161"/>
      <c r="N124" s="162"/>
      <c r="O124" s="54"/>
      <c r="P124" s="54"/>
      <c r="Q124" s="54"/>
      <c r="R124" s="54"/>
      <c r="S124" s="54"/>
      <c r="T124" s="55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246</v>
      </c>
      <c r="AU124" s="18" t="s">
        <v>78</v>
      </c>
    </row>
    <row r="125" spans="1:65" s="12" customFormat="1" ht="22.9" customHeight="1">
      <c r="B125" s="131"/>
      <c r="D125" s="132" t="s">
        <v>68</v>
      </c>
      <c r="E125" s="142" t="s">
        <v>1911</v>
      </c>
      <c r="F125" s="142" t="s">
        <v>3672</v>
      </c>
      <c r="I125" s="134"/>
      <c r="J125" s="143">
        <f>BK125</f>
        <v>0</v>
      </c>
      <c r="L125" s="131"/>
      <c r="M125" s="136"/>
      <c r="N125" s="137"/>
      <c r="O125" s="137"/>
      <c r="P125" s="138">
        <f>SUM(P126:P160)</f>
        <v>0</v>
      </c>
      <c r="Q125" s="137"/>
      <c r="R125" s="138">
        <f>SUM(R126:R160)</f>
        <v>0</v>
      </c>
      <c r="S125" s="137"/>
      <c r="T125" s="139">
        <f>SUM(T126:T160)</f>
        <v>0</v>
      </c>
      <c r="AR125" s="132" t="s">
        <v>78</v>
      </c>
      <c r="AT125" s="140" t="s">
        <v>68</v>
      </c>
      <c r="AU125" s="140" t="s">
        <v>76</v>
      </c>
      <c r="AY125" s="132" t="s">
        <v>238</v>
      </c>
      <c r="BK125" s="141">
        <f>SUM(BK126:BK160)</f>
        <v>0</v>
      </c>
    </row>
    <row r="126" spans="1:65" s="2" customFormat="1" ht="21.75" customHeight="1">
      <c r="A126" s="33"/>
      <c r="B126" s="144"/>
      <c r="C126" s="145" t="s">
        <v>316</v>
      </c>
      <c r="D126" s="145" t="s">
        <v>240</v>
      </c>
      <c r="E126" s="146" t="s">
        <v>3673</v>
      </c>
      <c r="F126" s="147" t="s">
        <v>3674</v>
      </c>
      <c r="G126" s="148" t="s">
        <v>107</v>
      </c>
      <c r="H126" s="149">
        <v>28</v>
      </c>
      <c r="I126" s="150"/>
      <c r="J126" s="151">
        <f>ROUND(I126*H126,2)</f>
        <v>0</v>
      </c>
      <c r="K126" s="147" t="s">
        <v>243</v>
      </c>
      <c r="L126" s="34"/>
      <c r="M126" s="152" t="s">
        <v>3</v>
      </c>
      <c r="N126" s="153" t="s">
        <v>40</v>
      </c>
      <c r="O126" s="54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295</v>
      </c>
      <c r="AT126" s="156" t="s">
        <v>240</v>
      </c>
      <c r="AU126" s="156" t="s">
        <v>78</v>
      </c>
      <c r="AY126" s="18" t="s">
        <v>238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76</v>
      </c>
      <c r="BK126" s="157">
        <f>ROUND(I126*H126,2)</f>
        <v>0</v>
      </c>
      <c r="BL126" s="18" t="s">
        <v>295</v>
      </c>
      <c r="BM126" s="156" t="s">
        <v>330</v>
      </c>
    </row>
    <row r="127" spans="1:65" s="2" customFormat="1" ht="11.25">
      <c r="A127" s="33"/>
      <c r="B127" s="34"/>
      <c r="C127" s="33"/>
      <c r="D127" s="158" t="s">
        <v>245</v>
      </c>
      <c r="E127" s="33"/>
      <c r="F127" s="159" t="s">
        <v>3674</v>
      </c>
      <c r="G127" s="33"/>
      <c r="H127" s="33"/>
      <c r="I127" s="160"/>
      <c r="J127" s="33"/>
      <c r="K127" s="33"/>
      <c r="L127" s="34"/>
      <c r="M127" s="161"/>
      <c r="N127" s="162"/>
      <c r="O127" s="54"/>
      <c r="P127" s="54"/>
      <c r="Q127" s="54"/>
      <c r="R127" s="54"/>
      <c r="S127" s="54"/>
      <c r="T127" s="55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245</v>
      </c>
      <c r="AU127" s="18" t="s">
        <v>78</v>
      </c>
    </row>
    <row r="128" spans="1:65" s="2" customFormat="1" ht="11.25">
      <c r="A128" s="33"/>
      <c r="B128" s="34"/>
      <c r="C128" s="33"/>
      <c r="D128" s="163" t="s">
        <v>246</v>
      </c>
      <c r="E128" s="33"/>
      <c r="F128" s="164" t="s">
        <v>3675</v>
      </c>
      <c r="G128" s="33"/>
      <c r="H128" s="33"/>
      <c r="I128" s="160"/>
      <c r="J128" s="33"/>
      <c r="K128" s="33"/>
      <c r="L128" s="34"/>
      <c r="M128" s="161"/>
      <c r="N128" s="162"/>
      <c r="O128" s="54"/>
      <c r="P128" s="54"/>
      <c r="Q128" s="54"/>
      <c r="R128" s="54"/>
      <c r="S128" s="54"/>
      <c r="T128" s="55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246</v>
      </c>
      <c r="AU128" s="18" t="s">
        <v>78</v>
      </c>
    </row>
    <row r="129" spans="1:65" s="2" customFormat="1" ht="21.75" customHeight="1">
      <c r="A129" s="33"/>
      <c r="B129" s="144"/>
      <c r="C129" s="145" t="s">
        <v>184</v>
      </c>
      <c r="D129" s="145" t="s">
        <v>240</v>
      </c>
      <c r="E129" s="146" t="s">
        <v>3676</v>
      </c>
      <c r="F129" s="147" t="s">
        <v>3677</v>
      </c>
      <c r="G129" s="148" t="s">
        <v>107</v>
      </c>
      <c r="H129" s="149">
        <v>84</v>
      </c>
      <c r="I129" s="150"/>
      <c r="J129" s="151">
        <f>ROUND(I129*H129,2)</f>
        <v>0</v>
      </c>
      <c r="K129" s="147" t="s">
        <v>243</v>
      </c>
      <c r="L129" s="34"/>
      <c r="M129" s="152" t="s">
        <v>3</v>
      </c>
      <c r="N129" s="153" t="s">
        <v>40</v>
      </c>
      <c r="O129" s="54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295</v>
      </c>
      <c r="AT129" s="156" t="s">
        <v>240</v>
      </c>
      <c r="AU129" s="156" t="s">
        <v>78</v>
      </c>
      <c r="AY129" s="18" t="s">
        <v>238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76</v>
      </c>
      <c r="BK129" s="157">
        <f>ROUND(I129*H129,2)</f>
        <v>0</v>
      </c>
      <c r="BL129" s="18" t="s">
        <v>295</v>
      </c>
      <c r="BM129" s="156" t="s">
        <v>339</v>
      </c>
    </row>
    <row r="130" spans="1:65" s="2" customFormat="1" ht="11.25">
      <c r="A130" s="33"/>
      <c r="B130" s="34"/>
      <c r="C130" s="33"/>
      <c r="D130" s="158" t="s">
        <v>245</v>
      </c>
      <c r="E130" s="33"/>
      <c r="F130" s="159" t="s">
        <v>3677</v>
      </c>
      <c r="G130" s="33"/>
      <c r="H130" s="33"/>
      <c r="I130" s="160"/>
      <c r="J130" s="33"/>
      <c r="K130" s="33"/>
      <c r="L130" s="34"/>
      <c r="M130" s="161"/>
      <c r="N130" s="162"/>
      <c r="O130" s="54"/>
      <c r="P130" s="54"/>
      <c r="Q130" s="54"/>
      <c r="R130" s="54"/>
      <c r="S130" s="54"/>
      <c r="T130" s="55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245</v>
      </c>
      <c r="AU130" s="18" t="s">
        <v>78</v>
      </c>
    </row>
    <row r="131" spans="1:65" s="2" customFormat="1" ht="11.25">
      <c r="A131" s="33"/>
      <c r="B131" s="34"/>
      <c r="C131" s="33"/>
      <c r="D131" s="163" t="s">
        <v>246</v>
      </c>
      <c r="E131" s="33"/>
      <c r="F131" s="164" t="s">
        <v>3678</v>
      </c>
      <c r="G131" s="33"/>
      <c r="H131" s="33"/>
      <c r="I131" s="160"/>
      <c r="J131" s="33"/>
      <c r="K131" s="33"/>
      <c r="L131" s="34"/>
      <c r="M131" s="161"/>
      <c r="N131" s="162"/>
      <c r="O131" s="54"/>
      <c r="P131" s="54"/>
      <c r="Q131" s="54"/>
      <c r="R131" s="54"/>
      <c r="S131" s="54"/>
      <c r="T131" s="55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246</v>
      </c>
      <c r="AU131" s="18" t="s">
        <v>78</v>
      </c>
    </row>
    <row r="132" spans="1:65" s="2" customFormat="1" ht="21.75" customHeight="1">
      <c r="A132" s="33"/>
      <c r="B132" s="144"/>
      <c r="C132" s="145" t="s">
        <v>336</v>
      </c>
      <c r="D132" s="145" t="s">
        <v>240</v>
      </c>
      <c r="E132" s="146" t="s">
        <v>3679</v>
      </c>
      <c r="F132" s="147" t="s">
        <v>3680</v>
      </c>
      <c r="G132" s="148" t="s">
        <v>107</v>
      </c>
      <c r="H132" s="149">
        <v>42</v>
      </c>
      <c r="I132" s="150"/>
      <c r="J132" s="151">
        <f>ROUND(I132*H132,2)</f>
        <v>0</v>
      </c>
      <c r="K132" s="147" t="s">
        <v>243</v>
      </c>
      <c r="L132" s="34"/>
      <c r="M132" s="152" t="s">
        <v>3</v>
      </c>
      <c r="N132" s="153" t="s">
        <v>40</v>
      </c>
      <c r="O132" s="54"/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6" t="s">
        <v>295</v>
      </c>
      <c r="AT132" s="156" t="s">
        <v>240</v>
      </c>
      <c r="AU132" s="156" t="s">
        <v>78</v>
      </c>
      <c r="AY132" s="18" t="s">
        <v>238</v>
      </c>
      <c r="BE132" s="157">
        <f>IF(N132="základní",J132,0)</f>
        <v>0</v>
      </c>
      <c r="BF132" s="157">
        <f>IF(N132="snížená",J132,0)</f>
        <v>0</v>
      </c>
      <c r="BG132" s="157">
        <f>IF(N132="zákl. přenesená",J132,0)</f>
        <v>0</v>
      </c>
      <c r="BH132" s="157">
        <f>IF(N132="sníž. přenesená",J132,0)</f>
        <v>0</v>
      </c>
      <c r="BI132" s="157">
        <f>IF(N132="nulová",J132,0)</f>
        <v>0</v>
      </c>
      <c r="BJ132" s="18" t="s">
        <v>76</v>
      </c>
      <c r="BK132" s="157">
        <f>ROUND(I132*H132,2)</f>
        <v>0</v>
      </c>
      <c r="BL132" s="18" t="s">
        <v>295</v>
      </c>
      <c r="BM132" s="156" t="s">
        <v>351</v>
      </c>
    </row>
    <row r="133" spans="1:65" s="2" customFormat="1" ht="11.25">
      <c r="A133" s="33"/>
      <c r="B133" s="34"/>
      <c r="C133" s="33"/>
      <c r="D133" s="158" t="s">
        <v>245</v>
      </c>
      <c r="E133" s="33"/>
      <c r="F133" s="159" t="s">
        <v>3680</v>
      </c>
      <c r="G133" s="33"/>
      <c r="H133" s="33"/>
      <c r="I133" s="160"/>
      <c r="J133" s="33"/>
      <c r="K133" s="33"/>
      <c r="L133" s="34"/>
      <c r="M133" s="161"/>
      <c r="N133" s="162"/>
      <c r="O133" s="54"/>
      <c r="P133" s="54"/>
      <c r="Q133" s="54"/>
      <c r="R133" s="54"/>
      <c r="S133" s="54"/>
      <c r="T133" s="55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245</v>
      </c>
      <c r="AU133" s="18" t="s">
        <v>78</v>
      </c>
    </row>
    <row r="134" spans="1:65" s="2" customFormat="1" ht="11.25">
      <c r="A134" s="33"/>
      <c r="B134" s="34"/>
      <c r="C134" s="33"/>
      <c r="D134" s="163" t="s">
        <v>246</v>
      </c>
      <c r="E134" s="33"/>
      <c r="F134" s="164" t="s">
        <v>3681</v>
      </c>
      <c r="G134" s="33"/>
      <c r="H134" s="33"/>
      <c r="I134" s="160"/>
      <c r="J134" s="33"/>
      <c r="K134" s="33"/>
      <c r="L134" s="34"/>
      <c r="M134" s="161"/>
      <c r="N134" s="162"/>
      <c r="O134" s="54"/>
      <c r="P134" s="54"/>
      <c r="Q134" s="54"/>
      <c r="R134" s="54"/>
      <c r="S134" s="54"/>
      <c r="T134" s="55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246</v>
      </c>
      <c r="AU134" s="18" t="s">
        <v>78</v>
      </c>
    </row>
    <row r="135" spans="1:65" s="2" customFormat="1" ht="21.75" customHeight="1">
      <c r="A135" s="33"/>
      <c r="B135" s="144"/>
      <c r="C135" s="145" t="s">
        <v>289</v>
      </c>
      <c r="D135" s="145" t="s">
        <v>240</v>
      </c>
      <c r="E135" s="146" t="s">
        <v>3682</v>
      </c>
      <c r="F135" s="147" t="s">
        <v>3683</v>
      </c>
      <c r="G135" s="148" t="s">
        <v>107</v>
      </c>
      <c r="H135" s="149">
        <v>17</v>
      </c>
      <c r="I135" s="150"/>
      <c r="J135" s="151">
        <f>ROUND(I135*H135,2)</f>
        <v>0</v>
      </c>
      <c r="K135" s="147" t="s">
        <v>243</v>
      </c>
      <c r="L135" s="34"/>
      <c r="M135" s="152" t="s">
        <v>3</v>
      </c>
      <c r="N135" s="153" t="s">
        <v>40</v>
      </c>
      <c r="O135" s="54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295</v>
      </c>
      <c r="AT135" s="156" t="s">
        <v>240</v>
      </c>
      <c r="AU135" s="156" t="s">
        <v>78</v>
      </c>
      <c r="AY135" s="18" t="s">
        <v>238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76</v>
      </c>
      <c r="BK135" s="157">
        <f>ROUND(I135*H135,2)</f>
        <v>0</v>
      </c>
      <c r="BL135" s="18" t="s">
        <v>295</v>
      </c>
      <c r="BM135" s="156" t="s">
        <v>356</v>
      </c>
    </row>
    <row r="136" spans="1:65" s="2" customFormat="1" ht="11.25">
      <c r="A136" s="33"/>
      <c r="B136" s="34"/>
      <c r="C136" s="33"/>
      <c r="D136" s="158" t="s">
        <v>245</v>
      </c>
      <c r="E136" s="33"/>
      <c r="F136" s="159" t="s">
        <v>3683</v>
      </c>
      <c r="G136" s="33"/>
      <c r="H136" s="33"/>
      <c r="I136" s="160"/>
      <c r="J136" s="33"/>
      <c r="K136" s="33"/>
      <c r="L136" s="34"/>
      <c r="M136" s="161"/>
      <c r="N136" s="162"/>
      <c r="O136" s="54"/>
      <c r="P136" s="54"/>
      <c r="Q136" s="54"/>
      <c r="R136" s="54"/>
      <c r="S136" s="54"/>
      <c r="T136" s="55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245</v>
      </c>
      <c r="AU136" s="18" t="s">
        <v>78</v>
      </c>
    </row>
    <row r="137" spans="1:65" s="2" customFormat="1" ht="11.25">
      <c r="A137" s="33"/>
      <c r="B137" s="34"/>
      <c r="C137" s="33"/>
      <c r="D137" s="163" t="s">
        <v>246</v>
      </c>
      <c r="E137" s="33"/>
      <c r="F137" s="164" t="s">
        <v>3684</v>
      </c>
      <c r="G137" s="33"/>
      <c r="H137" s="33"/>
      <c r="I137" s="160"/>
      <c r="J137" s="33"/>
      <c r="K137" s="33"/>
      <c r="L137" s="34"/>
      <c r="M137" s="161"/>
      <c r="N137" s="162"/>
      <c r="O137" s="54"/>
      <c r="P137" s="54"/>
      <c r="Q137" s="54"/>
      <c r="R137" s="54"/>
      <c r="S137" s="54"/>
      <c r="T137" s="55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246</v>
      </c>
      <c r="AU137" s="18" t="s">
        <v>78</v>
      </c>
    </row>
    <row r="138" spans="1:65" s="2" customFormat="1" ht="21.75" customHeight="1">
      <c r="A138" s="33"/>
      <c r="B138" s="144"/>
      <c r="C138" s="145" t="s">
        <v>9</v>
      </c>
      <c r="D138" s="145" t="s">
        <v>240</v>
      </c>
      <c r="E138" s="146" t="s">
        <v>3685</v>
      </c>
      <c r="F138" s="147" t="s">
        <v>3686</v>
      </c>
      <c r="G138" s="148" t="s">
        <v>107</v>
      </c>
      <c r="H138" s="149">
        <v>28</v>
      </c>
      <c r="I138" s="150"/>
      <c r="J138" s="151">
        <f>ROUND(I138*H138,2)</f>
        <v>0</v>
      </c>
      <c r="K138" s="147" t="s">
        <v>243</v>
      </c>
      <c r="L138" s="34"/>
      <c r="M138" s="152" t="s">
        <v>3</v>
      </c>
      <c r="N138" s="153" t="s">
        <v>40</v>
      </c>
      <c r="O138" s="54"/>
      <c r="P138" s="154">
        <f>O138*H138</f>
        <v>0</v>
      </c>
      <c r="Q138" s="154">
        <v>0</v>
      </c>
      <c r="R138" s="154">
        <f>Q138*H138</f>
        <v>0</v>
      </c>
      <c r="S138" s="154">
        <v>0</v>
      </c>
      <c r="T138" s="155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295</v>
      </c>
      <c r="AT138" s="156" t="s">
        <v>240</v>
      </c>
      <c r="AU138" s="156" t="s">
        <v>78</v>
      </c>
      <c r="AY138" s="18" t="s">
        <v>238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76</v>
      </c>
      <c r="BK138" s="157">
        <f>ROUND(I138*H138,2)</f>
        <v>0</v>
      </c>
      <c r="BL138" s="18" t="s">
        <v>295</v>
      </c>
      <c r="BM138" s="156" t="s">
        <v>364</v>
      </c>
    </row>
    <row r="139" spans="1:65" s="2" customFormat="1" ht="11.25">
      <c r="A139" s="33"/>
      <c r="B139" s="34"/>
      <c r="C139" s="33"/>
      <c r="D139" s="158" t="s">
        <v>245</v>
      </c>
      <c r="E139" s="33"/>
      <c r="F139" s="159" t="s">
        <v>3686</v>
      </c>
      <c r="G139" s="33"/>
      <c r="H139" s="33"/>
      <c r="I139" s="160"/>
      <c r="J139" s="33"/>
      <c r="K139" s="33"/>
      <c r="L139" s="34"/>
      <c r="M139" s="161"/>
      <c r="N139" s="162"/>
      <c r="O139" s="54"/>
      <c r="P139" s="54"/>
      <c r="Q139" s="54"/>
      <c r="R139" s="54"/>
      <c r="S139" s="54"/>
      <c r="T139" s="55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245</v>
      </c>
      <c r="AU139" s="18" t="s">
        <v>78</v>
      </c>
    </row>
    <row r="140" spans="1:65" s="2" customFormat="1" ht="11.25">
      <c r="A140" s="33"/>
      <c r="B140" s="34"/>
      <c r="C140" s="33"/>
      <c r="D140" s="163" t="s">
        <v>246</v>
      </c>
      <c r="E140" s="33"/>
      <c r="F140" s="164" t="s">
        <v>3687</v>
      </c>
      <c r="G140" s="33"/>
      <c r="H140" s="33"/>
      <c r="I140" s="160"/>
      <c r="J140" s="33"/>
      <c r="K140" s="33"/>
      <c r="L140" s="34"/>
      <c r="M140" s="161"/>
      <c r="N140" s="162"/>
      <c r="O140" s="54"/>
      <c r="P140" s="54"/>
      <c r="Q140" s="54"/>
      <c r="R140" s="54"/>
      <c r="S140" s="54"/>
      <c r="T140" s="55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246</v>
      </c>
      <c r="AU140" s="18" t="s">
        <v>78</v>
      </c>
    </row>
    <row r="141" spans="1:65" s="2" customFormat="1" ht="21.75" customHeight="1">
      <c r="A141" s="33"/>
      <c r="B141" s="144"/>
      <c r="C141" s="145" t="s">
        <v>295</v>
      </c>
      <c r="D141" s="145" t="s">
        <v>240</v>
      </c>
      <c r="E141" s="146" t="s">
        <v>3688</v>
      </c>
      <c r="F141" s="147" t="s">
        <v>3689</v>
      </c>
      <c r="G141" s="148" t="s">
        <v>107</v>
      </c>
      <c r="H141" s="149">
        <v>10</v>
      </c>
      <c r="I141" s="150"/>
      <c r="J141" s="151">
        <f>ROUND(I141*H141,2)</f>
        <v>0</v>
      </c>
      <c r="K141" s="147" t="s">
        <v>243</v>
      </c>
      <c r="L141" s="34"/>
      <c r="M141" s="152" t="s">
        <v>3</v>
      </c>
      <c r="N141" s="153" t="s">
        <v>40</v>
      </c>
      <c r="O141" s="54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295</v>
      </c>
      <c r="AT141" s="156" t="s">
        <v>240</v>
      </c>
      <c r="AU141" s="156" t="s">
        <v>78</v>
      </c>
      <c r="AY141" s="18" t="s">
        <v>238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76</v>
      </c>
      <c r="BK141" s="157">
        <f>ROUND(I141*H141,2)</f>
        <v>0</v>
      </c>
      <c r="BL141" s="18" t="s">
        <v>295</v>
      </c>
      <c r="BM141" s="156" t="s">
        <v>371</v>
      </c>
    </row>
    <row r="142" spans="1:65" s="2" customFormat="1" ht="11.25">
      <c r="A142" s="33"/>
      <c r="B142" s="34"/>
      <c r="C142" s="33"/>
      <c r="D142" s="158" t="s">
        <v>245</v>
      </c>
      <c r="E142" s="33"/>
      <c r="F142" s="159" t="s">
        <v>3689</v>
      </c>
      <c r="G142" s="33"/>
      <c r="H142" s="33"/>
      <c r="I142" s="160"/>
      <c r="J142" s="33"/>
      <c r="K142" s="33"/>
      <c r="L142" s="34"/>
      <c r="M142" s="161"/>
      <c r="N142" s="162"/>
      <c r="O142" s="54"/>
      <c r="P142" s="54"/>
      <c r="Q142" s="54"/>
      <c r="R142" s="54"/>
      <c r="S142" s="54"/>
      <c r="T142" s="55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245</v>
      </c>
      <c r="AU142" s="18" t="s">
        <v>78</v>
      </c>
    </row>
    <row r="143" spans="1:65" s="2" customFormat="1" ht="11.25">
      <c r="A143" s="33"/>
      <c r="B143" s="34"/>
      <c r="C143" s="33"/>
      <c r="D143" s="163" t="s">
        <v>246</v>
      </c>
      <c r="E143" s="33"/>
      <c r="F143" s="164" t="s">
        <v>3690</v>
      </c>
      <c r="G143" s="33"/>
      <c r="H143" s="33"/>
      <c r="I143" s="160"/>
      <c r="J143" s="33"/>
      <c r="K143" s="33"/>
      <c r="L143" s="34"/>
      <c r="M143" s="161"/>
      <c r="N143" s="162"/>
      <c r="O143" s="54"/>
      <c r="P143" s="54"/>
      <c r="Q143" s="54"/>
      <c r="R143" s="54"/>
      <c r="S143" s="54"/>
      <c r="T143" s="55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246</v>
      </c>
      <c r="AU143" s="18" t="s">
        <v>78</v>
      </c>
    </row>
    <row r="144" spans="1:65" s="2" customFormat="1" ht="21.75" customHeight="1">
      <c r="A144" s="33"/>
      <c r="B144" s="144"/>
      <c r="C144" s="145" t="s">
        <v>368</v>
      </c>
      <c r="D144" s="145" t="s">
        <v>240</v>
      </c>
      <c r="E144" s="146" t="s">
        <v>3691</v>
      </c>
      <c r="F144" s="147" t="s">
        <v>3692</v>
      </c>
      <c r="G144" s="148" t="s">
        <v>107</v>
      </c>
      <c r="H144" s="149">
        <v>22</v>
      </c>
      <c r="I144" s="150"/>
      <c r="J144" s="151">
        <f>ROUND(I144*H144,2)</f>
        <v>0</v>
      </c>
      <c r="K144" s="147" t="s">
        <v>243</v>
      </c>
      <c r="L144" s="34"/>
      <c r="M144" s="152" t="s">
        <v>3</v>
      </c>
      <c r="N144" s="153" t="s">
        <v>40</v>
      </c>
      <c r="O144" s="54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295</v>
      </c>
      <c r="AT144" s="156" t="s">
        <v>240</v>
      </c>
      <c r="AU144" s="156" t="s">
        <v>78</v>
      </c>
      <c r="AY144" s="18" t="s">
        <v>238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76</v>
      </c>
      <c r="BK144" s="157">
        <f>ROUND(I144*H144,2)</f>
        <v>0</v>
      </c>
      <c r="BL144" s="18" t="s">
        <v>295</v>
      </c>
      <c r="BM144" s="156" t="s">
        <v>377</v>
      </c>
    </row>
    <row r="145" spans="1:65" s="2" customFormat="1" ht="11.25">
      <c r="A145" s="33"/>
      <c r="B145" s="34"/>
      <c r="C145" s="33"/>
      <c r="D145" s="158" t="s">
        <v>245</v>
      </c>
      <c r="E145" s="33"/>
      <c r="F145" s="159" t="s">
        <v>3692</v>
      </c>
      <c r="G145" s="33"/>
      <c r="H145" s="33"/>
      <c r="I145" s="160"/>
      <c r="J145" s="33"/>
      <c r="K145" s="33"/>
      <c r="L145" s="34"/>
      <c r="M145" s="161"/>
      <c r="N145" s="162"/>
      <c r="O145" s="54"/>
      <c r="P145" s="54"/>
      <c r="Q145" s="54"/>
      <c r="R145" s="54"/>
      <c r="S145" s="54"/>
      <c r="T145" s="55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245</v>
      </c>
      <c r="AU145" s="18" t="s">
        <v>78</v>
      </c>
    </row>
    <row r="146" spans="1:65" s="2" customFormat="1" ht="11.25">
      <c r="A146" s="33"/>
      <c r="B146" s="34"/>
      <c r="C146" s="33"/>
      <c r="D146" s="163" t="s">
        <v>246</v>
      </c>
      <c r="E146" s="33"/>
      <c r="F146" s="164" t="s">
        <v>3693</v>
      </c>
      <c r="G146" s="33"/>
      <c r="H146" s="33"/>
      <c r="I146" s="160"/>
      <c r="J146" s="33"/>
      <c r="K146" s="33"/>
      <c r="L146" s="34"/>
      <c r="M146" s="161"/>
      <c r="N146" s="162"/>
      <c r="O146" s="54"/>
      <c r="P146" s="54"/>
      <c r="Q146" s="54"/>
      <c r="R146" s="54"/>
      <c r="S146" s="54"/>
      <c r="T146" s="55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246</v>
      </c>
      <c r="AU146" s="18" t="s">
        <v>78</v>
      </c>
    </row>
    <row r="147" spans="1:65" s="2" customFormat="1" ht="24.2" customHeight="1">
      <c r="A147" s="33"/>
      <c r="B147" s="144"/>
      <c r="C147" s="145" t="s">
        <v>302</v>
      </c>
      <c r="D147" s="145" t="s">
        <v>240</v>
      </c>
      <c r="E147" s="146" t="s">
        <v>3694</v>
      </c>
      <c r="F147" s="147" t="s">
        <v>3695</v>
      </c>
      <c r="G147" s="148" t="s">
        <v>281</v>
      </c>
      <c r="H147" s="149">
        <v>1</v>
      </c>
      <c r="I147" s="150"/>
      <c r="J147" s="151">
        <f>ROUND(I147*H147,2)</f>
        <v>0</v>
      </c>
      <c r="K147" s="147" t="s">
        <v>243</v>
      </c>
      <c r="L147" s="34"/>
      <c r="M147" s="152" t="s">
        <v>3</v>
      </c>
      <c r="N147" s="153" t="s">
        <v>40</v>
      </c>
      <c r="O147" s="54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295</v>
      </c>
      <c r="AT147" s="156" t="s">
        <v>240</v>
      </c>
      <c r="AU147" s="156" t="s">
        <v>78</v>
      </c>
      <c r="AY147" s="18" t="s">
        <v>238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76</v>
      </c>
      <c r="BK147" s="157">
        <f>ROUND(I147*H147,2)</f>
        <v>0</v>
      </c>
      <c r="BL147" s="18" t="s">
        <v>295</v>
      </c>
      <c r="BM147" s="156" t="s">
        <v>385</v>
      </c>
    </row>
    <row r="148" spans="1:65" s="2" customFormat="1" ht="11.25">
      <c r="A148" s="33"/>
      <c r="B148" s="34"/>
      <c r="C148" s="33"/>
      <c r="D148" s="158" t="s">
        <v>245</v>
      </c>
      <c r="E148" s="33"/>
      <c r="F148" s="159" t="s">
        <v>3695</v>
      </c>
      <c r="G148" s="33"/>
      <c r="H148" s="33"/>
      <c r="I148" s="160"/>
      <c r="J148" s="33"/>
      <c r="K148" s="33"/>
      <c r="L148" s="34"/>
      <c r="M148" s="161"/>
      <c r="N148" s="162"/>
      <c r="O148" s="54"/>
      <c r="P148" s="54"/>
      <c r="Q148" s="54"/>
      <c r="R148" s="54"/>
      <c r="S148" s="54"/>
      <c r="T148" s="55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245</v>
      </c>
      <c r="AU148" s="18" t="s">
        <v>78</v>
      </c>
    </row>
    <row r="149" spans="1:65" s="2" customFormat="1" ht="11.25">
      <c r="A149" s="33"/>
      <c r="B149" s="34"/>
      <c r="C149" s="33"/>
      <c r="D149" s="163" t="s">
        <v>246</v>
      </c>
      <c r="E149" s="33"/>
      <c r="F149" s="164" t="s">
        <v>3696</v>
      </c>
      <c r="G149" s="33"/>
      <c r="H149" s="33"/>
      <c r="I149" s="160"/>
      <c r="J149" s="33"/>
      <c r="K149" s="33"/>
      <c r="L149" s="34"/>
      <c r="M149" s="161"/>
      <c r="N149" s="162"/>
      <c r="O149" s="54"/>
      <c r="P149" s="54"/>
      <c r="Q149" s="54"/>
      <c r="R149" s="54"/>
      <c r="S149" s="54"/>
      <c r="T149" s="55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246</v>
      </c>
      <c r="AU149" s="18" t="s">
        <v>78</v>
      </c>
    </row>
    <row r="150" spans="1:65" s="2" customFormat="1" ht="16.5" customHeight="1">
      <c r="A150" s="33"/>
      <c r="B150" s="144"/>
      <c r="C150" s="145" t="s">
        <v>381</v>
      </c>
      <c r="D150" s="145" t="s">
        <v>240</v>
      </c>
      <c r="E150" s="146" t="s">
        <v>3697</v>
      </c>
      <c r="F150" s="147" t="s">
        <v>3698</v>
      </c>
      <c r="G150" s="148" t="s">
        <v>281</v>
      </c>
      <c r="H150" s="149">
        <v>6</v>
      </c>
      <c r="I150" s="150"/>
      <c r="J150" s="151">
        <f>ROUND(I150*H150,2)</f>
        <v>0</v>
      </c>
      <c r="K150" s="147" t="s">
        <v>243</v>
      </c>
      <c r="L150" s="34"/>
      <c r="M150" s="152" t="s">
        <v>3</v>
      </c>
      <c r="N150" s="153" t="s">
        <v>40</v>
      </c>
      <c r="O150" s="54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295</v>
      </c>
      <c r="AT150" s="156" t="s">
        <v>240</v>
      </c>
      <c r="AU150" s="156" t="s">
        <v>78</v>
      </c>
      <c r="AY150" s="18" t="s">
        <v>238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76</v>
      </c>
      <c r="BK150" s="157">
        <f>ROUND(I150*H150,2)</f>
        <v>0</v>
      </c>
      <c r="BL150" s="18" t="s">
        <v>295</v>
      </c>
      <c r="BM150" s="156" t="s">
        <v>391</v>
      </c>
    </row>
    <row r="151" spans="1:65" s="2" customFormat="1" ht="11.25">
      <c r="A151" s="33"/>
      <c r="B151" s="34"/>
      <c r="C151" s="33"/>
      <c r="D151" s="158" t="s">
        <v>245</v>
      </c>
      <c r="E151" s="33"/>
      <c r="F151" s="159" t="s">
        <v>3698</v>
      </c>
      <c r="G151" s="33"/>
      <c r="H151" s="33"/>
      <c r="I151" s="160"/>
      <c r="J151" s="33"/>
      <c r="K151" s="33"/>
      <c r="L151" s="34"/>
      <c r="M151" s="161"/>
      <c r="N151" s="162"/>
      <c r="O151" s="54"/>
      <c r="P151" s="54"/>
      <c r="Q151" s="54"/>
      <c r="R151" s="54"/>
      <c r="S151" s="54"/>
      <c r="T151" s="55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245</v>
      </c>
      <c r="AU151" s="18" t="s">
        <v>78</v>
      </c>
    </row>
    <row r="152" spans="1:65" s="2" customFormat="1" ht="11.25">
      <c r="A152" s="33"/>
      <c r="B152" s="34"/>
      <c r="C152" s="33"/>
      <c r="D152" s="163" t="s">
        <v>246</v>
      </c>
      <c r="E152" s="33"/>
      <c r="F152" s="164" t="s">
        <v>3699</v>
      </c>
      <c r="G152" s="33"/>
      <c r="H152" s="33"/>
      <c r="I152" s="160"/>
      <c r="J152" s="33"/>
      <c r="K152" s="33"/>
      <c r="L152" s="34"/>
      <c r="M152" s="161"/>
      <c r="N152" s="162"/>
      <c r="O152" s="54"/>
      <c r="P152" s="54"/>
      <c r="Q152" s="54"/>
      <c r="R152" s="54"/>
      <c r="S152" s="54"/>
      <c r="T152" s="55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246</v>
      </c>
      <c r="AU152" s="18" t="s">
        <v>78</v>
      </c>
    </row>
    <row r="153" spans="1:65" s="2" customFormat="1" ht="24.2" customHeight="1">
      <c r="A153" s="33"/>
      <c r="B153" s="144"/>
      <c r="C153" s="145" t="s">
        <v>309</v>
      </c>
      <c r="D153" s="145" t="s">
        <v>240</v>
      </c>
      <c r="E153" s="146" t="s">
        <v>3700</v>
      </c>
      <c r="F153" s="147" t="s">
        <v>3701</v>
      </c>
      <c r="G153" s="148" t="s">
        <v>107</v>
      </c>
      <c r="H153" s="149">
        <v>214</v>
      </c>
      <c r="I153" s="150"/>
      <c r="J153" s="151">
        <f>ROUND(I153*H153,2)</f>
        <v>0</v>
      </c>
      <c r="K153" s="147" t="s">
        <v>581</v>
      </c>
      <c r="L153" s="34"/>
      <c r="M153" s="152" t="s">
        <v>3</v>
      </c>
      <c r="N153" s="153" t="s">
        <v>40</v>
      </c>
      <c r="O153" s="54"/>
      <c r="P153" s="154">
        <f>O153*H153</f>
        <v>0</v>
      </c>
      <c r="Q153" s="154">
        <v>0</v>
      </c>
      <c r="R153" s="154">
        <f>Q153*H153</f>
        <v>0</v>
      </c>
      <c r="S153" s="154">
        <v>0</v>
      </c>
      <c r="T153" s="155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6" t="s">
        <v>295</v>
      </c>
      <c r="AT153" s="156" t="s">
        <v>240</v>
      </c>
      <c r="AU153" s="156" t="s">
        <v>78</v>
      </c>
      <c r="AY153" s="18" t="s">
        <v>238</v>
      </c>
      <c r="BE153" s="157">
        <f>IF(N153="základní",J153,0)</f>
        <v>0</v>
      </c>
      <c r="BF153" s="157">
        <f>IF(N153="snížená",J153,0)</f>
        <v>0</v>
      </c>
      <c r="BG153" s="157">
        <f>IF(N153="zákl. přenesená",J153,0)</f>
        <v>0</v>
      </c>
      <c r="BH153" s="157">
        <f>IF(N153="sníž. přenesená",J153,0)</f>
        <v>0</v>
      </c>
      <c r="BI153" s="157">
        <f>IF(N153="nulová",J153,0)</f>
        <v>0</v>
      </c>
      <c r="BJ153" s="18" t="s">
        <v>76</v>
      </c>
      <c r="BK153" s="157">
        <f>ROUND(I153*H153,2)</f>
        <v>0</v>
      </c>
      <c r="BL153" s="18" t="s">
        <v>295</v>
      </c>
      <c r="BM153" s="156" t="s">
        <v>396</v>
      </c>
    </row>
    <row r="154" spans="1:65" s="2" customFormat="1" ht="11.25">
      <c r="A154" s="33"/>
      <c r="B154" s="34"/>
      <c r="C154" s="33"/>
      <c r="D154" s="158" t="s">
        <v>245</v>
      </c>
      <c r="E154" s="33"/>
      <c r="F154" s="159" t="s">
        <v>3701</v>
      </c>
      <c r="G154" s="33"/>
      <c r="H154" s="33"/>
      <c r="I154" s="160"/>
      <c r="J154" s="33"/>
      <c r="K154" s="33"/>
      <c r="L154" s="34"/>
      <c r="M154" s="161"/>
      <c r="N154" s="162"/>
      <c r="O154" s="54"/>
      <c r="P154" s="54"/>
      <c r="Q154" s="54"/>
      <c r="R154" s="54"/>
      <c r="S154" s="54"/>
      <c r="T154" s="55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245</v>
      </c>
      <c r="AU154" s="18" t="s">
        <v>78</v>
      </c>
    </row>
    <row r="155" spans="1:65" s="2" customFormat="1" ht="16.5" customHeight="1">
      <c r="A155" s="33"/>
      <c r="B155" s="144"/>
      <c r="C155" s="145" t="s">
        <v>8</v>
      </c>
      <c r="D155" s="145" t="s">
        <v>240</v>
      </c>
      <c r="E155" s="146" t="s">
        <v>3702</v>
      </c>
      <c r="F155" s="147" t="s">
        <v>3703</v>
      </c>
      <c r="G155" s="148" t="s">
        <v>2561</v>
      </c>
      <c r="H155" s="149">
        <v>1</v>
      </c>
      <c r="I155" s="150"/>
      <c r="J155" s="151">
        <f>ROUND(I155*H155,2)</f>
        <v>0</v>
      </c>
      <c r="K155" s="147" t="s">
        <v>243</v>
      </c>
      <c r="L155" s="34"/>
      <c r="M155" s="152" t="s">
        <v>3</v>
      </c>
      <c r="N155" s="153" t="s">
        <v>40</v>
      </c>
      <c r="O155" s="54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295</v>
      </c>
      <c r="AT155" s="156" t="s">
        <v>240</v>
      </c>
      <c r="AU155" s="156" t="s">
        <v>78</v>
      </c>
      <c r="AY155" s="18" t="s">
        <v>238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76</v>
      </c>
      <c r="BK155" s="157">
        <f>ROUND(I155*H155,2)</f>
        <v>0</v>
      </c>
      <c r="BL155" s="18" t="s">
        <v>295</v>
      </c>
      <c r="BM155" s="156" t="s">
        <v>407</v>
      </c>
    </row>
    <row r="156" spans="1:65" s="2" customFormat="1" ht="11.25">
      <c r="A156" s="33"/>
      <c r="B156" s="34"/>
      <c r="C156" s="33"/>
      <c r="D156" s="158" t="s">
        <v>245</v>
      </c>
      <c r="E156" s="33"/>
      <c r="F156" s="159" t="s">
        <v>3703</v>
      </c>
      <c r="G156" s="33"/>
      <c r="H156" s="33"/>
      <c r="I156" s="160"/>
      <c r="J156" s="33"/>
      <c r="K156" s="33"/>
      <c r="L156" s="34"/>
      <c r="M156" s="161"/>
      <c r="N156" s="162"/>
      <c r="O156" s="54"/>
      <c r="P156" s="54"/>
      <c r="Q156" s="54"/>
      <c r="R156" s="54"/>
      <c r="S156" s="54"/>
      <c r="T156" s="55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245</v>
      </c>
      <c r="AU156" s="18" t="s">
        <v>78</v>
      </c>
    </row>
    <row r="157" spans="1:65" s="2" customFormat="1" ht="11.25">
      <c r="A157" s="33"/>
      <c r="B157" s="34"/>
      <c r="C157" s="33"/>
      <c r="D157" s="163" t="s">
        <v>246</v>
      </c>
      <c r="E157" s="33"/>
      <c r="F157" s="164" t="s">
        <v>3704</v>
      </c>
      <c r="G157" s="33"/>
      <c r="H157" s="33"/>
      <c r="I157" s="160"/>
      <c r="J157" s="33"/>
      <c r="K157" s="33"/>
      <c r="L157" s="34"/>
      <c r="M157" s="161"/>
      <c r="N157" s="162"/>
      <c r="O157" s="54"/>
      <c r="P157" s="54"/>
      <c r="Q157" s="54"/>
      <c r="R157" s="54"/>
      <c r="S157" s="54"/>
      <c r="T157" s="55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246</v>
      </c>
      <c r="AU157" s="18" t="s">
        <v>78</v>
      </c>
    </row>
    <row r="158" spans="1:65" s="2" customFormat="1" ht="24.2" customHeight="1">
      <c r="A158" s="33"/>
      <c r="B158" s="144"/>
      <c r="C158" s="145" t="s">
        <v>330</v>
      </c>
      <c r="D158" s="145" t="s">
        <v>240</v>
      </c>
      <c r="E158" s="146" t="s">
        <v>3705</v>
      </c>
      <c r="F158" s="147" t="s">
        <v>3706</v>
      </c>
      <c r="G158" s="148" t="s">
        <v>3670</v>
      </c>
      <c r="H158" s="210"/>
      <c r="I158" s="150"/>
      <c r="J158" s="151">
        <f>ROUND(I158*H158,2)</f>
        <v>0</v>
      </c>
      <c r="K158" s="147" t="s">
        <v>243</v>
      </c>
      <c r="L158" s="34"/>
      <c r="M158" s="152" t="s">
        <v>3</v>
      </c>
      <c r="N158" s="153" t="s">
        <v>40</v>
      </c>
      <c r="O158" s="54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295</v>
      </c>
      <c r="AT158" s="156" t="s">
        <v>240</v>
      </c>
      <c r="AU158" s="156" t="s">
        <v>78</v>
      </c>
      <c r="AY158" s="18" t="s">
        <v>238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76</v>
      </c>
      <c r="BK158" s="157">
        <f>ROUND(I158*H158,2)</f>
        <v>0</v>
      </c>
      <c r="BL158" s="18" t="s">
        <v>295</v>
      </c>
      <c r="BM158" s="156" t="s">
        <v>414</v>
      </c>
    </row>
    <row r="159" spans="1:65" s="2" customFormat="1" ht="11.25">
      <c r="A159" s="33"/>
      <c r="B159" s="34"/>
      <c r="C159" s="33"/>
      <c r="D159" s="158" t="s">
        <v>245</v>
      </c>
      <c r="E159" s="33"/>
      <c r="F159" s="159" t="s">
        <v>3706</v>
      </c>
      <c r="G159" s="33"/>
      <c r="H159" s="33"/>
      <c r="I159" s="160"/>
      <c r="J159" s="33"/>
      <c r="K159" s="33"/>
      <c r="L159" s="34"/>
      <c r="M159" s="161"/>
      <c r="N159" s="162"/>
      <c r="O159" s="54"/>
      <c r="P159" s="54"/>
      <c r="Q159" s="54"/>
      <c r="R159" s="54"/>
      <c r="S159" s="54"/>
      <c r="T159" s="55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245</v>
      </c>
      <c r="AU159" s="18" t="s">
        <v>78</v>
      </c>
    </row>
    <row r="160" spans="1:65" s="2" customFormat="1" ht="11.25">
      <c r="A160" s="33"/>
      <c r="B160" s="34"/>
      <c r="C160" s="33"/>
      <c r="D160" s="163" t="s">
        <v>246</v>
      </c>
      <c r="E160" s="33"/>
      <c r="F160" s="164" t="s">
        <v>3707</v>
      </c>
      <c r="G160" s="33"/>
      <c r="H160" s="33"/>
      <c r="I160" s="160"/>
      <c r="J160" s="33"/>
      <c r="K160" s="33"/>
      <c r="L160" s="34"/>
      <c r="M160" s="161"/>
      <c r="N160" s="162"/>
      <c r="O160" s="54"/>
      <c r="P160" s="54"/>
      <c r="Q160" s="54"/>
      <c r="R160" s="54"/>
      <c r="S160" s="54"/>
      <c r="T160" s="55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246</v>
      </c>
      <c r="AU160" s="18" t="s">
        <v>78</v>
      </c>
    </row>
    <row r="161" spans="1:65" s="12" customFormat="1" ht="22.9" customHeight="1">
      <c r="B161" s="131"/>
      <c r="D161" s="132" t="s">
        <v>68</v>
      </c>
      <c r="E161" s="142" t="s">
        <v>3708</v>
      </c>
      <c r="F161" s="142" t="s">
        <v>3709</v>
      </c>
      <c r="I161" s="134"/>
      <c r="J161" s="143">
        <f>BK161</f>
        <v>0</v>
      </c>
      <c r="L161" s="131"/>
      <c r="M161" s="136"/>
      <c r="N161" s="137"/>
      <c r="O161" s="137"/>
      <c r="P161" s="138">
        <f>SUM(P162:P241)</f>
        <v>0</v>
      </c>
      <c r="Q161" s="137"/>
      <c r="R161" s="138">
        <f>SUM(R162:R241)</f>
        <v>0</v>
      </c>
      <c r="S161" s="137"/>
      <c r="T161" s="139">
        <f>SUM(T162:T241)</f>
        <v>0</v>
      </c>
      <c r="AR161" s="132" t="s">
        <v>78</v>
      </c>
      <c r="AT161" s="140" t="s">
        <v>68</v>
      </c>
      <c r="AU161" s="140" t="s">
        <v>76</v>
      </c>
      <c r="AY161" s="132" t="s">
        <v>238</v>
      </c>
      <c r="BK161" s="141">
        <f>SUM(BK162:BK241)</f>
        <v>0</v>
      </c>
    </row>
    <row r="162" spans="1:65" s="2" customFormat="1" ht="16.5" customHeight="1">
      <c r="A162" s="33"/>
      <c r="B162" s="144"/>
      <c r="C162" s="145" t="s">
        <v>411</v>
      </c>
      <c r="D162" s="145" t="s">
        <v>240</v>
      </c>
      <c r="E162" s="146" t="s">
        <v>3710</v>
      </c>
      <c r="F162" s="147" t="s">
        <v>3711</v>
      </c>
      <c r="G162" s="148" t="s">
        <v>2561</v>
      </c>
      <c r="H162" s="149">
        <v>1</v>
      </c>
      <c r="I162" s="150"/>
      <c r="J162" s="151">
        <f>ROUND(I162*H162,2)</f>
        <v>0</v>
      </c>
      <c r="K162" s="147" t="s">
        <v>581</v>
      </c>
      <c r="L162" s="34"/>
      <c r="M162" s="152" t="s">
        <v>3</v>
      </c>
      <c r="N162" s="153" t="s">
        <v>40</v>
      </c>
      <c r="O162" s="54"/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295</v>
      </c>
      <c r="AT162" s="156" t="s">
        <v>240</v>
      </c>
      <c r="AU162" s="156" t="s">
        <v>78</v>
      </c>
      <c r="AY162" s="18" t="s">
        <v>238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76</v>
      </c>
      <c r="BK162" s="157">
        <f>ROUND(I162*H162,2)</f>
        <v>0</v>
      </c>
      <c r="BL162" s="18" t="s">
        <v>295</v>
      </c>
      <c r="BM162" s="156" t="s">
        <v>419</v>
      </c>
    </row>
    <row r="163" spans="1:65" s="2" customFormat="1" ht="11.25">
      <c r="A163" s="33"/>
      <c r="B163" s="34"/>
      <c r="C163" s="33"/>
      <c r="D163" s="158" t="s">
        <v>245</v>
      </c>
      <c r="E163" s="33"/>
      <c r="F163" s="159" t="s">
        <v>3711</v>
      </c>
      <c r="G163" s="33"/>
      <c r="H163" s="33"/>
      <c r="I163" s="160"/>
      <c r="J163" s="33"/>
      <c r="K163" s="33"/>
      <c r="L163" s="34"/>
      <c r="M163" s="161"/>
      <c r="N163" s="162"/>
      <c r="O163" s="54"/>
      <c r="P163" s="54"/>
      <c r="Q163" s="54"/>
      <c r="R163" s="54"/>
      <c r="S163" s="54"/>
      <c r="T163" s="55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245</v>
      </c>
      <c r="AU163" s="18" t="s">
        <v>78</v>
      </c>
    </row>
    <row r="164" spans="1:65" s="2" customFormat="1" ht="24.2" customHeight="1">
      <c r="A164" s="33"/>
      <c r="B164" s="144"/>
      <c r="C164" s="145" t="s">
        <v>339</v>
      </c>
      <c r="D164" s="145" t="s">
        <v>240</v>
      </c>
      <c r="E164" s="146" t="s">
        <v>3712</v>
      </c>
      <c r="F164" s="147" t="s">
        <v>3713</v>
      </c>
      <c r="G164" s="148" t="s">
        <v>107</v>
      </c>
      <c r="H164" s="149">
        <v>13</v>
      </c>
      <c r="I164" s="150"/>
      <c r="J164" s="151">
        <f>ROUND(I164*H164,2)</f>
        <v>0</v>
      </c>
      <c r="K164" s="147" t="s">
        <v>243</v>
      </c>
      <c r="L164" s="34"/>
      <c r="M164" s="152" t="s">
        <v>3</v>
      </c>
      <c r="N164" s="153" t="s">
        <v>40</v>
      </c>
      <c r="O164" s="54"/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6" t="s">
        <v>295</v>
      </c>
      <c r="AT164" s="156" t="s">
        <v>240</v>
      </c>
      <c r="AU164" s="156" t="s">
        <v>78</v>
      </c>
      <c r="AY164" s="18" t="s">
        <v>238</v>
      </c>
      <c r="BE164" s="157">
        <f>IF(N164="základní",J164,0)</f>
        <v>0</v>
      </c>
      <c r="BF164" s="157">
        <f>IF(N164="snížená",J164,0)</f>
        <v>0</v>
      </c>
      <c r="BG164" s="157">
        <f>IF(N164="zákl. přenesená",J164,0)</f>
        <v>0</v>
      </c>
      <c r="BH164" s="157">
        <f>IF(N164="sníž. přenesená",J164,0)</f>
        <v>0</v>
      </c>
      <c r="BI164" s="157">
        <f>IF(N164="nulová",J164,0)</f>
        <v>0</v>
      </c>
      <c r="BJ164" s="18" t="s">
        <v>76</v>
      </c>
      <c r="BK164" s="157">
        <f>ROUND(I164*H164,2)</f>
        <v>0</v>
      </c>
      <c r="BL164" s="18" t="s">
        <v>295</v>
      </c>
      <c r="BM164" s="156" t="s">
        <v>428</v>
      </c>
    </row>
    <row r="165" spans="1:65" s="2" customFormat="1" ht="19.5">
      <c r="A165" s="33"/>
      <c r="B165" s="34"/>
      <c r="C165" s="33"/>
      <c r="D165" s="158" t="s">
        <v>245</v>
      </c>
      <c r="E165" s="33"/>
      <c r="F165" s="159" t="s">
        <v>3713</v>
      </c>
      <c r="G165" s="33"/>
      <c r="H165" s="33"/>
      <c r="I165" s="160"/>
      <c r="J165" s="33"/>
      <c r="K165" s="33"/>
      <c r="L165" s="34"/>
      <c r="M165" s="161"/>
      <c r="N165" s="162"/>
      <c r="O165" s="54"/>
      <c r="P165" s="54"/>
      <c r="Q165" s="54"/>
      <c r="R165" s="54"/>
      <c r="S165" s="54"/>
      <c r="T165" s="55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245</v>
      </c>
      <c r="AU165" s="18" t="s">
        <v>78</v>
      </c>
    </row>
    <row r="166" spans="1:65" s="2" customFormat="1" ht="11.25">
      <c r="A166" s="33"/>
      <c r="B166" s="34"/>
      <c r="C166" s="33"/>
      <c r="D166" s="163" t="s">
        <v>246</v>
      </c>
      <c r="E166" s="33"/>
      <c r="F166" s="164" t="s">
        <v>3714</v>
      </c>
      <c r="G166" s="33"/>
      <c r="H166" s="33"/>
      <c r="I166" s="160"/>
      <c r="J166" s="33"/>
      <c r="K166" s="33"/>
      <c r="L166" s="34"/>
      <c r="M166" s="161"/>
      <c r="N166" s="162"/>
      <c r="O166" s="54"/>
      <c r="P166" s="54"/>
      <c r="Q166" s="54"/>
      <c r="R166" s="54"/>
      <c r="S166" s="54"/>
      <c r="T166" s="55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246</v>
      </c>
      <c r="AU166" s="18" t="s">
        <v>78</v>
      </c>
    </row>
    <row r="167" spans="1:65" s="2" customFormat="1" ht="24.2" customHeight="1">
      <c r="A167" s="33"/>
      <c r="B167" s="144"/>
      <c r="C167" s="145" t="s">
        <v>424</v>
      </c>
      <c r="D167" s="145" t="s">
        <v>240</v>
      </c>
      <c r="E167" s="146" t="s">
        <v>3715</v>
      </c>
      <c r="F167" s="147" t="s">
        <v>3716</v>
      </c>
      <c r="G167" s="148" t="s">
        <v>107</v>
      </c>
      <c r="H167" s="149">
        <v>131</v>
      </c>
      <c r="I167" s="150"/>
      <c r="J167" s="151">
        <f>ROUND(I167*H167,2)</f>
        <v>0</v>
      </c>
      <c r="K167" s="147" t="s">
        <v>243</v>
      </c>
      <c r="L167" s="34"/>
      <c r="M167" s="152" t="s">
        <v>3</v>
      </c>
      <c r="N167" s="153" t="s">
        <v>40</v>
      </c>
      <c r="O167" s="54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295</v>
      </c>
      <c r="AT167" s="156" t="s">
        <v>240</v>
      </c>
      <c r="AU167" s="156" t="s">
        <v>78</v>
      </c>
      <c r="AY167" s="18" t="s">
        <v>238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76</v>
      </c>
      <c r="BK167" s="157">
        <f>ROUND(I167*H167,2)</f>
        <v>0</v>
      </c>
      <c r="BL167" s="18" t="s">
        <v>295</v>
      </c>
      <c r="BM167" s="156" t="s">
        <v>432</v>
      </c>
    </row>
    <row r="168" spans="1:65" s="2" customFormat="1" ht="19.5">
      <c r="A168" s="33"/>
      <c r="B168" s="34"/>
      <c r="C168" s="33"/>
      <c r="D168" s="158" t="s">
        <v>245</v>
      </c>
      <c r="E168" s="33"/>
      <c r="F168" s="159" t="s">
        <v>3716</v>
      </c>
      <c r="G168" s="33"/>
      <c r="H168" s="33"/>
      <c r="I168" s="160"/>
      <c r="J168" s="33"/>
      <c r="K168" s="33"/>
      <c r="L168" s="34"/>
      <c r="M168" s="161"/>
      <c r="N168" s="162"/>
      <c r="O168" s="54"/>
      <c r="P168" s="54"/>
      <c r="Q168" s="54"/>
      <c r="R168" s="54"/>
      <c r="S168" s="54"/>
      <c r="T168" s="55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245</v>
      </c>
      <c r="AU168" s="18" t="s">
        <v>78</v>
      </c>
    </row>
    <row r="169" spans="1:65" s="2" customFormat="1" ht="11.25">
      <c r="A169" s="33"/>
      <c r="B169" s="34"/>
      <c r="C169" s="33"/>
      <c r="D169" s="163" t="s">
        <v>246</v>
      </c>
      <c r="E169" s="33"/>
      <c r="F169" s="164" t="s">
        <v>3717</v>
      </c>
      <c r="G169" s="33"/>
      <c r="H169" s="33"/>
      <c r="I169" s="160"/>
      <c r="J169" s="33"/>
      <c r="K169" s="33"/>
      <c r="L169" s="34"/>
      <c r="M169" s="161"/>
      <c r="N169" s="162"/>
      <c r="O169" s="54"/>
      <c r="P169" s="54"/>
      <c r="Q169" s="54"/>
      <c r="R169" s="54"/>
      <c r="S169" s="54"/>
      <c r="T169" s="55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246</v>
      </c>
      <c r="AU169" s="18" t="s">
        <v>78</v>
      </c>
    </row>
    <row r="170" spans="1:65" s="2" customFormat="1" ht="24.2" customHeight="1">
      <c r="A170" s="33"/>
      <c r="B170" s="144"/>
      <c r="C170" s="145" t="s">
        <v>351</v>
      </c>
      <c r="D170" s="145" t="s">
        <v>240</v>
      </c>
      <c r="E170" s="146" t="s">
        <v>3718</v>
      </c>
      <c r="F170" s="147" t="s">
        <v>3719</v>
      </c>
      <c r="G170" s="148" t="s">
        <v>107</v>
      </c>
      <c r="H170" s="149">
        <v>121</v>
      </c>
      <c r="I170" s="150"/>
      <c r="J170" s="151">
        <f>ROUND(I170*H170,2)</f>
        <v>0</v>
      </c>
      <c r="K170" s="147" t="s">
        <v>243</v>
      </c>
      <c r="L170" s="34"/>
      <c r="M170" s="152" t="s">
        <v>3</v>
      </c>
      <c r="N170" s="153" t="s">
        <v>40</v>
      </c>
      <c r="O170" s="54"/>
      <c r="P170" s="154">
        <f>O170*H170</f>
        <v>0</v>
      </c>
      <c r="Q170" s="154">
        <v>0</v>
      </c>
      <c r="R170" s="154">
        <f>Q170*H170</f>
        <v>0</v>
      </c>
      <c r="S170" s="154">
        <v>0</v>
      </c>
      <c r="T170" s="155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6" t="s">
        <v>295</v>
      </c>
      <c r="AT170" s="156" t="s">
        <v>240</v>
      </c>
      <c r="AU170" s="156" t="s">
        <v>78</v>
      </c>
      <c r="AY170" s="18" t="s">
        <v>238</v>
      </c>
      <c r="BE170" s="157">
        <f>IF(N170="základní",J170,0)</f>
        <v>0</v>
      </c>
      <c r="BF170" s="157">
        <f>IF(N170="snížená",J170,0)</f>
        <v>0</v>
      </c>
      <c r="BG170" s="157">
        <f>IF(N170="zákl. přenesená",J170,0)</f>
        <v>0</v>
      </c>
      <c r="BH170" s="157">
        <f>IF(N170="sníž. přenesená",J170,0)</f>
        <v>0</v>
      </c>
      <c r="BI170" s="157">
        <f>IF(N170="nulová",J170,0)</f>
        <v>0</v>
      </c>
      <c r="BJ170" s="18" t="s">
        <v>76</v>
      </c>
      <c r="BK170" s="157">
        <f>ROUND(I170*H170,2)</f>
        <v>0</v>
      </c>
      <c r="BL170" s="18" t="s">
        <v>295</v>
      </c>
      <c r="BM170" s="156" t="s">
        <v>439</v>
      </c>
    </row>
    <row r="171" spans="1:65" s="2" customFormat="1" ht="19.5">
      <c r="A171" s="33"/>
      <c r="B171" s="34"/>
      <c r="C171" s="33"/>
      <c r="D171" s="158" t="s">
        <v>245</v>
      </c>
      <c r="E171" s="33"/>
      <c r="F171" s="159" t="s">
        <v>3719</v>
      </c>
      <c r="G171" s="33"/>
      <c r="H171" s="33"/>
      <c r="I171" s="160"/>
      <c r="J171" s="33"/>
      <c r="K171" s="33"/>
      <c r="L171" s="34"/>
      <c r="M171" s="161"/>
      <c r="N171" s="162"/>
      <c r="O171" s="54"/>
      <c r="P171" s="54"/>
      <c r="Q171" s="54"/>
      <c r="R171" s="54"/>
      <c r="S171" s="54"/>
      <c r="T171" s="55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18" t="s">
        <v>245</v>
      </c>
      <c r="AU171" s="18" t="s">
        <v>78</v>
      </c>
    </row>
    <row r="172" spans="1:65" s="2" customFormat="1" ht="11.25">
      <c r="A172" s="33"/>
      <c r="B172" s="34"/>
      <c r="C172" s="33"/>
      <c r="D172" s="163" t="s">
        <v>246</v>
      </c>
      <c r="E172" s="33"/>
      <c r="F172" s="164" t="s">
        <v>3720</v>
      </c>
      <c r="G172" s="33"/>
      <c r="H172" s="33"/>
      <c r="I172" s="160"/>
      <c r="J172" s="33"/>
      <c r="K172" s="33"/>
      <c r="L172" s="34"/>
      <c r="M172" s="161"/>
      <c r="N172" s="162"/>
      <c r="O172" s="54"/>
      <c r="P172" s="54"/>
      <c r="Q172" s="54"/>
      <c r="R172" s="54"/>
      <c r="S172" s="54"/>
      <c r="T172" s="55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246</v>
      </c>
      <c r="AU172" s="18" t="s">
        <v>78</v>
      </c>
    </row>
    <row r="173" spans="1:65" s="2" customFormat="1" ht="24.2" customHeight="1">
      <c r="A173" s="33"/>
      <c r="B173" s="144"/>
      <c r="C173" s="145" t="s">
        <v>436</v>
      </c>
      <c r="D173" s="145" t="s">
        <v>240</v>
      </c>
      <c r="E173" s="146" t="s">
        <v>3721</v>
      </c>
      <c r="F173" s="147" t="s">
        <v>3722</v>
      </c>
      <c r="G173" s="148" t="s">
        <v>107</v>
      </c>
      <c r="H173" s="149">
        <v>68</v>
      </c>
      <c r="I173" s="150"/>
      <c r="J173" s="151">
        <f>ROUND(I173*H173,2)</f>
        <v>0</v>
      </c>
      <c r="K173" s="147" t="s">
        <v>243</v>
      </c>
      <c r="L173" s="34"/>
      <c r="M173" s="152" t="s">
        <v>3</v>
      </c>
      <c r="N173" s="153" t="s">
        <v>40</v>
      </c>
      <c r="O173" s="54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295</v>
      </c>
      <c r="AT173" s="156" t="s">
        <v>240</v>
      </c>
      <c r="AU173" s="156" t="s">
        <v>78</v>
      </c>
      <c r="AY173" s="18" t="s">
        <v>238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76</v>
      </c>
      <c r="BK173" s="157">
        <f>ROUND(I173*H173,2)</f>
        <v>0</v>
      </c>
      <c r="BL173" s="18" t="s">
        <v>295</v>
      </c>
      <c r="BM173" s="156" t="s">
        <v>447</v>
      </c>
    </row>
    <row r="174" spans="1:65" s="2" customFormat="1" ht="19.5">
      <c r="A174" s="33"/>
      <c r="B174" s="34"/>
      <c r="C174" s="33"/>
      <c r="D174" s="158" t="s">
        <v>245</v>
      </c>
      <c r="E174" s="33"/>
      <c r="F174" s="159" t="s">
        <v>3722</v>
      </c>
      <c r="G174" s="33"/>
      <c r="H174" s="33"/>
      <c r="I174" s="160"/>
      <c r="J174" s="33"/>
      <c r="K174" s="33"/>
      <c r="L174" s="34"/>
      <c r="M174" s="161"/>
      <c r="N174" s="162"/>
      <c r="O174" s="54"/>
      <c r="P174" s="54"/>
      <c r="Q174" s="54"/>
      <c r="R174" s="54"/>
      <c r="S174" s="54"/>
      <c r="T174" s="55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245</v>
      </c>
      <c r="AU174" s="18" t="s">
        <v>78</v>
      </c>
    </row>
    <row r="175" spans="1:65" s="2" customFormat="1" ht="11.25">
      <c r="A175" s="33"/>
      <c r="B175" s="34"/>
      <c r="C175" s="33"/>
      <c r="D175" s="163" t="s">
        <v>246</v>
      </c>
      <c r="E175" s="33"/>
      <c r="F175" s="164" t="s">
        <v>3723</v>
      </c>
      <c r="G175" s="33"/>
      <c r="H175" s="33"/>
      <c r="I175" s="160"/>
      <c r="J175" s="33"/>
      <c r="K175" s="33"/>
      <c r="L175" s="34"/>
      <c r="M175" s="161"/>
      <c r="N175" s="162"/>
      <c r="O175" s="54"/>
      <c r="P175" s="54"/>
      <c r="Q175" s="54"/>
      <c r="R175" s="54"/>
      <c r="S175" s="54"/>
      <c r="T175" s="55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246</v>
      </c>
      <c r="AU175" s="18" t="s">
        <v>78</v>
      </c>
    </row>
    <row r="176" spans="1:65" s="2" customFormat="1" ht="24.2" customHeight="1">
      <c r="A176" s="33"/>
      <c r="B176" s="144"/>
      <c r="C176" s="145" t="s">
        <v>356</v>
      </c>
      <c r="D176" s="145" t="s">
        <v>240</v>
      </c>
      <c r="E176" s="146" t="s">
        <v>3724</v>
      </c>
      <c r="F176" s="147" t="s">
        <v>3725</v>
      </c>
      <c r="G176" s="148" t="s">
        <v>107</v>
      </c>
      <c r="H176" s="149">
        <v>60</v>
      </c>
      <c r="I176" s="150"/>
      <c r="J176" s="151">
        <f>ROUND(I176*H176,2)</f>
        <v>0</v>
      </c>
      <c r="K176" s="147" t="s">
        <v>243</v>
      </c>
      <c r="L176" s="34"/>
      <c r="M176" s="152" t="s">
        <v>3</v>
      </c>
      <c r="N176" s="153" t="s">
        <v>40</v>
      </c>
      <c r="O176" s="54"/>
      <c r="P176" s="154">
        <f>O176*H176</f>
        <v>0</v>
      </c>
      <c r="Q176" s="154">
        <v>0</v>
      </c>
      <c r="R176" s="154">
        <f>Q176*H176</f>
        <v>0</v>
      </c>
      <c r="S176" s="154">
        <v>0</v>
      </c>
      <c r="T176" s="155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295</v>
      </c>
      <c r="AT176" s="156" t="s">
        <v>240</v>
      </c>
      <c r="AU176" s="156" t="s">
        <v>78</v>
      </c>
      <c r="AY176" s="18" t="s">
        <v>238</v>
      </c>
      <c r="BE176" s="157">
        <f>IF(N176="základní",J176,0)</f>
        <v>0</v>
      </c>
      <c r="BF176" s="157">
        <f>IF(N176="snížená",J176,0)</f>
        <v>0</v>
      </c>
      <c r="BG176" s="157">
        <f>IF(N176="zákl. přenesená",J176,0)</f>
        <v>0</v>
      </c>
      <c r="BH176" s="157">
        <f>IF(N176="sníž. přenesená",J176,0)</f>
        <v>0</v>
      </c>
      <c r="BI176" s="157">
        <f>IF(N176="nulová",J176,0)</f>
        <v>0</v>
      </c>
      <c r="BJ176" s="18" t="s">
        <v>76</v>
      </c>
      <c r="BK176" s="157">
        <f>ROUND(I176*H176,2)</f>
        <v>0</v>
      </c>
      <c r="BL176" s="18" t="s">
        <v>295</v>
      </c>
      <c r="BM176" s="156" t="s">
        <v>453</v>
      </c>
    </row>
    <row r="177" spans="1:65" s="2" customFormat="1" ht="19.5">
      <c r="A177" s="33"/>
      <c r="B177" s="34"/>
      <c r="C177" s="33"/>
      <c r="D177" s="158" t="s">
        <v>245</v>
      </c>
      <c r="E177" s="33"/>
      <c r="F177" s="159" t="s">
        <v>3725</v>
      </c>
      <c r="G177" s="33"/>
      <c r="H177" s="33"/>
      <c r="I177" s="160"/>
      <c r="J177" s="33"/>
      <c r="K177" s="33"/>
      <c r="L177" s="34"/>
      <c r="M177" s="161"/>
      <c r="N177" s="162"/>
      <c r="O177" s="54"/>
      <c r="P177" s="54"/>
      <c r="Q177" s="54"/>
      <c r="R177" s="54"/>
      <c r="S177" s="54"/>
      <c r="T177" s="55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18" t="s">
        <v>245</v>
      </c>
      <c r="AU177" s="18" t="s">
        <v>78</v>
      </c>
    </row>
    <row r="178" spans="1:65" s="2" customFormat="1" ht="11.25">
      <c r="A178" s="33"/>
      <c r="B178" s="34"/>
      <c r="C178" s="33"/>
      <c r="D178" s="163" t="s">
        <v>246</v>
      </c>
      <c r="E178" s="33"/>
      <c r="F178" s="164" t="s">
        <v>3726</v>
      </c>
      <c r="G178" s="33"/>
      <c r="H178" s="33"/>
      <c r="I178" s="160"/>
      <c r="J178" s="33"/>
      <c r="K178" s="33"/>
      <c r="L178" s="34"/>
      <c r="M178" s="161"/>
      <c r="N178" s="162"/>
      <c r="O178" s="54"/>
      <c r="P178" s="54"/>
      <c r="Q178" s="54"/>
      <c r="R178" s="54"/>
      <c r="S178" s="54"/>
      <c r="T178" s="55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246</v>
      </c>
      <c r="AU178" s="18" t="s">
        <v>78</v>
      </c>
    </row>
    <row r="179" spans="1:65" s="2" customFormat="1" ht="24.2" customHeight="1">
      <c r="A179" s="33"/>
      <c r="B179" s="144"/>
      <c r="C179" s="145" t="s">
        <v>450</v>
      </c>
      <c r="D179" s="145" t="s">
        <v>240</v>
      </c>
      <c r="E179" s="146" t="s">
        <v>3727</v>
      </c>
      <c r="F179" s="147" t="s">
        <v>3728</v>
      </c>
      <c r="G179" s="148" t="s">
        <v>107</v>
      </c>
      <c r="H179" s="149">
        <v>8</v>
      </c>
      <c r="I179" s="150"/>
      <c r="J179" s="151">
        <f>ROUND(I179*H179,2)</f>
        <v>0</v>
      </c>
      <c r="K179" s="147" t="s">
        <v>243</v>
      </c>
      <c r="L179" s="34"/>
      <c r="M179" s="152" t="s">
        <v>3</v>
      </c>
      <c r="N179" s="153" t="s">
        <v>40</v>
      </c>
      <c r="O179" s="54"/>
      <c r="P179" s="154">
        <f>O179*H179</f>
        <v>0</v>
      </c>
      <c r="Q179" s="154">
        <v>0</v>
      </c>
      <c r="R179" s="154">
        <f>Q179*H179</f>
        <v>0</v>
      </c>
      <c r="S179" s="154">
        <v>0</v>
      </c>
      <c r="T179" s="155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6" t="s">
        <v>295</v>
      </c>
      <c r="AT179" s="156" t="s">
        <v>240</v>
      </c>
      <c r="AU179" s="156" t="s">
        <v>78</v>
      </c>
      <c r="AY179" s="18" t="s">
        <v>238</v>
      </c>
      <c r="BE179" s="157">
        <f>IF(N179="základní",J179,0)</f>
        <v>0</v>
      </c>
      <c r="BF179" s="157">
        <f>IF(N179="snížená",J179,0)</f>
        <v>0</v>
      </c>
      <c r="BG179" s="157">
        <f>IF(N179="zákl. přenesená",J179,0)</f>
        <v>0</v>
      </c>
      <c r="BH179" s="157">
        <f>IF(N179="sníž. přenesená",J179,0)</f>
        <v>0</v>
      </c>
      <c r="BI179" s="157">
        <f>IF(N179="nulová",J179,0)</f>
        <v>0</v>
      </c>
      <c r="BJ179" s="18" t="s">
        <v>76</v>
      </c>
      <c r="BK179" s="157">
        <f>ROUND(I179*H179,2)</f>
        <v>0</v>
      </c>
      <c r="BL179" s="18" t="s">
        <v>295</v>
      </c>
      <c r="BM179" s="156" t="s">
        <v>462</v>
      </c>
    </row>
    <row r="180" spans="1:65" s="2" customFormat="1" ht="19.5">
      <c r="A180" s="33"/>
      <c r="B180" s="34"/>
      <c r="C180" s="33"/>
      <c r="D180" s="158" t="s">
        <v>245</v>
      </c>
      <c r="E180" s="33"/>
      <c r="F180" s="159" t="s">
        <v>3728</v>
      </c>
      <c r="G180" s="33"/>
      <c r="H180" s="33"/>
      <c r="I180" s="160"/>
      <c r="J180" s="33"/>
      <c r="K180" s="33"/>
      <c r="L180" s="34"/>
      <c r="M180" s="161"/>
      <c r="N180" s="162"/>
      <c r="O180" s="54"/>
      <c r="P180" s="54"/>
      <c r="Q180" s="54"/>
      <c r="R180" s="54"/>
      <c r="S180" s="54"/>
      <c r="T180" s="55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245</v>
      </c>
      <c r="AU180" s="18" t="s">
        <v>78</v>
      </c>
    </row>
    <row r="181" spans="1:65" s="2" customFormat="1" ht="11.25">
      <c r="A181" s="33"/>
      <c r="B181" s="34"/>
      <c r="C181" s="33"/>
      <c r="D181" s="163" t="s">
        <v>246</v>
      </c>
      <c r="E181" s="33"/>
      <c r="F181" s="164" t="s">
        <v>3729</v>
      </c>
      <c r="G181" s="33"/>
      <c r="H181" s="33"/>
      <c r="I181" s="160"/>
      <c r="J181" s="33"/>
      <c r="K181" s="33"/>
      <c r="L181" s="34"/>
      <c r="M181" s="161"/>
      <c r="N181" s="162"/>
      <c r="O181" s="54"/>
      <c r="P181" s="54"/>
      <c r="Q181" s="54"/>
      <c r="R181" s="54"/>
      <c r="S181" s="54"/>
      <c r="T181" s="55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18" t="s">
        <v>246</v>
      </c>
      <c r="AU181" s="18" t="s">
        <v>78</v>
      </c>
    </row>
    <row r="182" spans="1:65" s="2" customFormat="1" ht="24.2" customHeight="1">
      <c r="A182" s="33"/>
      <c r="B182" s="144"/>
      <c r="C182" s="145" t="s">
        <v>364</v>
      </c>
      <c r="D182" s="145" t="s">
        <v>240</v>
      </c>
      <c r="E182" s="146" t="s">
        <v>3730</v>
      </c>
      <c r="F182" s="147" t="s">
        <v>3731</v>
      </c>
      <c r="G182" s="148" t="s">
        <v>107</v>
      </c>
      <c r="H182" s="149">
        <v>5</v>
      </c>
      <c r="I182" s="150"/>
      <c r="J182" s="151">
        <f>ROUND(I182*H182,2)</f>
        <v>0</v>
      </c>
      <c r="K182" s="147" t="s">
        <v>243</v>
      </c>
      <c r="L182" s="34"/>
      <c r="M182" s="152" t="s">
        <v>3</v>
      </c>
      <c r="N182" s="153" t="s">
        <v>40</v>
      </c>
      <c r="O182" s="54"/>
      <c r="P182" s="154">
        <f>O182*H182</f>
        <v>0</v>
      </c>
      <c r="Q182" s="154">
        <v>0</v>
      </c>
      <c r="R182" s="154">
        <f>Q182*H182</f>
        <v>0</v>
      </c>
      <c r="S182" s="154">
        <v>0</v>
      </c>
      <c r="T182" s="155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295</v>
      </c>
      <c r="AT182" s="156" t="s">
        <v>240</v>
      </c>
      <c r="AU182" s="156" t="s">
        <v>78</v>
      </c>
      <c r="AY182" s="18" t="s">
        <v>238</v>
      </c>
      <c r="BE182" s="157">
        <f>IF(N182="základní",J182,0)</f>
        <v>0</v>
      </c>
      <c r="BF182" s="157">
        <f>IF(N182="snížená",J182,0)</f>
        <v>0</v>
      </c>
      <c r="BG182" s="157">
        <f>IF(N182="zákl. přenesená",J182,0)</f>
        <v>0</v>
      </c>
      <c r="BH182" s="157">
        <f>IF(N182="sníž. přenesená",J182,0)</f>
        <v>0</v>
      </c>
      <c r="BI182" s="157">
        <f>IF(N182="nulová",J182,0)</f>
        <v>0</v>
      </c>
      <c r="BJ182" s="18" t="s">
        <v>76</v>
      </c>
      <c r="BK182" s="157">
        <f>ROUND(I182*H182,2)</f>
        <v>0</v>
      </c>
      <c r="BL182" s="18" t="s">
        <v>295</v>
      </c>
      <c r="BM182" s="156" t="s">
        <v>467</v>
      </c>
    </row>
    <row r="183" spans="1:65" s="2" customFormat="1" ht="19.5">
      <c r="A183" s="33"/>
      <c r="B183" s="34"/>
      <c r="C183" s="33"/>
      <c r="D183" s="158" t="s">
        <v>245</v>
      </c>
      <c r="E183" s="33"/>
      <c r="F183" s="159" t="s">
        <v>3731</v>
      </c>
      <c r="G183" s="33"/>
      <c r="H183" s="33"/>
      <c r="I183" s="160"/>
      <c r="J183" s="33"/>
      <c r="K183" s="33"/>
      <c r="L183" s="34"/>
      <c r="M183" s="161"/>
      <c r="N183" s="162"/>
      <c r="O183" s="54"/>
      <c r="P183" s="54"/>
      <c r="Q183" s="54"/>
      <c r="R183" s="54"/>
      <c r="S183" s="54"/>
      <c r="T183" s="55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245</v>
      </c>
      <c r="AU183" s="18" t="s">
        <v>78</v>
      </c>
    </row>
    <row r="184" spans="1:65" s="2" customFormat="1" ht="11.25">
      <c r="A184" s="33"/>
      <c r="B184" s="34"/>
      <c r="C184" s="33"/>
      <c r="D184" s="163" t="s">
        <v>246</v>
      </c>
      <c r="E184" s="33"/>
      <c r="F184" s="164" t="s">
        <v>3732</v>
      </c>
      <c r="G184" s="33"/>
      <c r="H184" s="33"/>
      <c r="I184" s="160"/>
      <c r="J184" s="33"/>
      <c r="K184" s="33"/>
      <c r="L184" s="34"/>
      <c r="M184" s="161"/>
      <c r="N184" s="162"/>
      <c r="O184" s="54"/>
      <c r="P184" s="54"/>
      <c r="Q184" s="54"/>
      <c r="R184" s="54"/>
      <c r="S184" s="54"/>
      <c r="T184" s="55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246</v>
      </c>
      <c r="AU184" s="18" t="s">
        <v>78</v>
      </c>
    </row>
    <row r="185" spans="1:65" s="2" customFormat="1" ht="37.9" customHeight="1">
      <c r="A185" s="33"/>
      <c r="B185" s="144"/>
      <c r="C185" s="145" t="s">
        <v>464</v>
      </c>
      <c r="D185" s="145" t="s">
        <v>240</v>
      </c>
      <c r="E185" s="146" t="s">
        <v>3733</v>
      </c>
      <c r="F185" s="147" t="s">
        <v>3734</v>
      </c>
      <c r="G185" s="148" t="s">
        <v>107</v>
      </c>
      <c r="H185" s="149">
        <v>36</v>
      </c>
      <c r="I185" s="150"/>
      <c r="J185" s="151">
        <f>ROUND(I185*H185,2)</f>
        <v>0</v>
      </c>
      <c r="K185" s="147" t="s">
        <v>243</v>
      </c>
      <c r="L185" s="34"/>
      <c r="M185" s="152" t="s">
        <v>3</v>
      </c>
      <c r="N185" s="153" t="s">
        <v>40</v>
      </c>
      <c r="O185" s="54"/>
      <c r="P185" s="154">
        <f>O185*H185</f>
        <v>0</v>
      </c>
      <c r="Q185" s="154">
        <v>0</v>
      </c>
      <c r="R185" s="154">
        <f>Q185*H185</f>
        <v>0</v>
      </c>
      <c r="S185" s="154">
        <v>0</v>
      </c>
      <c r="T185" s="155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295</v>
      </c>
      <c r="AT185" s="156" t="s">
        <v>240</v>
      </c>
      <c r="AU185" s="156" t="s">
        <v>78</v>
      </c>
      <c r="AY185" s="18" t="s">
        <v>238</v>
      </c>
      <c r="BE185" s="157">
        <f>IF(N185="základní",J185,0)</f>
        <v>0</v>
      </c>
      <c r="BF185" s="157">
        <f>IF(N185="snížená",J185,0)</f>
        <v>0</v>
      </c>
      <c r="BG185" s="157">
        <f>IF(N185="zákl. přenesená",J185,0)</f>
        <v>0</v>
      </c>
      <c r="BH185" s="157">
        <f>IF(N185="sníž. přenesená",J185,0)</f>
        <v>0</v>
      </c>
      <c r="BI185" s="157">
        <f>IF(N185="nulová",J185,0)</f>
        <v>0</v>
      </c>
      <c r="BJ185" s="18" t="s">
        <v>76</v>
      </c>
      <c r="BK185" s="157">
        <f>ROUND(I185*H185,2)</f>
        <v>0</v>
      </c>
      <c r="BL185" s="18" t="s">
        <v>295</v>
      </c>
      <c r="BM185" s="156" t="s">
        <v>472</v>
      </c>
    </row>
    <row r="186" spans="1:65" s="2" customFormat="1" ht="19.5">
      <c r="A186" s="33"/>
      <c r="B186" s="34"/>
      <c r="C186" s="33"/>
      <c r="D186" s="158" t="s">
        <v>245</v>
      </c>
      <c r="E186" s="33"/>
      <c r="F186" s="159" t="s">
        <v>3734</v>
      </c>
      <c r="G186" s="33"/>
      <c r="H186" s="33"/>
      <c r="I186" s="160"/>
      <c r="J186" s="33"/>
      <c r="K186" s="33"/>
      <c r="L186" s="34"/>
      <c r="M186" s="161"/>
      <c r="N186" s="162"/>
      <c r="O186" s="54"/>
      <c r="P186" s="54"/>
      <c r="Q186" s="54"/>
      <c r="R186" s="54"/>
      <c r="S186" s="54"/>
      <c r="T186" s="55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245</v>
      </c>
      <c r="AU186" s="18" t="s">
        <v>78</v>
      </c>
    </row>
    <row r="187" spans="1:65" s="2" customFormat="1" ht="11.25">
      <c r="A187" s="33"/>
      <c r="B187" s="34"/>
      <c r="C187" s="33"/>
      <c r="D187" s="163" t="s">
        <v>246</v>
      </c>
      <c r="E187" s="33"/>
      <c r="F187" s="164" t="s">
        <v>3735</v>
      </c>
      <c r="G187" s="33"/>
      <c r="H187" s="33"/>
      <c r="I187" s="160"/>
      <c r="J187" s="33"/>
      <c r="K187" s="33"/>
      <c r="L187" s="34"/>
      <c r="M187" s="161"/>
      <c r="N187" s="162"/>
      <c r="O187" s="54"/>
      <c r="P187" s="54"/>
      <c r="Q187" s="54"/>
      <c r="R187" s="54"/>
      <c r="S187" s="54"/>
      <c r="T187" s="55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18" t="s">
        <v>246</v>
      </c>
      <c r="AU187" s="18" t="s">
        <v>78</v>
      </c>
    </row>
    <row r="188" spans="1:65" s="2" customFormat="1" ht="37.9" customHeight="1">
      <c r="A188" s="33"/>
      <c r="B188" s="144"/>
      <c r="C188" s="145" t="s">
        <v>371</v>
      </c>
      <c r="D188" s="145" t="s">
        <v>240</v>
      </c>
      <c r="E188" s="146" t="s">
        <v>3736</v>
      </c>
      <c r="F188" s="147" t="s">
        <v>3737</v>
      </c>
      <c r="G188" s="148" t="s">
        <v>107</v>
      </c>
      <c r="H188" s="149">
        <v>70</v>
      </c>
      <c r="I188" s="150"/>
      <c r="J188" s="151">
        <f>ROUND(I188*H188,2)</f>
        <v>0</v>
      </c>
      <c r="K188" s="147" t="s">
        <v>243</v>
      </c>
      <c r="L188" s="34"/>
      <c r="M188" s="152" t="s">
        <v>3</v>
      </c>
      <c r="N188" s="153" t="s">
        <v>40</v>
      </c>
      <c r="O188" s="54"/>
      <c r="P188" s="154">
        <f>O188*H188</f>
        <v>0</v>
      </c>
      <c r="Q188" s="154">
        <v>0</v>
      </c>
      <c r="R188" s="154">
        <f>Q188*H188</f>
        <v>0</v>
      </c>
      <c r="S188" s="154">
        <v>0</v>
      </c>
      <c r="T188" s="155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295</v>
      </c>
      <c r="AT188" s="156" t="s">
        <v>240</v>
      </c>
      <c r="AU188" s="156" t="s">
        <v>78</v>
      </c>
      <c r="AY188" s="18" t="s">
        <v>238</v>
      </c>
      <c r="BE188" s="157">
        <f>IF(N188="základní",J188,0)</f>
        <v>0</v>
      </c>
      <c r="BF188" s="157">
        <f>IF(N188="snížená",J188,0)</f>
        <v>0</v>
      </c>
      <c r="BG188" s="157">
        <f>IF(N188="zákl. přenesená",J188,0)</f>
        <v>0</v>
      </c>
      <c r="BH188" s="157">
        <f>IF(N188="sníž. přenesená",J188,0)</f>
        <v>0</v>
      </c>
      <c r="BI188" s="157">
        <f>IF(N188="nulová",J188,0)</f>
        <v>0</v>
      </c>
      <c r="BJ188" s="18" t="s">
        <v>76</v>
      </c>
      <c r="BK188" s="157">
        <f>ROUND(I188*H188,2)</f>
        <v>0</v>
      </c>
      <c r="BL188" s="18" t="s">
        <v>295</v>
      </c>
      <c r="BM188" s="156" t="s">
        <v>491</v>
      </c>
    </row>
    <row r="189" spans="1:65" s="2" customFormat="1" ht="19.5">
      <c r="A189" s="33"/>
      <c r="B189" s="34"/>
      <c r="C189" s="33"/>
      <c r="D189" s="158" t="s">
        <v>245</v>
      </c>
      <c r="E189" s="33"/>
      <c r="F189" s="159" t="s">
        <v>3737</v>
      </c>
      <c r="G189" s="33"/>
      <c r="H189" s="33"/>
      <c r="I189" s="160"/>
      <c r="J189" s="33"/>
      <c r="K189" s="33"/>
      <c r="L189" s="34"/>
      <c r="M189" s="161"/>
      <c r="N189" s="162"/>
      <c r="O189" s="54"/>
      <c r="P189" s="54"/>
      <c r="Q189" s="54"/>
      <c r="R189" s="54"/>
      <c r="S189" s="54"/>
      <c r="T189" s="55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18" t="s">
        <v>245</v>
      </c>
      <c r="AU189" s="18" t="s">
        <v>78</v>
      </c>
    </row>
    <row r="190" spans="1:65" s="2" customFormat="1" ht="11.25">
      <c r="A190" s="33"/>
      <c r="B190" s="34"/>
      <c r="C190" s="33"/>
      <c r="D190" s="163" t="s">
        <v>246</v>
      </c>
      <c r="E190" s="33"/>
      <c r="F190" s="164" t="s">
        <v>3738</v>
      </c>
      <c r="G190" s="33"/>
      <c r="H190" s="33"/>
      <c r="I190" s="160"/>
      <c r="J190" s="33"/>
      <c r="K190" s="33"/>
      <c r="L190" s="34"/>
      <c r="M190" s="161"/>
      <c r="N190" s="162"/>
      <c r="O190" s="54"/>
      <c r="P190" s="54"/>
      <c r="Q190" s="54"/>
      <c r="R190" s="54"/>
      <c r="S190" s="54"/>
      <c r="T190" s="55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T190" s="18" t="s">
        <v>246</v>
      </c>
      <c r="AU190" s="18" t="s">
        <v>78</v>
      </c>
    </row>
    <row r="191" spans="1:65" s="2" customFormat="1" ht="37.9" customHeight="1">
      <c r="A191" s="33"/>
      <c r="B191" s="144"/>
      <c r="C191" s="145" t="s">
        <v>476</v>
      </c>
      <c r="D191" s="145" t="s">
        <v>240</v>
      </c>
      <c r="E191" s="146" t="s">
        <v>3739</v>
      </c>
      <c r="F191" s="147" t="s">
        <v>3740</v>
      </c>
      <c r="G191" s="148" t="s">
        <v>107</v>
      </c>
      <c r="H191" s="149">
        <v>108</v>
      </c>
      <c r="I191" s="150"/>
      <c r="J191" s="151">
        <f>ROUND(I191*H191,2)</f>
        <v>0</v>
      </c>
      <c r="K191" s="147" t="s">
        <v>243</v>
      </c>
      <c r="L191" s="34"/>
      <c r="M191" s="152" t="s">
        <v>3</v>
      </c>
      <c r="N191" s="153" t="s">
        <v>40</v>
      </c>
      <c r="O191" s="54"/>
      <c r="P191" s="154">
        <f>O191*H191</f>
        <v>0</v>
      </c>
      <c r="Q191" s="154">
        <v>0</v>
      </c>
      <c r="R191" s="154">
        <f>Q191*H191</f>
        <v>0</v>
      </c>
      <c r="S191" s="154">
        <v>0</v>
      </c>
      <c r="T191" s="155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295</v>
      </c>
      <c r="AT191" s="156" t="s">
        <v>240</v>
      </c>
      <c r="AU191" s="156" t="s">
        <v>78</v>
      </c>
      <c r="AY191" s="18" t="s">
        <v>238</v>
      </c>
      <c r="BE191" s="157">
        <f>IF(N191="základní",J191,0)</f>
        <v>0</v>
      </c>
      <c r="BF191" s="157">
        <f>IF(N191="snížená",J191,0)</f>
        <v>0</v>
      </c>
      <c r="BG191" s="157">
        <f>IF(N191="zákl. přenesená",J191,0)</f>
        <v>0</v>
      </c>
      <c r="BH191" s="157">
        <f>IF(N191="sníž. přenesená",J191,0)</f>
        <v>0</v>
      </c>
      <c r="BI191" s="157">
        <f>IF(N191="nulová",J191,0)</f>
        <v>0</v>
      </c>
      <c r="BJ191" s="18" t="s">
        <v>76</v>
      </c>
      <c r="BK191" s="157">
        <f>ROUND(I191*H191,2)</f>
        <v>0</v>
      </c>
      <c r="BL191" s="18" t="s">
        <v>295</v>
      </c>
      <c r="BM191" s="156" t="s">
        <v>499</v>
      </c>
    </row>
    <row r="192" spans="1:65" s="2" customFormat="1" ht="19.5">
      <c r="A192" s="33"/>
      <c r="B192" s="34"/>
      <c r="C192" s="33"/>
      <c r="D192" s="158" t="s">
        <v>245</v>
      </c>
      <c r="E192" s="33"/>
      <c r="F192" s="159" t="s">
        <v>3740</v>
      </c>
      <c r="G192" s="33"/>
      <c r="H192" s="33"/>
      <c r="I192" s="160"/>
      <c r="J192" s="33"/>
      <c r="K192" s="33"/>
      <c r="L192" s="34"/>
      <c r="M192" s="161"/>
      <c r="N192" s="162"/>
      <c r="O192" s="54"/>
      <c r="P192" s="54"/>
      <c r="Q192" s="54"/>
      <c r="R192" s="54"/>
      <c r="S192" s="54"/>
      <c r="T192" s="55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18" t="s">
        <v>245</v>
      </c>
      <c r="AU192" s="18" t="s">
        <v>78</v>
      </c>
    </row>
    <row r="193" spans="1:65" s="2" customFormat="1" ht="11.25">
      <c r="A193" s="33"/>
      <c r="B193" s="34"/>
      <c r="C193" s="33"/>
      <c r="D193" s="163" t="s">
        <v>246</v>
      </c>
      <c r="E193" s="33"/>
      <c r="F193" s="164" t="s">
        <v>3741</v>
      </c>
      <c r="G193" s="33"/>
      <c r="H193" s="33"/>
      <c r="I193" s="160"/>
      <c r="J193" s="33"/>
      <c r="K193" s="33"/>
      <c r="L193" s="34"/>
      <c r="M193" s="161"/>
      <c r="N193" s="162"/>
      <c r="O193" s="54"/>
      <c r="P193" s="54"/>
      <c r="Q193" s="54"/>
      <c r="R193" s="54"/>
      <c r="S193" s="54"/>
      <c r="T193" s="55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246</v>
      </c>
      <c r="AU193" s="18" t="s">
        <v>78</v>
      </c>
    </row>
    <row r="194" spans="1:65" s="2" customFormat="1" ht="37.9" customHeight="1">
      <c r="A194" s="33"/>
      <c r="B194" s="144"/>
      <c r="C194" s="145" t="s">
        <v>377</v>
      </c>
      <c r="D194" s="145" t="s">
        <v>240</v>
      </c>
      <c r="E194" s="146" t="s">
        <v>3742</v>
      </c>
      <c r="F194" s="147" t="s">
        <v>3743</v>
      </c>
      <c r="G194" s="148" t="s">
        <v>107</v>
      </c>
      <c r="H194" s="149">
        <v>62</v>
      </c>
      <c r="I194" s="150"/>
      <c r="J194" s="151">
        <f>ROUND(I194*H194,2)</f>
        <v>0</v>
      </c>
      <c r="K194" s="147" t="s">
        <v>243</v>
      </c>
      <c r="L194" s="34"/>
      <c r="M194" s="152" t="s">
        <v>3</v>
      </c>
      <c r="N194" s="153" t="s">
        <v>40</v>
      </c>
      <c r="O194" s="54"/>
      <c r="P194" s="154">
        <f>O194*H194</f>
        <v>0</v>
      </c>
      <c r="Q194" s="154">
        <v>0</v>
      </c>
      <c r="R194" s="154">
        <f>Q194*H194</f>
        <v>0</v>
      </c>
      <c r="S194" s="154">
        <v>0</v>
      </c>
      <c r="T194" s="155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6" t="s">
        <v>295</v>
      </c>
      <c r="AT194" s="156" t="s">
        <v>240</v>
      </c>
      <c r="AU194" s="156" t="s">
        <v>78</v>
      </c>
      <c r="AY194" s="18" t="s">
        <v>238</v>
      </c>
      <c r="BE194" s="157">
        <f>IF(N194="základní",J194,0)</f>
        <v>0</v>
      </c>
      <c r="BF194" s="157">
        <f>IF(N194="snížená",J194,0)</f>
        <v>0</v>
      </c>
      <c r="BG194" s="157">
        <f>IF(N194="zákl. přenesená",J194,0)</f>
        <v>0</v>
      </c>
      <c r="BH194" s="157">
        <f>IF(N194="sníž. přenesená",J194,0)</f>
        <v>0</v>
      </c>
      <c r="BI194" s="157">
        <f>IF(N194="nulová",J194,0)</f>
        <v>0</v>
      </c>
      <c r="BJ194" s="18" t="s">
        <v>76</v>
      </c>
      <c r="BK194" s="157">
        <f>ROUND(I194*H194,2)</f>
        <v>0</v>
      </c>
      <c r="BL194" s="18" t="s">
        <v>295</v>
      </c>
      <c r="BM194" s="156" t="s">
        <v>511</v>
      </c>
    </row>
    <row r="195" spans="1:65" s="2" customFormat="1" ht="19.5">
      <c r="A195" s="33"/>
      <c r="B195" s="34"/>
      <c r="C195" s="33"/>
      <c r="D195" s="158" t="s">
        <v>245</v>
      </c>
      <c r="E195" s="33"/>
      <c r="F195" s="159" t="s">
        <v>3743</v>
      </c>
      <c r="G195" s="33"/>
      <c r="H195" s="33"/>
      <c r="I195" s="160"/>
      <c r="J195" s="33"/>
      <c r="K195" s="33"/>
      <c r="L195" s="34"/>
      <c r="M195" s="161"/>
      <c r="N195" s="162"/>
      <c r="O195" s="54"/>
      <c r="P195" s="54"/>
      <c r="Q195" s="54"/>
      <c r="R195" s="54"/>
      <c r="S195" s="54"/>
      <c r="T195" s="55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18" t="s">
        <v>245</v>
      </c>
      <c r="AU195" s="18" t="s">
        <v>78</v>
      </c>
    </row>
    <row r="196" spans="1:65" s="2" customFormat="1" ht="11.25">
      <c r="A196" s="33"/>
      <c r="B196" s="34"/>
      <c r="C196" s="33"/>
      <c r="D196" s="163" t="s">
        <v>246</v>
      </c>
      <c r="E196" s="33"/>
      <c r="F196" s="164" t="s">
        <v>3744</v>
      </c>
      <c r="G196" s="33"/>
      <c r="H196" s="33"/>
      <c r="I196" s="160"/>
      <c r="J196" s="33"/>
      <c r="K196" s="33"/>
      <c r="L196" s="34"/>
      <c r="M196" s="161"/>
      <c r="N196" s="162"/>
      <c r="O196" s="54"/>
      <c r="P196" s="54"/>
      <c r="Q196" s="54"/>
      <c r="R196" s="54"/>
      <c r="S196" s="54"/>
      <c r="T196" s="55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18" t="s">
        <v>246</v>
      </c>
      <c r="AU196" s="18" t="s">
        <v>78</v>
      </c>
    </row>
    <row r="197" spans="1:65" s="2" customFormat="1" ht="37.9" customHeight="1">
      <c r="A197" s="33"/>
      <c r="B197" s="144"/>
      <c r="C197" s="145" t="s">
        <v>488</v>
      </c>
      <c r="D197" s="145" t="s">
        <v>240</v>
      </c>
      <c r="E197" s="146" t="s">
        <v>3745</v>
      </c>
      <c r="F197" s="147" t="s">
        <v>3746</v>
      </c>
      <c r="G197" s="148" t="s">
        <v>107</v>
      </c>
      <c r="H197" s="149">
        <v>9</v>
      </c>
      <c r="I197" s="150"/>
      <c r="J197" s="151">
        <f>ROUND(I197*H197,2)</f>
        <v>0</v>
      </c>
      <c r="K197" s="147" t="s">
        <v>243</v>
      </c>
      <c r="L197" s="34"/>
      <c r="M197" s="152" t="s">
        <v>3</v>
      </c>
      <c r="N197" s="153" t="s">
        <v>40</v>
      </c>
      <c r="O197" s="54"/>
      <c r="P197" s="154">
        <f>O197*H197</f>
        <v>0</v>
      </c>
      <c r="Q197" s="154">
        <v>0</v>
      </c>
      <c r="R197" s="154">
        <f>Q197*H197</f>
        <v>0</v>
      </c>
      <c r="S197" s="154">
        <v>0</v>
      </c>
      <c r="T197" s="155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295</v>
      </c>
      <c r="AT197" s="156" t="s">
        <v>240</v>
      </c>
      <c r="AU197" s="156" t="s">
        <v>78</v>
      </c>
      <c r="AY197" s="18" t="s">
        <v>238</v>
      </c>
      <c r="BE197" s="157">
        <f>IF(N197="základní",J197,0)</f>
        <v>0</v>
      </c>
      <c r="BF197" s="157">
        <f>IF(N197="snížená",J197,0)</f>
        <v>0</v>
      </c>
      <c r="BG197" s="157">
        <f>IF(N197="zákl. přenesená",J197,0)</f>
        <v>0</v>
      </c>
      <c r="BH197" s="157">
        <f>IF(N197="sníž. přenesená",J197,0)</f>
        <v>0</v>
      </c>
      <c r="BI197" s="157">
        <f>IF(N197="nulová",J197,0)</f>
        <v>0</v>
      </c>
      <c r="BJ197" s="18" t="s">
        <v>76</v>
      </c>
      <c r="BK197" s="157">
        <f>ROUND(I197*H197,2)</f>
        <v>0</v>
      </c>
      <c r="BL197" s="18" t="s">
        <v>295</v>
      </c>
      <c r="BM197" s="156" t="s">
        <v>518</v>
      </c>
    </row>
    <row r="198" spans="1:65" s="2" customFormat="1" ht="19.5">
      <c r="A198" s="33"/>
      <c r="B198" s="34"/>
      <c r="C198" s="33"/>
      <c r="D198" s="158" t="s">
        <v>245</v>
      </c>
      <c r="E198" s="33"/>
      <c r="F198" s="159" t="s">
        <v>3746</v>
      </c>
      <c r="G198" s="33"/>
      <c r="H198" s="33"/>
      <c r="I198" s="160"/>
      <c r="J198" s="33"/>
      <c r="K198" s="33"/>
      <c r="L198" s="34"/>
      <c r="M198" s="161"/>
      <c r="N198" s="162"/>
      <c r="O198" s="54"/>
      <c r="P198" s="54"/>
      <c r="Q198" s="54"/>
      <c r="R198" s="54"/>
      <c r="S198" s="54"/>
      <c r="T198" s="55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245</v>
      </c>
      <c r="AU198" s="18" t="s">
        <v>78</v>
      </c>
    </row>
    <row r="199" spans="1:65" s="2" customFormat="1" ht="11.25">
      <c r="A199" s="33"/>
      <c r="B199" s="34"/>
      <c r="C199" s="33"/>
      <c r="D199" s="163" t="s">
        <v>246</v>
      </c>
      <c r="E199" s="33"/>
      <c r="F199" s="164" t="s">
        <v>3747</v>
      </c>
      <c r="G199" s="33"/>
      <c r="H199" s="33"/>
      <c r="I199" s="160"/>
      <c r="J199" s="33"/>
      <c r="K199" s="33"/>
      <c r="L199" s="34"/>
      <c r="M199" s="161"/>
      <c r="N199" s="162"/>
      <c r="O199" s="54"/>
      <c r="P199" s="54"/>
      <c r="Q199" s="54"/>
      <c r="R199" s="54"/>
      <c r="S199" s="54"/>
      <c r="T199" s="55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18" t="s">
        <v>246</v>
      </c>
      <c r="AU199" s="18" t="s">
        <v>78</v>
      </c>
    </row>
    <row r="200" spans="1:65" s="2" customFormat="1" ht="37.9" customHeight="1">
      <c r="A200" s="33"/>
      <c r="B200" s="144"/>
      <c r="C200" s="145" t="s">
        <v>385</v>
      </c>
      <c r="D200" s="145" t="s">
        <v>240</v>
      </c>
      <c r="E200" s="146" t="s">
        <v>3748</v>
      </c>
      <c r="F200" s="147" t="s">
        <v>3749</v>
      </c>
      <c r="G200" s="148" t="s">
        <v>107</v>
      </c>
      <c r="H200" s="149">
        <v>51</v>
      </c>
      <c r="I200" s="150"/>
      <c r="J200" s="151">
        <f>ROUND(I200*H200,2)</f>
        <v>0</v>
      </c>
      <c r="K200" s="147" t="s">
        <v>243</v>
      </c>
      <c r="L200" s="34"/>
      <c r="M200" s="152" t="s">
        <v>3</v>
      </c>
      <c r="N200" s="153" t="s">
        <v>40</v>
      </c>
      <c r="O200" s="54"/>
      <c r="P200" s="154">
        <f>O200*H200</f>
        <v>0</v>
      </c>
      <c r="Q200" s="154">
        <v>0</v>
      </c>
      <c r="R200" s="154">
        <f>Q200*H200</f>
        <v>0</v>
      </c>
      <c r="S200" s="154">
        <v>0</v>
      </c>
      <c r="T200" s="155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295</v>
      </c>
      <c r="AT200" s="156" t="s">
        <v>240</v>
      </c>
      <c r="AU200" s="156" t="s">
        <v>78</v>
      </c>
      <c r="AY200" s="18" t="s">
        <v>238</v>
      </c>
      <c r="BE200" s="157">
        <f>IF(N200="základní",J200,0)</f>
        <v>0</v>
      </c>
      <c r="BF200" s="157">
        <f>IF(N200="snížená",J200,0)</f>
        <v>0</v>
      </c>
      <c r="BG200" s="157">
        <f>IF(N200="zákl. přenesená",J200,0)</f>
        <v>0</v>
      </c>
      <c r="BH200" s="157">
        <f>IF(N200="sníž. přenesená",J200,0)</f>
        <v>0</v>
      </c>
      <c r="BI200" s="157">
        <f>IF(N200="nulová",J200,0)</f>
        <v>0</v>
      </c>
      <c r="BJ200" s="18" t="s">
        <v>76</v>
      </c>
      <c r="BK200" s="157">
        <f>ROUND(I200*H200,2)</f>
        <v>0</v>
      </c>
      <c r="BL200" s="18" t="s">
        <v>295</v>
      </c>
      <c r="BM200" s="156" t="s">
        <v>524</v>
      </c>
    </row>
    <row r="201" spans="1:65" s="2" customFormat="1" ht="19.5">
      <c r="A201" s="33"/>
      <c r="B201" s="34"/>
      <c r="C201" s="33"/>
      <c r="D201" s="158" t="s">
        <v>245</v>
      </c>
      <c r="E201" s="33"/>
      <c r="F201" s="159" t="s">
        <v>3749</v>
      </c>
      <c r="G201" s="33"/>
      <c r="H201" s="33"/>
      <c r="I201" s="160"/>
      <c r="J201" s="33"/>
      <c r="K201" s="33"/>
      <c r="L201" s="34"/>
      <c r="M201" s="161"/>
      <c r="N201" s="162"/>
      <c r="O201" s="54"/>
      <c r="P201" s="54"/>
      <c r="Q201" s="54"/>
      <c r="R201" s="54"/>
      <c r="S201" s="54"/>
      <c r="T201" s="55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18" t="s">
        <v>245</v>
      </c>
      <c r="AU201" s="18" t="s">
        <v>78</v>
      </c>
    </row>
    <row r="202" spans="1:65" s="2" customFormat="1" ht="11.25">
      <c r="A202" s="33"/>
      <c r="B202" s="34"/>
      <c r="C202" s="33"/>
      <c r="D202" s="163" t="s">
        <v>246</v>
      </c>
      <c r="E202" s="33"/>
      <c r="F202" s="164" t="s">
        <v>3750</v>
      </c>
      <c r="G202" s="33"/>
      <c r="H202" s="33"/>
      <c r="I202" s="160"/>
      <c r="J202" s="33"/>
      <c r="K202" s="33"/>
      <c r="L202" s="34"/>
      <c r="M202" s="161"/>
      <c r="N202" s="162"/>
      <c r="O202" s="54"/>
      <c r="P202" s="54"/>
      <c r="Q202" s="54"/>
      <c r="R202" s="54"/>
      <c r="S202" s="54"/>
      <c r="T202" s="55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246</v>
      </c>
      <c r="AU202" s="18" t="s">
        <v>78</v>
      </c>
    </row>
    <row r="203" spans="1:65" s="2" customFormat="1" ht="21.75" customHeight="1">
      <c r="A203" s="33"/>
      <c r="B203" s="144"/>
      <c r="C203" s="145" t="s">
        <v>503</v>
      </c>
      <c r="D203" s="145" t="s">
        <v>240</v>
      </c>
      <c r="E203" s="146" t="s">
        <v>3751</v>
      </c>
      <c r="F203" s="147" t="s">
        <v>3752</v>
      </c>
      <c r="G203" s="148" t="s">
        <v>281</v>
      </c>
      <c r="H203" s="149">
        <v>39</v>
      </c>
      <c r="I203" s="150"/>
      <c r="J203" s="151">
        <f>ROUND(I203*H203,2)</f>
        <v>0</v>
      </c>
      <c r="K203" s="147" t="s">
        <v>243</v>
      </c>
      <c r="L203" s="34"/>
      <c r="M203" s="152" t="s">
        <v>3</v>
      </c>
      <c r="N203" s="153" t="s">
        <v>40</v>
      </c>
      <c r="O203" s="54"/>
      <c r="P203" s="154">
        <f>O203*H203</f>
        <v>0</v>
      </c>
      <c r="Q203" s="154">
        <v>0</v>
      </c>
      <c r="R203" s="154">
        <f>Q203*H203</f>
        <v>0</v>
      </c>
      <c r="S203" s="154">
        <v>0</v>
      </c>
      <c r="T203" s="155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295</v>
      </c>
      <c r="AT203" s="156" t="s">
        <v>240</v>
      </c>
      <c r="AU203" s="156" t="s">
        <v>78</v>
      </c>
      <c r="AY203" s="18" t="s">
        <v>238</v>
      </c>
      <c r="BE203" s="157">
        <f>IF(N203="základní",J203,0)</f>
        <v>0</v>
      </c>
      <c r="BF203" s="157">
        <f>IF(N203="snížená",J203,0)</f>
        <v>0</v>
      </c>
      <c r="BG203" s="157">
        <f>IF(N203="zákl. přenesená",J203,0)</f>
        <v>0</v>
      </c>
      <c r="BH203" s="157">
        <f>IF(N203="sníž. přenesená",J203,0)</f>
        <v>0</v>
      </c>
      <c r="BI203" s="157">
        <f>IF(N203="nulová",J203,0)</f>
        <v>0</v>
      </c>
      <c r="BJ203" s="18" t="s">
        <v>76</v>
      </c>
      <c r="BK203" s="157">
        <f>ROUND(I203*H203,2)</f>
        <v>0</v>
      </c>
      <c r="BL203" s="18" t="s">
        <v>295</v>
      </c>
      <c r="BM203" s="156" t="s">
        <v>537</v>
      </c>
    </row>
    <row r="204" spans="1:65" s="2" customFormat="1" ht="11.25">
      <c r="A204" s="33"/>
      <c r="B204" s="34"/>
      <c r="C204" s="33"/>
      <c r="D204" s="158" t="s">
        <v>245</v>
      </c>
      <c r="E204" s="33"/>
      <c r="F204" s="159" t="s">
        <v>3752</v>
      </c>
      <c r="G204" s="33"/>
      <c r="H204" s="33"/>
      <c r="I204" s="160"/>
      <c r="J204" s="33"/>
      <c r="K204" s="33"/>
      <c r="L204" s="34"/>
      <c r="M204" s="161"/>
      <c r="N204" s="162"/>
      <c r="O204" s="54"/>
      <c r="P204" s="54"/>
      <c r="Q204" s="54"/>
      <c r="R204" s="54"/>
      <c r="S204" s="54"/>
      <c r="T204" s="55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245</v>
      </c>
      <c r="AU204" s="18" t="s">
        <v>78</v>
      </c>
    </row>
    <row r="205" spans="1:65" s="2" customFormat="1" ht="11.25">
      <c r="A205" s="33"/>
      <c r="B205" s="34"/>
      <c r="C205" s="33"/>
      <c r="D205" s="163" t="s">
        <v>246</v>
      </c>
      <c r="E205" s="33"/>
      <c r="F205" s="164" t="s">
        <v>3753</v>
      </c>
      <c r="G205" s="33"/>
      <c r="H205" s="33"/>
      <c r="I205" s="160"/>
      <c r="J205" s="33"/>
      <c r="K205" s="33"/>
      <c r="L205" s="34"/>
      <c r="M205" s="161"/>
      <c r="N205" s="162"/>
      <c r="O205" s="54"/>
      <c r="P205" s="54"/>
      <c r="Q205" s="54"/>
      <c r="R205" s="54"/>
      <c r="S205" s="54"/>
      <c r="T205" s="55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246</v>
      </c>
      <c r="AU205" s="18" t="s">
        <v>78</v>
      </c>
    </row>
    <row r="206" spans="1:65" s="2" customFormat="1" ht="21.75" customHeight="1">
      <c r="A206" s="33"/>
      <c r="B206" s="144"/>
      <c r="C206" s="145" t="s">
        <v>391</v>
      </c>
      <c r="D206" s="145" t="s">
        <v>240</v>
      </c>
      <c r="E206" s="146" t="s">
        <v>3754</v>
      </c>
      <c r="F206" s="147" t="s">
        <v>3755</v>
      </c>
      <c r="G206" s="148" t="s">
        <v>281</v>
      </c>
      <c r="H206" s="149">
        <v>1</v>
      </c>
      <c r="I206" s="150"/>
      <c r="J206" s="151">
        <f>ROUND(I206*H206,2)</f>
        <v>0</v>
      </c>
      <c r="K206" s="147" t="s">
        <v>243</v>
      </c>
      <c r="L206" s="34"/>
      <c r="M206" s="152" t="s">
        <v>3</v>
      </c>
      <c r="N206" s="153" t="s">
        <v>40</v>
      </c>
      <c r="O206" s="54"/>
      <c r="P206" s="154">
        <f>O206*H206</f>
        <v>0</v>
      </c>
      <c r="Q206" s="154">
        <v>0</v>
      </c>
      <c r="R206" s="154">
        <f>Q206*H206</f>
        <v>0</v>
      </c>
      <c r="S206" s="154">
        <v>0</v>
      </c>
      <c r="T206" s="155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6" t="s">
        <v>295</v>
      </c>
      <c r="AT206" s="156" t="s">
        <v>240</v>
      </c>
      <c r="AU206" s="156" t="s">
        <v>78</v>
      </c>
      <c r="AY206" s="18" t="s">
        <v>238</v>
      </c>
      <c r="BE206" s="157">
        <f>IF(N206="základní",J206,0)</f>
        <v>0</v>
      </c>
      <c r="BF206" s="157">
        <f>IF(N206="snížená",J206,0)</f>
        <v>0</v>
      </c>
      <c r="BG206" s="157">
        <f>IF(N206="zákl. přenesená",J206,0)</f>
        <v>0</v>
      </c>
      <c r="BH206" s="157">
        <f>IF(N206="sníž. přenesená",J206,0)</f>
        <v>0</v>
      </c>
      <c r="BI206" s="157">
        <f>IF(N206="nulová",J206,0)</f>
        <v>0</v>
      </c>
      <c r="BJ206" s="18" t="s">
        <v>76</v>
      </c>
      <c r="BK206" s="157">
        <f>ROUND(I206*H206,2)</f>
        <v>0</v>
      </c>
      <c r="BL206" s="18" t="s">
        <v>295</v>
      </c>
      <c r="BM206" s="156" t="s">
        <v>545</v>
      </c>
    </row>
    <row r="207" spans="1:65" s="2" customFormat="1" ht="11.25">
      <c r="A207" s="33"/>
      <c r="B207" s="34"/>
      <c r="C207" s="33"/>
      <c r="D207" s="158" t="s">
        <v>245</v>
      </c>
      <c r="E207" s="33"/>
      <c r="F207" s="159" t="s">
        <v>3755</v>
      </c>
      <c r="G207" s="33"/>
      <c r="H207" s="33"/>
      <c r="I207" s="160"/>
      <c r="J207" s="33"/>
      <c r="K207" s="33"/>
      <c r="L207" s="34"/>
      <c r="M207" s="161"/>
      <c r="N207" s="162"/>
      <c r="O207" s="54"/>
      <c r="P207" s="54"/>
      <c r="Q207" s="54"/>
      <c r="R207" s="54"/>
      <c r="S207" s="54"/>
      <c r="T207" s="55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T207" s="18" t="s">
        <v>245</v>
      </c>
      <c r="AU207" s="18" t="s">
        <v>78</v>
      </c>
    </row>
    <row r="208" spans="1:65" s="2" customFormat="1" ht="11.25">
      <c r="A208" s="33"/>
      <c r="B208" s="34"/>
      <c r="C208" s="33"/>
      <c r="D208" s="163" t="s">
        <v>246</v>
      </c>
      <c r="E208" s="33"/>
      <c r="F208" s="164" t="s">
        <v>3756</v>
      </c>
      <c r="G208" s="33"/>
      <c r="H208" s="33"/>
      <c r="I208" s="160"/>
      <c r="J208" s="33"/>
      <c r="K208" s="33"/>
      <c r="L208" s="34"/>
      <c r="M208" s="161"/>
      <c r="N208" s="162"/>
      <c r="O208" s="54"/>
      <c r="P208" s="54"/>
      <c r="Q208" s="54"/>
      <c r="R208" s="54"/>
      <c r="S208" s="54"/>
      <c r="T208" s="55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T208" s="18" t="s">
        <v>246</v>
      </c>
      <c r="AU208" s="18" t="s">
        <v>78</v>
      </c>
    </row>
    <row r="209" spans="1:65" s="2" customFormat="1" ht="16.5" customHeight="1">
      <c r="A209" s="33"/>
      <c r="B209" s="144"/>
      <c r="C209" s="145" t="s">
        <v>515</v>
      </c>
      <c r="D209" s="145" t="s">
        <v>240</v>
      </c>
      <c r="E209" s="146" t="s">
        <v>3757</v>
      </c>
      <c r="F209" s="147" t="s">
        <v>3758</v>
      </c>
      <c r="G209" s="148" t="s">
        <v>3759</v>
      </c>
      <c r="H209" s="149">
        <v>6</v>
      </c>
      <c r="I209" s="150"/>
      <c r="J209" s="151">
        <f>ROUND(I209*H209,2)</f>
        <v>0</v>
      </c>
      <c r="K209" s="147" t="s">
        <v>243</v>
      </c>
      <c r="L209" s="34"/>
      <c r="M209" s="152" t="s">
        <v>3</v>
      </c>
      <c r="N209" s="153" t="s">
        <v>40</v>
      </c>
      <c r="O209" s="54"/>
      <c r="P209" s="154">
        <f>O209*H209</f>
        <v>0</v>
      </c>
      <c r="Q209" s="154">
        <v>0</v>
      </c>
      <c r="R209" s="154">
        <f>Q209*H209</f>
        <v>0</v>
      </c>
      <c r="S209" s="154">
        <v>0</v>
      </c>
      <c r="T209" s="155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6" t="s">
        <v>295</v>
      </c>
      <c r="AT209" s="156" t="s">
        <v>240</v>
      </c>
      <c r="AU209" s="156" t="s">
        <v>78</v>
      </c>
      <c r="AY209" s="18" t="s">
        <v>238</v>
      </c>
      <c r="BE209" s="157">
        <f>IF(N209="základní",J209,0)</f>
        <v>0</v>
      </c>
      <c r="BF209" s="157">
        <f>IF(N209="snížená",J209,0)</f>
        <v>0</v>
      </c>
      <c r="BG209" s="157">
        <f>IF(N209="zákl. přenesená",J209,0)</f>
        <v>0</v>
      </c>
      <c r="BH209" s="157">
        <f>IF(N209="sníž. přenesená",J209,0)</f>
        <v>0</v>
      </c>
      <c r="BI209" s="157">
        <f>IF(N209="nulová",J209,0)</f>
        <v>0</v>
      </c>
      <c r="BJ209" s="18" t="s">
        <v>76</v>
      </c>
      <c r="BK209" s="157">
        <f>ROUND(I209*H209,2)</f>
        <v>0</v>
      </c>
      <c r="BL209" s="18" t="s">
        <v>295</v>
      </c>
      <c r="BM209" s="156" t="s">
        <v>553</v>
      </c>
    </row>
    <row r="210" spans="1:65" s="2" customFormat="1" ht="11.25">
      <c r="A210" s="33"/>
      <c r="B210" s="34"/>
      <c r="C210" s="33"/>
      <c r="D210" s="158" t="s">
        <v>245</v>
      </c>
      <c r="E210" s="33"/>
      <c r="F210" s="159" t="s">
        <v>3758</v>
      </c>
      <c r="G210" s="33"/>
      <c r="H210" s="33"/>
      <c r="I210" s="160"/>
      <c r="J210" s="33"/>
      <c r="K210" s="33"/>
      <c r="L210" s="34"/>
      <c r="M210" s="161"/>
      <c r="N210" s="162"/>
      <c r="O210" s="54"/>
      <c r="P210" s="54"/>
      <c r="Q210" s="54"/>
      <c r="R210" s="54"/>
      <c r="S210" s="54"/>
      <c r="T210" s="55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245</v>
      </c>
      <c r="AU210" s="18" t="s">
        <v>78</v>
      </c>
    </row>
    <row r="211" spans="1:65" s="2" customFormat="1" ht="11.25">
      <c r="A211" s="33"/>
      <c r="B211" s="34"/>
      <c r="C211" s="33"/>
      <c r="D211" s="163" t="s">
        <v>246</v>
      </c>
      <c r="E211" s="33"/>
      <c r="F211" s="164" t="s">
        <v>3760</v>
      </c>
      <c r="G211" s="33"/>
      <c r="H211" s="33"/>
      <c r="I211" s="160"/>
      <c r="J211" s="33"/>
      <c r="K211" s="33"/>
      <c r="L211" s="34"/>
      <c r="M211" s="161"/>
      <c r="N211" s="162"/>
      <c r="O211" s="54"/>
      <c r="P211" s="54"/>
      <c r="Q211" s="54"/>
      <c r="R211" s="54"/>
      <c r="S211" s="54"/>
      <c r="T211" s="55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T211" s="18" t="s">
        <v>246</v>
      </c>
      <c r="AU211" s="18" t="s">
        <v>78</v>
      </c>
    </row>
    <row r="212" spans="1:65" s="2" customFormat="1" ht="16.5" customHeight="1">
      <c r="A212" s="33"/>
      <c r="B212" s="144"/>
      <c r="C212" s="145" t="s">
        <v>396</v>
      </c>
      <c r="D212" s="145" t="s">
        <v>240</v>
      </c>
      <c r="E212" s="146" t="s">
        <v>3761</v>
      </c>
      <c r="F212" s="147" t="s">
        <v>3762</v>
      </c>
      <c r="G212" s="148" t="s">
        <v>281</v>
      </c>
      <c r="H212" s="149">
        <v>1</v>
      </c>
      <c r="I212" s="150"/>
      <c r="J212" s="151">
        <f>ROUND(I212*H212,2)</f>
        <v>0</v>
      </c>
      <c r="K212" s="147" t="s">
        <v>243</v>
      </c>
      <c r="L212" s="34"/>
      <c r="M212" s="152" t="s">
        <v>3</v>
      </c>
      <c r="N212" s="153" t="s">
        <v>40</v>
      </c>
      <c r="O212" s="54"/>
      <c r="P212" s="154">
        <f>O212*H212</f>
        <v>0</v>
      </c>
      <c r="Q212" s="154">
        <v>0</v>
      </c>
      <c r="R212" s="154">
        <f>Q212*H212</f>
        <v>0</v>
      </c>
      <c r="S212" s="154">
        <v>0</v>
      </c>
      <c r="T212" s="155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6" t="s">
        <v>295</v>
      </c>
      <c r="AT212" s="156" t="s">
        <v>240</v>
      </c>
      <c r="AU212" s="156" t="s">
        <v>78</v>
      </c>
      <c r="AY212" s="18" t="s">
        <v>238</v>
      </c>
      <c r="BE212" s="157">
        <f>IF(N212="základní",J212,0)</f>
        <v>0</v>
      </c>
      <c r="BF212" s="157">
        <f>IF(N212="snížená",J212,0)</f>
        <v>0</v>
      </c>
      <c r="BG212" s="157">
        <f>IF(N212="zákl. přenesená",J212,0)</f>
        <v>0</v>
      </c>
      <c r="BH212" s="157">
        <f>IF(N212="sníž. přenesená",J212,0)</f>
        <v>0</v>
      </c>
      <c r="BI212" s="157">
        <f>IF(N212="nulová",J212,0)</f>
        <v>0</v>
      </c>
      <c r="BJ212" s="18" t="s">
        <v>76</v>
      </c>
      <c r="BK212" s="157">
        <f>ROUND(I212*H212,2)</f>
        <v>0</v>
      </c>
      <c r="BL212" s="18" t="s">
        <v>295</v>
      </c>
      <c r="BM212" s="156" t="s">
        <v>565</v>
      </c>
    </row>
    <row r="213" spans="1:65" s="2" customFormat="1" ht="11.25">
      <c r="A213" s="33"/>
      <c r="B213" s="34"/>
      <c r="C213" s="33"/>
      <c r="D213" s="158" t="s">
        <v>245</v>
      </c>
      <c r="E213" s="33"/>
      <c r="F213" s="159" t="s">
        <v>3762</v>
      </c>
      <c r="G213" s="33"/>
      <c r="H213" s="33"/>
      <c r="I213" s="160"/>
      <c r="J213" s="33"/>
      <c r="K213" s="33"/>
      <c r="L213" s="34"/>
      <c r="M213" s="161"/>
      <c r="N213" s="162"/>
      <c r="O213" s="54"/>
      <c r="P213" s="54"/>
      <c r="Q213" s="54"/>
      <c r="R213" s="54"/>
      <c r="S213" s="54"/>
      <c r="T213" s="55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18" t="s">
        <v>245</v>
      </c>
      <c r="AU213" s="18" t="s">
        <v>78</v>
      </c>
    </row>
    <row r="214" spans="1:65" s="2" customFormat="1" ht="11.25">
      <c r="A214" s="33"/>
      <c r="B214" s="34"/>
      <c r="C214" s="33"/>
      <c r="D214" s="163" t="s">
        <v>246</v>
      </c>
      <c r="E214" s="33"/>
      <c r="F214" s="164" t="s">
        <v>3763</v>
      </c>
      <c r="G214" s="33"/>
      <c r="H214" s="33"/>
      <c r="I214" s="160"/>
      <c r="J214" s="33"/>
      <c r="K214" s="33"/>
      <c r="L214" s="34"/>
      <c r="M214" s="161"/>
      <c r="N214" s="162"/>
      <c r="O214" s="54"/>
      <c r="P214" s="54"/>
      <c r="Q214" s="54"/>
      <c r="R214" s="54"/>
      <c r="S214" s="54"/>
      <c r="T214" s="55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18" t="s">
        <v>246</v>
      </c>
      <c r="AU214" s="18" t="s">
        <v>78</v>
      </c>
    </row>
    <row r="215" spans="1:65" s="2" customFormat="1" ht="21.75" customHeight="1">
      <c r="A215" s="33"/>
      <c r="B215" s="144"/>
      <c r="C215" s="145" t="s">
        <v>528</v>
      </c>
      <c r="D215" s="145" t="s">
        <v>240</v>
      </c>
      <c r="E215" s="146" t="s">
        <v>3764</v>
      </c>
      <c r="F215" s="147" t="s">
        <v>3765</v>
      </c>
      <c r="G215" s="148" t="s">
        <v>281</v>
      </c>
      <c r="H215" s="149">
        <v>4</v>
      </c>
      <c r="I215" s="150"/>
      <c r="J215" s="151">
        <f>ROUND(I215*H215,2)</f>
        <v>0</v>
      </c>
      <c r="K215" s="147" t="s">
        <v>243</v>
      </c>
      <c r="L215" s="34"/>
      <c r="M215" s="152" t="s">
        <v>3</v>
      </c>
      <c r="N215" s="153" t="s">
        <v>40</v>
      </c>
      <c r="O215" s="54"/>
      <c r="P215" s="154">
        <f>O215*H215</f>
        <v>0</v>
      </c>
      <c r="Q215" s="154">
        <v>0</v>
      </c>
      <c r="R215" s="154">
        <f>Q215*H215</f>
        <v>0</v>
      </c>
      <c r="S215" s="154">
        <v>0</v>
      </c>
      <c r="T215" s="155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6" t="s">
        <v>295</v>
      </c>
      <c r="AT215" s="156" t="s">
        <v>240</v>
      </c>
      <c r="AU215" s="156" t="s">
        <v>78</v>
      </c>
      <c r="AY215" s="18" t="s">
        <v>238</v>
      </c>
      <c r="BE215" s="157">
        <f>IF(N215="základní",J215,0)</f>
        <v>0</v>
      </c>
      <c r="BF215" s="157">
        <f>IF(N215="snížená",J215,0)</f>
        <v>0</v>
      </c>
      <c r="BG215" s="157">
        <f>IF(N215="zákl. přenesená",J215,0)</f>
        <v>0</v>
      </c>
      <c r="BH215" s="157">
        <f>IF(N215="sníž. přenesená",J215,0)</f>
        <v>0</v>
      </c>
      <c r="BI215" s="157">
        <f>IF(N215="nulová",J215,0)</f>
        <v>0</v>
      </c>
      <c r="BJ215" s="18" t="s">
        <v>76</v>
      </c>
      <c r="BK215" s="157">
        <f>ROUND(I215*H215,2)</f>
        <v>0</v>
      </c>
      <c r="BL215" s="18" t="s">
        <v>295</v>
      </c>
      <c r="BM215" s="156" t="s">
        <v>586</v>
      </c>
    </row>
    <row r="216" spans="1:65" s="2" customFormat="1" ht="11.25">
      <c r="A216" s="33"/>
      <c r="B216" s="34"/>
      <c r="C216" s="33"/>
      <c r="D216" s="158" t="s">
        <v>245</v>
      </c>
      <c r="E216" s="33"/>
      <c r="F216" s="159" t="s">
        <v>3765</v>
      </c>
      <c r="G216" s="33"/>
      <c r="H216" s="33"/>
      <c r="I216" s="160"/>
      <c r="J216" s="33"/>
      <c r="K216" s="33"/>
      <c r="L216" s="34"/>
      <c r="M216" s="161"/>
      <c r="N216" s="162"/>
      <c r="O216" s="54"/>
      <c r="P216" s="54"/>
      <c r="Q216" s="54"/>
      <c r="R216" s="54"/>
      <c r="S216" s="54"/>
      <c r="T216" s="55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18" t="s">
        <v>245</v>
      </c>
      <c r="AU216" s="18" t="s">
        <v>78</v>
      </c>
    </row>
    <row r="217" spans="1:65" s="2" customFormat="1" ht="11.25">
      <c r="A217" s="33"/>
      <c r="B217" s="34"/>
      <c r="C217" s="33"/>
      <c r="D217" s="163" t="s">
        <v>246</v>
      </c>
      <c r="E217" s="33"/>
      <c r="F217" s="164" t="s">
        <v>3766</v>
      </c>
      <c r="G217" s="33"/>
      <c r="H217" s="33"/>
      <c r="I217" s="160"/>
      <c r="J217" s="33"/>
      <c r="K217" s="33"/>
      <c r="L217" s="34"/>
      <c r="M217" s="161"/>
      <c r="N217" s="162"/>
      <c r="O217" s="54"/>
      <c r="P217" s="54"/>
      <c r="Q217" s="54"/>
      <c r="R217" s="54"/>
      <c r="S217" s="54"/>
      <c r="T217" s="55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T217" s="18" t="s">
        <v>246</v>
      </c>
      <c r="AU217" s="18" t="s">
        <v>78</v>
      </c>
    </row>
    <row r="218" spans="1:65" s="2" customFormat="1" ht="21.75" customHeight="1">
      <c r="A218" s="33"/>
      <c r="B218" s="144"/>
      <c r="C218" s="145" t="s">
        <v>407</v>
      </c>
      <c r="D218" s="145" t="s">
        <v>240</v>
      </c>
      <c r="E218" s="146" t="s">
        <v>3767</v>
      </c>
      <c r="F218" s="147" t="s">
        <v>3768</v>
      </c>
      <c r="G218" s="148" t="s">
        <v>281</v>
      </c>
      <c r="H218" s="149">
        <v>2</v>
      </c>
      <c r="I218" s="150"/>
      <c r="J218" s="151">
        <f>ROUND(I218*H218,2)</f>
        <v>0</v>
      </c>
      <c r="K218" s="147" t="s">
        <v>243</v>
      </c>
      <c r="L218" s="34"/>
      <c r="M218" s="152" t="s">
        <v>3</v>
      </c>
      <c r="N218" s="153" t="s">
        <v>40</v>
      </c>
      <c r="O218" s="54"/>
      <c r="P218" s="154">
        <f>O218*H218</f>
        <v>0</v>
      </c>
      <c r="Q218" s="154">
        <v>0</v>
      </c>
      <c r="R218" s="154">
        <f>Q218*H218</f>
        <v>0</v>
      </c>
      <c r="S218" s="154">
        <v>0</v>
      </c>
      <c r="T218" s="155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6" t="s">
        <v>295</v>
      </c>
      <c r="AT218" s="156" t="s">
        <v>240</v>
      </c>
      <c r="AU218" s="156" t="s">
        <v>78</v>
      </c>
      <c r="AY218" s="18" t="s">
        <v>238</v>
      </c>
      <c r="BE218" s="157">
        <f>IF(N218="základní",J218,0)</f>
        <v>0</v>
      </c>
      <c r="BF218" s="157">
        <f>IF(N218="snížená",J218,0)</f>
        <v>0</v>
      </c>
      <c r="BG218" s="157">
        <f>IF(N218="zákl. přenesená",J218,0)</f>
        <v>0</v>
      </c>
      <c r="BH218" s="157">
        <f>IF(N218="sníž. přenesená",J218,0)</f>
        <v>0</v>
      </c>
      <c r="BI218" s="157">
        <f>IF(N218="nulová",J218,0)</f>
        <v>0</v>
      </c>
      <c r="BJ218" s="18" t="s">
        <v>76</v>
      </c>
      <c r="BK218" s="157">
        <f>ROUND(I218*H218,2)</f>
        <v>0</v>
      </c>
      <c r="BL218" s="18" t="s">
        <v>295</v>
      </c>
      <c r="BM218" s="156" t="s">
        <v>594</v>
      </c>
    </row>
    <row r="219" spans="1:65" s="2" customFormat="1" ht="11.25">
      <c r="A219" s="33"/>
      <c r="B219" s="34"/>
      <c r="C219" s="33"/>
      <c r="D219" s="158" t="s">
        <v>245</v>
      </c>
      <c r="E219" s="33"/>
      <c r="F219" s="159" t="s">
        <v>3768</v>
      </c>
      <c r="G219" s="33"/>
      <c r="H219" s="33"/>
      <c r="I219" s="160"/>
      <c r="J219" s="33"/>
      <c r="K219" s="33"/>
      <c r="L219" s="34"/>
      <c r="M219" s="161"/>
      <c r="N219" s="162"/>
      <c r="O219" s="54"/>
      <c r="P219" s="54"/>
      <c r="Q219" s="54"/>
      <c r="R219" s="54"/>
      <c r="S219" s="54"/>
      <c r="T219" s="55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245</v>
      </c>
      <c r="AU219" s="18" t="s">
        <v>78</v>
      </c>
    </row>
    <row r="220" spans="1:65" s="2" customFormat="1" ht="11.25">
      <c r="A220" s="33"/>
      <c r="B220" s="34"/>
      <c r="C220" s="33"/>
      <c r="D220" s="163" t="s">
        <v>246</v>
      </c>
      <c r="E220" s="33"/>
      <c r="F220" s="164" t="s">
        <v>3769</v>
      </c>
      <c r="G220" s="33"/>
      <c r="H220" s="33"/>
      <c r="I220" s="160"/>
      <c r="J220" s="33"/>
      <c r="K220" s="33"/>
      <c r="L220" s="34"/>
      <c r="M220" s="161"/>
      <c r="N220" s="162"/>
      <c r="O220" s="54"/>
      <c r="P220" s="54"/>
      <c r="Q220" s="54"/>
      <c r="R220" s="54"/>
      <c r="S220" s="54"/>
      <c r="T220" s="55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T220" s="18" t="s">
        <v>246</v>
      </c>
      <c r="AU220" s="18" t="s">
        <v>78</v>
      </c>
    </row>
    <row r="221" spans="1:65" s="2" customFormat="1" ht="21.75" customHeight="1">
      <c r="A221" s="33"/>
      <c r="B221" s="144"/>
      <c r="C221" s="145" t="s">
        <v>542</v>
      </c>
      <c r="D221" s="145" t="s">
        <v>240</v>
      </c>
      <c r="E221" s="146" t="s">
        <v>3770</v>
      </c>
      <c r="F221" s="147" t="s">
        <v>3771</v>
      </c>
      <c r="G221" s="148" t="s">
        <v>281</v>
      </c>
      <c r="H221" s="149">
        <v>5</v>
      </c>
      <c r="I221" s="150"/>
      <c r="J221" s="151">
        <f>ROUND(I221*H221,2)</f>
        <v>0</v>
      </c>
      <c r="K221" s="147" t="s">
        <v>243</v>
      </c>
      <c r="L221" s="34"/>
      <c r="M221" s="152" t="s">
        <v>3</v>
      </c>
      <c r="N221" s="153" t="s">
        <v>40</v>
      </c>
      <c r="O221" s="54"/>
      <c r="P221" s="154">
        <f>O221*H221</f>
        <v>0</v>
      </c>
      <c r="Q221" s="154">
        <v>0</v>
      </c>
      <c r="R221" s="154">
        <f>Q221*H221</f>
        <v>0</v>
      </c>
      <c r="S221" s="154">
        <v>0</v>
      </c>
      <c r="T221" s="155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6" t="s">
        <v>295</v>
      </c>
      <c r="AT221" s="156" t="s">
        <v>240</v>
      </c>
      <c r="AU221" s="156" t="s">
        <v>78</v>
      </c>
      <c r="AY221" s="18" t="s">
        <v>238</v>
      </c>
      <c r="BE221" s="157">
        <f>IF(N221="základní",J221,0)</f>
        <v>0</v>
      </c>
      <c r="BF221" s="157">
        <f>IF(N221="snížená",J221,0)</f>
        <v>0</v>
      </c>
      <c r="BG221" s="157">
        <f>IF(N221="zákl. přenesená",J221,0)</f>
        <v>0</v>
      </c>
      <c r="BH221" s="157">
        <f>IF(N221="sníž. přenesená",J221,0)</f>
        <v>0</v>
      </c>
      <c r="BI221" s="157">
        <f>IF(N221="nulová",J221,0)</f>
        <v>0</v>
      </c>
      <c r="BJ221" s="18" t="s">
        <v>76</v>
      </c>
      <c r="BK221" s="157">
        <f>ROUND(I221*H221,2)</f>
        <v>0</v>
      </c>
      <c r="BL221" s="18" t="s">
        <v>295</v>
      </c>
      <c r="BM221" s="156" t="s">
        <v>602</v>
      </c>
    </row>
    <row r="222" spans="1:65" s="2" customFormat="1" ht="11.25">
      <c r="A222" s="33"/>
      <c r="B222" s="34"/>
      <c r="C222" s="33"/>
      <c r="D222" s="158" t="s">
        <v>245</v>
      </c>
      <c r="E222" s="33"/>
      <c r="F222" s="159" t="s">
        <v>3771</v>
      </c>
      <c r="G222" s="33"/>
      <c r="H222" s="33"/>
      <c r="I222" s="160"/>
      <c r="J222" s="33"/>
      <c r="K222" s="33"/>
      <c r="L222" s="34"/>
      <c r="M222" s="161"/>
      <c r="N222" s="162"/>
      <c r="O222" s="54"/>
      <c r="P222" s="54"/>
      <c r="Q222" s="54"/>
      <c r="R222" s="54"/>
      <c r="S222" s="54"/>
      <c r="T222" s="55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T222" s="18" t="s">
        <v>245</v>
      </c>
      <c r="AU222" s="18" t="s">
        <v>78</v>
      </c>
    </row>
    <row r="223" spans="1:65" s="2" customFormat="1" ht="11.25">
      <c r="A223" s="33"/>
      <c r="B223" s="34"/>
      <c r="C223" s="33"/>
      <c r="D223" s="163" t="s">
        <v>246</v>
      </c>
      <c r="E223" s="33"/>
      <c r="F223" s="164" t="s">
        <v>3772</v>
      </c>
      <c r="G223" s="33"/>
      <c r="H223" s="33"/>
      <c r="I223" s="160"/>
      <c r="J223" s="33"/>
      <c r="K223" s="33"/>
      <c r="L223" s="34"/>
      <c r="M223" s="161"/>
      <c r="N223" s="162"/>
      <c r="O223" s="54"/>
      <c r="P223" s="54"/>
      <c r="Q223" s="54"/>
      <c r="R223" s="54"/>
      <c r="S223" s="54"/>
      <c r="T223" s="55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246</v>
      </c>
      <c r="AU223" s="18" t="s">
        <v>78</v>
      </c>
    </row>
    <row r="224" spans="1:65" s="2" customFormat="1" ht="21.75" customHeight="1">
      <c r="A224" s="33"/>
      <c r="B224" s="144"/>
      <c r="C224" s="145" t="s">
        <v>414</v>
      </c>
      <c r="D224" s="145" t="s">
        <v>240</v>
      </c>
      <c r="E224" s="146" t="s">
        <v>3773</v>
      </c>
      <c r="F224" s="147" t="s">
        <v>3774</v>
      </c>
      <c r="G224" s="148" t="s">
        <v>281</v>
      </c>
      <c r="H224" s="149">
        <v>2</v>
      </c>
      <c r="I224" s="150"/>
      <c r="J224" s="151">
        <f>ROUND(I224*H224,2)</f>
        <v>0</v>
      </c>
      <c r="K224" s="147" t="s">
        <v>243</v>
      </c>
      <c r="L224" s="34"/>
      <c r="M224" s="152" t="s">
        <v>3</v>
      </c>
      <c r="N224" s="153" t="s">
        <v>40</v>
      </c>
      <c r="O224" s="54"/>
      <c r="P224" s="154">
        <f>O224*H224</f>
        <v>0</v>
      </c>
      <c r="Q224" s="154">
        <v>0</v>
      </c>
      <c r="R224" s="154">
        <f>Q224*H224</f>
        <v>0</v>
      </c>
      <c r="S224" s="154">
        <v>0</v>
      </c>
      <c r="T224" s="155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6" t="s">
        <v>295</v>
      </c>
      <c r="AT224" s="156" t="s">
        <v>240</v>
      </c>
      <c r="AU224" s="156" t="s">
        <v>78</v>
      </c>
      <c r="AY224" s="18" t="s">
        <v>238</v>
      </c>
      <c r="BE224" s="157">
        <f>IF(N224="základní",J224,0)</f>
        <v>0</v>
      </c>
      <c r="BF224" s="157">
        <f>IF(N224="snížená",J224,0)</f>
        <v>0</v>
      </c>
      <c r="BG224" s="157">
        <f>IF(N224="zákl. přenesená",J224,0)</f>
        <v>0</v>
      </c>
      <c r="BH224" s="157">
        <f>IF(N224="sníž. přenesená",J224,0)</f>
        <v>0</v>
      </c>
      <c r="BI224" s="157">
        <f>IF(N224="nulová",J224,0)</f>
        <v>0</v>
      </c>
      <c r="BJ224" s="18" t="s">
        <v>76</v>
      </c>
      <c r="BK224" s="157">
        <f>ROUND(I224*H224,2)</f>
        <v>0</v>
      </c>
      <c r="BL224" s="18" t="s">
        <v>295</v>
      </c>
      <c r="BM224" s="156" t="s">
        <v>610</v>
      </c>
    </row>
    <row r="225" spans="1:65" s="2" customFormat="1" ht="11.25">
      <c r="A225" s="33"/>
      <c r="B225" s="34"/>
      <c r="C225" s="33"/>
      <c r="D225" s="158" t="s">
        <v>245</v>
      </c>
      <c r="E225" s="33"/>
      <c r="F225" s="159" t="s">
        <v>3774</v>
      </c>
      <c r="G225" s="33"/>
      <c r="H225" s="33"/>
      <c r="I225" s="160"/>
      <c r="J225" s="33"/>
      <c r="K225" s="33"/>
      <c r="L225" s="34"/>
      <c r="M225" s="161"/>
      <c r="N225" s="162"/>
      <c r="O225" s="54"/>
      <c r="P225" s="54"/>
      <c r="Q225" s="54"/>
      <c r="R225" s="54"/>
      <c r="S225" s="54"/>
      <c r="T225" s="55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245</v>
      </c>
      <c r="AU225" s="18" t="s">
        <v>78</v>
      </c>
    </row>
    <row r="226" spans="1:65" s="2" customFormat="1" ht="11.25">
      <c r="A226" s="33"/>
      <c r="B226" s="34"/>
      <c r="C226" s="33"/>
      <c r="D226" s="163" t="s">
        <v>246</v>
      </c>
      <c r="E226" s="33"/>
      <c r="F226" s="164" t="s">
        <v>3775</v>
      </c>
      <c r="G226" s="33"/>
      <c r="H226" s="33"/>
      <c r="I226" s="160"/>
      <c r="J226" s="33"/>
      <c r="K226" s="33"/>
      <c r="L226" s="34"/>
      <c r="M226" s="161"/>
      <c r="N226" s="162"/>
      <c r="O226" s="54"/>
      <c r="P226" s="54"/>
      <c r="Q226" s="54"/>
      <c r="R226" s="54"/>
      <c r="S226" s="54"/>
      <c r="T226" s="55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T226" s="18" t="s">
        <v>246</v>
      </c>
      <c r="AU226" s="18" t="s">
        <v>78</v>
      </c>
    </row>
    <row r="227" spans="1:65" s="2" customFormat="1" ht="21.75" customHeight="1">
      <c r="A227" s="33"/>
      <c r="B227" s="144"/>
      <c r="C227" s="145" t="s">
        <v>562</v>
      </c>
      <c r="D227" s="145" t="s">
        <v>240</v>
      </c>
      <c r="E227" s="146" t="s">
        <v>3776</v>
      </c>
      <c r="F227" s="147" t="s">
        <v>3777</v>
      </c>
      <c r="G227" s="148" t="s">
        <v>281</v>
      </c>
      <c r="H227" s="149">
        <v>2</v>
      </c>
      <c r="I227" s="150"/>
      <c r="J227" s="151">
        <f>ROUND(I227*H227,2)</f>
        <v>0</v>
      </c>
      <c r="K227" s="147" t="s">
        <v>243</v>
      </c>
      <c r="L227" s="34"/>
      <c r="M227" s="152" t="s">
        <v>3</v>
      </c>
      <c r="N227" s="153" t="s">
        <v>40</v>
      </c>
      <c r="O227" s="54"/>
      <c r="P227" s="154">
        <f>O227*H227</f>
        <v>0</v>
      </c>
      <c r="Q227" s="154">
        <v>0</v>
      </c>
      <c r="R227" s="154">
        <f>Q227*H227</f>
        <v>0</v>
      </c>
      <c r="S227" s="154">
        <v>0</v>
      </c>
      <c r="T227" s="155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6" t="s">
        <v>295</v>
      </c>
      <c r="AT227" s="156" t="s">
        <v>240</v>
      </c>
      <c r="AU227" s="156" t="s">
        <v>78</v>
      </c>
      <c r="AY227" s="18" t="s">
        <v>238</v>
      </c>
      <c r="BE227" s="157">
        <f>IF(N227="základní",J227,0)</f>
        <v>0</v>
      </c>
      <c r="BF227" s="157">
        <f>IF(N227="snížená",J227,0)</f>
        <v>0</v>
      </c>
      <c r="BG227" s="157">
        <f>IF(N227="zákl. přenesená",J227,0)</f>
        <v>0</v>
      </c>
      <c r="BH227" s="157">
        <f>IF(N227="sníž. přenesená",J227,0)</f>
        <v>0</v>
      </c>
      <c r="BI227" s="157">
        <f>IF(N227="nulová",J227,0)</f>
        <v>0</v>
      </c>
      <c r="BJ227" s="18" t="s">
        <v>76</v>
      </c>
      <c r="BK227" s="157">
        <f>ROUND(I227*H227,2)</f>
        <v>0</v>
      </c>
      <c r="BL227" s="18" t="s">
        <v>295</v>
      </c>
      <c r="BM227" s="156" t="s">
        <v>618</v>
      </c>
    </row>
    <row r="228" spans="1:65" s="2" customFormat="1" ht="11.25">
      <c r="A228" s="33"/>
      <c r="B228" s="34"/>
      <c r="C228" s="33"/>
      <c r="D228" s="158" t="s">
        <v>245</v>
      </c>
      <c r="E228" s="33"/>
      <c r="F228" s="159" t="s">
        <v>3777</v>
      </c>
      <c r="G228" s="33"/>
      <c r="H228" s="33"/>
      <c r="I228" s="160"/>
      <c r="J228" s="33"/>
      <c r="K228" s="33"/>
      <c r="L228" s="34"/>
      <c r="M228" s="161"/>
      <c r="N228" s="162"/>
      <c r="O228" s="54"/>
      <c r="P228" s="54"/>
      <c r="Q228" s="54"/>
      <c r="R228" s="54"/>
      <c r="S228" s="54"/>
      <c r="T228" s="55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18" t="s">
        <v>245</v>
      </c>
      <c r="AU228" s="18" t="s">
        <v>78</v>
      </c>
    </row>
    <row r="229" spans="1:65" s="2" customFormat="1" ht="11.25">
      <c r="A229" s="33"/>
      <c r="B229" s="34"/>
      <c r="C229" s="33"/>
      <c r="D229" s="163" t="s">
        <v>246</v>
      </c>
      <c r="E229" s="33"/>
      <c r="F229" s="164" t="s">
        <v>3778</v>
      </c>
      <c r="G229" s="33"/>
      <c r="H229" s="33"/>
      <c r="I229" s="160"/>
      <c r="J229" s="33"/>
      <c r="K229" s="33"/>
      <c r="L229" s="34"/>
      <c r="M229" s="161"/>
      <c r="N229" s="162"/>
      <c r="O229" s="54"/>
      <c r="P229" s="54"/>
      <c r="Q229" s="54"/>
      <c r="R229" s="54"/>
      <c r="S229" s="54"/>
      <c r="T229" s="55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246</v>
      </c>
      <c r="AU229" s="18" t="s">
        <v>78</v>
      </c>
    </row>
    <row r="230" spans="1:65" s="2" customFormat="1" ht="21.75" customHeight="1">
      <c r="A230" s="33"/>
      <c r="B230" s="144"/>
      <c r="C230" s="145" t="s">
        <v>419</v>
      </c>
      <c r="D230" s="145" t="s">
        <v>240</v>
      </c>
      <c r="E230" s="146" t="s">
        <v>3779</v>
      </c>
      <c r="F230" s="147" t="s">
        <v>3780</v>
      </c>
      <c r="G230" s="148" t="s">
        <v>107</v>
      </c>
      <c r="H230" s="149">
        <v>406</v>
      </c>
      <c r="I230" s="150"/>
      <c r="J230" s="151">
        <f>ROUND(I230*H230,2)</f>
        <v>0</v>
      </c>
      <c r="K230" s="147" t="s">
        <v>243</v>
      </c>
      <c r="L230" s="34"/>
      <c r="M230" s="152" t="s">
        <v>3</v>
      </c>
      <c r="N230" s="153" t="s">
        <v>40</v>
      </c>
      <c r="O230" s="54"/>
      <c r="P230" s="154">
        <f>O230*H230</f>
        <v>0</v>
      </c>
      <c r="Q230" s="154">
        <v>0</v>
      </c>
      <c r="R230" s="154">
        <f>Q230*H230</f>
        <v>0</v>
      </c>
      <c r="S230" s="154">
        <v>0</v>
      </c>
      <c r="T230" s="155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6" t="s">
        <v>295</v>
      </c>
      <c r="AT230" s="156" t="s">
        <v>240</v>
      </c>
      <c r="AU230" s="156" t="s">
        <v>78</v>
      </c>
      <c r="AY230" s="18" t="s">
        <v>238</v>
      </c>
      <c r="BE230" s="157">
        <f>IF(N230="základní",J230,0)</f>
        <v>0</v>
      </c>
      <c r="BF230" s="157">
        <f>IF(N230="snížená",J230,0)</f>
        <v>0</v>
      </c>
      <c r="BG230" s="157">
        <f>IF(N230="zákl. přenesená",J230,0)</f>
        <v>0</v>
      </c>
      <c r="BH230" s="157">
        <f>IF(N230="sníž. přenesená",J230,0)</f>
        <v>0</v>
      </c>
      <c r="BI230" s="157">
        <f>IF(N230="nulová",J230,0)</f>
        <v>0</v>
      </c>
      <c r="BJ230" s="18" t="s">
        <v>76</v>
      </c>
      <c r="BK230" s="157">
        <f>ROUND(I230*H230,2)</f>
        <v>0</v>
      </c>
      <c r="BL230" s="18" t="s">
        <v>295</v>
      </c>
      <c r="BM230" s="156" t="s">
        <v>637</v>
      </c>
    </row>
    <row r="231" spans="1:65" s="2" customFormat="1" ht="11.25">
      <c r="A231" s="33"/>
      <c r="B231" s="34"/>
      <c r="C231" s="33"/>
      <c r="D231" s="158" t="s">
        <v>245</v>
      </c>
      <c r="E231" s="33"/>
      <c r="F231" s="159" t="s">
        <v>3780</v>
      </c>
      <c r="G231" s="33"/>
      <c r="H231" s="33"/>
      <c r="I231" s="160"/>
      <c r="J231" s="33"/>
      <c r="K231" s="33"/>
      <c r="L231" s="34"/>
      <c r="M231" s="161"/>
      <c r="N231" s="162"/>
      <c r="O231" s="54"/>
      <c r="P231" s="54"/>
      <c r="Q231" s="54"/>
      <c r="R231" s="54"/>
      <c r="S231" s="54"/>
      <c r="T231" s="55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245</v>
      </c>
      <c r="AU231" s="18" t="s">
        <v>78</v>
      </c>
    </row>
    <row r="232" spans="1:65" s="2" customFormat="1" ht="11.25">
      <c r="A232" s="33"/>
      <c r="B232" s="34"/>
      <c r="C232" s="33"/>
      <c r="D232" s="163" t="s">
        <v>246</v>
      </c>
      <c r="E232" s="33"/>
      <c r="F232" s="164" t="s">
        <v>3781</v>
      </c>
      <c r="G232" s="33"/>
      <c r="H232" s="33"/>
      <c r="I232" s="160"/>
      <c r="J232" s="33"/>
      <c r="K232" s="33"/>
      <c r="L232" s="34"/>
      <c r="M232" s="161"/>
      <c r="N232" s="162"/>
      <c r="O232" s="54"/>
      <c r="P232" s="54"/>
      <c r="Q232" s="54"/>
      <c r="R232" s="54"/>
      <c r="S232" s="54"/>
      <c r="T232" s="55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T232" s="18" t="s">
        <v>246</v>
      </c>
      <c r="AU232" s="18" t="s">
        <v>78</v>
      </c>
    </row>
    <row r="233" spans="1:65" s="2" customFormat="1" ht="33" customHeight="1">
      <c r="A233" s="33"/>
      <c r="B233" s="144"/>
      <c r="C233" s="145" t="s">
        <v>578</v>
      </c>
      <c r="D233" s="145" t="s">
        <v>240</v>
      </c>
      <c r="E233" s="146" t="s">
        <v>3782</v>
      </c>
      <c r="F233" s="147" t="s">
        <v>3783</v>
      </c>
      <c r="G233" s="148" t="s">
        <v>1933</v>
      </c>
      <c r="H233" s="149">
        <v>1</v>
      </c>
      <c r="I233" s="150"/>
      <c r="J233" s="151">
        <f>ROUND(I233*H233,2)</f>
        <v>0</v>
      </c>
      <c r="K233" s="147" t="s">
        <v>243</v>
      </c>
      <c r="L233" s="34"/>
      <c r="M233" s="152" t="s">
        <v>3</v>
      </c>
      <c r="N233" s="153" t="s">
        <v>40</v>
      </c>
      <c r="O233" s="54"/>
      <c r="P233" s="154">
        <f>O233*H233</f>
        <v>0</v>
      </c>
      <c r="Q233" s="154">
        <v>0</v>
      </c>
      <c r="R233" s="154">
        <f>Q233*H233</f>
        <v>0</v>
      </c>
      <c r="S233" s="154">
        <v>0</v>
      </c>
      <c r="T233" s="155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6" t="s">
        <v>295</v>
      </c>
      <c r="AT233" s="156" t="s">
        <v>240</v>
      </c>
      <c r="AU233" s="156" t="s">
        <v>78</v>
      </c>
      <c r="AY233" s="18" t="s">
        <v>238</v>
      </c>
      <c r="BE233" s="157">
        <f>IF(N233="základní",J233,0)</f>
        <v>0</v>
      </c>
      <c r="BF233" s="157">
        <f>IF(N233="snížená",J233,0)</f>
        <v>0</v>
      </c>
      <c r="BG233" s="157">
        <f>IF(N233="zákl. přenesená",J233,0)</f>
        <v>0</v>
      </c>
      <c r="BH233" s="157">
        <f>IF(N233="sníž. přenesená",J233,0)</f>
        <v>0</v>
      </c>
      <c r="BI233" s="157">
        <f>IF(N233="nulová",J233,0)</f>
        <v>0</v>
      </c>
      <c r="BJ233" s="18" t="s">
        <v>76</v>
      </c>
      <c r="BK233" s="157">
        <f>ROUND(I233*H233,2)</f>
        <v>0</v>
      </c>
      <c r="BL233" s="18" t="s">
        <v>295</v>
      </c>
      <c r="BM233" s="156" t="s">
        <v>645</v>
      </c>
    </row>
    <row r="234" spans="1:65" s="2" customFormat="1" ht="19.5">
      <c r="A234" s="33"/>
      <c r="B234" s="34"/>
      <c r="C234" s="33"/>
      <c r="D234" s="158" t="s">
        <v>245</v>
      </c>
      <c r="E234" s="33"/>
      <c r="F234" s="159" t="s">
        <v>3783</v>
      </c>
      <c r="G234" s="33"/>
      <c r="H234" s="33"/>
      <c r="I234" s="160"/>
      <c r="J234" s="33"/>
      <c r="K234" s="33"/>
      <c r="L234" s="34"/>
      <c r="M234" s="161"/>
      <c r="N234" s="162"/>
      <c r="O234" s="54"/>
      <c r="P234" s="54"/>
      <c r="Q234" s="54"/>
      <c r="R234" s="54"/>
      <c r="S234" s="54"/>
      <c r="T234" s="55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18" t="s">
        <v>245</v>
      </c>
      <c r="AU234" s="18" t="s">
        <v>78</v>
      </c>
    </row>
    <row r="235" spans="1:65" s="2" customFormat="1" ht="11.25">
      <c r="A235" s="33"/>
      <c r="B235" s="34"/>
      <c r="C235" s="33"/>
      <c r="D235" s="163" t="s">
        <v>246</v>
      </c>
      <c r="E235" s="33"/>
      <c r="F235" s="164" t="s">
        <v>3784</v>
      </c>
      <c r="G235" s="33"/>
      <c r="H235" s="33"/>
      <c r="I235" s="160"/>
      <c r="J235" s="33"/>
      <c r="K235" s="33"/>
      <c r="L235" s="34"/>
      <c r="M235" s="161"/>
      <c r="N235" s="162"/>
      <c r="O235" s="54"/>
      <c r="P235" s="54"/>
      <c r="Q235" s="54"/>
      <c r="R235" s="54"/>
      <c r="S235" s="54"/>
      <c r="T235" s="55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T235" s="18" t="s">
        <v>246</v>
      </c>
      <c r="AU235" s="18" t="s">
        <v>78</v>
      </c>
    </row>
    <row r="236" spans="1:65" s="2" customFormat="1" ht="24.2" customHeight="1">
      <c r="A236" s="33"/>
      <c r="B236" s="144"/>
      <c r="C236" s="145" t="s">
        <v>428</v>
      </c>
      <c r="D236" s="145" t="s">
        <v>240</v>
      </c>
      <c r="E236" s="146" t="s">
        <v>3785</v>
      </c>
      <c r="F236" s="147" t="s">
        <v>3786</v>
      </c>
      <c r="G236" s="148" t="s">
        <v>281</v>
      </c>
      <c r="H236" s="149">
        <v>5</v>
      </c>
      <c r="I236" s="150"/>
      <c r="J236" s="151">
        <f>ROUND(I236*H236,2)</f>
        <v>0</v>
      </c>
      <c r="K236" s="147" t="s">
        <v>243</v>
      </c>
      <c r="L236" s="34"/>
      <c r="M236" s="152" t="s">
        <v>3</v>
      </c>
      <c r="N236" s="153" t="s">
        <v>40</v>
      </c>
      <c r="O236" s="54"/>
      <c r="P236" s="154">
        <f>O236*H236</f>
        <v>0</v>
      </c>
      <c r="Q236" s="154">
        <v>0</v>
      </c>
      <c r="R236" s="154">
        <f>Q236*H236</f>
        <v>0</v>
      </c>
      <c r="S236" s="154">
        <v>0</v>
      </c>
      <c r="T236" s="155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6" t="s">
        <v>295</v>
      </c>
      <c r="AT236" s="156" t="s">
        <v>240</v>
      </c>
      <c r="AU236" s="156" t="s">
        <v>78</v>
      </c>
      <c r="AY236" s="18" t="s">
        <v>238</v>
      </c>
      <c r="BE236" s="157">
        <f>IF(N236="základní",J236,0)</f>
        <v>0</v>
      </c>
      <c r="BF236" s="157">
        <f>IF(N236="snížená",J236,0)</f>
        <v>0</v>
      </c>
      <c r="BG236" s="157">
        <f>IF(N236="zákl. přenesená",J236,0)</f>
        <v>0</v>
      </c>
      <c r="BH236" s="157">
        <f>IF(N236="sníž. přenesená",J236,0)</f>
        <v>0</v>
      </c>
      <c r="BI236" s="157">
        <f>IF(N236="nulová",J236,0)</f>
        <v>0</v>
      </c>
      <c r="BJ236" s="18" t="s">
        <v>76</v>
      </c>
      <c r="BK236" s="157">
        <f>ROUND(I236*H236,2)</f>
        <v>0</v>
      </c>
      <c r="BL236" s="18" t="s">
        <v>295</v>
      </c>
      <c r="BM236" s="156" t="s">
        <v>661</v>
      </c>
    </row>
    <row r="237" spans="1:65" s="2" customFormat="1" ht="11.25">
      <c r="A237" s="33"/>
      <c r="B237" s="34"/>
      <c r="C237" s="33"/>
      <c r="D237" s="158" t="s">
        <v>245</v>
      </c>
      <c r="E237" s="33"/>
      <c r="F237" s="159" t="s">
        <v>3786</v>
      </c>
      <c r="G237" s="33"/>
      <c r="H237" s="33"/>
      <c r="I237" s="160"/>
      <c r="J237" s="33"/>
      <c r="K237" s="33"/>
      <c r="L237" s="34"/>
      <c r="M237" s="161"/>
      <c r="N237" s="162"/>
      <c r="O237" s="54"/>
      <c r="P237" s="54"/>
      <c r="Q237" s="54"/>
      <c r="R237" s="54"/>
      <c r="S237" s="54"/>
      <c r="T237" s="55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T237" s="18" t="s">
        <v>245</v>
      </c>
      <c r="AU237" s="18" t="s">
        <v>78</v>
      </c>
    </row>
    <row r="238" spans="1:65" s="2" customFormat="1" ht="11.25">
      <c r="A238" s="33"/>
      <c r="B238" s="34"/>
      <c r="C238" s="33"/>
      <c r="D238" s="163" t="s">
        <v>246</v>
      </c>
      <c r="E238" s="33"/>
      <c r="F238" s="164" t="s">
        <v>3787</v>
      </c>
      <c r="G238" s="33"/>
      <c r="H238" s="33"/>
      <c r="I238" s="160"/>
      <c r="J238" s="33"/>
      <c r="K238" s="33"/>
      <c r="L238" s="34"/>
      <c r="M238" s="161"/>
      <c r="N238" s="162"/>
      <c r="O238" s="54"/>
      <c r="P238" s="54"/>
      <c r="Q238" s="54"/>
      <c r="R238" s="54"/>
      <c r="S238" s="54"/>
      <c r="T238" s="55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246</v>
      </c>
      <c r="AU238" s="18" t="s">
        <v>78</v>
      </c>
    </row>
    <row r="239" spans="1:65" s="2" customFormat="1" ht="24.2" customHeight="1">
      <c r="A239" s="33"/>
      <c r="B239" s="144"/>
      <c r="C239" s="145" t="s">
        <v>591</v>
      </c>
      <c r="D239" s="145" t="s">
        <v>240</v>
      </c>
      <c r="E239" s="146" t="s">
        <v>3788</v>
      </c>
      <c r="F239" s="147" t="s">
        <v>3789</v>
      </c>
      <c r="G239" s="148" t="s">
        <v>3670</v>
      </c>
      <c r="H239" s="210"/>
      <c r="I239" s="150"/>
      <c r="J239" s="151">
        <f>ROUND(I239*H239,2)</f>
        <v>0</v>
      </c>
      <c r="K239" s="147" t="s">
        <v>243</v>
      </c>
      <c r="L239" s="34"/>
      <c r="M239" s="152" t="s">
        <v>3</v>
      </c>
      <c r="N239" s="153" t="s">
        <v>40</v>
      </c>
      <c r="O239" s="54"/>
      <c r="P239" s="154">
        <f>O239*H239</f>
        <v>0</v>
      </c>
      <c r="Q239" s="154">
        <v>0</v>
      </c>
      <c r="R239" s="154">
        <f>Q239*H239</f>
        <v>0</v>
      </c>
      <c r="S239" s="154">
        <v>0</v>
      </c>
      <c r="T239" s="155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6" t="s">
        <v>295</v>
      </c>
      <c r="AT239" s="156" t="s">
        <v>240</v>
      </c>
      <c r="AU239" s="156" t="s">
        <v>78</v>
      </c>
      <c r="AY239" s="18" t="s">
        <v>238</v>
      </c>
      <c r="BE239" s="157">
        <f>IF(N239="základní",J239,0)</f>
        <v>0</v>
      </c>
      <c r="BF239" s="157">
        <f>IF(N239="snížená",J239,0)</f>
        <v>0</v>
      </c>
      <c r="BG239" s="157">
        <f>IF(N239="zákl. přenesená",J239,0)</f>
        <v>0</v>
      </c>
      <c r="BH239" s="157">
        <f>IF(N239="sníž. přenesená",J239,0)</f>
        <v>0</v>
      </c>
      <c r="BI239" s="157">
        <f>IF(N239="nulová",J239,0)</f>
        <v>0</v>
      </c>
      <c r="BJ239" s="18" t="s">
        <v>76</v>
      </c>
      <c r="BK239" s="157">
        <f>ROUND(I239*H239,2)</f>
        <v>0</v>
      </c>
      <c r="BL239" s="18" t="s">
        <v>295</v>
      </c>
      <c r="BM239" s="156" t="s">
        <v>668</v>
      </c>
    </row>
    <row r="240" spans="1:65" s="2" customFormat="1" ht="11.25">
      <c r="A240" s="33"/>
      <c r="B240" s="34"/>
      <c r="C240" s="33"/>
      <c r="D240" s="158" t="s">
        <v>245</v>
      </c>
      <c r="E240" s="33"/>
      <c r="F240" s="159" t="s">
        <v>3789</v>
      </c>
      <c r="G240" s="33"/>
      <c r="H240" s="33"/>
      <c r="I240" s="160"/>
      <c r="J240" s="33"/>
      <c r="K240" s="33"/>
      <c r="L240" s="34"/>
      <c r="M240" s="161"/>
      <c r="N240" s="162"/>
      <c r="O240" s="54"/>
      <c r="P240" s="54"/>
      <c r="Q240" s="54"/>
      <c r="R240" s="54"/>
      <c r="S240" s="54"/>
      <c r="T240" s="55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T240" s="18" t="s">
        <v>245</v>
      </c>
      <c r="AU240" s="18" t="s">
        <v>78</v>
      </c>
    </row>
    <row r="241" spans="1:65" s="2" customFormat="1" ht="11.25">
      <c r="A241" s="33"/>
      <c r="B241" s="34"/>
      <c r="C241" s="33"/>
      <c r="D241" s="163" t="s">
        <v>246</v>
      </c>
      <c r="E241" s="33"/>
      <c r="F241" s="164" t="s">
        <v>3790</v>
      </c>
      <c r="G241" s="33"/>
      <c r="H241" s="33"/>
      <c r="I241" s="160"/>
      <c r="J241" s="33"/>
      <c r="K241" s="33"/>
      <c r="L241" s="34"/>
      <c r="M241" s="161"/>
      <c r="N241" s="162"/>
      <c r="O241" s="54"/>
      <c r="P241" s="54"/>
      <c r="Q241" s="54"/>
      <c r="R241" s="54"/>
      <c r="S241" s="54"/>
      <c r="T241" s="55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T241" s="18" t="s">
        <v>246</v>
      </c>
      <c r="AU241" s="18" t="s">
        <v>78</v>
      </c>
    </row>
    <row r="242" spans="1:65" s="12" customFormat="1" ht="22.9" customHeight="1">
      <c r="B242" s="131"/>
      <c r="D242" s="132" t="s">
        <v>68</v>
      </c>
      <c r="E242" s="142" t="s">
        <v>1928</v>
      </c>
      <c r="F242" s="142" t="s">
        <v>1929</v>
      </c>
      <c r="I242" s="134"/>
      <c r="J242" s="143">
        <f>BK242</f>
        <v>0</v>
      </c>
      <c r="L242" s="131"/>
      <c r="M242" s="136"/>
      <c r="N242" s="137"/>
      <c r="O242" s="137"/>
      <c r="P242" s="138">
        <f>SUM(P243:P308)</f>
        <v>0</v>
      </c>
      <c r="Q242" s="137"/>
      <c r="R242" s="138">
        <f>SUM(R243:R308)</f>
        <v>0</v>
      </c>
      <c r="S242" s="137"/>
      <c r="T242" s="139">
        <f>SUM(T243:T308)</f>
        <v>0</v>
      </c>
      <c r="AR242" s="132" t="s">
        <v>78</v>
      </c>
      <c r="AT242" s="140" t="s">
        <v>68</v>
      </c>
      <c r="AU242" s="140" t="s">
        <v>76</v>
      </c>
      <c r="AY242" s="132" t="s">
        <v>238</v>
      </c>
      <c r="BK242" s="141">
        <f>SUM(BK243:BK308)</f>
        <v>0</v>
      </c>
    </row>
    <row r="243" spans="1:65" s="2" customFormat="1" ht="24.2" customHeight="1">
      <c r="A243" s="33"/>
      <c r="B243" s="144"/>
      <c r="C243" s="145" t="s">
        <v>432</v>
      </c>
      <c r="D243" s="145" t="s">
        <v>240</v>
      </c>
      <c r="E243" s="146" t="s">
        <v>3791</v>
      </c>
      <c r="F243" s="147" t="s">
        <v>3792</v>
      </c>
      <c r="G243" s="148" t="s">
        <v>1933</v>
      </c>
      <c r="H243" s="149">
        <v>11</v>
      </c>
      <c r="I243" s="150"/>
      <c r="J243" s="151">
        <f>ROUND(I243*H243,2)</f>
        <v>0</v>
      </c>
      <c r="K243" s="147" t="s">
        <v>243</v>
      </c>
      <c r="L243" s="34"/>
      <c r="M243" s="152" t="s">
        <v>3</v>
      </c>
      <c r="N243" s="153" t="s">
        <v>40</v>
      </c>
      <c r="O243" s="54"/>
      <c r="P243" s="154">
        <f>O243*H243</f>
        <v>0</v>
      </c>
      <c r="Q243" s="154">
        <v>0</v>
      </c>
      <c r="R243" s="154">
        <f>Q243*H243</f>
        <v>0</v>
      </c>
      <c r="S243" s="154">
        <v>0</v>
      </c>
      <c r="T243" s="155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6" t="s">
        <v>295</v>
      </c>
      <c r="AT243" s="156" t="s">
        <v>240</v>
      </c>
      <c r="AU243" s="156" t="s">
        <v>78</v>
      </c>
      <c r="AY243" s="18" t="s">
        <v>238</v>
      </c>
      <c r="BE243" s="157">
        <f>IF(N243="základní",J243,0)</f>
        <v>0</v>
      </c>
      <c r="BF243" s="157">
        <f>IF(N243="snížená",J243,0)</f>
        <v>0</v>
      </c>
      <c r="BG243" s="157">
        <f>IF(N243="zákl. přenesená",J243,0)</f>
        <v>0</v>
      </c>
      <c r="BH243" s="157">
        <f>IF(N243="sníž. přenesená",J243,0)</f>
        <v>0</v>
      </c>
      <c r="BI243" s="157">
        <f>IF(N243="nulová",J243,0)</f>
        <v>0</v>
      </c>
      <c r="BJ243" s="18" t="s">
        <v>76</v>
      </c>
      <c r="BK243" s="157">
        <f>ROUND(I243*H243,2)</f>
        <v>0</v>
      </c>
      <c r="BL243" s="18" t="s">
        <v>295</v>
      </c>
      <c r="BM243" s="156" t="s">
        <v>680</v>
      </c>
    </row>
    <row r="244" spans="1:65" s="2" customFormat="1" ht="19.5">
      <c r="A244" s="33"/>
      <c r="B244" s="34"/>
      <c r="C244" s="33"/>
      <c r="D244" s="158" t="s">
        <v>245</v>
      </c>
      <c r="E244" s="33"/>
      <c r="F244" s="159" t="s">
        <v>3792</v>
      </c>
      <c r="G244" s="33"/>
      <c r="H244" s="33"/>
      <c r="I244" s="160"/>
      <c r="J244" s="33"/>
      <c r="K244" s="33"/>
      <c r="L244" s="34"/>
      <c r="M244" s="161"/>
      <c r="N244" s="162"/>
      <c r="O244" s="54"/>
      <c r="P244" s="54"/>
      <c r="Q244" s="54"/>
      <c r="R244" s="54"/>
      <c r="S244" s="54"/>
      <c r="T244" s="55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T244" s="18" t="s">
        <v>245</v>
      </c>
      <c r="AU244" s="18" t="s">
        <v>78</v>
      </c>
    </row>
    <row r="245" spans="1:65" s="2" customFormat="1" ht="11.25">
      <c r="A245" s="33"/>
      <c r="B245" s="34"/>
      <c r="C245" s="33"/>
      <c r="D245" s="163" t="s">
        <v>246</v>
      </c>
      <c r="E245" s="33"/>
      <c r="F245" s="164" t="s">
        <v>3793</v>
      </c>
      <c r="G245" s="33"/>
      <c r="H245" s="33"/>
      <c r="I245" s="160"/>
      <c r="J245" s="33"/>
      <c r="K245" s="33"/>
      <c r="L245" s="34"/>
      <c r="M245" s="161"/>
      <c r="N245" s="162"/>
      <c r="O245" s="54"/>
      <c r="P245" s="54"/>
      <c r="Q245" s="54"/>
      <c r="R245" s="54"/>
      <c r="S245" s="54"/>
      <c r="T245" s="55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T245" s="18" t="s">
        <v>246</v>
      </c>
      <c r="AU245" s="18" t="s">
        <v>78</v>
      </c>
    </row>
    <row r="246" spans="1:65" s="2" customFormat="1" ht="37.9" customHeight="1">
      <c r="A246" s="33"/>
      <c r="B246" s="144"/>
      <c r="C246" s="145" t="s">
        <v>607</v>
      </c>
      <c r="D246" s="145" t="s">
        <v>240</v>
      </c>
      <c r="E246" s="146" t="s">
        <v>3794</v>
      </c>
      <c r="F246" s="147" t="s">
        <v>3795</v>
      </c>
      <c r="G246" s="148" t="s">
        <v>1933</v>
      </c>
      <c r="H246" s="149">
        <v>1</v>
      </c>
      <c r="I246" s="150"/>
      <c r="J246" s="151">
        <f>ROUND(I246*H246,2)</f>
        <v>0</v>
      </c>
      <c r="K246" s="147" t="s">
        <v>581</v>
      </c>
      <c r="L246" s="34"/>
      <c r="M246" s="152" t="s">
        <v>3</v>
      </c>
      <c r="N246" s="153" t="s">
        <v>40</v>
      </c>
      <c r="O246" s="54"/>
      <c r="P246" s="154">
        <f>O246*H246</f>
        <v>0</v>
      </c>
      <c r="Q246" s="154">
        <v>0</v>
      </c>
      <c r="R246" s="154">
        <f>Q246*H246</f>
        <v>0</v>
      </c>
      <c r="S246" s="154">
        <v>0</v>
      </c>
      <c r="T246" s="155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56" t="s">
        <v>295</v>
      </c>
      <c r="AT246" s="156" t="s">
        <v>240</v>
      </c>
      <c r="AU246" s="156" t="s">
        <v>78</v>
      </c>
      <c r="AY246" s="18" t="s">
        <v>238</v>
      </c>
      <c r="BE246" s="157">
        <f>IF(N246="základní",J246,0)</f>
        <v>0</v>
      </c>
      <c r="BF246" s="157">
        <f>IF(N246="snížená",J246,0)</f>
        <v>0</v>
      </c>
      <c r="BG246" s="157">
        <f>IF(N246="zákl. přenesená",J246,0)</f>
        <v>0</v>
      </c>
      <c r="BH246" s="157">
        <f>IF(N246="sníž. přenesená",J246,0)</f>
        <v>0</v>
      </c>
      <c r="BI246" s="157">
        <f>IF(N246="nulová",J246,0)</f>
        <v>0</v>
      </c>
      <c r="BJ246" s="18" t="s">
        <v>76</v>
      </c>
      <c r="BK246" s="157">
        <f>ROUND(I246*H246,2)</f>
        <v>0</v>
      </c>
      <c r="BL246" s="18" t="s">
        <v>295</v>
      </c>
      <c r="BM246" s="156" t="s">
        <v>684</v>
      </c>
    </row>
    <row r="247" spans="1:65" s="2" customFormat="1" ht="19.5">
      <c r="A247" s="33"/>
      <c r="B247" s="34"/>
      <c r="C247" s="33"/>
      <c r="D247" s="158" t="s">
        <v>245</v>
      </c>
      <c r="E247" s="33"/>
      <c r="F247" s="159" t="s">
        <v>3795</v>
      </c>
      <c r="G247" s="33"/>
      <c r="H247" s="33"/>
      <c r="I247" s="160"/>
      <c r="J247" s="33"/>
      <c r="K247" s="33"/>
      <c r="L247" s="34"/>
      <c r="M247" s="161"/>
      <c r="N247" s="162"/>
      <c r="O247" s="54"/>
      <c r="P247" s="54"/>
      <c r="Q247" s="54"/>
      <c r="R247" s="54"/>
      <c r="S247" s="54"/>
      <c r="T247" s="55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T247" s="18" t="s">
        <v>245</v>
      </c>
      <c r="AU247" s="18" t="s">
        <v>78</v>
      </c>
    </row>
    <row r="248" spans="1:65" s="2" customFormat="1" ht="24.2" customHeight="1">
      <c r="A248" s="33"/>
      <c r="B248" s="144"/>
      <c r="C248" s="145" t="s">
        <v>439</v>
      </c>
      <c r="D248" s="145" t="s">
        <v>240</v>
      </c>
      <c r="E248" s="146" t="s">
        <v>3796</v>
      </c>
      <c r="F248" s="147" t="s">
        <v>3797</v>
      </c>
      <c r="G248" s="148" t="s">
        <v>1933</v>
      </c>
      <c r="H248" s="149">
        <v>9</v>
      </c>
      <c r="I248" s="150"/>
      <c r="J248" s="151">
        <f>ROUND(I248*H248,2)</f>
        <v>0</v>
      </c>
      <c r="K248" s="147" t="s">
        <v>243</v>
      </c>
      <c r="L248" s="34"/>
      <c r="M248" s="152" t="s">
        <v>3</v>
      </c>
      <c r="N248" s="153" t="s">
        <v>40</v>
      </c>
      <c r="O248" s="54"/>
      <c r="P248" s="154">
        <f>O248*H248</f>
        <v>0</v>
      </c>
      <c r="Q248" s="154">
        <v>0</v>
      </c>
      <c r="R248" s="154">
        <f>Q248*H248</f>
        <v>0</v>
      </c>
      <c r="S248" s="154">
        <v>0</v>
      </c>
      <c r="T248" s="155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6" t="s">
        <v>295</v>
      </c>
      <c r="AT248" s="156" t="s">
        <v>240</v>
      </c>
      <c r="AU248" s="156" t="s">
        <v>78</v>
      </c>
      <c r="AY248" s="18" t="s">
        <v>238</v>
      </c>
      <c r="BE248" s="157">
        <f>IF(N248="základní",J248,0)</f>
        <v>0</v>
      </c>
      <c r="BF248" s="157">
        <f>IF(N248="snížená",J248,0)</f>
        <v>0</v>
      </c>
      <c r="BG248" s="157">
        <f>IF(N248="zákl. přenesená",J248,0)</f>
        <v>0</v>
      </c>
      <c r="BH248" s="157">
        <f>IF(N248="sníž. přenesená",J248,0)</f>
        <v>0</v>
      </c>
      <c r="BI248" s="157">
        <f>IF(N248="nulová",J248,0)</f>
        <v>0</v>
      </c>
      <c r="BJ248" s="18" t="s">
        <v>76</v>
      </c>
      <c r="BK248" s="157">
        <f>ROUND(I248*H248,2)</f>
        <v>0</v>
      </c>
      <c r="BL248" s="18" t="s">
        <v>295</v>
      </c>
      <c r="BM248" s="156" t="s">
        <v>689</v>
      </c>
    </row>
    <row r="249" spans="1:65" s="2" customFormat="1" ht="11.25">
      <c r="A249" s="33"/>
      <c r="B249" s="34"/>
      <c r="C249" s="33"/>
      <c r="D249" s="158" t="s">
        <v>245</v>
      </c>
      <c r="E249" s="33"/>
      <c r="F249" s="159" t="s">
        <v>3797</v>
      </c>
      <c r="G249" s="33"/>
      <c r="H249" s="33"/>
      <c r="I249" s="160"/>
      <c r="J249" s="33"/>
      <c r="K249" s="33"/>
      <c r="L249" s="34"/>
      <c r="M249" s="161"/>
      <c r="N249" s="162"/>
      <c r="O249" s="54"/>
      <c r="P249" s="54"/>
      <c r="Q249" s="54"/>
      <c r="R249" s="54"/>
      <c r="S249" s="54"/>
      <c r="T249" s="55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245</v>
      </c>
      <c r="AU249" s="18" t="s">
        <v>78</v>
      </c>
    </row>
    <row r="250" spans="1:65" s="2" customFormat="1" ht="11.25">
      <c r="A250" s="33"/>
      <c r="B250" s="34"/>
      <c r="C250" s="33"/>
      <c r="D250" s="163" t="s">
        <v>246</v>
      </c>
      <c r="E250" s="33"/>
      <c r="F250" s="164" t="s">
        <v>3798</v>
      </c>
      <c r="G250" s="33"/>
      <c r="H250" s="33"/>
      <c r="I250" s="160"/>
      <c r="J250" s="33"/>
      <c r="K250" s="33"/>
      <c r="L250" s="34"/>
      <c r="M250" s="161"/>
      <c r="N250" s="162"/>
      <c r="O250" s="54"/>
      <c r="P250" s="54"/>
      <c r="Q250" s="54"/>
      <c r="R250" s="54"/>
      <c r="S250" s="54"/>
      <c r="T250" s="55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246</v>
      </c>
      <c r="AU250" s="18" t="s">
        <v>78</v>
      </c>
    </row>
    <row r="251" spans="1:65" s="2" customFormat="1" ht="24.2" customHeight="1">
      <c r="A251" s="33"/>
      <c r="B251" s="144"/>
      <c r="C251" s="145" t="s">
        <v>634</v>
      </c>
      <c r="D251" s="145" t="s">
        <v>240</v>
      </c>
      <c r="E251" s="146" t="s">
        <v>3799</v>
      </c>
      <c r="F251" s="147" t="s">
        <v>3800</v>
      </c>
      <c r="G251" s="148" t="s">
        <v>1933</v>
      </c>
      <c r="H251" s="149">
        <v>3</v>
      </c>
      <c r="I251" s="150"/>
      <c r="J251" s="151">
        <f>ROUND(I251*H251,2)</f>
        <v>0</v>
      </c>
      <c r="K251" s="147" t="s">
        <v>243</v>
      </c>
      <c r="L251" s="34"/>
      <c r="M251" s="152" t="s">
        <v>3</v>
      </c>
      <c r="N251" s="153" t="s">
        <v>40</v>
      </c>
      <c r="O251" s="54"/>
      <c r="P251" s="154">
        <f>O251*H251</f>
        <v>0</v>
      </c>
      <c r="Q251" s="154">
        <v>0</v>
      </c>
      <c r="R251" s="154">
        <f>Q251*H251</f>
        <v>0</v>
      </c>
      <c r="S251" s="154">
        <v>0</v>
      </c>
      <c r="T251" s="155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6" t="s">
        <v>295</v>
      </c>
      <c r="AT251" s="156" t="s">
        <v>240</v>
      </c>
      <c r="AU251" s="156" t="s">
        <v>78</v>
      </c>
      <c r="AY251" s="18" t="s">
        <v>238</v>
      </c>
      <c r="BE251" s="157">
        <f>IF(N251="základní",J251,0)</f>
        <v>0</v>
      </c>
      <c r="BF251" s="157">
        <f>IF(N251="snížená",J251,0)</f>
        <v>0</v>
      </c>
      <c r="BG251" s="157">
        <f>IF(N251="zákl. přenesená",J251,0)</f>
        <v>0</v>
      </c>
      <c r="BH251" s="157">
        <f>IF(N251="sníž. přenesená",J251,0)</f>
        <v>0</v>
      </c>
      <c r="BI251" s="157">
        <f>IF(N251="nulová",J251,0)</f>
        <v>0</v>
      </c>
      <c r="BJ251" s="18" t="s">
        <v>76</v>
      </c>
      <c r="BK251" s="157">
        <f>ROUND(I251*H251,2)</f>
        <v>0</v>
      </c>
      <c r="BL251" s="18" t="s">
        <v>295</v>
      </c>
      <c r="BM251" s="156" t="s">
        <v>698</v>
      </c>
    </row>
    <row r="252" spans="1:65" s="2" customFormat="1" ht="11.25">
      <c r="A252" s="33"/>
      <c r="B252" s="34"/>
      <c r="C252" s="33"/>
      <c r="D252" s="158" t="s">
        <v>245</v>
      </c>
      <c r="E252" s="33"/>
      <c r="F252" s="159" t="s">
        <v>3800</v>
      </c>
      <c r="G252" s="33"/>
      <c r="H252" s="33"/>
      <c r="I252" s="160"/>
      <c r="J252" s="33"/>
      <c r="K252" s="33"/>
      <c r="L252" s="34"/>
      <c r="M252" s="161"/>
      <c r="N252" s="162"/>
      <c r="O252" s="54"/>
      <c r="P252" s="54"/>
      <c r="Q252" s="54"/>
      <c r="R252" s="54"/>
      <c r="S252" s="54"/>
      <c r="T252" s="55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245</v>
      </c>
      <c r="AU252" s="18" t="s">
        <v>78</v>
      </c>
    </row>
    <row r="253" spans="1:65" s="2" customFormat="1" ht="11.25">
      <c r="A253" s="33"/>
      <c r="B253" s="34"/>
      <c r="C253" s="33"/>
      <c r="D253" s="163" t="s">
        <v>246</v>
      </c>
      <c r="E253" s="33"/>
      <c r="F253" s="164" t="s">
        <v>3801</v>
      </c>
      <c r="G253" s="33"/>
      <c r="H253" s="33"/>
      <c r="I253" s="160"/>
      <c r="J253" s="33"/>
      <c r="K253" s="33"/>
      <c r="L253" s="34"/>
      <c r="M253" s="161"/>
      <c r="N253" s="162"/>
      <c r="O253" s="54"/>
      <c r="P253" s="54"/>
      <c r="Q253" s="54"/>
      <c r="R253" s="54"/>
      <c r="S253" s="54"/>
      <c r="T253" s="55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T253" s="18" t="s">
        <v>246</v>
      </c>
      <c r="AU253" s="18" t="s">
        <v>78</v>
      </c>
    </row>
    <row r="254" spans="1:65" s="2" customFormat="1" ht="24.2" customHeight="1">
      <c r="A254" s="33"/>
      <c r="B254" s="144"/>
      <c r="C254" s="145" t="s">
        <v>447</v>
      </c>
      <c r="D254" s="145" t="s">
        <v>240</v>
      </c>
      <c r="E254" s="146" t="s">
        <v>3802</v>
      </c>
      <c r="F254" s="147" t="s">
        <v>3803</v>
      </c>
      <c r="G254" s="148" t="s">
        <v>1933</v>
      </c>
      <c r="H254" s="149">
        <v>2</v>
      </c>
      <c r="I254" s="150"/>
      <c r="J254" s="151">
        <f>ROUND(I254*H254,2)</f>
        <v>0</v>
      </c>
      <c r="K254" s="147" t="s">
        <v>243</v>
      </c>
      <c r="L254" s="34"/>
      <c r="M254" s="152" t="s">
        <v>3</v>
      </c>
      <c r="N254" s="153" t="s">
        <v>40</v>
      </c>
      <c r="O254" s="54"/>
      <c r="P254" s="154">
        <f>O254*H254</f>
        <v>0</v>
      </c>
      <c r="Q254" s="154">
        <v>0</v>
      </c>
      <c r="R254" s="154">
        <f>Q254*H254</f>
        <v>0</v>
      </c>
      <c r="S254" s="154">
        <v>0</v>
      </c>
      <c r="T254" s="155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6" t="s">
        <v>295</v>
      </c>
      <c r="AT254" s="156" t="s">
        <v>240</v>
      </c>
      <c r="AU254" s="156" t="s">
        <v>78</v>
      </c>
      <c r="AY254" s="18" t="s">
        <v>238</v>
      </c>
      <c r="BE254" s="157">
        <f>IF(N254="základní",J254,0)</f>
        <v>0</v>
      </c>
      <c r="BF254" s="157">
        <f>IF(N254="snížená",J254,0)</f>
        <v>0</v>
      </c>
      <c r="BG254" s="157">
        <f>IF(N254="zákl. přenesená",J254,0)</f>
        <v>0</v>
      </c>
      <c r="BH254" s="157">
        <f>IF(N254="sníž. přenesená",J254,0)</f>
        <v>0</v>
      </c>
      <c r="BI254" s="157">
        <f>IF(N254="nulová",J254,0)</f>
        <v>0</v>
      </c>
      <c r="BJ254" s="18" t="s">
        <v>76</v>
      </c>
      <c r="BK254" s="157">
        <f>ROUND(I254*H254,2)</f>
        <v>0</v>
      </c>
      <c r="BL254" s="18" t="s">
        <v>295</v>
      </c>
      <c r="BM254" s="156" t="s">
        <v>711</v>
      </c>
    </row>
    <row r="255" spans="1:65" s="2" customFormat="1" ht="19.5">
      <c r="A255" s="33"/>
      <c r="B255" s="34"/>
      <c r="C255" s="33"/>
      <c r="D255" s="158" t="s">
        <v>245</v>
      </c>
      <c r="E255" s="33"/>
      <c r="F255" s="159" t="s">
        <v>3803</v>
      </c>
      <c r="G255" s="33"/>
      <c r="H255" s="33"/>
      <c r="I255" s="160"/>
      <c r="J255" s="33"/>
      <c r="K255" s="33"/>
      <c r="L255" s="34"/>
      <c r="M255" s="161"/>
      <c r="N255" s="162"/>
      <c r="O255" s="54"/>
      <c r="P255" s="54"/>
      <c r="Q255" s="54"/>
      <c r="R255" s="54"/>
      <c r="S255" s="54"/>
      <c r="T255" s="55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18" t="s">
        <v>245</v>
      </c>
      <c r="AU255" s="18" t="s">
        <v>78</v>
      </c>
    </row>
    <row r="256" spans="1:65" s="2" customFormat="1" ht="11.25">
      <c r="A256" s="33"/>
      <c r="B256" s="34"/>
      <c r="C256" s="33"/>
      <c r="D256" s="163" t="s">
        <v>246</v>
      </c>
      <c r="E256" s="33"/>
      <c r="F256" s="164" t="s">
        <v>3804</v>
      </c>
      <c r="G256" s="33"/>
      <c r="H256" s="33"/>
      <c r="I256" s="160"/>
      <c r="J256" s="33"/>
      <c r="K256" s="33"/>
      <c r="L256" s="34"/>
      <c r="M256" s="161"/>
      <c r="N256" s="162"/>
      <c r="O256" s="54"/>
      <c r="P256" s="54"/>
      <c r="Q256" s="54"/>
      <c r="R256" s="54"/>
      <c r="S256" s="54"/>
      <c r="T256" s="55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T256" s="18" t="s">
        <v>246</v>
      </c>
      <c r="AU256" s="18" t="s">
        <v>78</v>
      </c>
    </row>
    <row r="257" spans="1:65" s="2" customFormat="1" ht="24.2" customHeight="1">
      <c r="A257" s="33"/>
      <c r="B257" s="144"/>
      <c r="C257" s="145" t="s">
        <v>658</v>
      </c>
      <c r="D257" s="145" t="s">
        <v>240</v>
      </c>
      <c r="E257" s="146" t="s">
        <v>3805</v>
      </c>
      <c r="F257" s="147" t="s">
        <v>3806</v>
      </c>
      <c r="G257" s="148" t="s">
        <v>1933</v>
      </c>
      <c r="H257" s="149">
        <v>1</v>
      </c>
      <c r="I257" s="150"/>
      <c r="J257" s="151">
        <f>ROUND(I257*H257,2)</f>
        <v>0</v>
      </c>
      <c r="K257" s="147" t="s">
        <v>243</v>
      </c>
      <c r="L257" s="34"/>
      <c r="M257" s="152" t="s">
        <v>3</v>
      </c>
      <c r="N257" s="153" t="s">
        <v>40</v>
      </c>
      <c r="O257" s="54"/>
      <c r="P257" s="154">
        <f>O257*H257</f>
        <v>0</v>
      </c>
      <c r="Q257" s="154">
        <v>0</v>
      </c>
      <c r="R257" s="154">
        <f>Q257*H257</f>
        <v>0</v>
      </c>
      <c r="S257" s="154">
        <v>0</v>
      </c>
      <c r="T257" s="155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6" t="s">
        <v>295</v>
      </c>
      <c r="AT257" s="156" t="s">
        <v>240</v>
      </c>
      <c r="AU257" s="156" t="s">
        <v>78</v>
      </c>
      <c r="AY257" s="18" t="s">
        <v>238</v>
      </c>
      <c r="BE257" s="157">
        <f>IF(N257="základní",J257,0)</f>
        <v>0</v>
      </c>
      <c r="BF257" s="157">
        <f>IF(N257="snížená",J257,0)</f>
        <v>0</v>
      </c>
      <c r="BG257" s="157">
        <f>IF(N257="zákl. přenesená",J257,0)</f>
        <v>0</v>
      </c>
      <c r="BH257" s="157">
        <f>IF(N257="sníž. přenesená",J257,0)</f>
        <v>0</v>
      </c>
      <c r="BI257" s="157">
        <f>IF(N257="nulová",J257,0)</f>
        <v>0</v>
      </c>
      <c r="BJ257" s="18" t="s">
        <v>76</v>
      </c>
      <c r="BK257" s="157">
        <f>ROUND(I257*H257,2)</f>
        <v>0</v>
      </c>
      <c r="BL257" s="18" t="s">
        <v>295</v>
      </c>
      <c r="BM257" s="156" t="s">
        <v>718</v>
      </c>
    </row>
    <row r="258" spans="1:65" s="2" customFormat="1" ht="11.25">
      <c r="A258" s="33"/>
      <c r="B258" s="34"/>
      <c r="C258" s="33"/>
      <c r="D258" s="158" t="s">
        <v>245</v>
      </c>
      <c r="E258" s="33"/>
      <c r="F258" s="159" t="s">
        <v>3806</v>
      </c>
      <c r="G258" s="33"/>
      <c r="H258" s="33"/>
      <c r="I258" s="160"/>
      <c r="J258" s="33"/>
      <c r="K258" s="33"/>
      <c r="L258" s="34"/>
      <c r="M258" s="161"/>
      <c r="N258" s="162"/>
      <c r="O258" s="54"/>
      <c r="P258" s="54"/>
      <c r="Q258" s="54"/>
      <c r="R258" s="54"/>
      <c r="S258" s="54"/>
      <c r="T258" s="55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T258" s="18" t="s">
        <v>245</v>
      </c>
      <c r="AU258" s="18" t="s">
        <v>78</v>
      </c>
    </row>
    <row r="259" spans="1:65" s="2" customFormat="1" ht="11.25">
      <c r="A259" s="33"/>
      <c r="B259" s="34"/>
      <c r="C259" s="33"/>
      <c r="D259" s="163" t="s">
        <v>246</v>
      </c>
      <c r="E259" s="33"/>
      <c r="F259" s="164" t="s">
        <v>3807</v>
      </c>
      <c r="G259" s="33"/>
      <c r="H259" s="33"/>
      <c r="I259" s="160"/>
      <c r="J259" s="33"/>
      <c r="K259" s="33"/>
      <c r="L259" s="34"/>
      <c r="M259" s="161"/>
      <c r="N259" s="162"/>
      <c r="O259" s="54"/>
      <c r="P259" s="54"/>
      <c r="Q259" s="54"/>
      <c r="R259" s="54"/>
      <c r="S259" s="54"/>
      <c r="T259" s="55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246</v>
      </c>
      <c r="AU259" s="18" t="s">
        <v>78</v>
      </c>
    </row>
    <row r="260" spans="1:65" s="2" customFormat="1" ht="24.2" customHeight="1">
      <c r="A260" s="33"/>
      <c r="B260" s="144"/>
      <c r="C260" s="145" t="s">
        <v>453</v>
      </c>
      <c r="D260" s="145" t="s">
        <v>240</v>
      </c>
      <c r="E260" s="146" t="s">
        <v>3808</v>
      </c>
      <c r="F260" s="147" t="s">
        <v>3809</v>
      </c>
      <c r="G260" s="148" t="s">
        <v>1933</v>
      </c>
      <c r="H260" s="149">
        <v>4</v>
      </c>
      <c r="I260" s="150"/>
      <c r="J260" s="151">
        <f>ROUND(I260*H260,2)</f>
        <v>0</v>
      </c>
      <c r="K260" s="147" t="s">
        <v>581</v>
      </c>
      <c r="L260" s="34"/>
      <c r="M260" s="152" t="s">
        <v>3</v>
      </c>
      <c r="N260" s="153" t="s">
        <v>40</v>
      </c>
      <c r="O260" s="54"/>
      <c r="P260" s="154">
        <f>O260*H260</f>
        <v>0</v>
      </c>
      <c r="Q260" s="154">
        <v>0</v>
      </c>
      <c r="R260" s="154">
        <f>Q260*H260</f>
        <v>0</v>
      </c>
      <c r="S260" s="154">
        <v>0</v>
      </c>
      <c r="T260" s="155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6" t="s">
        <v>295</v>
      </c>
      <c r="AT260" s="156" t="s">
        <v>240</v>
      </c>
      <c r="AU260" s="156" t="s">
        <v>78</v>
      </c>
      <c r="AY260" s="18" t="s">
        <v>238</v>
      </c>
      <c r="BE260" s="157">
        <f>IF(N260="základní",J260,0)</f>
        <v>0</v>
      </c>
      <c r="BF260" s="157">
        <f>IF(N260="snížená",J260,0)</f>
        <v>0</v>
      </c>
      <c r="BG260" s="157">
        <f>IF(N260="zákl. přenesená",J260,0)</f>
        <v>0</v>
      </c>
      <c r="BH260" s="157">
        <f>IF(N260="sníž. přenesená",J260,0)</f>
        <v>0</v>
      </c>
      <c r="BI260" s="157">
        <f>IF(N260="nulová",J260,0)</f>
        <v>0</v>
      </c>
      <c r="BJ260" s="18" t="s">
        <v>76</v>
      </c>
      <c r="BK260" s="157">
        <f>ROUND(I260*H260,2)</f>
        <v>0</v>
      </c>
      <c r="BL260" s="18" t="s">
        <v>295</v>
      </c>
      <c r="BM260" s="156" t="s">
        <v>724</v>
      </c>
    </row>
    <row r="261" spans="1:65" s="2" customFormat="1" ht="11.25">
      <c r="A261" s="33"/>
      <c r="B261" s="34"/>
      <c r="C261" s="33"/>
      <c r="D261" s="158" t="s">
        <v>245</v>
      </c>
      <c r="E261" s="33"/>
      <c r="F261" s="159" t="s">
        <v>3809</v>
      </c>
      <c r="G261" s="33"/>
      <c r="H261" s="33"/>
      <c r="I261" s="160"/>
      <c r="J261" s="33"/>
      <c r="K261" s="33"/>
      <c r="L261" s="34"/>
      <c r="M261" s="161"/>
      <c r="N261" s="162"/>
      <c r="O261" s="54"/>
      <c r="P261" s="54"/>
      <c r="Q261" s="54"/>
      <c r="R261" s="54"/>
      <c r="S261" s="54"/>
      <c r="T261" s="55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245</v>
      </c>
      <c r="AU261" s="18" t="s">
        <v>78</v>
      </c>
    </row>
    <row r="262" spans="1:65" s="2" customFormat="1" ht="33" customHeight="1">
      <c r="A262" s="33"/>
      <c r="B262" s="144"/>
      <c r="C262" s="145" t="s">
        <v>677</v>
      </c>
      <c r="D262" s="145" t="s">
        <v>240</v>
      </c>
      <c r="E262" s="146" t="s">
        <v>3810</v>
      </c>
      <c r="F262" s="147" t="s">
        <v>3811</v>
      </c>
      <c r="G262" s="148" t="s">
        <v>1933</v>
      </c>
      <c r="H262" s="149">
        <v>1</v>
      </c>
      <c r="I262" s="150"/>
      <c r="J262" s="151">
        <f>ROUND(I262*H262,2)</f>
        <v>0</v>
      </c>
      <c r="K262" s="147" t="s">
        <v>243</v>
      </c>
      <c r="L262" s="34"/>
      <c r="M262" s="152" t="s">
        <v>3</v>
      </c>
      <c r="N262" s="153" t="s">
        <v>40</v>
      </c>
      <c r="O262" s="54"/>
      <c r="P262" s="154">
        <f>O262*H262</f>
        <v>0</v>
      </c>
      <c r="Q262" s="154">
        <v>0</v>
      </c>
      <c r="R262" s="154">
        <f>Q262*H262</f>
        <v>0</v>
      </c>
      <c r="S262" s="154">
        <v>0</v>
      </c>
      <c r="T262" s="155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6" t="s">
        <v>295</v>
      </c>
      <c r="AT262" s="156" t="s">
        <v>240</v>
      </c>
      <c r="AU262" s="156" t="s">
        <v>78</v>
      </c>
      <c r="AY262" s="18" t="s">
        <v>238</v>
      </c>
      <c r="BE262" s="157">
        <f>IF(N262="základní",J262,0)</f>
        <v>0</v>
      </c>
      <c r="BF262" s="157">
        <f>IF(N262="snížená",J262,0)</f>
        <v>0</v>
      </c>
      <c r="BG262" s="157">
        <f>IF(N262="zákl. přenesená",J262,0)</f>
        <v>0</v>
      </c>
      <c r="BH262" s="157">
        <f>IF(N262="sníž. přenesená",J262,0)</f>
        <v>0</v>
      </c>
      <c r="BI262" s="157">
        <f>IF(N262="nulová",J262,0)</f>
        <v>0</v>
      </c>
      <c r="BJ262" s="18" t="s">
        <v>76</v>
      </c>
      <c r="BK262" s="157">
        <f>ROUND(I262*H262,2)</f>
        <v>0</v>
      </c>
      <c r="BL262" s="18" t="s">
        <v>295</v>
      </c>
      <c r="BM262" s="156" t="s">
        <v>730</v>
      </c>
    </row>
    <row r="263" spans="1:65" s="2" customFormat="1" ht="19.5">
      <c r="A263" s="33"/>
      <c r="B263" s="34"/>
      <c r="C263" s="33"/>
      <c r="D263" s="158" t="s">
        <v>245</v>
      </c>
      <c r="E263" s="33"/>
      <c r="F263" s="159" t="s">
        <v>3811</v>
      </c>
      <c r="G263" s="33"/>
      <c r="H263" s="33"/>
      <c r="I263" s="160"/>
      <c r="J263" s="33"/>
      <c r="K263" s="33"/>
      <c r="L263" s="34"/>
      <c r="M263" s="161"/>
      <c r="N263" s="162"/>
      <c r="O263" s="54"/>
      <c r="P263" s="54"/>
      <c r="Q263" s="54"/>
      <c r="R263" s="54"/>
      <c r="S263" s="54"/>
      <c r="T263" s="55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245</v>
      </c>
      <c r="AU263" s="18" t="s">
        <v>78</v>
      </c>
    </row>
    <row r="264" spans="1:65" s="2" customFormat="1" ht="11.25">
      <c r="A264" s="33"/>
      <c r="B264" s="34"/>
      <c r="C264" s="33"/>
      <c r="D264" s="163" t="s">
        <v>246</v>
      </c>
      <c r="E264" s="33"/>
      <c r="F264" s="164" t="s">
        <v>3812</v>
      </c>
      <c r="G264" s="33"/>
      <c r="H264" s="33"/>
      <c r="I264" s="160"/>
      <c r="J264" s="33"/>
      <c r="K264" s="33"/>
      <c r="L264" s="34"/>
      <c r="M264" s="161"/>
      <c r="N264" s="162"/>
      <c r="O264" s="54"/>
      <c r="P264" s="54"/>
      <c r="Q264" s="54"/>
      <c r="R264" s="54"/>
      <c r="S264" s="54"/>
      <c r="T264" s="55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T264" s="18" t="s">
        <v>246</v>
      </c>
      <c r="AU264" s="18" t="s">
        <v>78</v>
      </c>
    </row>
    <row r="265" spans="1:65" s="2" customFormat="1" ht="24.2" customHeight="1">
      <c r="A265" s="33"/>
      <c r="B265" s="144"/>
      <c r="C265" s="145" t="s">
        <v>462</v>
      </c>
      <c r="D265" s="145" t="s">
        <v>240</v>
      </c>
      <c r="E265" s="146" t="s">
        <v>3813</v>
      </c>
      <c r="F265" s="147" t="s">
        <v>3814</v>
      </c>
      <c r="G265" s="148" t="s">
        <v>1933</v>
      </c>
      <c r="H265" s="149">
        <v>2</v>
      </c>
      <c r="I265" s="150"/>
      <c r="J265" s="151">
        <f>ROUND(I265*H265,2)</f>
        <v>0</v>
      </c>
      <c r="K265" s="147" t="s">
        <v>243</v>
      </c>
      <c r="L265" s="34"/>
      <c r="M265" s="152" t="s">
        <v>3</v>
      </c>
      <c r="N265" s="153" t="s">
        <v>40</v>
      </c>
      <c r="O265" s="54"/>
      <c r="P265" s="154">
        <f>O265*H265</f>
        <v>0</v>
      </c>
      <c r="Q265" s="154">
        <v>0</v>
      </c>
      <c r="R265" s="154">
        <f>Q265*H265</f>
        <v>0</v>
      </c>
      <c r="S265" s="154">
        <v>0</v>
      </c>
      <c r="T265" s="155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56" t="s">
        <v>295</v>
      </c>
      <c r="AT265" s="156" t="s">
        <v>240</v>
      </c>
      <c r="AU265" s="156" t="s">
        <v>78</v>
      </c>
      <c r="AY265" s="18" t="s">
        <v>238</v>
      </c>
      <c r="BE265" s="157">
        <f>IF(N265="základní",J265,0)</f>
        <v>0</v>
      </c>
      <c r="BF265" s="157">
        <f>IF(N265="snížená",J265,0)</f>
        <v>0</v>
      </c>
      <c r="BG265" s="157">
        <f>IF(N265="zákl. přenesená",J265,0)</f>
        <v>0</v>
      </c>
      <c r="BH265" s="157">
        <f>IF(N265="sníž. přenesená",J265,0)</f>
        <v>0</v>
      </c>
      <c r="BI265" s="157">
        <f>IF(N265="nulová",J265,0)</f>
        <v>0</v>
      </c>
      <c r="BJ265" s="18" t="s">
        <v>76</v>
      </c>
      <c r="BK265" s="157">
        <f>ROUND(I265*H265,2)</f>
        <v>0</v>
      </c>
      <c r="BL265" s="18" t="s">
        <v>295</v>
      </c>
      <c r="BM265" s="156" t="s">
        <v>742</v>
      </c>
    </row>
    <row r="266" spans="1:65" s="2" customFormat="1" ht="19.5">
      <c r="A266" s="33"/>
      <c r="B266" s="34"/>
      <c r="C266" s="33"/>
      <c r="D266" s="158" t="s">
        <v>245</v>
      </c>
      <c r="E266" s="33"/>
      <c r="F266" s="159" t="s">
        <v>3814</v>
      </c>
      <c r="G266" s="33"/>
      <c r="H266" s="33"/>
      <c r="I266" s="160"/>
      <c r="J266" s="33"/>
      <c r="K266" s="33"/>
      <c r="L266" s="34"/>
      <c r="M266" s="161"/>
      <c r="N266" s="162"/>
      <c r="O266" s="54"/>
      <c r="P266" s="54"/>
      <c r="Q266" s="54"/>
      <c r="R266" s="54"/>
      <c r="S266" s="54"/>
      <c r="T266" s="55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T266" s="18" t="s">
        <v>245</v>
      </c>
      <c r="AU266" s="18" t="s">
        <v>78</v>
      </c>
    </row>
    <row r="267" spans="1:65" s="2" customFormat="1" ht="11.25">
      <c r="A267" s="33"/>
      <c r="B267" s="34"/>
      <c r="C267" s="33"/>
      <c r="D267" s="163" t="s">
        <v>246</v>
      </c>
      <c r="E267" s="33"/>
      <c r="F267" s="164" t="s">
        <v>3815</v>
      </c>
      <c r="G267" s="33"/>
      <c r="H267" s="33"/>
      <c r="I267" s="160"/>
      <c r="J267" s="33"/>
      <c r="K267" s="33"/>
      <c r="L267" s="34"/>
      <c r="M267" s="161"/>
      <c r="N267" s="162"/>
      <c r="O267" s="54"/>
      <c r="P267" s="54"/>
      <c r="Q267" s="54"/>
      <c r="R267" s="54"/>
      <c r="S267" s="54"/>
      <c r="T267" s="55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18" t="s">
        <v>246</v>
      </c>
      <c r="AU267" s="18" t="s">
        <v>78</v>
      </c>
    </row>
    <row r="268" spans="1:65" s="2" customFormat="1" ht="24.2" customHeight="1">
      <c r="A268" s="33"/>
      <c r="B268" s="144"/>
      <c r="C268" s="145" t="s">
        <v>686</v>
      </c>
      <c r="D268" s="145" t="s">
        <v>240</v>
      </c>
      <c r="E268" s="146" t="s">
        <v>3816</v>
      </c>
      <c r="F268" s="147" t="s">
        <v>3817</v>
      </c>
      <c r="G268" s="148" t="s">
        <v>1933</v>
      </c>
      <c r="H268" s="149">
        <v>39</v>
      </c>
      <c r="I268" s="150"/>
      <c r="J268" s="151">
        <f>ROUND(I268*H268,2)</f>
        <v>0</v>
      </c>
      <c r="K268" s="147" t="s">
        <v>243</v>
      </c>
      <c r="L268" s="34"/>
      <c r="M268" s="152" t="s">
        <v>3</v>
      </c>
      <c r="N268" s="153" t="s">
        <v>40</v>
      </c>
      <c r="O268" s="54"/>
      <c r="P268" s="154">
        <f>O268*H268</f>
        <v>0</v>
      </c>
      <c r="Q268" s="154">
        <v>0</v>
      </c>
      <c r="R268" s="154">
        <f>Q268*H268</f>
        <v>0</v>
      </c>
      <c r="S268" s="154">
        <v>0</v>
      </c>
      <c r="T268" s="155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6" t="s">
        <v>295</v>
      </c>
      <c r="AT268" s="156" t="s">
        <v>240</v>
      </c>
      <c r="AU268" s="156" t="s">
        <v>78</v>
      </c>
      <c r="AY268" s="18" t="s">
        <v>238</v>
      </c>
      <c r="BE268" s="157">
        <f>IF(N268="základní",J268,0)</f>
        <v>0</v>
      </c>
      <c r="BF268" s="157">
        <f>IF(N268="snížená",J268,0)</f>
        <v>0</v>
      </c>
      <c r="BG268" s="157">
        <f>IF(N268="zákl. přenesená",J268,0)</f>
        <v>0</v>
      </c>
      <c r="BH268" s="157">
        <f>IF(N268="sníž. přenesená",J268,0)</f>
        <v>0</v>
      </c>
      <c r="BI268" s="157">
        <f>IF(N268="nulová",J268,0)</f>
        <v>0</v>
      </c>
      <c r="BJ268" s="18" t="s">
        <v>76</v>
      </c>
      <c r="BK268" s="157">
        <f>ROUND(I268*H268,2)</f>
        <v>0</v>
      </c>
      <c r="BL268" s="18" t="s">
        <v>295</v>
      </c>
      <c r="BM268" s="156" t="s">
        <v>749</v>
      </c>
    </row>
    <row r="269" spans="1:65" s="2" customFormat="1" ht="11.25">
      <c r="A269" s="33"/>
      <c r="B269" s="34"/>
      <c r="C269" s="33"/>
      <c r="D269" s="158" t="s">
        <v>245</v>
      </c>
      <c r="E269" s="33"/>
      <c r="F269" s="159" t="s">
        <v>3817</v>
      </c>
      <c r="G269" s="33"/>
      <c r="H269" s="33"/>
      <c r="I269" s="160"/>
      <c r="J269" s="33"/>
      <c r="K269" s="33"/>
      <c r="L269" s="34"/>
      <c r="M269" s="161"/>
      <c r="N269" s="162"/>
      <c r="O269" s="54"/>
      <c r="P269" s="54"/>
      <c r="Q269" s="54"/>
      <c r="R269" s="54"/>
      <c r="S269" s="54"/>
      <c r="T269" s="55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18" t="s">
        <v>245</v>
      </c>
      <c r="AU269" s="18" t="s">
        <v>78</v>
      </c>
    </row>
    <row r="270" spans="1:65" s="2" customFormat="1" ht="11.25">
      <c r="A270" s="33"/>
      <c r="B270" s="34"/>
      <c r="C270" s="33"/>
      <c r="D270" s="163" t="s">
        <v>246</v>
      </c>
      <c r="E270" s="33"/>
      <c r="F270" s="164" t="s">
        <v>3818</v>
      </c>
      <c r="G270" s="33"/>
      <c r="H270" s="33"/>
      <c r="I270" s="160"/>
      <c r="J270" s="33"/>
      <c r="K270" s="33"/>
      <c r="L270" s="34"/>
      <c r="M270" s="161"/>
      <c r="N270" s="162"/>
      <c r="O270" s="54"/>
      <c r="P270" s="54"/>
      <c r="Q270" s="54"/>
      <c r="R270" s="54"/>
      <c r="S270" s="54"/>
      <c r="T270" s="55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T270" s="18" t="s">
        <v>246</v>
      </c>
      <c r="AU270" s="18" t="s">
        <v>78</v>
      </c>
    </row>
    <row r="271" spans="1:65" s="2" customFormat="1" ht="16.5" customHeight="1">
      <c r="A271" s="33"/>
      <c r="B271" s="144"/>
      <c r="C271" s="145" t="s">
        <v>467</v>
      </c>
      <c r="D271" s="145" t="s">
        <v>240</v>
      </c>
      <c r="E271" s="146" t="s">
        <v>3819</v>
      </c>
      <c r="F271" s="147" t="s">
        <v>3820</v>
      </c>
      <c r="G271" s="148" t="s">
        <v>281</v>
      </c>
      <c r="H271" s="149">
        <v>1</v>
      </c>
      <c r="I271" s="150"/>
      <c r="J271" s="151">
        <f>ROUND(I271*H271,2)</f>
        <v>0</v>
      </c>
      <c r="K271" s="147" t="s">
        <v>243</v>
      </c>
      <c r="L271" s="34"/>
      <c r="M271" s="152" t="s">
        <v>3</v>
      </c>
      <c r="N271" s="153" t="s">
        <v>40</v>
      </c>
      <c r="O271" s="54"/>
      <c r="P271" s="154">
        <f>O271*H271</f>
        <v>0</v>
      </c>
      <c r="Q271" s="154">
        <v>0</v>
      </c>
      <c r="R271" s="154">
        <f>Q271*H271</f>
        <v>0</v>
      </c>
      <c r="S271" s="154">
        <v>0</v>
      </c>
      <c r="T271" s="155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6" t="s">
        <v>295</v>
      </c>
      <c r="AT271" s="156" t="s">
        <v>240</v>
      </c>
      <c r="AU271" s="156" t="s">
        <v>78</v>
      </c>
      <c r="AY271" s="18" t="s">
        <v>238</v>
      </c>
      <c r="BE271" s="157">
        <f>IF(N271="základní",J271,0)</f>
        <v>0</v>
      </c>
      <c r="BF271" s="157">
        <f>IF(N271="snížená",J271,0)</f>
        <v>0</v>
      </c>
      <c r="BG271" s="157">
        <f>IF(N271="zákl. přenesená",J271,0)</f>
        <v>0</v>
      </c>
      <c r="BH271" s="157">
        <f>IF(N271="sníž. přenesená",J271,0)</f>
        <v>0</v>
      </c>
      <c r="BI271" s="157">
        <f>IF(N271="nulová",J271,0)</f>
        <v>0</v>
      </c>
      <c r="BJ271" s="18" t="s">
        <v>76</v>
      </c>
      <c r="BK271" s="157">
        <f>ROUND(I271*H271,2)</f>
        <v>0</v>
      </c>
      <c r="BL271" s="18" t="s">
        <v>295</v>
      </c>
      <c r="BM271" s="156" t="s">
        <v>754</v>
      </c>
    </row>
    <row r="272" spans="1:65" s="2" customFormat="1" ht="11.25">
      <c r="A272" s="33"/>
      <c r="B272" s="34"/>
      <c r="C272" s="33"/>
      <c r="D272" s="158" t="s">
        <v>245</v>
      </c>
      <c r="E272" s="33"/>
      <c r="F272" s="159" t="s">
        <v>3820</v>
      </c>
      <c r="G272" s="33"/>
      <c r="H272" s="33"/>
      <c r="I272" s="160"/>
      <c r="J272" s="33"/>
      <c r="K272" s="33"/>
      <c r="L272" s="34"/>
      <c r="M272" s="161"/>
      <c r="N272" s="162"/>
      <c r="O272" s="54"/>
      <c r="P272" s="54"/>
      <c r="Q272" s="54"/>
      <c r="R272" s="54"/>
      <c r="S272" s="54"/>
      <c r="T272" s="55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T272" s="18" t="s">
        <v>245</v>
      </c>
      <c r="AU272" s="18" t="s">
        <v>78</v>
      </c>
    </row>
    <row r="273" spans="1:65" s="2" customFormat="1" ht="11.25">
      <c r="A273" s="33"/>
      <c r="B273" s="34"/>
      <c r="C273" s="33"/>
      <c r="D273" s="163" t="s">
        <v>246</v>
      </c>
      <c r="E273" s="33"/>
      <c r="F273" s="164" t="s">
        <v>3821</v>
      </c>
      <c r="G273" s="33"/>
      <c r="H273" s="33"/>
      <c r="I273" s="160"/>
      <c r="J273" s="33"/>
      <c r="K273" s="33"/>
      <c r="L273" s="34"/>
      <c r="M273" s="161"/>
      <c r="N273" s="162"/>
      <c r="O273" s="54"/>
      <c r="P273" s="54"/>
      <c r="Q273" s="54"/>
      <c r="R273" s="54"/>
      <c r="S273" s="54"/>
      <c r="T273" s="55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18" t="s">
        <v>246</v>
      </c>
      <c r="AU273" s="18" t="s">
        <v>78</v>
      </c>
    </row>
    <row r="274" spans="1:65" s="2" customFormat="1" ht="24.2" customHeight="1">
      <c r="A274" s="33"/>
      <c r="B274" s="144"/>
      <c r="C274" s="145" t="s">
        <v>704</v>
      </c>
      <c r="D274" s="145" t="s">
        <v>240</v>
      </c>
      <c r="E274" s="146" t="s">
        <v>3822</v>
      </c>
      <c r="F274" s="147" t="s">
        <v>3823</v>
      </c>
      <c r="G274" s="148" t="s">
        <v>1933</v>
      </c>
      <c r="H274" s="149">
        <v>1</v>
      </c>
      <c r="I274" s="150"/>
      <c r="J274" s="151">
        <f>ROUND(I274*H274,2)</f>
        <v>0</v>
      </c>
      <c r="K274" s="147" t="s">
        <v>581</v>
      </c>
      <c r="L274" s="34"/>
      <c r="M274" s="152" t="s">
        <v>3</v>
      </c>
      <c r="N274" s="153" t="s">
        <v>40</v>
      </c>
      <c r="O274" s="54"/>
      <c r="P274" s="154">
        <f>O274*H274</f>
        <v>0</v>
      </c>
      <c r="Q274" s="154">
        <v>0</v>
      </c>
      <c r="R274" s="154">
        <f>Q274*H274</f>
        <v>0</v>
      </c>
      <c r="S274" s="154">
        <v>0</v>
      </c>
      <c r="T274" s="155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6" t="s">
        <v>295</v>
      </c>
      <c r="AT274" s="156" t="s">
        <v>240</v>
      </c>
      <c r="AU274" s="156" t="s">
        <v>78</v>
      </c>
      <c r="AY274" s="18" t="s">
        <v>238</v>
      </c>
      <c r="BE274" s="157">
        <f>IF(N274="základní",J274,0)</f>
        <v>0</v>
      </c>
      <c r="BF274" s="157">
        <f>IF(N274="snížená",J274,0)</f>
        <v>0</v>
      </c>
      <c r="BG274" s="157">
        <f>IF(N274="zákl. přenesená",J274,0)</f>
        <v>0</v>
      </c>
      <c r="BH274" s="157">
        <f>IF(N274="sníž. přenesená",J274,0)</f>
        <v>0</v>
      </c>
      <c r="BI274" s="157">
        <f>IF(N274="nulová",J274,0)</f>
        <v>0</v>
      </c>
      <c r="BJ274" s="18" t="s">
        <v>76</v>
      </c>
      <c r="BK274" s="157">
        <f>ROUND(I274*H274,2)</f>
        <v>0</v>
      </c>
      <c r="BL274" s="18" t="s">
        <v>295</v>
      </c>
      <c r="BM274" s="156" t="s">
        <v>759</v>
      </c>
    </row>
    <row r="275" spans="1:65" s="2" customFormat="1" ht="19.5">
      <c r="A275" s="33"/>
      <c r="B275" s="34"/>
      <c r="C275" s="33"/>
      <c r="D275" s="158" t="s">
        <v>245</v>
      </c>
      <c r="E275" s="33"/>
      <c r="F275" s="159" t="s">
        <v>3823</v>
      </c>
      <c r="G275" s="33"/>
      <c r="H275" s="33"/>
      <c r="I275" s="160"/>
      <c r="J275" s="33"/>
      <c r="K275" s="33"/>
      <c r="L275" s="34"/>
      <c r="M275" s="161"/>
      <c r="N275" s="162"/>
      <c r="O275" s="54"/>
      <c r="P275" s="54"/>
      <c r="Q275" s="54"/>
      <c r="R275" s="54"/>
      <c r="S275" s="54"/>
      <c r="T275" s="55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245</v>
      </c>
      <c r="AU275" s="18" t="s">
        <v>78</v>
      </c>
    </row>
    <row r="276" spans="1:65" s="2" customFormat="1" ht="16.5" customHeight="1">
      <c r="A276" s="33"/>
      <c r="B276" s="144"/>
      <c r="C276" s="145" t="s">
        <v>472</v>
      </c>
      <c r="D276" s="145" t="s">
        <v>240</v>
      </c>
      <c r="E276" s="146" t="s">
        <v>3824</v>
      </c>
      <c r="F276" s="147" t="s">
        <v>3825</v>
      </c>
      <c r="G276" s="148" t="s">
        <v>1933</v>
      </c>
      <c r="H276" s="149">
        <v>11</v>
      </c>
      <c r="I276" s="150"/>
      <c r="J276" s="151">
        <f>ROUND(I276*H276,2)</f>
        <v>0</v>
      </c>
      <c r="K276" s="147" t="s">
        <v>581</v>
      </c>
      <c r="L276" s="34"/>
      <c r="M276" s="152" t="s">
        <v>3</v>
      </c>
      <c r="N276" s="153" t="s">
        <v>40</v>
      </c>
      <c r="O276" s="54"/>
      <c r="P276" s="154">
        <f>O276*H276</f>
        <v>0</v>
      </c>
      <c r="Q276" s="154">
        <v>0</v>
      </c>
      <c r="R276" s="154">
        <f>Q276*H276</f>
        <v>0</v>
      </c>
      <c r="S276" s="154">
        <v>0</v>
      </c>
      <c r="T276" s="155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6" t="s">
        <v>295</v>
      </c>
      <c r="AT276" s="156" t="s">
        <v>240</v>
      </c>
      <c r="AU276" s="156" t="s">
        <v>78</v>
      </c>
      <c r="AY276" s="18" t="s">
        <v>238</v>
      </c>
      <c r="BE276" s="157">
        <f>IF(N276="základní",J276,0)</f>
        <v>0</v>
      </c>
      <c r="BF276" s="157">
        <f>IF(N276="snížená",J276,0)</f>
        <v>0</v>
      </c>
      <c r="BG276" s="157">
        <f>IF(N276="zákl. přenesená",J276,0)</f>
        <v>0</v>
      </c>
      <c r="BH276" s="157">
        <f>IF(N276="sníž. přenesená",J276,0)</f>
        <v>0</v>
      </c>
      <c r="BI276" s="157">
        <f>IF(N276="nulová",J276,0)</f>
        <v>0</v>
      </c>
      <c r="BJ276" s="18" t="s">
        <v>76</v>
      </c>
      <c r="BK276" s="157">
        <f>ROUND(I276*H276,2)</f>
        <v>0</v>
      </c>
      <c r="BL276" s="18" t="s">
        <v>295</v>
      </c>
      <c r="BM276" s="156" t="s">
        <v>785</v>
      </c>
    </row>
    <row r="277" spans="1:65" s="2" customFormat="1" ht="11.25">
      <c r="A277" s="33"/>
      <c r="B277" s="34"/>
      <c r="C277" s="33"/>
      <c r="D277" s="158" t="s">
        <v>245</v>
      </c>
      <c r="E277" s="33"/>
      <c r="F277" s="159" t="s">
        <v>3825</v>
      </c>
      <c r="G277" s="33"/>
      <c r="H277" s="33"/>
      <c r="I277" s="160"/>
      <c r="J277" s="33"/>
      <c r="K277" s="33"/>
      <c r="L277" s="34"/>
      <c r="M277" s="161"/>
      <c r="N277" s="162"/>
      <c r="O277" s="54"/>
      <c r="P277" s="54"/>
      <c r="Q277" s="54"/>
      <c r="R277" s="54"/>
      <c r="S277" s="54"/>
      <c r="T277" s="55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245</v>
      </c>
      <c r="AU277" s="18" t="s">
        <v>78</v>
      </c>
    </row>
    <row r="278" spans="1:65" s="2" customFormat="1" ht="24.2" customHeight="1">
      <c r="A278" s="33"/>
      <c r="B278" s="144"/>
      <c r="C278" s="145" t="s">
        <v>715</v>
      </c>
      <c r="D278" s="145" t="s">
        <v>240</v>
      </c>
      <c r="E278" s="146" t="s">
        <v>3826</v>
      </c>
      <c r="F278" s="147" t="s">
        <v>3827</v>
      </c>
      <c r="G278" s="148" t="s">
        <v>1933</v>
      </c>
      <c r="H278" s="149">
        <v>1</v>
      </c>
      <c r="I278" s="150"/>
      <c r="J278" s="151">
        <f>ROUND(I278*H278,2)</f>
        <v>0</v>
      </c>
      <c r="K278" s="147" t="s">
        <v>243</v>
      </c>
      <c r="L278" s="34"/>
      <c r="M278" s="152" t="s">
        <v>3</v>
      </c>
      <c r="N278" s="153" t="s">
        <v>40</v>
      </c>
      <c r="O278" s="54"/>
      <c r="P278" s="154">
        <f>O278*H278</f>
        <v>0</v>
      </c>
      <c r="Q278" s="154">
        <v>0</v>
      </c>
      <c r="R278" s="154">
        <f>Q278*H278</f>
        <v>0</v>
      </c>
      <c r="S278" s="154">
        <v>0</v>
      </c>
      <c r="T278" s="155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6" t="s">
        <v>295</v>
      </c>
      <c r="AT278" s="156" t="s">
        <v>240</v>
      </c>
      <c r="AU278" s="156" t="s">
        <v>78</v>
      </c>
      <c r="AY278" s="18" t="s">
        <v>238</v>
      </c>
      <c r="BE278" s="157">
        <f>IF(N278="základní",J278,0)</f>
        <v>0</v>
      </c>
      <c r="BF278" s="157">
        <f>IF(N278="snížená",J278,0)</f>
        <v>0</v>
      </c>
      <c r="BG278" s="157">
        <f>IF(N278="zákl. přenesená",J278,0)</f>
        <v>0</v>
      </c>
      <c r="BH278" s="157">
        <f>IF(N278="sníž. přenesená",J278,0)</f>
        <v>0</v>
      </c>
      <c r="BI278" s="157">
        <f>IF(N278="nulová",J278,0)</f>
        <v>0</v>
      </c>
      <c r="BJ278" s="18" t="s">
        <v>76</v>
      </c>
      <c r="BK278" s="157">
        <f>ROUND(I278*H278,2)</f>
        <v>0</v>
      </c>
      <c r="BL278" s="18" t="s">
        <v>295</v>
      </c>
      <c r="BM278" s="156" t="s">
        <v>792</v>
      </c>
    </row>
    <row r="279" spans="1:65" s="2" customFormat="1" ht="11.25">
      <c r="A279" s="33"/>
      <c r="B279" s="34"/>
      <c r="C279" s="33"/>
      <c r="D279" s="158" t="s">
        <v>245</v>
      </c>
      <c r="E279" s="33"/>
      <c r="F279" s="159" t="s">
        <v>3827</v>
      </c>
      <c r="G279" s="33"/>
      <c r="H279" s="33"/>
      <c r="I279" s="160"/>
      <c r="J279" s="33"/>
      <c r="K279" s="33"/>
      <c r="L279" s="34"/>
      <c r="M279" s="161"/>
      <c r="N279" s="162"/>
      <c r="O279" s="54"/>
      <c r="P279" s="54"/>
      <c r="Q279" s="54"/>
      <c r="R279" s="54"/>
      <c r="S279" s="54"/>
      <c r="T279" s="55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T279" s="18" t="s">
        <v>245</v>
      </c>
      <c r="AU279" s="18" t="s">
        <v>78</v>
      </c>
    </row>
    <row r="280" spans="1:65" s="2" customFormat="1" ht="11.25">
      <c r="A280" s="33"/>
      <c r="B280" s="34"/>
      <c r="C280" s="33"/>
      <c r="D280" s="163" t="s">
        <v>246</v>
      </c>
      <c r="E280" s="33"/>
      <c r="F280" s="164" t="s">
        <v>3828</v>
      </c>
      <c r="G280" s="33"/>
      <c r="H280" s="33"/>
      <c r="I280" s="160"/>
      <c r="J280" s="33"/>
      <c r="K280" s="33"/>
      <c r="L280" s="34"/>
      <c r="M280" s="161"/>
      <c r="N280" s="162"/>
      <c r="O280" s="54"/>
      <c r="P280" s="54"/>
      <c r="Q280" s="54"/>
      <c r="R280" s="54"/>
      <c r="S280" s="54"/>
      <c r="T280" s="55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T280" s="18" t="s">
        <v>246</v>
      </c>
      <c r="AU280" s="18" t="s">
        <v>78</v>
      </c>
    </row>
    <row r="281" spans="1:65" s="2" customFormat="1" ht="16.5" customHeight="1">
      <c r="A281" s="33"/>
      <c r="B281" s="144"/>
      <c r="C281" s="145" t="s">
        <v>491</v>
      </c>
      <c r="D281" s="145" t="s">
        <v>240</v>
      </c>
      <c r="E281" s="146" t="s">
        <v>3829</v>
      </c>
      <c r="F281" s="147" t="s">
        <v>3830</v>
      </c>
      <c r="G281" s="148" t="s">
        <v>1933</v>
      </c>
      <c r="H281" s="149">
        <v>2</v>
      </c>
      <c r="I281" s="150"/>
      <c r="J281" s="151">
        <f>ROUND(I281*H281,2)</f>
        <v>0</v>
      </c>
      <c r="K281" s="147" t="s">
        <v>243</v>
      </c>
      <c r="L281" s="34"/>
      <c r="M281" s="152" t="s">
        <v>3</v>
      </c>
      <c r="N281" s="153" t="s">
        <v>40</v>
      </c>
      <c r="O281" s="54"/>
      <c r="P281" s="154">
        <f>O281*H281</f>
        <v>0</v>
      </c>
      <c r="Q281" s="154">
        <v>0</v>
      </c>
      <c r="R281" s="154">
        <f>Q281*H281</f>
        <v>0</v>
      </c>
      <c r="S281" s="154">
        <v>0</v>
      </c>
      <c r="T281" s="155">
        <f>S281*H281</f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56" t="s">
        <v>295</v>
      </c>
      <c r="AT281" s="156" t="s">
        <v>240</v>
      </c>
      <c r="AU281" s="156" t="s">
        <v>78</v>
      </c>
      <c r="AY281" s="18" t="s">
        <v>238</v>
      </c>
      <c r="BE281" s="157">
        <f>IF(N281="základní",J281,0)</f>
        <v>0</v>
      </c>
      <c r="BF281" s="157">
        <f>IF(N281="snížená",J281,0)</f>
        <v>0</v>
      </c>
      <c r="BG281" s="157">
        <f>IF(N281="zákl. přenesená",J281,0)</f>
        <v>0</v>
      </c>
      <c r="BH281" s="157">
        <f>IF(N281="sníž. přenesená",J281,0)</f>
        <v>0</v>
      </c>
      <c r="BI281" s="157">
        <f>IF(N281="nulová",J281,0)</f>
        <v>0</v>
      </c>
      <c r="BJ281" s="18" t="s">
        <v>76</v>
      </c>
      <c r="BK281" s="157">
        <f>ROUND(I281*H281,2)</f>
        <v>0</v>
      </c>
      <c r="BL281" s="18" t="s">
        <v>295</v>
      </c>
      <c r="BM281" s="156" t="s">
        <v>796</v>
      </c>
    </row>
    <row r="282" spans="1:65" s="2" customFormat="1" ht="11.25">
      <c r="A282" s="33"/>
      <c r="B282" s="34"/>
      <c r="C282" s="33"/>
      <c r="D282" s="158" t="s">
        <v>245</v>
      </c>
      <c r="E282" s="33"/>
      <c r="F282" s="159" t="s">
        <v>3830</v>
      </c>
      <c r="G282" s="33"/>
      <c r="H282" s="33"/>
      <c r="I282" s="160"/>
      <c r="J282" s="33"/>
      <c r="K282" s="33"/>
      <c r="L282" s="34"/>
      <c r="M282" s="161"/>
      <c r="N282" s="162"/>
      <c r="O282" s="54"/>
      <c r="P282" s="54"/>
      <c r="Q282" s="54"/>
      <c r="R282" s="54"/>
      <c r="S282" s="54"/>
      <c r="T282" s="55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T282" s="18" t="s">
        <v>245</v>
      </c>
      <c r="AU282" s="18" t="s">
        <v>78</v>
      </c>
    </row>
    <row r="283" spans="1:65" s="2" customFormat="1" ht="11.25">
      <c r="A283" s="33"/>
      <c r="B283" s="34"/>
      <c r="C283" s="33"/>
      <c r="D283" s="163" t="s">
        <v>246</v>
      </c>
      <c r="E283" s="33"/>
      <c r="F283" s="164" t="s">
        <v>3831</v>
      </c>
      <c r="G283" s="33"/>
      <c r="H283" s="33"/>
      <c r="I283" s="160"/>
      <c r="J283" s="33"/>
      <c r="K283" s="33"/>
      <c r="L283" s="34"/>
      <c r="M283" s="161"/>
      <c r="N283" s="162"/>
      <c r="O283" s="54"/>
      <c r="P283" s="54"/>
      <c r="Q283" s="54"/>
      <c r="R283" s="54"/>
      <c r="S283" s="54"/>
      <c r="T283" s="55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T283" s="18" t="s">
        <v>246</v>
      </c>
      <c r="AU283" s="18" t="s">
        <v>78</v>
      </c>
    </row>
    <row r="284" spans="1:65" s="2" customFormat="1" ht="16.5" customHeight="1">
      <c r="A284" s="33"/>
      <c r="B284" s="144"/>
      <c r="C284" s="145" t="s">
        <v>727</v>
      </c>
      <c r="D284" s="145" t="s">
        <v>240</v>
      </c>
      <c r="E284" s="146" t="s">
        <v>3832</v>
      </c>
      <c r="F284" s="147" t="s">
        <v>3833</v>
      </c>
      <c r="G284" s="148" t="s">
        <v>1933</v>
      </c>
      <c r="H284" s="149">
        <v>4</v>
      </c>
      <c r="I284" s="150"/>
      <c r="J284" s="151">
        <f>ROUND(I284*H284,2)</f>
        <v>0</v>
      </c>
      <c r="K284" s="147" t="s">
        <v>581</v>
      </c>
      <c r="L284" s="34"/>
      <c r="M284" s="152" t="s">
        <v>3</v>
      </c>
      <c r="N284" s="153" t="s">
        <v>40</v>
      </c>
      <c r="O284" s="54"/>
      <c r="P284" s="154">
        <f>O284*H284</f>
        <v>0</v>
      </c>
      <c r="Q284" s="154">
        <v>0</v>
      </c>
      <c r="R284" s="154">
        <f>Q284*H284</f>
        <v>0</v>
      </c>
      <c r="S284" s="154">
        <v>0</v>
      </c>
      <c r="T284" s="155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6" t="s">
        <v>295</v>
      </c>
      <c r="AT284" s="156" t="s">
        <v>240</v>
      </c>
      <c r="AU284" s="156" t="s">
        <v>78</v>
      </c>
      <c r="AY284" s="18" t="s">
        <v>238</v>
      </c>
      <c r="BE284" s="157">
        <f>IF(N284="základní",J284,0)</f>
        <v>0</v>
      </c>
      <c r="BF284" s="157">
        <f>IF(N284="snížená",J284,0)</f>
        <v>0</v>
      </c>
      <c r="BG284" s="157">
        <f>IF(N284="zákl. přenesená",J284,0)</f>
        <v>0</v>
      </c>
      <c r="BH284" s="157">
        <f>IF(N284="sníž. přenesená",J284,0)</f>
        <v>0</v>
      </c>
      <c r="BI284" s="157">
        <f>IF(N284="nulová",J284,0)</f>
        <v>0</v>
      </c>
      <c r="BJ284" s="18" t="s">
        <v>76</v>
      </c>
      <c r="BK284" s="157">
        <f>ROUND(I284*H284,2)</f>
        <v>0</v>
      </c>
      <c r="BL284" s="18" t="s">
        <v>295</v>
      </c>
      <c r="BM284" s="156" t="s">
        <v>801</v>
      </c>
    </row>
    <row r="285" spans="1:65" s="2" customFormat="1" ht="11.25">
      <c r="A285" s="33"/>
      <c r="B285" s="34"/>
      <c r="C285" s="33"/>
      <c r="D285" s="158" t="s">
        <v>245</v>
      </c>
      <c r="E285" s="33"/>
      <c r="F285" s="159" t="s">
        <v>3833</v>
      </c>
      <c r="G285" s="33"/>
      <c r="H285" s="33"/>
      <c r="I285" s="160"/>
      <c r="J285" s="33"/>
      <c r="K285" s="33"/>
      <c r="L285" s="34"/>
      <c r="M285" s="161"/>
      <c r="N285" s="162"/>
      <c r="O285" s="54"/>
      <c r="P285" s="54"/>
      <c r="Q285" s="54"/>
      <c r="R285" s="54"/>
      <c r="S285" s="54"/>
      <c r="T285" s="55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T285" s="18" t="s">
        <v>245</v>
      </c>
      <c r="AU285" s="18" t="s">
        <v>78</v>
      </c>
    </row>
    <row r="286" spans="1:65" s="2" customFormat="1" ht="16.5" customHeight="1">
      <c r="A286" s="33"/>
      <c r="B286" s="144"/>
      <c r="C286" s="145" t="s">
        <v>499</v>
      </c>
      <c r="D286" s="145" t="s">
        <v>240</v>
      </c>
      <c r="E286" s="146" t="s">
        <v>3834</v>
      </c>
      <c r="F286" s="147" t="s">
        <v>3835</v>
      </c>
      <c r="G286" s="148" t="s">
        <v>281</v>
      </c>
      <c r="H286" s="149">
        <v>11</v>
      </c>
      <c r="I286" s="150"/>
      <c r="J286" s="151">
        <f>ROUND(I286*H286,2)</f>
        <v>0</v>
      </c>
      <c r="K286" s="147" t="s">
        <v>243</v>
      </c>
      <c r="L286" s="34"/>
      <c r="M286" s="152" t="s">
        <v>3</v>
      </c>
      <c r="N286" s="153" t="s">
        <v>40</v>
      </c>
      <c r="O286" s="54"/>
      <c r="P286" s="154">
        <f>O286*H286</f>
        <v>0</v>
      </c>
      <c r="Q286" s="154">
        <v>0</v>
      </c>
      <c r="R286" s="154">
        <f>Q286*H286</f>
        <v>0</v>
      </c>
      <c r="S286" s="154">
        <v>0</v>
      </c>
      <c r="T286" s="155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6" t="s">
        <v>295</v>
      </c>
      <c r="AT286" s="156" t="s">
        <v>240</v>
      </c>
      <c r="AU286" s="156" t="s">
        <v>78</v>
      </c>
      <c r="AY286" s="18" t="s">
        <v>238</v>
      </c>
      <c r="BE286" s="157">
        <f>IF(N286="základní",J286,0)</f>
        <v>0</v>
      </c>
      <c r="BF286" s="157">
        <f>IF(N286="snížená",J286,0)</f>
        <v>0</v>
      </c>
      <c r="BG286" s="157">
        <f>IF(N286="zákl. přenesená",J286,0)</f>
        <v>0</v>
      </c>
      <c r="BH286" s="157">
        <f>IF(N286="sníž. přenesená",J286,0)</f>
        <v>0</v>
      </c>
      <c r="BI286" s="157">
        <f>IF(N286="nulová",J286,0)</f>
        <v>0</v>
      </c>
      <c r="BJ286" s="18" t="s">
        <v>76</v>
      </c>
      <c r="BK286" s="157">
        <f>ROUND(I286*H286,2)</f>
        <v>0</v>
      </c>
      <c r="BL286" s="18" t="s">
        <v>295</v>
      </c>
      <c r="BM286" s="156" t="s">
        <v>811</v>
      </c>
    </row>
    <row r="287" spans="1:65" s="2" customFormat="1" ht="11.25">
      <c r="A287" s="33"/>
      <c r="B287" s="34"/>
      <c r="C287" s="33"/>
      <c r="D287" s="158" t="s">
        <v>245</v>
      </c>
      <c r="E287" s="33"/>
      <c r="F287" s="159" t="s">
        <v>3835</v>
      </c>
      <c r="G287" s="33"/>
      <c r="H287" s="33"/>
      <c r="I287" s="160"/>
      <c r="J287" s="33"/>
      <c r="K287" s="33"/>
      <c r="L287" s="34"/>
      <c r="M287" s="161"/>
      <c r="N287" s="162"/>
      <c r="O287" s="54"/>
      <c r="P287" s="54"/>
      <c r="Q287" s="54"/>
      <c r="R287" s="54"/>
      <c r="S287" s="54"/>
      <c r="T287" s="55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T287" s="18" t="s">
        <v>245</v>
      </c>
      <c r="AU287" s="18" t="s">
        <v>78</v>
      </c>
    </row>
    <row r="288" spans="1:65" s="2" customFormat="1" ht="11.25">
      <c r="A288" s="33"/>
      <c r="B288" s="34"/>
      <c r="C288" s="33"/>
      <c r="D288" s="163" t="s">
        <v>246</v>
      </c>
      <c r="E288" s="33"/>
      <c r="F288" s="164" t="s">
        <v>3836</v>
      </c>
      <c r="G288" s="33"/>
      <c r="H288" s="33"/>
      <c r="I288" s="160"/>
      <c r="J288" s="33"/>
      <c r="K288" s="33"/>
      <c r="L288" s="34"/>
      <c r="M288" s="161"/>
      <c r="N288" s="162"/>
      <c r="O288" s="54"/>
      <c r="P288" s="54"/>
      <c r="Q288" s="54"/>
      <c r="R288" s="54"/>
      <c r="S288" s="54"/>
      <c r="T288" s="55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18" t="s">
        <v>246</v>
      </c>
      <c r="AU288" s="18" t="s">
        <v>78</v>
      </c>
    </row>
    <row r="289" spans="1:65" s="2" customFormat="1" ht="16.5" customHeight="1">
      <c r="A289" s="33"/>
      <c r="B289" s="144"/>
      <c r="C289" s="145" t="s">
        <v>746</v>
      </c>
      <c r="D289" s="145" t="s">
        <v>240</v>
      </c>
      <c r="E289" s="146" t="s">
        <v>3837</v>
      </c>
      <c r="F289" s="147" t="s">
        <v>3838</v>
      </c>
      <c r="G289" s="148" t="s">
        <v>281</v>
      </c>
      <c r="H289" s="149">
        <v>1</v>
      </c>
      <c r="I289" s="150"/>
      <c r="J289" s="151">
        <f>ROUND(I289*H289,2)</f>
        <v>0</v>
      </c>
      <c r="K289" s="147" t="s">
        <v>243</v>
      </c>
      <c r="L289" s="34"/>
      <c r="M289" s="152" t="s">
        <v>3</v>
      </c>
      <c r="N289" s="153" t="s">
        <v>40</v>
      </c>
      <c r="O289" s="54"/>
      <c r="P289" s="154">
        <f>O289*H289</f>
        <v>0</v>
      </c>
      <c r="Q289" s="154">
        <v>0</v>
      </c>
      <c r="R289" s="154">
        <f>Q289*H289</f>
        <v>0</v>
      </c>
      <c r="S289" s="154">
        <v>0</v>
      </c>
      <c r="T289" s="155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6" t="s">
        <v>295</v>
      </c>
      <c r="AT289" s="156" t="s">
        <v>240</v>
      </c>
      <c r="AU289" s="156" t="s">
        <v>78</v>
      </c>
      <c r="AY289" s="18" t="s">
        <v>238</v>
      </c>
      <c r="BE289" s="157">
        <f>IF(N289="základní",J289,0)</f>
        <v>0</v>
      </c>
      <c r="BF289" s="157">
        <f>IF(N289="snížená",J289,0)</f>
        <v>0</v>
      </c>
      <c r="BG289" s="157">
        <f>IF(N289="zákl. přenesená",J289,0)</f>
        <v>0</v>
      </c>
      <c r="BH289" s="157">
        <f>IF(N289="sníž. přenesená",J289,0)</f>
        <v>0</v>
      </c>
      <c r="BI289" s="157">
        <f>IF(N289="nulová",J289,0)</f>
        <v>0</v>
      </c>
      <c r="BJ289" s="18" t="s">
        <v>76</v>
      </c>
      <c r="BK289" s="157">
        <f>ROUND(I289*H289,2)</f>
        <v>0</v>
      </c>
      <c r="BL289" s="18" t="s">
        <v>295</v>
      </c>
      <c r="BM289" s="156" t="s">
        <v>816</v>
      </c>
    </row>
    <row r="290" spans="1:65" s="2" customFormat="1" ht="11.25">
      <c r="A290" s="33"/>
      <c r="B290" s="34"/>
      <c r="C290" s="33"/>
      <c r="D290" s="158" t="s">
        <v>245</v>
      </c>
      <c r="E290" s="33"/>
      <c r="F290" s="159" t="s">
        <v>3838</v>
      </c>
      <c r="G290" s="33"/>
      <c r="H290" s="33"/>
      <c r="I290" s="160"/>
      <c r="J290" s="33"/>
      <c r="K290" s="33"/>
      <c r="L290" s="34"/>
      <c r="M290" s="161"/>
      <c r="N290" s="162"/>
      <c r="O290" s="54"/>
      <c r="P290" s="54"/>
      <c r="Q290" s="54"/>
      <c r="R290" s="54"/>
      <c r="S290" s="54"/>
      <c r="T290" s="55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18" t="s">
        <v>245</v>
      </c>
      <c r="AU290" s="18" t="s">
        <v>78</v>
      </c>
    </row>
    <row r="291" spans="1:65" s="2" customFormat="1" ht="11.25">
      <c r="A291" s="33"/>
      <c r="B291" s="34"/>
      <c r="C291" s="33"/>
      <c r="D291" s="163" t="s">
        <v>246</v>
      </c>
      <c r="E291" s="33"/>
      <c r="F291" s="164" t="s">
        <v>3839</v>
      </c>
      <c r="G291" s="33"/>
      <c r="H291" s="33"/>
      <c r="I291" s="160"/>
      <c r="J291" s="33"/>
      <c r="K291" s="33"/>
      <c r="L291" s="34"/>
      <c r="M291" s="161"/>
      <c r="N291" s="162"/>
      <c r="O291" s="54"/>
      <c r="P291" s="54"/>
      <c r="Q291" s="54"/>
      <c r="R291" s="54"/>
      <c r="S291" s="54"/>
      <c r="T291" s="55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T291" s="18" t="s">
        <v>246</v>
      </c>
      <c r="AU291" s="18" t="s">
        <v>78</v>
      </c>
    </row>
    <row r="292" spans="1:65" s="2" customFormat="1" ht="24.2" customHeight="1">
      <c r="A292" s="33"/>
      <c r="B292" s="144"/>
      <c r="C292" s="145" t="s">
        <v>511</v>
      </c>
      <c r="D292" s="145" t="s">
        <v>240</v>
      </c>
      <c r="E292" s="146" t="s">
        <v>3840</v>
      </c>
      <c r="F292" s="147" t="s">
        <v>3841</v>
      </c>
      <c r="G292" s="148" t="s">
        <v>281</v>
      </c>
      <c r="H292" s="149">
        <v>4</v>
      </c>
      <c r="I292" s="150"/>
      <c r="J292" s="151">
        <f>ROUND(I292*H292,2)</f>
        <v>0</v>
      </c>
      <c r="K292" s="147" t="s">
        <v>243</v>
      </c>
      <c r="L292" s="34"/>
      <c r="M292" s="152" t="s">
        <v>3</v>
      </c>
      <c r="N292" s="153" t="s">
        <v>40</v>
      </c>
      <c r="O292" s="54"/>
      <c r="P292" s="154">
        <f>O292*H292</f>
        <v>0</v>
      </c>
      <c r="Q292" s="154">
        <v>0</v>
      </c>
      <c r="R292" s="154">
        <f>Q292*H292</f>
        <v>0</v>
      </c>
      <c r="S292" s="154">
        <v>0</v>
      </c>
      <c r="T292" s="155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56" t="s">
        <v>295</v>
      </c>
      <c r="AT292" s="156" t="s">
        <v>240</v>
      </c>
      <c r="AU292" s="156" t="s">
        <v>78</v>
      </c>
      <c r="AY292" s="18" t="s">
        <v>238</v>
      </c>
      <c r="BE292" s="157">
        <f>IF(N292="základní",J292,0)</f>
        <v>0</v>
      </c>
      <c r="BF292" s="157">
        <f>IF(N292="snížená",J292,0)</f>
        <v>0</v>
      </c>
      <c r="BG292" s="157">
        <f>IF(N292="zákl. přenesená",J292,0)</f>
        <v>0</v>
      </c>
      <c r="BH292" s="157">
        <f>IF(N292="sníž. přenesená",J292,0)</f>
        <v>0</v>
      </c>
      <c r="BI292" s="157">
        <f>IF(N292="nulová",J292,0)</f>
        <v>0</v>
      </c>
      <c r="BJ292" s="18" t="s">
        <v>76</v>
      </c>
      <c r="BK292" s="157">
        <f>ROUND(I292*H292,2)</f>
        <v>0</v>
      </c>
      <c r="BL292" s="18" t="s">
        <v>295</v>
      </c>
      <c r="BM292" s="156" t="s">
        <v>822</v>
      </c>
    </row>
    <row r="293" spans="1:65" s="2" customFormat="1" ht="19.5">
      <c r="A293" s="33"/>
      <c r="B293" s="34"/>
      <c r="C293" s="33"/>
      <c r="D293" s="158" t="s">
        <v>245</v>
      </c>
      <c r="E293" s="33"/>
      <c r="F293" s="159" t="s">
        <v>3841</v>
      </c>
      <c r="G293" s="33"/>
      <c r="H293" s="33"/>
      <c r="I293" s="160"/>
      <c r="J293" s="33"/>
      <c r="K293" s="33"/>
      <c r="L293" s="34"/>
      <c r="M293" s="161"/>
      <c r="N293" s="162"/>
      <c r="O293" s="54"/>
      <c r="P293" s="54"/>
      <c r="Q293" s="54"/>
      <c r="R293" s="54"/>
      <c r="S293" s="54"/>
      <c r="T293" s="55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T293" s="18" t="s">
        <v>245</v>
      </c>
      <c r="AU293" s="18" t="s">
        <v>78</v>
      </c>
    </row>
    <row r="294" spans="1:65" s="2" customFormat="1" ht="11.25">
      <c r="A294" s="33"/>
      <c r="B294" s="34"/>
      <c r="C294" s="33"/>
      <c r="D294" s="163" t="s">
        <v>246</v>
      </c>
      <c r="E294" s="33"/>
      <c r="F294" s="164" t="s">
        <v>3842</v>
      </c>
      <c r="G294" s="33"/>
      <c r="H294" s="33"/>
      <c r="I294" s="160"/>
      <c r="J294" s="33"/>
      <c r="K294" s="33"/>
      <c r="L294" s="34"/>
      <c r="M294" s="161"/>
      <c r="N294" s="162"/>
      <c r="O294" s="54"/>
      <c r="P294" s="54"/>
      <c r="Q294" s="54"/>
      <c r="R294" s="54"/>
      <c r="S294" s="54"/>
      <c r="T294" s="55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18" t="s">
        <v>246</v>
      </c>
      <c r="AU294" s="18" t="s">
        <v>78</v>
      </c>
    </row>
    <row r="295" spans="1:65" s="2" customFormat="1" ht="21.75" customHeight="1">
      <c r="A295" s="33"/>
      <c r="B295" s="144"/>
      <c r="C295" s="145" t="s">
        <v>756</v>
      </c>
      <c r="D295" s="145" t="s">
        <v>240</v>
      </c>
      <c r="E295" s="146" t="s">
        <v>3843</v>
      </c>
      <c r="F295" s="147" t="s">
        <v>3844</v>
      </c>
      <c r="G295" s="148" t="s">
        <v>281</v>
      </c>
      <c r="H295" s="149">
        <v>5</v>
      </c>
      <c r="I295" s="150"/>
      <c r="J295" s="151">
        <f>ROUND(I295*H295,2)</f>
        <v>0</v>
      </c>
      <c r="K295" s="147" t="s">
        <v>243</v>
      </c>
      <c r="L295" s="34"/>
      <c r="M295" s="152" t="s">
        <v>3</v>
      </c>
      <c r="N295" s="153" t="s">
        <v>40</v>
      </c>
      <c r="O295" s="54"/>
      <c r="P295" s="154">
        <f>O295*H295</f>
        <v>0</v>
      </c>
      <c r="Q295" s="154">
        <v>0</v>
      </c>
      <c r="R295" s="154">
        <f>Q295*H295</f>
        <v>0</v>
      </c>
      <c r="S295" s="154">
        <v>0</v>
      </c>
      <c r="T295" s="155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56" t="s">
        <v>295</v>
      </c>
      <c r="AT295" s="156" t="s">
        <v>240</v>
      </c>
      <c r="AU295" s="156" t="s">
        <v>78</v>
      </c>
      <c r="AY295" s="18" t="s">
        <v>238</v>
      </c>
      <c r="BE295" s="157">
        <f>IF(N295="základní",J295,0)</f>
        <v>0</v>
      </c>
      <c r="BF295" s="157">
        <f>IF(N295="snížená",J295,0)</f>
        <v>0</v>
      </c>
      <c r="BG295" s="157">
        <f>IF(N295="zákl. přenesená",J295,0)</f>
        <v>0</v>
      </c>
      <c r="BH295" s="157">
        <f>IF(N295="sníž. přenesená",J295,0)</f>
        <v>0</v>
      </c>
      <c r="BI295" s="157">
        <f>IF(N295="nulová",J295,0)</f>
        <v>0</v>
      </c>
      <c r="BJ295" s="18" t="s">
        <v>76</v>
      </c>
      <c r="BK295" s="157">
        <f>ROUND(I295*H295,2)</f>
        <v>0</v>
      </c>
      <c r="BL295" s="18" t="s">
        <v>295</v>
      </c>
      <c r="BM295" s="156" t="s">
        <v>873</v>
      </c>
    </row>
    <row r="296" spans="1:65" s="2" customFormat="1" ht="11.25">
      <c r="A296" s="33"/>
      <c r="B296" s="34"/>
      <c r="C296" s="33"/>
      <c r="D296" s="158" t="s">
        <v>245</v>
      </c>
      <c r="E296" s="33"/>
      <c r="F296" s="159" t="s">
        <v>3844</v>
      </c>
      <c r="G296" s="33"/>
      <c r="H296" s="33"/>
      <c r="I296" s="160"/>
      <c r="J296" s="33"/>
      <c r="K296" s="33"/>
      <c r="L296" s="34"/>
      <c r="M296" s="161"/>
      <c r="N296" s="162"/>
      <c r="O296" s="54"/>
      <c r="P296" s="54"/>
      <c r="Q296" s="54"/>
      <c r="R296" s="54"/>
      <c r="S296" s="54"/>
      <c r="T296" s="55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245</v>
      </c>
      <c r="AU296" s="18" t="s">
        <v>78</v>
      </c>
    </row>
    <row r="297" spans="1:65" s="2" customFormat="1" ht="11.25">
      <c r="A297" s="33"/>
      <c r="B297" s="34"/>
      <c r="C297" s="33"/>
      <c r="D297" s="163" t="s">
        <v>246</v>
      </c>
      <c r="E297" s="33"/>
      <c r="F297" s="164" t="s">
        <v>3845</v>
      </c>
      <c r="G297" s="33"/>
      <c r="H297" s="33"/>
      <c r="I297" s="160"/>
      <c r="J297" s="33"/>
      <c r="K297" s="33"/>
      <c r="L297" s="34"/>
      <c r="M297" s="161"/>
      <c r="N297" s="162"/>
      <c r="O297" s="54"/>
      <c r="P297" s="54"/>
      <c r="Q297" s="54"/>
      <c r="R297" s="54"/>
      <c r="S297" s="54"/>
      <c r="T297" s="55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T297" s="18" t="s">
        <v>246</v>
      </c>
      <c r="AU297" s="18" t="s">
        <v>78</v>
      </c>
    </row>
    <row r="298" spans="1:65" s="2" customFormat="1" ht="16.5" customHeight="1">
      <c r="A298" s="33"/>
      <c r="B298" s="144"/>
      <c r="C298" s="145" t="s">
        <v>518</v>
      </c>
      <c r="D298" s="145" t="s">
        <v>240</v>
      </c>
      <c r="E298" s="146" t="s">
        <v>3846</v>
      </c>
      <c r="F298" s="147" t="s">
        <v>3847</v>
      </c>
      <c r="G298" s="148" t="s">
        <v>281</v>
      </c>
      <c r="H298" s="149">
        <v>3</v>
      </c>
      <c r="I298" s="150"/>
      <c r="J298" s="151">
        <f>ROUND(I298*H298,2)</f>
        <v>0</v>
      </c>
      <c r="K298" s="147" t="s">
        <v>243</v>
      </c>
      <c r="L298" s="34"/>
      <c r="M298" s="152" t="s">
        <v>3</v>
      </c>
      <c r="N298" s="153" t="s">
        <v>40</v>
      </c>
      <c r="O298" s="54"/>
      <c r="P298" s="154">
        <f>O298*H298</f>
        <v>0</v>
      </c>
      <c r="Q298" s="154">
        <v>0</v>
      </c>
      <c r="R298" s="154">
        <f>Q298*H298</f>
        <v>0</v>
      </c>
      <c r="S298" s="154">
        <v>0</v>
      </c>
      <c r="T298" s="155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56" t="s">
        <v>295</v>
      </c>
      <c r="AT298" s="156" t="s">
        <v>240</v>
      </c>
      <c r="AU298" s="156" t="s">
        <v>78</v>
      </c>
      <c r="AY298" s="18" t="s">
        <v>238</v>
      </c>
      <c r="BE298" s="157">
        <f>IF(N298="základní",J298,0)</f>
        <v>0</v>
      </c>
      <c r="BF298" s="157">
        <f>IF(N298="snížená",J298,0)</f>
        <v>0</v>
      </c>
      <c r="BG298" s="157">
        <f>IF(N298="zákl. přenesená",J298,0)</f>
        <v>0</v>
      </c>
      <c r="BH298" s="157">
        <f>IF(N298="sníž. přenesená",J298,0)</f>
        <v>0</v>
      </c>
      <c r="BI298" s="157">
        <f>IF(N298="nulová",J298,0)</f>
        <v>0</v>
      </c>
      <c r="BJ298" s="18" t="s">
        <v>76</v>
      </c>
      <c r="BK298" s="157">
        <f>ROUND(I298*H298,2)</f>
        <v>0</v>
      </c>
      <c r="BL298" s="18" t="s">
        <v>295</v>
      </c>
      <c r="BM298" s="156" t="s">
        <v>877</v>
      </c>
    </row>
    <row r="299" spans="1:65" s="2" customFormat="1" ht="11.25">
      <c r="A299" s="33"/>
      <c r="B299" s="34"/>
      <c r="C299" s="33"/>
      <c r="D299" s="158" t="s">
        <v>245</v>
      </c>
      <c r="E299" s="33"/>
      <c r="F299" s="159" t="s">
        <v>3847</v>
      </c>
      <c r="G299" s="33"/>
      <c r="H299" s="33"/>
      <c r="I299" s="160"/>
      <c r="J299" s="33"/>
      <c r="K299" s="33"/>
      <c r="L299" s="34"/>
      <c r="M299" s="161"/>
      <c r="N299" s="162"/>
      <c r="O299" s="54"/>
      <c r="P299" s="54"/>
      <c r="Q299" s="54"/>
      <c r="R299" s="54"/>
      <c r="S299" s="54"/>
      <c r="T299" s="55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T299" s="18" t="s">
        <v>245</v>
      </c>
      <c r="AU299" s="18" t="s">
        <v>78</v>
      </c>
    </row>
    <row r="300" spans="1:65" s="2" customFormat="1" ht="11.25">
      <c r="A300" s="33"/>
      <c r="B300" s="34"/>
      <c r="C300" s="33"/>
      <c r="D300" s="163" t="s">
        <v>246</v>
      </c>
      <c r="E300" s="33"/>
      <c r="F300" s="164" t="s">
        <v>3848</v>
      </c>
      <c r="G300" s="33"/>
      <c r="H300" s="33"/>
      <c r="I300" s="160"/>
      <c r="J300" s="33"/>
      <c r="K300" s="33"/>
      <c r="L300" s="34"/>
      <c r="M300" s="161"/>
      <c r="N300" s="162"/>
      <c r="O300" s="54"/>
      <c r="P300" s="54"/>
      <c r="Q300" s="54"/>
      <c r="R300" s="54"/>
      <c r="S300" s="54"/>
      <c r="T300" s="55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18" t="s">
        <v>246</v>
      </c>
      <c r="AU300" s="18" t="s">
        <v>78</v>
      </c>
    </row>
    <row r="301" spans="1:65" s="2" customFormat="1" ht="16.5" customHeight="1">
      <c r="A301" s="33"/>
      <c r="B301" s="144"/>
      <c r="C301" s="145" t="s">
        <v>789</v>
      </c>
      <c r="D301" s="145" t="s">
        <v>240</v>
      </c>
      <c r="E301" s="146" t="s">
        <v>3849</v>
      </c>
      <c r="F301" s="147" t="s">
        <v>3850</v>
      </c>
      <c r="G301" s="148" t="s">
        <v>281</v>
      </c>
      <c r="H301" s="149">
        <v>5</v>
      </c>
      <c r="I301" s="150"/>
      <c r="J301" s="151">
        <f>ROUND(I301*H301,2)</f>
        <v>0</v>
      </c>
      <c r="K301" s="147" t="s">
        <v>243</v>
      </c>
      <c r="L301" s="34"/>
      <c r="M301" s="152" t="s">
        <v>3</v>
      </c>
      <c r="N301" s="153" t="s">
        <v>40</v>
      </c>
      <c r="O301" s="54"/>
      <c r="P301" s="154">
        <f>O301*H301</f>
        <v>0</v>
      </c>
      <c r="Q301" s="154">
        <v>0</v>
      </c>
      <c r="R301" s="154">
        <f>Q301*H301</f>
        <v>0</v>
      </c>
      <c r="S301" s="154">
        <v>0</v>
      </c>
      <c r="T301" s="155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6" t="s">
        <v>295</v>
      </c>
      <c r="AT301" s="156" t="s">
        <v>240</v>
      </c>
      <c r="AU301" s="156" t="s">
        <v>78</v>
      </c>
      <c r="AY301" s="18" t="s">
        <v>238</v>
      </c>
      <c r="BE301" s="157">
        <f>IF(N301="základní",J301,0)</f>
        <v>0</v>
      </c>
      <c r="BF301" s="157">
        <f>IF(N301="snížená",J301,0)</f>
        <v>0</v>
      </c>
      <c r="BG301" s="157">
        <f>IF(N301="zákl. přenesená",J301,0)</f>
        <v>0</v>
      </c>
      <c r="BH301" s="157">
        <f>IF(N301="sníž. přenesená",J301,0)</f>
        <v>0</v>
      </c>
      <c r="BI301" s="157">
        <f>IF(N301="nulová",J301,0)</f>
        <v>0</v>
      </c>
      <c r="BJ301" s="18" t="s">
        <v>76</v>
      </c>
      <c r="BK301" s="157">
        <f>ROUND(I301*H301,2)</f>
        <v>0</v>
      </c>
      <c r="BL301" s="18" t="s">
        <v>295</v>
      </c>
      <c r="BM301" s="156" t="s">
        <v>885</v>
      </c>
    </row>
    <row r="302" spans="1:65" s="2" customFormat="1" ht="11.25">
      <c r="A302" s="33"/>
      <c r="B302" s="34"/>
      <c r="C302" s="33"/>
      <c r="D302" s="158" t="s">
        <v>245</v>
      </c>
      <c r="E302" s="33"/>
      <c r="F302" s="159" t="s">
        <v>3850</v>
      </c>
      <c r="G302" s="33"/>
      <c r="H302" s="33"/>
      <c r="I302" s="160"/>
      <c r="J302" s="33"/>
      <c r="K302" s="33"/>
      <c r="L302" s="34"/>
      <c r="M302" s="161"/>
      <c r="N302" s="162"/>
      <c r="O302" s="54"/>
      <c r="P302" s="54"/>
      <c r="Q302" s="54"/>
      <c r="R302" s="54"/>
      <c r="S302" s="54"/>
      <c r="T302" s="55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T302" s="18" t="s">
        <v>245</v>
      </c>
      <c r="AU302" s="18" t="s">
        <v>78</v>
      </c>
    </row>
    <row r="303" spans="1:65" s="2" customFormat="1" ht="11.25">
      <c r="A303" s="33"/>
      <c r="B303" s="34"/>
      <c r="C303" s="33"/>
      <c r="D303" s="163" t="s">
        <v>246</v>
      </c>
      <c r="E303" s="33"/>
      <c r="F303" s="164" t="s">
        <v>3851</v>
      </c>
      <c r="G303" s="33"/>
      <c r="H303" s="33"/>
      <c r="I303" s="160"/>
      <c r="J303" s="33"/>
      <c r="K303" s="33"/>
      <c r="L303" s="34"/>
      <c r="M303" s="161"/>
      <c r="N303" s="162"/>
      <c r="O303" s="54"/>
      <c r="P303" s="54"/>
      <c r="Q303" s="54"/>
      <c r="R303" s="54"/>
      <c r="S303" s="54"/>
      <c r="T303" s="55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T303" s="18" t="s">
        <v>246</v>
      </c>
      <c r="AU303" s="18" t="s">
        <v>78</v>
      </c>
    </row>
    <row r="304" spans="1:65" s="2" customFormat="1" ht="16.5" customHeight="1">
      <c r="A304" s="33"/>
      <c r="B304" s="144"/>
      <c r="C304" s="145" t="s">
        <v>524</v>
      </c>
      <c r="D304" s="145" t="s">
        <v>240</v>
      </c>
      <c r="E304" s="146" t="s">
        <v>3852</v>
      </c>
      <c r="F304" s="147" t="s">
        <v>3853</v>
      </c>
      <c r="G304" s="148" t="s">
        <v>281</v>
      </c>
      <c r="H304" s="149">
        <v>1</v>
      </c>
      <c r="I304" s="150"/>
      <c r="J304" s="151">
        <f>ROUND(I304*H304,2)</f>
        <v>0</v>
      </c>
      <c r="K304" s="147" t="s">
        <v>581</v>
      </c>
      <c r="L304" s="34"/>
      <c r="M304" s="152" t="s">
        <v>3</v>
      </c>
      <c r="N304" s="153" t="s">
        <v>40</v>
      </c>
      <c r="O304" s="54"/>
      <c r="P304" s="154">
        <f>O304*H304</f>
        <v>0</v>
      </c>
      <c r="Q304" s="154">
        <v>0</v>
      </c>
      <c r="R304" s="154">
        <f>Q304*H304</f>
        <v>0</v>
      </c>
      <c r="S304" s="154">
        <v>0</v>
      </c>
      <c r="T304" s="155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56" t="s">
        <v>295</v>
      </c>
      <c r="AT304" s="156" t="s">
        <v>240</v>
      </c>
      <c r="AU304" s="156" t="s">
        <v>78</v>
      </c>
      <c r="AY304" s="18" t="s">
        <v>238</v>
      </c>
      <c r="BE304" s="157">
        <f>IF(N304="základní",J304,0)</f>
        <v>0</v>
      </c>
      <c r="BF304" s="157">
        <f>IF(N304="snížená",J304,0)</f>
        <v>0</v>
      </c>
      <c r="BG304" s="157">
        <f>IF(N304="zákl. přenesená",J304,0)</f>
        <v>0</v>
      </c>
      <c r="BH304" s="157">
        <f>IF(N304="sníž. přenesená",J304,0)</f>
        <v>0</v>
      </c>
      <c r="BI304" s="157">
        <f>IF(N304="nulová",J304,0)</f>
        <v>0</v>
      </c>
      <c r="BJ304" s="18" t="s">
        <v>76</v>
      </c>
      <c r="BK304" s="157">
        <f>ROUND(I304*H304,2)</f>
        <v>0</v>
      </c>
      <c r="BL304" s="18" t="s">
        <v>295</v>
      </c>
      <c r="BM304" s="156" t="s">
        <v>889</v>
      </c>
    </row>
    <row r="305" spans="1:65" s="2" customFormat="1" ht="11.25">
      <c r="A305" s="33"/>
      <c r="B305" s="34"/>
      <c r="C305" s="33"/>
      <c r="D305" s="158" t="s">
        <v>245</v>
      </c>
      <c r="E305" s="33"/>
      <c r="F305" s="159" t="s">
        <v>3853</v>
      </c>
      <c r="G305" s="33"/>
      <c r="H305" s="33"/>
      <c r="I305" s="160"/>
      <c r="J305" s="33"/>
      <c r="K305" s="33"/>
      <c r="L305" s="34"/>
      <c r="M305" s="161"/>
      <c r="N305" s="162"/>
      <c r="O305" s="54"/>
      <c r="P305" s="54"/>
      <c r="Q305" s="54"/>
      <c r="R305" s="54"/>
      <c r="S305" s="54"/>
      <c r="T305" s="55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T305" s="18" t="s">
        <v>245</v>
      </c>
      <c r="AU305" s="18" t="s">
        <v>78</v>
      </c>
    </row>
    <row r="306" spans="1:65" s="2" customFormat="1" ht="24.2" customHeight="1">
      <c r="A306" s="33"/>
      <c r="B306" s="144"/>
      <c r="C306" s="145" t="s">
        <v>798</v>
      </c>
      <c r="D306" s="145" t="s">
        <v>240</v>
      </c>
      <c r="E306" s="146" t="s">
        <v>3854</v>
      </c>
      <c r="F306" s="147" t="s">
        <v>3855</v>
      </c>
      <c r="G306" s="148" t="s">
        <v>3670</v>
      </c>
      <c r="H306" s="210"/>
      <c r="I306" s="150"/>
      <c r="J306" s="151">
        <f>ROUND(I306*H306,2)</f>
        <v>0</v>
      </c>
      <c r="K306" s="147" t="s">
        <v>243</v>
      </c>
      <c r="L306" s="34"/>
      <c r="M306" s="152" t="s">
        <v>3</v>
      </c>
      <c r="N306" s="153" t="s">
        <v>40</v>
      </c>
      <c r="O306" s="54"/>
      <c r="P306" s="154">
        <f>O306*H306</f>
        <v>0</v>
      </c>
      <c r="Q306" s="154">
        <v>0</v>
      </c>
      <c r="R306" s="154">
        <f>Q306*H306</f>
        <v>0</v>
      </c>
      <c r="S306" s="154">
        <v>0</v>
      </c>
      <c r="T306" s="155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56" t="s">
        <v>295</v>
      </c>
      <c r="AT306" s="156" t="s">
        <v>240</v>
      </c>
      <c r="AU306" s="156" t="s">
        <v>78</v>
      </c>
      <c r="AY306" s="18" t="s">
        <v>238</v>
      </c>
      <c r="BE306" s="157">
        <f>IF(N306="základní",J306,0)</f>
        <v>0</v>
      </c>
      <c r="BF306" s="157">
        <f>IF(N306="snížená",J306,0)</f>
        <v>0</v>
      </c>
      <c r="BG306" s="157">
        <f>IF(N306="zákl. přenesená",J306,0)</f>
        <v>0</v>
      </c>
      <c r="BH306" s="157">
        <f>IF(N306="sníž. přenesená",J306,0)</f>
        <v>0</v>
      </c>
      <c r="BI306" s="157">
        <f>IF(N306="nulová",J306,0)</f>
        <v>0</v>
      </c>
      <c r="BJ306" s="18" t="s">
        <v>76</v>
      </c>
      <c r="BK306" s="157">
        <f>ROUND(I306*H306,2)</f>
        <v>0</v>
      </c>
      <c r="BL306" s="18" t="s">
        <v>295</v>
      </c>
      <c r="BM306" s="156" t="s">
        <v>927</v>
      </c>
    </row>
    <row r="307" spans="1:65" s="2" customFormat="1" ht="19.5">
      <c r="A307" s="33"/>
      <c r="B307" s="34"/>
      <c r="C307" s="33"/>
      <c r="D307" s="158" t="s">
        <v>245</v>
      </c>
      <c r="E307" s="33"/>
      <c r="F307" s="159" t="s">
        <v>3855</v>
      </c>
      <c r="G307" s="33"/>
      <c r="H307" s="33"/>
      <c r="I307" s="160"/>
      <c r="J307" s="33"/>
      <c r="K307" s="33"/>
      <c r="L307" s="34"/>
      <c r="M307" s="161"/>
      <c r="N307" s="162"/>
      <c r="O307" s="54"/>
      <c r="P307" s="54"/>
      <c r="Q307" s="54"/>
      <c r="R307" s="54"/>
      <c r="S307" s="54"/>
      <c r="T307" s="55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T307" s="18" t="s">
        <v>245</v>
      </c>
      <c r="AU307" s="18" t="s">
        <v>78</v>
      </c>
    </row>
    <row r="308" spans="1:65" s="2" customFormat="1" ht="11.25">
      <c r="A308" s="33"/>
      <c r="B308" s="34"/>
      <c r="C308" s="33"/>
      <c r="D308" s="163" t="s">
        <v>246</v>
      </c>
      <c r="E308" s="33"/>
      <c r="F308" s="164" t="s">
        <v>3856</v>
      </c>
      <c r="G308" s="33"/>
      <c r="H308" s="33"/>
      <c r="I308" s="160"/>
      <c r="J308" s="33"/>
      <c r="K308" s="33"/>
      <c r="L308" s="34"/>
      <c r="M308" s="161"/>
      <c r="N308" s="162"/>
      <c r="O308" s="54"/>
      <c r="P308" s="54"/>
      <c r="Q308" s="54"/>
      <c r="R308" s="54"/>
      <c r="S308" s="54"/>
      <c r="T308" s="55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T308" s="18" t="s">
        <v>246</v>
      </c>
      <c r="AU308" s="18" t="s">
        <v>78</v>
      </c>
    </row>
    <row r="309" spans="1:65" s="12" customFormat="1" ht="22.9" customHeight="1">
      <c r="B309" s="131"/>
      <c r="D309" s="132" t="s">
        <v>68</v>
      </c>
      <c r="E309" s="142" t="s">
        <v>3857</v>
      </c>
      <c r="F309" s="142" t="s">
        <v>3858</v>
      </c>
      <c r="I309" s="134"/>
      <c r="J309" s="143">
        <f>BK309</f>
        <v>0</v>
      </c>
      <c r="L309" s="131"/>
      <c r="M309" s="136"/>
      <c r="N309" s="137"/>
      <c r="O309" s="137"/>
      <c r="P309" s="138">
        <f>SUM(P310:P324)</f>
        <v>0</v>
      </c>
      <c r="Q309" s="137"/>
      <c r="R309" s="138">
        <f>SUM(R310:R324)</f>
        <v>0</v>
      </c>
      <c r="S309" s="137"/>
      <c r="T309" s="139">
        <f>SUM(T310:T324)</f>
        <v>0</v>
      </c>
      <c r="AR309" s="132" t="s">
        <v>78</v>
      </c>
      <c r="AT309" s="140" t="s">
        <v>68</v>
      </c>
      <c r="AU309" s="140" t="s">
        <v>76</v>
      </c>
      <c r="AY309" s="132" t="s">
        <v>238</v>
      </c>
      <c r="BK309" s="141">
        <f>SUM(BK310:BK324)</f>
        <v>0</v>
      </c>
    </row>
    <row r="310" spans="1:65" s="2" customFormat="1" ht="24.2" customHeight="1">
      <c r="A310" s="33"/>
      <c r="B310" s="144"/>
      <c r="C310" s="145" t="s">
        <v>537</v>
      </c>
      <c r="D310" s="145" t="s">
        <v>240</v>
      </c>
      <c r="E310" s="146" t="s">
        <v>3859</v>
      </c>
      <c r="F310" s="147" t="s">
        <v>3860</v>
      </c>
      <c r="G310" s="148" t="s">
        <v>1933</v>
      </c>
      <c r="H310" s="149">
        <v>2</v>
      </c>
      <c r="I310" s="150"/>
      <c r="J310" s="151">
        <f>ROUND(I310*H310,2)</f>
        <v>0</v>
      </c>
      <c r="K310" s="147" t="s">
        <v>243</v>
      </c>
      <c r="L310" s="34"/>
      <c r="M310" s="152" t="s">
        <v>3</v>
      </c>
      <c r="N310" s="153" t="s">
        <v>40</v>
      </c>
      <c r="O310" s="54"/>
      <c r="P310" s="154">
        <f>O310*H310</f>
        <v>0</v>
      </c>
      <c r="Q310" s="154">
        <v>0</v>
      </c>
      <c r="R310" s="154">
        <f>Q310*H310</f>
        <v>0</v>
      </c>
      <c r="S310" s="154">
        <v>0</v>
      </c>
      <c r="T310" s="155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56" t="s">
        <v>295</v>
      </c>
      <c r="AT310" s="156" t="s">
        <v>240</v>
      </c>
      <c r="AU310" s="156" t="s">
        <v>78</v>
      </c>
      <c r="AY310" s="18" t="s">
        <v>238</v>
      </c>
      <c r="BE310" s="157">
        <f>IF(N310="základní",J310,0)</f>
        <v>0</v>
      </c>
      <c r="BF310" s="157">
        <f>IF(N310="snížená",J310,0)</f>
        <v>0</v>
      </c>
      <c r="BG310" s="157">
        <f>IF(N310="zákl. přenesená",J310,0)</f>
        <v>0</v>
      </c>
      <c r="BH310" s="157">
        <f>IF(N310="sníž. přenesená",J310,0)</f>
        <v>0</v>
      </c>
      <c r="BI310" s="157">
        <f>IF(N310="nulová",J310,0)</f>
        <v>0</v>
      </c>
      <c r="BJ310" s="18" t="s">
        <v>76</v>
      </c>
      <c r="BK310" s="157">
        <f>ROUND(I310*H310,2)</f>
        <v>0</v>
      </c>
      <c r="BL310" s="18" t="s">
        <v>295</v>
      </c>
      <c r="BM310" s="156" t="s">
        <v>1332</v>
      </c>
    </row>
    <row r="311" spans="1:65" s="2" customFormat="1" ht="19.5">
      <c r="A311" s="33"/>
      <c r="B311" s="34"/>
      <c r="C311" s="33"/>
      <c r="D311" s="158" t="s">
        <v>245</v>
      </c>
      <c r="E311" s="33"/>
      <c r="F311" s="159" t="s">
        <v>3860</v>
      </c>
      <c r="G311" s="33"/>
      <c r="H311" s="33"/>
      <c r="I311" s="160"/>
      <c r="J311" s="33"/>
      <c r="K311" s="33"/>
      <c r="L311" s="34"/>
      <c r="M311" s="161"/>
      <c r="N311" s="162"/>
      <c r="O311" s="54"/>
      <c r="P311" s="54"/>
      <c r="Q311" s="54"/>
      <c r="R311" s="54"/>
      <c r="S311" s="54"/>
      <c r="T311" s="55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T311" s="18" t="s">
        <v>245</v>
      </c>
      <c r="AU311" s="18" t="s">
        <v>78</v>
      </c>
    </row>
    <row r="312" spans="1:65" s="2" customFormat="1" ht="11.25">
      <c r="A312" s="33"/>
      <c r="B312" s="34"/>
      <c r="C312" s="33"/>
      <c r="D312" s="163" t="s">
        <v>246</v>
      </c>
      <c r="E312" s="33"/>
      <c r="F312" s="164" t="s">
        <v>3861</v>
      </c>
      <c r="G312" s="33"/>
      <c r="H312" s="33"/>
      <c r="I312" s="160"/>
      <c r="J312" s="33"/>
      <c r="K312" s="33"/>
      <c r="L312" s="34"/>
      <c r="M312" s="161"/>
      <c r="N312" s="162"/>
      <c r="O312" s="54"/>
      <c r="P312" s="54"/>
      <c r="Q312" s="54"/>
      <c r="R312" s="54"/>
      <c r="S312" s="54"/>
      <c r="T312" s="55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T312" s="18" t="s">
        <v>246</v>
      </c>
      <c r="AU312" s="18" t="s">
        <v>78</v>
      </c>
    </row>
    <row r="313" spans="1:65" s="2" customFormat="1" ht="33" customHeight="1">
      <c r="A313" s="33"/>
      <c r="B313" s="144"/>
      <c r="C313" s="145" t="s">
        <v>813</v>
      </c>
      <c r="D313" s="145" t="s">
        <v>240</v>
      </c>
      <c r="E313" s="146" t="s">
        <v>3862</v>
      </c>
      <c r="F313" s="147" t="s">
        <v>3863</v>
      </c>
      <c r="G313" s="148" t="s">
        <v>1933</v>
      </c>
      <c r="H313" s="149">
        <v>2</v>
      </c>
      <c r="I313" s="150"/>
      <c r="J313" s="151">
        <f>ROUND(I313*H313,2)</f>
        <v>0</v>
      </c>
      <c r="K313" s="147" t="s">
        <v>243</v>
      </c>
      <c r="L313" s="34"/>
      <c r="M313" s="152" t="s">
        <v>3</v>
      </c>
      <c r="N313" s="153" t="s">
        <v>40</v>
      </c>
      <c r="O313" s="54"/>
      <c r="P313" s="154">
        <f>O313*H313</f>
        <v>0</v>
      </c>
      <c r="Q313" s="154">
        <v>0</v>
      </c>
      <c r="R313" s="154">
        <f>Q313*H313</f>
        <v>0</v>
      </c>
      <c r="S313" s="154">
        <v>0</v>
      </c>
      <c r="T313" s="155">
        <f>S313*H313</f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56" t="s">
        <v>295</v>
      </c>
      <c r="AT313" s="156" t="s">
        <v>240</v>
      </c>
      <c r="AU313" s="156" t="s">
        <v>78</v>
      </c>
      <c r="AY313" s="18" t="s">
        <v>238</v>
      </c>
      <c r="BE313" s="157">
        <f>IF(N313="základní",J313,0)</f>
        <v>0</v>
      </c>
      <c r="BF313" s="157">
        <f>IF(N313="snížená",J313,0)</f>
        <v>0</v>
      </c>
      <c r="BG313" s="157">
        <f>IF(N313="zákl. přenesená",J313,0)</f>
        <v>0</v>
      </c>
      <c r="BH313" s="157">
        <f>IF(N313="sníž. přenesená",J313,0)</f>
        <v>0</v>
      </c>
      <c r="BI313" s="157">
        <f>IF(N313="nulová",J313,0)</f>
        <v>0</v>
      </c>
      <c r="BJ313" s="18" t="s">
        <v>76</v>
      </c>
      <c r="BK313" s="157">
        <f>ROUND(I313*H313,2)</f>
        <v>0</v>
      </c>
      <c r="BL313" s="18" t="s">
        <v>295</v>
      </c>
      <c r="BM313" s="156" t="s">
        <v>1376</v>
      </c>
    </row>
    <row r="314" spans="1:65" s="2" customFormat="1" ht="19.5">
      <c r="A314" s="33"/>
      <c r="B314" s="34"/>
      <c r="C314" s="33"/>
      <c r="D314" s="158" t="s">
        <v>245</v>
      </c>
      <c r="E314" s="33"/>
      <c r="F314" s="159" t="s">
        <v>3863</v>
      </c>
      <c r="G314" s="33"/>
      <c r="H314" s="33"/>
      <c r="I314" s="160"/>
      <c r="J314" s="33"/>
      <c r="K314" s="33"/>
      <c r="L314" s="34"/>
      <c r="M314" s="161"/>
      <c r="N314" s="162"/>
      <c r="O314" s="54"/>
      <c r="P314" s="54"/>
      <c r="Q314" s="54"/>
      <c r="R314" s="54"/>
      <c r="S314" s="54"/>
      <c r="T314" s="55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T314" s="18" t="s">
        <v>245</v>
      </c>
      <c r="AU314" s="18" t="s">
        <v>78</v>
      </c>
    </row>
    <row r="315" spans="1:65" s="2" customFormat="1" ht="11.25">
      <c r="A315" s="33"/>
      <c r="B315" s="34"/>
      <c r="C315" s="33"/>
      <c r="D315" s="163" t="s">
        <v>246</v>
      </c>
      <c r="E315" s="33"/>
      <c r="F315" s="164" t="s">
        <v>3864</v>
      </c>
      <c r="G315" s="33"/>
      <c r="H315" s="33"/>
      <c r="I315" s="160"/>
      <c r="J315" s="33"/>
      <c r="K315" s="33"/>
      <c r="L315" s="34"/>
      <c r="M315" s="161"/>
      <c r="N315" s="162"/>
      <c r="O315" s="54"/>
      <c r="P315" s="54"/>
      <c r="Q315" s="54"/>
      <c r="R315" s="54"/>
      <c r="S315" s="54"/>
      <c r="T315" s="55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T315" s="18" t="s">
        <v>246</v>
      </c>
      <c r="AU315" s="18" t="s">
        <v>78</v>
      </c>
    </row>
    <row r="316" spans="1:65" s="2" customFormat="1" ht="21.75" customHeight="1">
      <c r="A316" s="33"/>
      <c r="B316" s="144"/>
      <c r="C316" s="145" t="s">
        <v>545</v>
      </c>
      <c r="D316" s="145" t="s">
        <v>240</v>
      </c>
      <c r="E316" s="146" t="s">
        <v>3865</v>
      </c>
      <c r="F316" s="147" t="s">
        <v>3866</v>
      </c>
      <c r="G316" s="148" t="s">
        <v>1933</v>
      </c>
      <c r="H316" s="149">
        <v>4</v>
      </c>
      <c r="I316" s="150"/>
      <c r="J316" s="151">
        <f>ROUND(I316*H316,2)</f>
        <v>0</v>
      </c>
      <c r="K316" s="147" t="s">
        <v>243</v>
      </c>
      <c r="L316" s="34"/>
      <c r="M316" s="152" t="s">
        <v>3</v>
      </c>
      <c r="N316" s="153" t="s">
        <v>40</v>
      </c>
      <c r="O316" s="54"/>
      <c r="P316" s="154">
        <f>O316*H316</f>
        <v>0</v>
      </c>
      <c r="Q316" s="154">
        <v>0</v>
      </c>
      <c r="R316" s="154">
        <f>Q316*H316</f>
        <v>0</v>
      </c>
      <c r="S316" s="154">
        <v>0</v>
      </c>
      <c r="T316" s="155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56" t="s">
        <v>295</v>
      </c>
      <c r="AT316" s="156" t="s">
        <v>240</v>
      </c>
      <c r="AU316" s="156" t="s">
        <v>78</v>
      </c>
      <c r="AY316" s="18" t="s">
        <v>238</v>
      </c>
      <c r="BE316" s="157">
        <f>IF(N316="základní",J316,0)</f>
        <v>0</v>
      </c>
      <c r="BF316" s="157">
        <f>IF(N316="snížená",J316,0)</f>
        <v>0</v>
      </c>
      <c r="BG316" s="157">
        <f>IF(N316="zákl. přenesená",J316,0)</f>
        <v>0</v>
      </c>
      <c r="BH316" s="157">
        <f>IF(N316="sníž. přenesená",J316,0)</f>
        <v>0</v>
      </c>
      <c r="BI316" s="157">
        <f>IF(N316="nulová",J316,0)</f>
        <v>0</v>
      </c>
      <c r="BJ316" s="18" t="s">
        <v>76</v>
      </c>
      <c r="BK316" s="157">
        <f>ROUND(I316*H316,2)</f>
        <v>0</v>
      </c>
      <c r="BL316" s="18" t="s">
        <v>295</v>
      </c>
      <c r="BM316" s="156" t="s">
        <v>1390</v>
      </c>
    </row>
    <row r="317" spans="1:65" s="2" customFormat="1" ht="11.25">
      <c r="A317" s="33"/>
      <c r="B317" s="34"/>
      <c r="C317" s="33"/>
      <c r="D317" s="158" t="s">
        <v>245</v>
      </c>
      <c r="E317" s="33"/>
      <c r="F317" s="159" t="s">
        <v>3866</v>
      </c>
      <c r="G317" s="33"/>
      <c r="H317" s="33"/>
      <c r="I317" s="160"/>
      <c r="J317" s="33"/>
      <c r="K317" s="33"/>
      <c r="L317" s="34"/>
      <c r="M317" s="161"/>
      <c r="N317" s="162"/>
      <c r="O317" s="54"/>
      <c r="P317" s="54"/>
      <c r="Q317" s="54"/>
      <c r="R317" s="54"/>
      <c r="S317" s="54"/>
      <c r="T317" s="55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T317" s="18" t="s">
        <v>245</v>
      </c>
      <c r="AU317" s="18" t="s">
        <v>78</v>
      </c>
    </row>
    <row r="318" spans="1:65" s="2" customFormat="1" ht="11.25">
      <c r="A318" s="33"/>
      <c r="B318" s="34"/>
      <c r="C318" s="33"/>
      <c r="D318" s="163" t="s">
        <v>246</v>
      </c>
      <c r="E318" s="33"/>
      <c r="F318" s="164" t="s">
        <v>3867</v>
      </c>
      <c r="G318" s="33"/>
      <c r="H318" s="33"/>
      <c r="I318" s="160"/>
      <c r="J318" s="33"/>
      <c r="K318" s="33"/>
      <c r="L318" s="34"/>
      <c r="M318" s="161"/>
      <c r="N318" s="162"/>
      <c r="O318" s="54"/>
      <c r="P318" s="54"/>
      <c r="Q318" s="54"/>
      <c r="R318" s="54"/>
      <c r="S318" s="54"/>
      <c r="T318" s="55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T318" s="18" t="s">
        <v>246</v>
      </c>
      <c r="AU318" s="18" t="s">
        <v>78</v>
      </c>
    </row>
    <row r="319" spans="1:65" s="2" customFormat="1" ht="16.5" customHeight="1">
      <c r="A319" s="33"/>
      <c r="B319" s="144"/>
      <c r="C319" s="145" t="s">
        <v>824</v>
      </c>
      <c r="D319" s="145" t="s">
        <v>240</v>
      </c>
      <c r="E319" s="146" t="s">
        <v>3868</v>
      </c>
      <c r="F319" s="147" t="s">
        <v>3869</v>
      </c>
      <c r="G319" s="148" t="s">
        <v>1933</v>
      </c>
      <c r="H319" s="149">
        <v>4</v>
      </c>
      <c r="I319" s="150"/>
      <c r="J319" s="151">
        <f>ROUND(I319*H319,2)</f>
        <v>0</v>
      </c>
      <c r="K319" s="147" t="s">
        <v>243</v>
      </c>
      <c r="L319" s="34"/>
      <c r="M319" s="152" t="s">
        <v>3</v>
      </c>
      <c r="N319" s="153" t="s">
        <v>40</v>
      </c>
      <c r="O319" s="54"/>
      <c r="P319" s="154">
        <f>O319*H319</f>
        <v>0</v>
      </c>
      <c r="Q319" s="154">
        <v>0</v>
      </c>
      <c r="R319" s="154">
        <f>Q319*H319</f>
        <v>0</v>
      </c>
      <c r="S319" s="154">
        <v>0</v>
      </c>
      <c r="T319" s="155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56" t="s">
        <v>295</v>
      </c>
      <c r="AT319" s="156" t="s">
        <v>240</v>
      </c>
      <c r="AU319" s="156" t="s">
        <v>78</v>
      </c>
      <c r="AY319" s="18" t="s">
        <v>238</v>
      </c>
      <c r="BE319" s="157">
        <f>IF(N319="základní",J319,0)</f>
        <v>0</v>
      </c>
      <c r="BF319" s="157">
        <f>IF(N319="snížená",J319,0)</f>
        <v>0</v>
      </c>
      <c r="BG319" s="157">
        <f>IF(N319="zákl. přenesená",J319,0)</f>
        <v>0</v>
      </c>
      <c r="BH319" s="157">
        <f>IF(N319="sníž. přenesená",J319,0)</f>
        <v>0</v>
      </c>
      <c r="BI319" s="157">
        <f>IF(N319="nulová",J319,0)</f>
        <v>0</v>
      </c>
      <c r="BJ319" s="18" t="s">
        <v>76</v>
      </c>
      <c r="BK319" s="157">
        <f>ROUND(I319*H319,2)</f>
        <v>0</v>
      </c>
      <c r="BL319" s="18" t="s">
        <v>295</v>
      </c>
      <c r="BM319" s="156" t="s">
        <v>1403</v>
      </c>
    </row>
    <row r="320" spans="1:65" s="2" customFormat="1" ht="11.25">
      <c r="A320" s="33"/>
      <c r="B320" s="34"/>
      <c r="C320" s="33"/>
      <c r="D320" s="158" t="s">
        <v>245</v>
      </c>
      <c r="E320" s="33"/>
      <c r="F320" s="159" t="s">
        <v>3869</v>
      </c>
      <c r="G320" s="33"/>
      <c r="H320" s="33"/>
      <c r="I320" s="160"/>
      <c r="J320" s="33"/>
      <c r="K320" s="33"/>
      <c r="L320" s="34"/>
      <c r="M320" s="161"/>
      <c r="N320" s="162"/>
      <c r="O320" s="54"/>
      <c r="P320" s="54"/>
      <c r="Q320" s="54"/>
      <c r="R320" s="54"/>
      <c r="S320" s="54"/>
      <c r="T320" s="55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18" t="s">
        <v>245</v>
      </c>
      <c r="AU320" s="18" t="s">
        <v>78</v>
      </c>
    </row>
    <row r="321" spans="1:65" s="2" customFormat="1" ht="11.25">
      <c r="A321" s="33"/>
      <c r="B321" s="34"/>
      <c r="C321" s="33"/>
      <c r="D321" s="163" t="s">
        <v>246</v>
      </c>
      <c r="E321" s="33"/>
      <c r="F321" s="164" t="s">
        <v>3870</v>
      </c>
      <c r="G321" s="33"/>
      <c r="H321" s="33"/>
      <c r="I321" s="160"/>
      <c r="J321" s="33"/>
      <c r="K321" s="33"/>
      <c r="L321" s="34"/>
      <c r="M321" s="161"/>
      <c r="N321" s="162"/>
      <c r="O321" s="54"/>
      <c r="P321" s="54"/>
      <c r="Q321" s="54"/>
      <c r="R321" s="54"/>
      <c r="S321" s="54"/>
      <c r="T321" s="55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T321" s="18" t="s">
        <v>246</v>
      </c>
      <c r="AU321" s="18" t="s">
        <v>78</v>
      </c>
    </row>
    <row r="322" spans="1:65" s="2" customFormat="1" ht="24.2" customHeight="1">
      <c r="A322" s="33"/>
      <c r="B322" s="144"/>
      <c r="C322" s="145" t="s">
        <v>553</v>
      </c>
      <c r="D322" s="145" t="s">
        <v>240</v>
      </c>
      <c r="E322" s="146" t="s">
        <v>3871</v>
      </c>
      <c r="F322" s="147" t="s">
        <v>3872</v>
      </c>
      <c r="G322" s="148" t="s">
        <v>3670</v>
      </c>
      <c r="H322" s="210"/>
      <c r="I322" s="150"/>
      <c r="J322" s="151">
        <f>ROUND(I322*H322,2)</f>
        <v>0</v>
      </c>
      <c r="K322" s="147" t="s">
        <v>243</v>
      </c>
      <c r="L322" s="34"/>
      <c r="M322" s="152" t="s">
        <v>3</v>
      </c>
      <c r="N322" s="153" t="s">
        <v>40</v>
      </c>
      <c r="O322" s="54"/>
      <c r="P322" s="154">
        <f>O322*H322</f>
        <v>0</v>
      </c>
      <c r="Q322" s="154">
        <v>0</v>
      </c>
      <c r="R322" s="154">
        <f>Q322*H322</f>
        <v>0</v>
      </c>
      <c r="S322" s="154">
        <v>0</v>
      </c>
      <c r="T322" s="155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56" t="s">
        <v>295</v>
      </c>
      <c r="AT322" s="156" t="s">
        <v>240</v>
      </c>
      <c r="AU322" s="156" t="s">
        <v>78</v>
      </c>
      <c r="AY322" s="18" t="s">
        <v>238</v>
      </c>
      <c r="BE322" s="157">
        <f>IF(N322="základní",J322,0)</f>
        <v>0</v>
      </c>
      <c r="BF322" s="157">
        <f>IF(N322="snížená",J322,0)</f>
        <v>0</v>
      </c>
      <c r="BG322" s="157">
        <f>IF(N322="zákl. přenesená",J322,0)</f>
        <v>0</v>
      </c>
      <c r="BH322" s="157">
        <f>IF(N322="sníž. přenesená",J322,0)</f>
        <v>0</v>
      </c>
      <c r="BI322" s="157">
        <f>IF(N322="nulová",J322,0)</f>
        <v>0</v>
      </c>
      <c r="BJ322" s="18" t="s">
        <v>76</v>
      </c>
      <c r="BK322" s="157">
        <f>ROUND(I322*H322,2)</f>
        <v>0</v>
      </c>
      <c r="BL322" s="18" t="s">
        <v>295</v>
      </c>
      <c r="BM322" s="156" t="s">
        <v>933</v>
      </c>
    </row>
    <row r="323" spans="1:65" s="2" customFormat="1" ht="19.5">
      <c r="A323" s="33"/>
      <c r="B323" s="34"/>
      <c r="C323" s="33"/>
      <c r="D323" s="158" t="s">
        <v>245</v>
      </c>
      <c r="E323" s="33"/>
      <c r="F323" s="159" t="s">
        <v>3872</v>
      </c>
      <c r="G323" s="33"/>
      <c r="H323" s="33"/>
      <c r="I323" s="160"/>
      <c r="J323" s="33"/>
      <c r="K323" s="33"/>
      <c r="L323" s="34"/>
      <c r="M323" s="161"/>
      <c r="N323" s="162"/>
      <c r="O323" s="54"/>
      <c r="P323" s="54"/>
      <c r="Q323" s="54"/>
      <c r="R323" s="54"/>
      <c r="S323" s="54"/>
      <c r="T323" s="55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T323" s="18" t="s">
        <v>245</v>
      </c>
      <c r="AU323" s="18" t="s">
        <v>78</v>
      </c>
    </row>
    <row r="324" spans="1:65" s="2" customFormat="1" ht="11.25">
      <c r="A324" s="33"/>
      <c r="B324" s="34"/>
      <c r="C324" s="33"/>
      <c r="D324" s="163" t="s">
        <v>246</v>
      </c>
      <c r="E324" s="33"/>
      <c r="F324" s="164" t="s">
        <v>3873</v>
      </c>
      <c r="G324" s="33"/>
      <c r="H324" s="33"/>
      <c r="I324" s="160"/>
      <c r="J324" s="33"/>
      <c r="K324" s="33"/>
      <c r="L324" s="34"/>
      <c r="M324" s="161"/>
      <c r="N324" s="162"/>
      <c r="O324" s="54"/>
      <c r="P324" s="54"/>
      <c r="Q324" s="54"/>
      <c r="R324" s="54"/>
      <c r="S324" s="54"/>
      <c r="T324" s="55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T324" s="18" t="s">
        <v>246</v>
      </c>
      <c r="AU324" s="18" t="s">
        <v>78</v>
      </c>
    </row>
    <row r="325" spans="1:65" s="12" customFormat="1" ht="25.9" customHeight="1">
      <c r="B325" s="131"/>
      <c r="D325" s="132" t="s">
        <v>68</v>
      </c>
      <c r="E325" s="133" t="s">
        <v>3874</v>
      </c>
      <c r="F325" s="133" t="s">
        <v>3875</v>
      </c>
      <c r="I325" s="134"/>
      <c r="J325" s="135">
        <f>BK325</f>
        <v>0</v>
      </c>
      <c r="L325" s="131"/>
      <c r="M325" s="136"/>
      <c r="N325" s="137"/>
      <c r="O325" s="137"/>
      <c r="P325" s="138">
        <f>P326+P330</f>
        <v>0</v>
      </c>
      <c r="Q325" s="137"/>
      <c r="R325" s="138">
        <f>R326+R330</f>
        <v>0</v>
      </c>
      <c r="S325" s="137"/>
      <c r="T325" s="139">
        <f>T326+T330</f>
        <v>0</v>
      </c>
      <c r="AR325" s="132" t="s">
        <v>273</v>
      </c>
      <c r="AT325" s="140" t="s">
        <v>68</v>
      </c>
      <c r="AU325" s="140" t="s">
        <v>69</v>
      </c>
      <c r="AY325" s="132" t="s">
        <v>238</v>
      </c>
      <c r="BK325" s="141">
        <f>BK326+BK330</f>
        <v>0</v>
      </c>
    </row>
    <row r="326" spans="1:65" s="12" customFormat="1" ht="22.9" customHeight="1">
      <c r="B326" s="131"/>
      <c r="D326" s="132" t="s">
        <v>68</v>
      </c>
      <c r="E326" s="142" t="s">
        <v>3876</v>
      </c>
      <c r="F326" s="142" t="s">
        <v>3877</v>
      </c>
      <c r="I326" s="134"/>
      <c r="J326" s="143">
        <f>BK326</f>
        <v>0</v>
      </c>
      <c r="L326" s="131"/>
      <c r="M326" s="136"/>
      <c r="N326" s="137"/>
      <c r="O326" s="137"/>
      <c r="P326" s="138">
        <f>SUM(P327:P329)</f>
        <v>0</v>
      </c>
      <c r="Q326" s="137"/>
      <c r="R326" s="138">
        <f>SUM(R327:R329)</f>
        <v>0</v>
      </c>
      <c r="S326" s="137"/>
      <c r="T326" s="139">
        <f>SUM(T327:T329)</f>
        <v>0</v>
      </c>
      <c r="AR326" s="132" t="s">
        <v>273</v>
      </c>
      <c r="AT326" s="140" t="s">
        <v>68</v>
      </c>
      <c r="AU326" s="140" t="s">
        <v>76</v>
      </c>
      <c r="AY326" s="132" t="s">
        <v>238</v>
      </c>
      <c r="BK326" s="141">
        <f>SUM(BK327:BK329)</f>
        <v>0</v>
      </c>
    </row>
    <row r="327" spans="1:65" s="2" customFormat="1" ht="16.5" customHeight="1">
      <c r="A327" s="33"/>
      <c r="B327" s="144"/>
      <c r="C327" s="145" t="s">
        <v>870</v>
      </c>
      <c r="D327" s="145" t="s">
        <v>240</v>
      </c>
      <c r="E327" s="146" t="s">
        <v>3878</v>
      </c>
      <c r="F327" s="147" t="s">
        <v>3879</v>
      </c>
      <c r="G327" s="148" t="s">
        <v>3880</v>
      </c>
      <c r="H327" s="149">
        <v>1</v>
      </c>
      <c r="I327" s="150"/>
      <c r="J327" s="151">
        <f>ROUND(I327*H327,2)</f>
        <v>0</v>
      </c>
      <c r="K327" s="147" t="s">
        <v>243</v>
      </c>
      <c r="L327" s="34"/>
      <c r="M327" s="152" t="s">
        <v>3</v>
      </c>
      <c r="N327" s="153" t="s">
        <v>40</v>
      </c>
      <c r="O327" s="54"/>
      <c r="P327" s="154">
        <f>O327*H327</f>
        <v>0</v>
      </c>
      <c r="Q327" s="154">
        <v>0</v>
      </c>
      <c r="R327" s="154">
        <f>Q327*H327</f>
        <v>0</v>
      </c>
      <c r="S327" s="154">
        <v>0</v>
      </c>
      <c r="T327" s="155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56" t="s">
        <v>244</v>
      </c>
      <c r="AT327" s="156" t="s">
        <v>240</v>
      </c>
      <c r="AU327" s="156" t="s">
        <v>78</v>
      </c>
      <c r="AY327" s="18" t="s">
        <v>238</v>
      </c>
      <c r="BE327" s="157">
        <f>IF(N327="základní",J327,0)</f>
        <v>0</v>
      </c>
      <c r="BF327" s="157">
        <f>IF(N327="snížená",J327,0)</f>
        <v>0</v>
      </c>
      <c r="BG327" s="157">
        <f>IF(N327="zákl. přenesená",J327,0)</f>
        <v>0</v>
      </c>
      <c r="BH327" s="157">
        <f>IF(N327="sníž. přenesená",J327,0)</f>
        <v>0</v>
      </c>
      <c r="BI327" s="157">
        <f>IF(N327="nulová",J327,0)</f>
        <v>0</v>
      </c>
      <c r="BJ327" s="18" t="s">
        <v>76</v>
      </c>
      <c r="BK327" s="157">
        <f>ROUND(I327*H327,2)</f>
        <v>0</v>
      </c>
      <c r="BL327" s="18" t="s">
        <v>244</v>
      </c>
      <c r="BM327" s="156" t="s">
        <v>1426</v>
      </c>
    </row>
    <row r="328" spans="1:65" s="2" customFormat="1" ht="11.25">
      <c r="A328" s="33"/>
      <c r="B328" s="34"/>
      <c r="C328" s="33"/>
      <c r="D328" s="158" t="s">
        <v>245</v>
      </c>
      <c r="E328" s="33"/>
      <c r="F328" s="159" t="s">
        <v>3879</v>
      </c>
      <c r="G328" s="33"/>
      <c r="H328" s="33"/>
      <c r="I328" s="160"/>
      <c r="J328" s="33"/>
      <c r="K328" s="33"/>
      <c r="L328" s="34"/>
      <c r="M328" s="161"/>
      <c r="N328" s="162"/>
      <c r="O328" s="54"/>
      <c r="P328" s="54"/>
      <c r="Q328" s="54"/>
      <c r="R328" s="54"/>
      <c r="S328" s="54"/>
      <c r="T328" s="55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T328" s="18" t="s">
        <v>245</v>
      </c>
      <c r="AU328" s="18" t="s">
        <v>78</v>
      </c>
    </row>
    <row r="329" spans="1:65" s="2" customFormat="1" ht="11.25">
      <c r="A329" s="33"/>
      <c r="B329" s="34"/>
      <c r="C329" s="33"/>
      <c r="D329" s="163" t="s">
        <v>246</v>
      </c>
      <c r="E329" s="33"/>
      <c r="F329" s="164" t="s">
        <v>3881</v>
      </c>
      <c r="G329" s="33"/>
      <c r="H329" s="33"/>
      <c r="I329" s="160"/>
      <c r="J329" s="33"/>
      <c r="K329" s="33"/>
      <c r="L329" s="34"/>
      <c r="M329" s="161"/>
      <c r="N329" s="162"/>
      <c r="O329" s="54"/>
      <c r="P329" s="54"/>
      <c r="Q329" s="54"/>
      <c r="R329" s="54"/>
      <c r="S329" s="54"/>
      <c r="T329" s="55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T329" s="18" t="s">
        <v>246</v>
      </c>
      <c r="AU329" s="18" t="s">
        <v>78</v>
      </c>
    </row>
    <row r="330" spans="1:65" s="12" customFormat="1" ht="22.9" customHeight="1">
      <c r="B330" s="131"/>
      <c r="D330" s="132" t="s">
        <v>68</v>
      </c>
      <c r="E330" s="142" t="s">
        <v>3882</v>
      </c>
      <c r="F330" s="142" t="s">
        <v>3883</v>
      </c>
      <c r="I330" s="134"/>
      <c r="J330" s="143">
        <f>BK330</f>
        <v>0</v>
      </c>
      <c r="L330" s="131"/>
      <c r="M330" s="136"/>
      <c r="N330" s="137"/>
      <c r="O330" s="137"/>
      <c r="P330" s="138">
        <f>SUM(P331:P338)</f>
        <v>0</v>
      </c>
      <c r="Q330" s="137"/>
      <c r="R330" s="138">
        <f>SUM(R331:R338)</f>
        <v>0</v>
      </c>
      <c r="S330" s="137"/>
      <c r="T330" s="139">
        <f>SUM(T331:T338)</f>
        <v>0</v>
      </c>
      <c r="AR330" s="132" t="s">
        <v>273</v>
      </c>
      <c r="AT330" s="140" t="s">
        <v>68</v>
      </c>
      <c r="AU330" s="140" t="s">
        <v>76</v>
      </c>
      <c r="AY330" s="132" t="s">
        <v>238</v>
      </c>
      <c r="BK330" s="141">
        <f>SUM(BK331:BK338)</f>
        <v>0</v>
      </c>
    </row>
    <row r="331" spans="1:65" s="2" customFormat="1" ht="16.5" customHeight="1">
      <c r="A331" s="33"/>
      <c r="B331" s="144"/>
      <c r="C331" s="145" t="s">
        <v>565</v>
      </c>
      <c r="D331" s="145" t="s">
        <v>240</v>
      </c>
      <c r="E331" s="146" t="s">
        <v>3884</v>
      </c>
      <c r="F331" s="147" t="s">
        <v>3885</v>
      </c>
      <c r="G331" s="148" t="s">
        <v>2561</v>
      </c>
      <c r="H331" s="149">
        <v>1</v>
      </c>
      <c r="I331" s="150"/>
      <c r="J331" s="151">
        <f>ROUND(I331*H331,2)</f>
        <v>0</v>
      </c>
      <c r="K331" s="147" t="s">
        <v>243</v>
      </c>
      <c r="L331" s="34"/>
      <c r="M331" s="152" t="s">
        <v>3</v>
      </c>
      <c r="N331" s="153" t="s">
        <v>40</v>
      </c>
      <c r="O331" s="54"/>
      <c r="P331" s="154">
        <f>O331*H331</f>
        <v>0</v>
      </c>
      <c r="Q331" s="154">
        <v>0</v>
      </c>
      <c r="R331" s="154">
        <f>Q331*H331</f>
        <v>0</v>
      </c>
      <c r="S331" s="154">
        <v>0</v>
      </c>
      <c r="T331" s="155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56" t="s">
        <v>244</v>
      </c>
      <c r="AT331" s="156" t="s">
        <v>240</v>
      </c>
      <c r="AU331" s="156" t="s">
        <v>78</v>
      </c>
      <c r="AY331" s="18" t="s">
        <v>238</v>
      </c>
      <c r="BE331" s="157">
        <f>IF(N331="základní",J331,0)</f>
        <v>0</v>
      </c>
      <c r="BF331" s="157">
        <f>IF(N331="snížená",J331,0)</f>
        <v>0</v>
      </c>
      <c r="BG331" s="157">
        <f>IF(N331="zákl. přenesená",J331,0)</f>
        <v>0</v>
      </c>
      <c r="BH331" s="157">
        <f>IF(N331="sníž. přenesená",J331,0)</f>
        <v>0</v>
      </c>
      <c r="BI331" s="157">
        <f>IF(N331="nulová",J331,0)</f>
        <v>0</v>
      </c>
      <c r="BJ331" s="18" t="s">
        <v>76</v>
      </c>
      <c r="BK331" s="157">
        <f>ROUND(I331*H331,2)</f>
        <v>0</v>
      </c>
      <c r="BL331" s="18" t="s">
        <v>244</v>
      </c>
      <c r="BM331" s="156" t="s">
        <v>938</v>
      </c>
    </row>
    <row r="332" spans="1:65" s="2" customFormat="1" ht="11.25">
      <c r="A332" s="33"/>
      <c r="B332" s="34"/>
      <c r="C332" s="33"/>
      <c r="D332" s="158" t="s">
        <v>245</v>
      </c>
      <c r="E332" s="33"/>
      <c r="F332" s="159" t="s">
        <v>3885</v>
      </c>
      <c r="G332" s="33"/>
      <c r="H332" s="33"/>
      <c r="I332" s="160"/>
      <c r="J332" s="33"/>
      <c r="K332" s="33"/>
      <c r="L332" s="34"/>
      <c r="M332" s="161"/>
      <c r="N332" s="162"/>
      <c r="O332" s="54"/>
      <c r="P332" s="54"/>
      <c r="Q332" s="54"/>
      <c r="R332" s="54"/>
      <c r="S332" s="54"/>
      <c r="T332" s="55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T332" s="18" t="s">
        <v>245</v>
      </c>
      <c r="AU332" s="18" t="s">
        <v>78</v>
      </c>
    </row>
    <row r="333" spans="1:65" s="2" customFormat="1" ht="11.25">
      <c r="A333" s="33"/>
      <c r="B333" s="34"/>
      <c r="C333" s="33"/>
      <c r="D333" s="163" t="s">
        <v>246</v>
      </c>
      <c r="E333" s="33"/>
      <c r="F333" s="164" t="s">
        <v>3886</v>
      </c>
      <c r="G333" s="33"/>
      <c r="H333" s="33"/>
      <c r="I333" s="160"/>
      <c r="J333" s="33"/>
      <c r="K333" s="33"/>
      <c r="L333" s="34"/>
      <c r="M333" s="161"/>
      <c r="N333" s="162"/>
      <c r="O333" s="54"/>
      <c r="P333" s="54"/>
      <c r="Q333" s="54"/>
      <c r="R333" s="54"/>
      <c r="S333" s="54"/>
      <c r="T333" s="55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T333" s="18" t="s">
        <v>246</v>
      </c>
      <c r="AU333" s="18" t="s">
        <v>78</v>
      </c>
    </row>
    <row r="334" spans="1:65" s="2" customFormat="1" ht="24.2" customHeight="1">
      <c r="A334" s="33"/>
      <c r="B334" s="144"/>
      <c r="C334" s="145" t="s">
        <v>882</v>
      </c>
      <c r="D334" s="145" t="s">
        <v>240</v>
      </c>
      <c r="E334" s="146" t="s">
        <v>3887</v>
      </c>
      <c r="F334" s="147" t="s">
        <v>3888</v>
      </c>
      <c r="G334" s="148" t="s">
        <v>2561</v>
      </c>
      <c r="H334" s="149">
        <v>1</v>
      </c>
      <c r="I334" s="150"/>
      <c r="J334" s="151">
        <f>ROUND(I334*H334,2)</f>
        <v>0</v>
      </c>
      <c r="K334" s="147" t="s">
        <v>581</v>
      </c>
      <c r="L334" s="34"/>
      <c r="M334" s="152" t="s">
        <v>3</v>
      </c>
      <c r="N334" s="153" t="s">
        <v>40</v>
      </c>
      <c r="O334" s="54"/>
      <c r="P334" s="154">
        <f>O334*H334</f>
        <v>0</v>
      </c>
      <c r="Q334" s="154">
        <v>0</v>
      </c>
      <c r="R334" s="154">
        <f>Q334*H334</f>
        <v>0</v>
      </c>
      <c r="S334" s="154">
        <v>0</v>
      </c>
      <c r="T334" s="155">
        <f>S334*H334</f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56" t="s">
        <v>244</v>
      </c>
      <c r="AT334" s="156" t="s">
        <v>240</v>
      </c>
      <c r="AU334" s="156" t="s">
        <v>78</v>
      </c>
      <c r="AY334" s="18" t="s">
        <v>238</v>
      </c>
      <c r="BE334" s="157">
        <f>IF(N334="základní",J334,0)</f>
        <v>0</v>
      </c>
      <c r="BF334" s="157">
        <f>IF(N334="snížená",J334,0)</f>
        <v>0</v>
      </c>
      <c r="BG334" s="157">
        <f>IF(N334="zákl. přenesená",J334,0)</f>
        <v>0</v>
      </c>
      <c r="BH334" s="157">
        <f>IF(N334="sníž. přenesená",J334,0)</f>
        <v>0</v>
      </c>
      <c r="BI334" s="157">
        <f>IF(N334="nulová",J334,0)</f>
        <v>0</v>
      </c>
      <c r="BJ334" s="18" t="s">
        <v>76</v>
      </c>
      <c r="BK334" s="157">
        <f>ROUND(I334*H334,2)</f>
        <v>0</v>
      </c>
      <c r="BL334" s="18" t="s">
        <v>244</v>
      </c>
      <c r="BM334" s="156" t="s">
        <v>944</v>
      </c>
    </row>
    <row r="335" spans="1:65" s="2" customFormat="1" ht="11.25">
      <c r="A335" s="33"/>
      <c r="B335" s="34"/>
      <c r="C335" s="33"/>
      <c r="D335" s="158" t="s">
        <v>245</v>
      </c>
      <c r="E335" s="33"/>
      <c r="F335" s="159" t="s">
        <v>3888</v>
      </c>
      <c r="G335" s="33"/>
      <c r="H335" s="33"/>
      <c r="I335" s="160"/>
      <c r="J335" s="33"/>
      <c r="K335" s="33"/>
      <c r="L335" s="34"/>
      <c r="M335" s="161"/>
      <c r="N335" s="162"/>
      <c r="O335" s="54"/>
      <c r="P335" s="54"/>
      <c r="Q335" s="54"/>
      <c r="R335" s="54"/>
      <c r="S335" s="54"/>
      <c r="T335" s="55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T335" s="18" t="s">
        <v>245</v>
      </c>
      <c r="AU335" s="18" t="s">
        <v>78</v>
      </c>
    </row>
    <row r="336" spans="1:65" s="2" customFormat="1" ht="16.5" customHeight="1">
      <c r="A336" s="33"/>
      <c r="B336" s="144"/>
      <c r="C336" s="145" t="s">
        <v>586</v>
      </c>
      <c r="D336" s="145" t="s">
        <v>240</v>
      </c>
      <c r="E336" s="146" t="s">
        <v>3889</v>
      </c>
      <c r="F336" s="147" t="s">
        <v>3890</v>
      </c>
      <c r="G336" s="148" t="s">
        <v>2561</v>
      </c>
      <c r="H336" s="149">
        <v>1</v>
      </c>
      <c r="I336" s="150"/>
      <c r="J336" s="151">
        <f>ROUND(I336*H336,2)</f>
        <v>0</v>
      </c>
      <c r="K336" s="147" t="s">
        <v>243</v>
      </c>
      <c r="L336" s="34"/>
      <c r="M336" s="152" t="s">
        <v>3</v>
      </c>
      <c r="N336" s="153" t="s">
        <v>40</v>
      </c>
      <c r="O336" s="54"/>
      <c r="P336" s="154">
        <f>O336*H336</f>
        <v>0</v>
      </c>
      <c r="Q336" s="154">
        <v>0</v>
      </c>
      <c r="R336" s="154">
        <f>Q336*H336</f>
        <v>0</v>
      </c>
      <c r="S336" s="154">
        <v>0</v>
      </c>
      <c r="T336" s="155">
        <f>S336*H336</f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56" t="s">
        <v>244</v>
      </c>
      <c r="AT336" s="156" t="s">
        <v>240</v>
      </c>
      <c r="AU336" s="156" t="s">
        <v>78</v>
      </c>
      <c r="AY336" s="18" t="s">
        <v>238</v>
      </c>
      <c r="BE336" s="157">
        <f>IF(N336="základní",J336,0)</f>
        <v>0</v>
      </c>
      <c r="BF336" s="157">
        <f>IF(N336="snížená",J336,0)</f>
        <v>0</v>
      </c>
      <c r="BG336" s="157">
        <f>IF(N336="zákl. přenesená",J336,0)</f>
        <v>0</v>
      </c>
      <c r="BH336" s="157">
        <f>IF(N336="sníž. přenesená",J336,0)</f>
        <v>0</v>
      </c>
      <c r="BI336" s="157">
        <f>IF(N336="nulová",J336,0)</f>
        <v>0</v>
      </c>
      <c r="BJ336" s="18" t="s">
        <v>76</v>
      </c>
      <c r="BK336" s="157">
        <f>ROUND(I336*H336,2)</f>
        <v>0</v>
      </c>
      <c r="BL336" s="18" t="s">
        <v>244</v>
      </c>
      <c r="BM336" s="156" t="s">
        <v>949</v>
      </c>
    </row>
    <row r="337" spans="1:47" s="2" customFormat="1" ht="11.25">
      <c r="A337" s="33"/>
      <c r="B337" s="34"/>
      <c r="C337" s="33"/>
      <c r="D337" s="158" t="s">
        <v>245</v>
      </c>
      <c r="E337" s="33"/>
      <c r="F337" s="159" t="s">
        <v>3890</v>
      </c>
      <c r="G337" s="33"/>
      <c r="H337" s="33"/>
      <c r="I337" s="160"/>
      <c r="J337" s="33"/>
      <c r="K337" s="33"/>
      <c r="L337" s="34"/>
      <c r="M337" s="161"/>
      <c r="N337" s="162"/>
      <c r="O337" s="54"/>
      <c r="P337" s="54"/>
      <c r="Q337" s="54"/>
      <c r="R337" s="54"/>
      <c r="S337" s="54"/>
      <c r="T337" s="55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T337" s="18" t="s">
        <v>245</v>
      </c>
      <c r="AU337" s="18" t="s">
        <v>78</v>
      </c>
    </row>
    <row r="338" spans="1:47" s="2" customFormat="1" ht="11.25">
      <c r="A338" s="33"/>
      <c r="B338" s="34"/>
      <c r="C338" s="33"/>
      <c r="D338" s="163" t="s">
        <v>246</v>
      </c>
      <c r="E338" s="33"/>
      <c r="F338" s="164" t="s">
        <v>3891</v>
      </c>
      <c r="G338" s="33"/>
      <c r="H338" s="33"/>
      <c r="I338" s="160"/>
      <c r="J338" s="33"/>
      <c r="K338" s="33"/>
      <c r="L338" s="34"/>
      <c r="M338" s="206"/>
      <c r="N338" s="207"/>
      <c r="O338" s="208"/>
      <c r="P338" s="208"/>
      <c r="Q338" s="208"/>
      <c r="R338" s="208"/>
      <c r="S338" s="208"/>
      <c r="T338" s="209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T338" s="18" t="s">
        <v>246</v>
      </c>
      <c r="AU338" s="18" t="s">
        <v>78</v>
      </c>
    </row>
    <row r="339" spans="1:47" s="2" customFormat="1" ht="6.95" customHeight="1">
      <c r="A339" s="33"/>
      <c r="B339" s="43"/>
      <c r="C339" s="44"/>
      <c r="D339" s="44"/>
      <c r="E339" s="44"/>
      <c r="F339" s="44"/>
      <c r="G339" s="44"/>
      <c r="H339" s="44"/>
      <c r="I339" s="44"/>
      <c r="J339" s="44"/>
      <c r="K339" s="44"/>
      <c r="L339" s="34"/>
      <c r="M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</row>
  </sheetData>
  <autoFilter ref="C95:K338" xr:uid="{00000000-0009-0000-0000-000002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7" r:id="rId1" xr:uid="{00000000-0004-0000-0200-000000000000}"/>
    <hyperlink ref="F110" r:id="rId2" xr:uid="{00000000-0004-0000-0200-000001000000}"/>
    <hyperlink ref="F115" r:id="rId3" xr:uid="{00000000-0004-0000-0200-000002000000}"/>
    <hyperlink ref="F124" r:id="rId4" xr:uid="{00000000-0004-0000-0200-000003000000}"/>
    <hyperlink ref="F128" r:id="rId5" xr:uid="{00000000-0004-0000-0200-000004000000}"/>
    <hyperlink ref="F131" r:id="rId6" xr:uid="{00000000-0004-0000-0200-000005000000}"/>
    <hyperlink ref="F134" r:id="rId7" xr:uid="{00000000-0004-0000-0200-000006000000}"/>
    <hyperlink ref="F137" r:id="rId8" xr:uid="{00000000-0004-0000-0200-000007000000}"/>
    <hyperlink ref="F140" r:id="rId9" xr:uid="{00000000-0004-0000-0200-000008000000}"/>
    <hyperlink ref="F143" r:id="rId10" xr:uid="{00000000-0004-0000-0200-000009000000}"/>
    <hyperlink ref="F146" r:id="rId11" xr:uid="{00000000-0004-0000-0200-00000A000000}"/>
    <hyperlink ref="F149" r:id="rId12" xr:uid="{00000000-0004-0000-0200-00000B000000}"/>
    <hyperlink ref="F152" r:id="rId13" xr:uid="{00000000-0004-0000-0200-00000C000000}"/>
    <hyperlink ref="F157" r:id="rId14" xr:uid="{00000000-0004-0000-0200-00000D000000}"/>
    <hyperlink ref="F160" r:id="rId15" xr:uid="{00000000-0004-0000-0200-00000E000000}"/>
    <hyperlink ref="F166" r:id="rId16" xr:uid="{00000000-0004-0000-0200-00000F000000}"/>
    <hyperlink ref="F169" r:id="rId17" xr:uid="{00000000-0004-0000-0200-000010000000}"/>
    <hyperlink ref="F172" r:id="rId18" xr:uid="{00000000-0004-0000-0200-000011000000}"/>
    <hyperlink ref="F175" r:id="rId19" xr:uid="{00000000-0004-0000-0200-000012000000}"/>
    <hyperlink ref="F178" r:id="rId20" xr:uid="{00000000-0004-0000-0200-000013000000}"/>
    <hyperlink ref="F181" r:id="rId21" xr:uid="{00000000-0004-0000-0200-000014000000}"/>
    <hyperlink ref="F184" r:id="rId22" xr:uid="{00000000-0004-0000-0200-000015000000}"/>
    <hyperlink ref="F187" r:id="rId23" xr:uid="{00000000-0004-0000-0200-000016000000}"/>
    <hyperlink ref="F190" r:id="rId24" xr:uid="{00000000-0004-0000-0200-000017000000}"/>
    <hyperlink ref="F193" r:id="rId25" xr:uid="{00000000-0004-0000-0200-000018000000}"/>
    <hyperlink ref="F196" r:id="rId26" xr:uid="{00000000-0004-0000-0200-000019000000}"/>
    <hyperlink ref="F199" r:id="rId27" xr:uid="{00000000-0004-0000-0200-00001A000000}"/>
    <hyperlink ref="F202" r:id="rId28" xr:uid="{00000000-0004-0000-0200-00001B000000}"/>
    <hyperlink ref="F205" r:id="rId29" xr:uid="{00000000-0004-0000-0200-00001C000000}"/>
    <hyperlink ref="F208" r:id="rId30" xr:uid="{00000000-0004-0000-0200-00001D000000}"/>
    <hyperlink ref="F211" r:id="rId31" xr:uid="{00000000-0004-0000-0200-00001E000000}"/>
    <hyperlink ref="F214" r:id="rId32" xr:uid="{00000000-0004-0000-0200-00001F000000}"/>
    <hyperlink ref="F217" r:id="rId33" xr:uid="{00000000-0004-0000-0200-000020000000}"/>
    <hyperlink ref="F220" r:id="rId34" xr:uid="{00000000-0004-0000-0200-000021000000}"/>
    <hyperlink ref="F223" r:id="rId35" xr:uid="{00000000-0004-0000-0200-000022000000}"/>
    <hyperlink ref="F226" r:id="rId36" xr:uid="{00000000-0004-0000-0200-000023000000}"/>
    <hyperlink ref="F229" r:id="rId37" xr:uid="{00000000-0004-0000-0200-000024000000}"/>
    <hyperlink ref="F232" r:id="rId38" xr:uid="{00000000-0004-0000-0200-000025000000}"/>
    <hyperlink ref="F235" r:id="rId39" xr:uid="{00000000-0004-0000-0200-000026000000}"/>
    <hyperlink ref="F238" r:id="rId40" xr:uid="{00000000-0004-0000-0200-000027000000}"/>
    <hyperlink ref="F241" r:id="rId41" xr:uid="{00000000-0004-0000-0200-000028000000}"/>
    <hyperlink ref="F245" r:id="rId42" xr:uid="{00000000-0004-0000-0200-000029000000}"/>
    <hyperlink ref="F250" r:id="rId43" xr:uid="{00000000-0004-0000-0200-00002A000000}"/>
    <hyperlink ref="F253" r:id="rId44" xr:uid="{00000000-0004-0000-0200-00002B000000}"/>
    <hyperlink ref="F256" r:id="rId45" xr:uid="{00000000-0004-0000-0200-00002C000000}"/>
    <hyperlink ref="F259" r:id="rId46" xr:uid="{00000000-0004-0000-0200-00002D000000}"/>
    <hyperlink ref="F264" r:id="rId47" xr:uid="{00000000-0004-0000-0200-00002E000000}"/>
    <hyperlink ref="F267" r:id="rId48" xr:uid="{00000000-0004-0000-0200-00002F000000}"/>
    <hyperlink ref="F270" r:id="rId49" xr:uid="{00000000-0004-0000-0200-000030000000}"/>
    <hyperlink ref="F273" r:id="rId50" xr:uid="{00000000-0004-0000-0200-000031000000}"/>
    <hyperlink ref="F280" r:id="rId51" xr:uid="{00000000-0004-0000-0200-000032000000}"/>
    <hyperlink ref="F283" r:id="rId52" xr:uid="{00000000-0004-0000-0200-000033000000}"/>
    <hyperlink ref="F288" r:id="rId53" xr:uid="{00000000-0004-0000-0200-000034000000}"/>
    <hyperlink ref="F291" r:id="rId54" xr:uid="{00000000-0004-0000-0200-000035000000}"/>
    <hyperlink ref="F294" r:id="rId55" xr:uid="{00000000-0004-0000-0200-000036000000}"/>
    <hyperlink ref="F297" r:id="rId56" xr:uid="{00000000-0004-0000-0200-000037000000}"/>
    <hyperlink ref="F300" r:id="rId57" xr:uid="{00000000-0004-0000-0200-000038000000}"/>
    <hyperlink ref="F303" r:id="rId58" xr:uid="{00000000-0004-0000-0200-000039000000}"/>
    <hyperlink ref="F308" r:id="rId59" xr:uid="{00000000-0004-0000-0200-00003A000000}"/>
    <hyperlink ref="F312" r:id="rId60" xr:uid="{00000000-0004-0000-0200-00003B000000}"/>
    <hyperlink ref="F315" r:id="rId61" xr:uid="{00000000-0004-0000-0200-00003C000000}"/>
    <hyperlink ref="F318" r:id="rId62" xr:uid="{00000000-0004-0000-0200-00003D000000}"/>
    <hyperlink ref="F321" r:id="rId63" xr:uid="{00000000-0004-0000-0200-00003E000000}"/>
    <hyperlink ref="F324" r:id="rId64" xr:uid="{00000000-0004-0000-0200-00003F000000}"/>
    <hyperlink ref="F329" r:id="rId65" xr:uid="{00000000-0004-0000-0200-000040000000}"/>
    <hyperlink ref="F333" r:id="rId66" xr:uid="{00000000-0004-0000-0200-000041000000}"/>
    <hyperlink ref="F338" r:id="rId67" xr:uid="{00000000-0004-0000-0200-00004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28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89</v>
      </c>
    </row>
    <row r="3" spans="1:4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</row>
    <row r="4" spans="1:4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</row>
    <row r="5" spans="1:46" s="1" customFormat="1" ht="6.95" hidden="1" customHeight="1">
      <c r="B5" s="21"/>
      <c r="L5" s="21"/>
    </row>
    <row r="6" spans="1:46" s="1" customFormat="1" ht="12" hidden="1" customHeight="1">
      <c r="B6" s="21"/>
      <c r="D6" s="28" t="s">
        <v>17</v>
      </c>
      <c r="L6" s="21"/>
    </row>
    <row r="7" spans="1:4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</row>
    <row r="8" spans="1:46" s="1" customFormat="1" ht="12" hidden="1" customHeight="1">
      <c r="B8" s="21"/>
      <c r="D8" s="28" t="s">
        <v>127</v>
      </c>
      <c r="L8" s="21"/>
    </row>
    <row r="9" spans="1:46" s="2" customFormat="1" ht="16.5" hidden="1" customHeight="1">
      <c r="A9" s="33"/>
      <c r="B9" s="34"/>
      <c r="C9" s="33"/>
      <c r="D9" s="33"/>
      <c r="E9" s="265" t="s">
        <v>131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hidden="1" customHeight="1">
      <c r="A10" s="33"/>
      <c r="B10" s="34"/>
      <c r="C10" s="33"/>
      <c r="D10" s="28" t="s">
        <v>135</v>
      </c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hidden="1" customHeight="1">
      <c r="A11" s="33"/>
      <c r="B11" s="34"/>
      <c r="C11" s="33"/>
      <c r="D11" s="33"/>
      <c r="E11" s="223" t="s">
        <v>3892</v>
      </c>
      <c r="F11" s="267"/>
      <c r="G11" s="267"/>
      <c r="H11" s="267"/>
      <c r="I11" s="33"/>
      <c r="J11" s="33"/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1.25" hidden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hidden="1" customHeight="1">
      <c r="A13" s="33"/>
      <c r="B13" s="34"/>
      <c r="C13" s="33"/>
      <c r="D13" s="28" t="s">
        <v>19</v>
      </c>
      <c r="E13" s="33"/>
      <c r="F13" s="26" t="s">
        <v>3</v>
      </c>
      <c r="G13" s="33"/>
      <c r="H13" s="33"/>
      <c r="I13" s="28" t="s">
        <v>20</v>
      </c>
      <c r="J13" s="26" t="s">
        <v>3</v>
      </c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hidden="1" customHeight="1">
      <c r="A14" s="33"/>
      <c r="B14" s="34"/>
      <c r="C14" s="33"/>
      <c r="D14" s="28" t="s">
        <v>21</v>
      </c>
      <c r="E14" s="33"/>
      <c r="F14" s="26" t="s">
        <v>22</v>
      </c>
      <c r="G14" s="33"/>
      <c r="H14" s="33"/>
      <c r="I14" s="28" t="s">
        <v>23</v>
      </c>
      <c r="J14" s="51" t="str">
        <f>'Rekapitulace stavby'!AN8</f>
        <v>6. 6. 2022</v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hidden="1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hidden="1" customHeight="1">
      <c r="A16" s="33"/>
      <c r="B16" s="34"/>
      <c r="C16" s="33"/>
      <c r="D16" s="28" t="s">
        <v>25</v>
      </c>
      <c r="E16" s="33"/>
      <c r="F16" s="33"/>
      <c r="G16" s="33"/>
      <c r="H16" s="33"/>
      <c r="I16" s="28" t="s">
        <v>26</v>
      </c>
      <c r="J16" s="26" t="str">
        <f>IF('Rekapitulace stavby'!AN10="","",'Rekapitulace stavby'!AN10)</f>
        <v/>
      </c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hidden="1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27</v>
      </c>
      <c r="J17" s="26" t="str">
        <f>IF('Rekapitulace stavby'!AN11="","",'Rekapitulace stavby'!AN11)</f>
        <v/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hidden="1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hidden="1" customHeight="1">
      <c r="A19" s="33"/>
      <c r="B19" s="34"/>
      <c r="C19" s="33"/>
      <c r="D19" s="28" t="s">
        <v>28</v>
      </c>
      <c r="E19" s="33"/>
      <c r="F19" s="33"/>
      <c r="G19" s="33"/>
      <c r="H19" s="33"/>
      <c r="I19" s="28" t="s">
        <v>26</v>
      </c>
      <c r="J19" s="29" t="str">
        <f>'Rekapitulace stavby'!AN13</f>
        <v>Vyplň údaj</v>
      </c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hidden="1" customHeight="1">
      <c r="A20" s="33"/>
      <c r="B20" s="34"/>
      <c r="C20" s="33"/>
      <c r="D20" s="33"/>
      <c r="E20" s="268" t="str">
        <f>'Rekapitulace stavby'!E14</f>
        <v>Vyplň údaj</v>
      </c>
      <c r="F20" s="248"/>
      <c r="G20" s="248"/>
      <c r="H20" s="248"/>
      <c r="I20" s="28" t="s">
        <v>27</v>
      </c>
      <c r="J20" s="29" t="str">
        <f>'Rekapitulace stavby'!AN14</f>
        <v>Vyplň údaj</v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hidden="1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hidden="1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26</v>
      </c>
      <c r="J22" s="26" t="str">
        <f>IF('Rekapitulace stavby'!AN16="","",'Rekapitulace stavby'!AN16)</f>
        <v/>
      </c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hidden="1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27</v>
      </c>
      <c r="J23" s="26" t="str">
        <f>IF('Rekapitulace stavby'!AN17="","",'Rekapitulace stavby'!AN17)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hidden="1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hidden="1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26</v>
      </c>
      <c r="J25" s="26" t="str">
        <f>IF('Rekapitulace stavby'!AN19="","",'Rekapitulace stavby'!AN19)</f>
        <v/>
      </c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hidden="1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27</v>
      </c>
      <c r="J26" s="26" t="str">
        <f>IF('Rekapitulace stavby'!AN20="","",'Rekapitulace stavby'!AN20)</f>
        <v/>
      </c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hidden="1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9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hidden="1" customHeight="1">
      <c r="A28" s="33"/>
      <c r="B28" s="34"/>
      <c r="C28" s="33"/>
      <c r="D28" s="28" t="s">
        <v>33</v>
      </c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hidden="1" customHeight="1">
      <c r="A29" s="97"/>
      <c r="B29" s="98"/>
      <c r="C29" s="97"/>
      <c r="D29" s="97"/>
      <c r="E29" s="253" t="s">
        <v>3</v>
      </c>
      <c r="F29" s="253"/>
      <c r="G29" s="253"/>
      <c r="H29" s="253"/>
      <c r="I29" s="97"/>
      <c r="J29" s="97"/>
      <c r="K29" s="97"/>
      <c r="L29" s="99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</row>
    <row r="30" spans="1:31" s="2" customFormat="1" ht="6.95" hidden="1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hidden="1" customHeight="1">
      <c r="A32" s="33"/>
      <c r="B32" s="34"/>
      <c r="C32" s="33"/>
      <c r="D32" s="100" t="s">
        <v>35</v>
      </c>
      <c r="E32" s="33"/>
      <c r="F32" s="33"/>
      <c r="G32" s="33"/>
      <c r="H32" s="33"/>
      <c r="I32" s="33"/>
      <c r="J32" s="67">
        <f>ROUND(J94, 2)</f>
        <v>0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hidden="1" customHeight="1">
      <c r="A33" s="33"/>
      <c r="B33" s="34"/>
      <c r="C33" s="33"/>
      <c r="D33" s="62"/>
      <c r="E33" s="62"/>
      <c r="F33" s="62"/>
      <c r="G33" s="62"/>
      <c r="H33" s="62"/>
      <c r="I33" s="62"/>
      <c r="J33" s="62"/>
      <c r="K33" s="62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101" t="s">
        <v>39</v>
      </c>
      <c r="E35" s="28" t="s">
        <v>40</v>
      </c>
      <c r="F35" s="102">
        <f>ROUND((SUM(BE94:BE281)),  2)</f>
        <v>0</v>
      </c>
      <c r="G35" s="33"/>
      <c r="H35" s="33"/>
      <c r="I35" s="103">
        <v>0.21</v>
      </c>
      <c r="J35" s="102">
        <f>ROUND(((SUM(BE94:BE281))*I35),  2)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2">
        <f>ROUND((SUM(BF94:BF281)),  2)</f>
        <v>0</v>
      </c>
      <c r="G36" s="33"/>
      <c r="H36" s="33"/>
      <c r="I36" s="103">
        <v>0.15</v>
      </c>
      <c r="J36" s="102">
        <f>ROUND(((SUM(BF94:BF281))*I36),  2)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2">
        <f>ROUND((SUM(BG94:BG281)),  2)</f>
        <v>0</v>
      </c>
      <c r="G37" s="33"/>
      <c r="H37" s="33"/>
      <c r="I37" s="103">
        <v>0.21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43</v>
      </c>
      <c r="F38" s="102">
        <f>ROUND((SUM(BH94:BH281)),  2)</f>
        <v>0</v>
      </c>
      <c r="G38" s="33"/>
      <c r="H38" s="33"/>
      <c r="I38" s="103">
        <v>0.15</v>
      </c>
      <c r="J38" s="102">
        <f>0</f>
        <v>0</v>
      </c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44</v>
      </c>
      <c r="F39" s="102">
        <f>ROUND((SUM(BI94:BI281)),  2)</f>
        <v>0</v>
      </c>
      <c r="G39" s="33"/>
      <c r="H39" s="33"/>
      <c r="I39" s="103">
        <v>0</v>
      </c>
      <c r="J39" s="102">
        <f>0</f>
        <v>0</v>
      </c>
      <c r="K39" s="33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hidden="1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hidden="1" customHeight="1">
      <c r="A41" s="33"/>
      <c r="B41" s="34"/>
      <c r="C41" s="104"/>
      <c r="D41" s="105" t="s">
        <v>45</v>
      </c>
      <c r="E41" s="56"/>
      <c r="F41" s="56"/>
      <c r="G41" s="106" t="s">
        <v>46</v>
      </c>
      <c r="H41" s="107" t="s">
        <v>47</v>
      </c>
      <c r="I41" s="56"/>
      <c r="J41" s="108">
        <f>SUM(J32:J39)</f>
        <v>0</v>
      </c>
      <c r="K41" s="109"/>
      <c r="L41" s="9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hidden="1" customHeight="1">
      <c r="A42" s="33"/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9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ht="11.25" hidden="1"/>
    <row r="44" spans="1:31" ht="11.25" hidden="1"/>
    <row r="45" spans="1:31" ht="11.25" hidden="1"/>
    <row r="46" spans="1:31" s="2" customFormat="1" ht="6.95" customHeight="1">
      <c r="A46" s="33"/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24.95" customHeight="1">
      <c r="A47" s="33"/>
      <c r="B47" s="34"/>
      <c r="C47" s="22" t="s">
        <v>188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6.95" customHeight="1">
      <c r="A48" s="33"/>
      <c r="B48" s="34"/>
      <c r="C48" s="33"/>
      <c r="D48" s="33"/>
      <c r="E48" s="33"/>
      <c r="F48" s="33"/>
      <c r="G48" s="33"/>
      <c r="H48" s="33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26.25" customHeight="1">
      <c r="A50" s="33"/>
      <c r="B50" s="34"/>
      <c r="C50" s="33"/>
      <c r="D50" s="33"/>
      <c r="E50" s="265" t="str">
        <f>E7</f>
        <v>RZP_revize_R01_Stavebni upravy objektu c.p. 1800-27, ul. Na Nivach</v>
      </c>
      <c r="F50" s="266"/>
      <c r="G50" s="266"/>
      <c r="H50" s="266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1" customFormat="1" ht="12" customHeight="1">
      <c r="B51" s="21"/>
      <c r="C51" s="28" t="s">
        <v>127</v>
      </c>
      <c r="L51" s="21"/>
    </row>
    <row r="52" spans="1:47" s="2" customFormat="1" ht="16.5" customHeight="1">
      <c r="A52" s="33"/>
      <c r="B52" s="34"/>
      <c r="C52" s="33"/>
      <c r="D52" s="33"/>
      <c r="E52" s="265" t="s">
        <v>131</v>
      </c>
      <c r="F52" s="267"/>
      <c r="G52" s="267"/>
      <c r="H52" s="267"/>
      <c r="I52" s="33"/>
      <c r="J52" s="33"/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12" customHeight="1">
      <c r="A53" s="33"/>
      <c r="B53" s="34"/>
      <c r="C53" s="28" t="s">
        <v>135</v>
      </c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6.5" customHeight="1">
      <c r="A54" s="33"/>
      <c r="B54" s="34"/>
      <c r="C54" s="33"/>
      <c r="D54" s="33"/>
      <c r="E54" s="223" t="str">
        <f>E11</f>
        <v>D.1.4.2 - Ústřední vytápění</v>
      </c>
      <c r="F54" s="267"/>
      <c r="G54" s="267"/>
      <c r="H54" s="267"/>
      <c r="I54" s="33"/>
      <c r="J54" s="33"/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6.95" customHeight="1">
      <c r="A55" s="33"/>
      <c r="B55" s="34"/>
      <c r="C55" s="33"/>
      <c r="D55" s="33"/>
      <c r="E55" s="33"/>
      <c r="F55" s="33"/>
      <c r="G55" s="33"/>
      <c r="H55" s="33"/>
      <c r="I55" s="33"/>
      <c r="J55" s="33"/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2" customHeight="1">
      <c r="A56" s="33"/>
      <c r="B56" s="34"/>
      <c r="C56" s="28" t="s">
        <v>21</v>
      </c>
      <c r="D56" s="33"/>
      <c r="E56" s="33"/>
      <c r="F56" s="26" t="str">
        <f>F14</f>
        <v xml:space="preserve"> </v>
      </c>
      <c r="G56" s="33"/>
      <c r="H56" s="33"/>
      <c r="I56" s="28" t="s">
        <v>23</v>
      </c>
      <c r="J56" s="51" t="str">
        <f>IF(J14="","",J14)</f>
        <v>6. 6. 2022</v>
      </c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6.95" customHeight="1">
      <c r="A57" s="33"/>
      <c r="B57" s="34"/>
      <c r="C57" s="33"/>
      <c r="D57" s="33"/>
      <c r="E57" s="33"/>
      <c r="F57" s="33"/>
      <c r="G57" s="33"/>
      <c r="H57" s="33"/>
      <c r="I57" s="33"/>
      <c r="J57" s="33"/>
      <c r="K57" s="33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5.2" customHeight="1">
      <c r="A58" s="33"/>
      <c r="B58" s="34"/>
      <c r="C58" s="28" t="s">
        <v>25</v>
      </c>
      <c r="D58" s="33"/>
      <c r="E58" s="33"/>
      <c r="F58" s="26" t="str">
        <f>E17</f>
        <v xml:space="preserve"> </v>
      </c>
      <c r="G58" s="33"/>
      <c r="H58" s="33"/>
      <c r="I58" s="28" t="s">
        <v>30</v>
      </c>
      <c r="J58" s="31" t="str">
        <f>E23</f>
        <v xml:space="preserve"> </v>
      </c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15.2" customHeight="1">
      <c r="A59" s="33"/>
      <c r="B59" s="34"/>
      <c r="C59" s="28" t="s">
        <v>28</v>
      </c>
      <c r="D59" s="33"/>
      <c r="E59" s="33"/>
      <c r="F59" s="26" t="str">
        <f>IF(E20="","",E20)</f>
        <v>Vyplň údaj</v>
      </c>
      <c r="G59" s="33"/>
      <c r="H59" s="33"/>
      <c r="I59" s="28" t="s">
        <v>31</v>
      </c>
      <c r="J59" s="31" t="str">
        <f>E26</f>
        <v xml:space="preserve"> 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</row>
    <row r="60" spans="1:47" s="2" customFormat="1" ht="10.35" customHeight="1">
      <c r="A60" s="33"/>
      <c r="B60" s="34"/>
      <c r="C60" s="33"/>
      <c r="D60" s="33"/>
      <c r="E60" s="33"/>
      <c r="F60" s="33"/>
      <c r="G60" s="33"/>
      <c r="H60" s="33"/>
      <c r="I60" s="33"/>
      <c r="J60" s="33"/>
      <c r="K60" s="33"/>
      <c r="L60" s="96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</row>
    <row r="61" spans="1:47" s="2" customFormat="1" ht="29.25" customHeight="1">
      <c r="A61" s="33"/>
      <c r="B61" s="34"/>
      <c r="C61" s="110" t="s">
        <v>189</v>
      </c>
      <c r="D61" s="104"/>
      <c r="E61" s="104"/>
      <c r="F61" s="104"/>
      <c r="G61" s="104"/>
      <c r="H61" s="104"/>
      <c r="I61" s="104"/>
      <c r="J61" s="111" t="s">
        <v>190</v>
      </c>
      <c r="K61" s="104"/>
      <c r="L61" s="9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47" s="2" customFormat="1" ht="10.35" customHeight="1">
      <c r="A62" s="33"/>
      <c r="B62" s="34"/>
      <c r="C62" s="33"/>
      <c r="D62" s="33"/>
      <c r="E62" s="33"/>
      <c r="F62" s="33"/>
      <c r="G62" s="33"/>
      <c r="H62" s="33"/>
      <c r="I62" s="33"/>
      <c r="J62" s="33"/>
      <c r="K62" s="33"/>
      <c r="L62" s="96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</row>
    <row r="63" spans="1:47" s="2" customFormat="1" ht="22.9" customHeight="1">
      <c r="A63" s="33"/>
      <c r="B63" s="34"/>
      <c r="C63" s="112" t="s">
        <v>67</v>
      </c>
      <c r="D63" s="33"/>
      <c r="E63" s="33"/>
      <c r="F63" s="33"/>
      <c r="G63" s="33"/>
      <c r="H63" s="33"/>
      <c r="I63" s="33"/>
      <c r="J63" s="67">
        <f>J94</f>
        <v>0</v>
      </c>
      <c r="K63" s="33"/>
      <c r="L63" s="96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U63" s="18" t="s">
        <v>191</v>
      </c>
    </row>
    <row r="64" spans="1:47" s="9" customFormat="1" ht="24.95" customHeight="1">
      <c r="B64" s="113"/>
      <c r="D64" s="114" t="s">
        <v>3635</v>
      </c>
      <c r="E64" s="115"/>
      <c r="F64" s="115"/>
      <c r="G64" s="115"/>
      <c r="H64" s="115"/>
      <c r="I64" s="115"/>
      <c r="J64" s="116">
        <f>J95</f>
        <v>0</v>
      </c>
      <c r="L64" s="113"/>
    </row>
    <row r="65" spans="1:31" s="10" customFormat="1" ht="19.899999999999999" customHeight="1">
      <c r="B65" s="117"/>
      <c r="D65" s="118" t="s">
        <v>3636</v>
      </c>
      <c r="E65" s="119"/>
      <c r="F65" s="119"/>
      <c r="G65" s="119"/>
      <c r="H65" s="119"/>
      <c r="I65" s="119"/>
      <c r="J65" s="120">
        <f>J96</f>
        <v>0</v>
      </c>
      <c r="L65" s="117"/>
    </row>
    <row r="66" spans="1:31" s="10" customFormat="1" ht="19.899999999999999" customHeight="1">
      <c r="B66" s="117"/>
      <c r="D66" s="118" t="s">
        <v>3893</v>
      </c>
      <c r="E66" s="119"/>
      <c r="F66" s="119"/>
      <c r="G66" s="119"/>
      <c r="H66" s="119"/>
      <c r="I66" s="119"/>
      <c r="J66" s="120">
        <f>J120</f>
        <v>0</v>
      </c>
      <c r="L66" s="117"/>
    </row>
    <row r="67" spans="1:31" s="10" customFormat="1" ht="19.899999999999999" customHeight="1">
      <c r="B67" s="117"/>
      <c r="D67" s="118" t="s">
        <v>3894</v>
      </c>
      <c r="E67" s="119"/>
      <c r="F67" s="119"/>
      <c r="G67" s="119"/>
      <c r="H67" s="119"/>
      <c r="I67" s="119"/>
      <c r="J67" s="120">
        <f>J127</f>
        <v>0</v>
      </c>
      <c r="L67" s="117"/>
    </row>
    <row r="68" spans="1:31" s="10" customFormat="1" ht="19.899999999999999" customHeight="1">
      <c r="B68" s="117"/>
      <c r="D68" s="118" t="s">
        <v>3895</v>
      </c>
      <c r="E68" s="119"/>
      <c r="F68" s="119"/>
      <c r="G68" s="119"/>
      <c r="H68" s="119"/>
      <c r="I68" s="119"/>
      <c r="J68" s="120">
        <f>J161</f>
        <v>0</v>
      </c>
      <c r="L68" s="117"/>
    </row>
    <row r="69" spans="1:31" s="10" customFormat="1" ht="19.899999999999999" customHeight="1">
      <c r="B69" s="117"/>
      <c r="D69" s="118" t="s">
        <v>3896</v>
      </c>
      <c r="E69" s="119"/>
      <c r="F69" s="119"/>
      <c r="G69" s="119"/>
      <c r="H69" s="119"/>
      <c r="I69" s="119"/>
      <c r="J69" s="120">
        <f>J180</f>
        <v>0</v>
      </c>
      <c r="L69" s="117"/>
    </row>
    <row r="70" spans="1:31" s="9" customFormat="1" ht="24.95" customHeight="1">
      <c r="B70" s="113"/>
      <c r="D70" s="114" t="s">
        <v>3640</v>
      </c>
      <c r="E70" s="115"/>
      <c r="F70" s="115"/>
      <c r="G70" s="115"/>
      <c r="H70" s="115"/>
      <c r="I70" s="115"/>
      <c r="J70" s="116">
        <f>J268</f>
        <v>0</v>
      </c>
      <c r="L70" s="113"/>
    </row>
    <row r="71" spans="1:31" s="10" customFormat="1" ht="19.899999999999999" customHeight="1">
      <c r="B71" s="117"/>
      <c r="D71" s="118" t="s">
        <v>3641</v>
      </c>
      <c r="E71" s="119"/>
      <c r="F71" s="119"/>
      <c r="G71" s="119"/>
      <c r="H71" s="119"/>
      <c r="I71" s="119"/>
      <c r="J71" s="120">
        <f>J269</f>
        <v>0</v>
      </c>
      <c r="L71" s="117"/>
    </row>
    <row r="72" spans="1:31" s="10" customFormat="1" ht="19.899999999999999" customHeight="1">
      <c r="B72" s="117"/>
      <c r="D72" s="118" t="s">
        <v>3642</v>
      </c>
      <c r="E72" s="119"/>
      <c r="F72" s="119"/>
      <c r="G72" s="119"/>
      <c r="H72" s="119"/>
      <c r="I72" s="119"/>
      <c r="J72" s="120">
        <f>J273</f>
        <v>0</v>
      </c>
      <c r="L72" s="117"/>
    </row>
    <row r="73" spans="1:31" s="2" customFormat="1" ht="21.75" customHeight="1">
      <c r="A73" s="33"/>
      <c r="B73" s="34"/>
      <c r="C73" s="33"/>
      <c r="D73" s="33"/>
      <c r="E73" s="33"/>
      <c r="F73" s="33"/>
      <c r="G73" s="33"/>
      <c r="H73" s="33"/>
      <c r="I73" s="33"/>
      <c r="J73" s="33"/>
      <c r="K73" s="33"/>
      <c r="L73" s="96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pans="1:31" s="2" customFormat="1" ht="6.95" customHeight="1">
      <c r="A74" s="33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96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8" spans="1:31" s="2" customFormat="1" ht="6.95" customHeight="1">
      <c r="A78" s="33"/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96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pans="1:31" s="2" customFormat="1" ht="24.95" customHeight="1">
      <c r="A79" s="33"/>
      <c r="B79" s="34"/>
      <c r="C79" s="22" t="s">
        <v>223</v>
      </c>
      <c r="D79" s="33"/>
      <c r="E79" s="33"/>
      <c r="F79" s="33"/>
      <c r="G79" s="33"/>
      <c r="H79" s="33"/>
      <c r="I79" s="33"/>
      <c r="J79" s="33"/>
      <c r="K79" s="33"/>
      <c r="L79" s="96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pans="1:31" s="2" customFormat="1" ht="6.95" customHeight="1">
      <c r="A80" s="33"/>
      <c r="B80" s="34"/>
      <c r="C80" s="33"/>
      <c r="D80" s="33"/>
      <c r="E80" s="33"/>
      <c r="F80" s="33"/>
      <c r="G80" s="33"/>
      <c r="H80" s="33"/>
      <c r="I80" s="33"/>
      <c r="J80" s="33"/>
      <c r="K80" s="33"/>
      <c r="L80" s="96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pans="1:63" s="2" customFormat="1" ht="12" customHeight="1">
      <c r="A81" s="33"/>
      <c r="B81" s="34"/>
      <c r="C81" s="28" t="s">
        <v>17</v>
      </c>
      <c r="D81" s="33"/>
      <c r="E81" s="33"/>
      <c r="F81" s="33"/>
      <c r="G81" s="33"/>
      <c r="H81" s="33"/>
      <c r="I81" s="33"/>
      <c r="J81" s="33"/>
      <c r="K81" s="33"/>
      <c r="L81" s="9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63" s="2" customFormat="1" ht="26.25" customHeight="1">
      <c r="A82" s="33"/>
      <c r="B82" s="34"/>
      <c r="C82" s="33"/>
      <c r="D82" s="33"/>
      <c r="E82" s="265" t="str">
        <f>E7</f>
        <v>RZP_revize_R01_Stavebni upravy objektu c.p. 1800-27, ul. Na Nivach</v>
      </c>
      <c r="F82" s="266"/>
      <c r="G82" s="266"/>
      <c r="H82" s="266"/>
      <c r="I82" s="33"/>
      <c r="J82" s="33"/>
      <c r="K82" s="33"/>
      <c r="L82" s="9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63" s="1" customFormat="1" ht="12" customHeight="1">
      <c r="B83" s="21"/>
      <c r="C83" s="28" t="s">
        <v>127</v>
      </c>
      <c r="L83" s="21"/>
    </row>
    <row r="84" spans="1:63" s="2" customFormat="1" ht="16.5" customHeight="1">
      <c r="A84" s="33"/>
      <c r="B84" s="34"/>
      <c r="C84" s="33"/>
      <c r="D84" s="33"/>
      <c r="E84" s="265" t="s">
        <v>131</v>
      </c>
      <c r="F84" s="267"/>
      <c r="G84" s="267"/>
      <c r="H84" s="267"/>
      <c r="I84" s="33"/>
      <c r="J84" s="33"/>
      <c r="K84" s="33"/>
      <c r="L84" s="9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63" s="2" customFormat="1" ht="12" customHeight="1">
      <c r="A85" s="33"/>
      <c r="B85" s="34"/>
      <c r="C85" s="28" t="s">
        <v>135</v>
      </c>
      <c r="D85" s="33"/>
      <c r="E85" s="33"/>
      <c r="F85" s="33"/>
      <c r="G85" s="33"/>
      <c r="H85" s="33"/>
      <c r="I85" s="33"/>
      <c r="J85" s="33"/>
      <c r="K85" s="33"/>
      <c r="L85" s="9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63" s="2" customFormat="1" ht="16.5" customHeight="1">
      <c r="A86" s="33"/>
      <c r="B86" s="34"/>
      <c r="C86" s="33"/>
      <c r="D86" s="33"/>
      <c r="E86" s="223" t="str">
        <f>E11</f>
        <v>D.1.4.2 - Ústřední vytápění</v>
      </c>
      <c r="F86" s="267"/>
      <c r="G86" s="267"/>
      <c r="H86" s="267"/>
      <c r="I86" s="33"/>
      <c r="J86" s="33"/>
      <c r="K86" s="33"/>
      <c r="L86" s="96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63" s="2" customFormat="1" ht="6.95" customHeight="1">
      <c r="A87" s="33"/>
      <c r="B87" s="34"/>
      <c r="C87" s="33"/>
      <c r="D87" s="33"/>
      <c r="E87" s="33"/>
      <c r="F87" s="33"/>
      <c r="G87" s="33"/>
      <c r="H87" s="33"/>
      <c r="I87" s="33"/>
      <c r="J87" s="33"/>
      <c r="K87" s="33"/>
      <c r="L87" s="9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63" s="2" customFormat="1" ht="12" customHeight="1">
      <c r="A88" s="33"/>
      <c r="B88" s="34"/>
      <c r="C88" s="28" t="s">
        <v>21</v>
      </c>
      <c r="D88" s="33"/>
      <c r="E88" s="33"/>
      <c r="F88" s="26" t="str">
        <f>F14</f>
        <v xml:space="preserve"> </v>
      </c>
      <c r="G88" s="33"/>
      <c r="H88" s="33"/>
      <c r="I88" s="28" t="s">
        <v>23</v>
      </c>
      <c r="J88" s="51" t="str">
        <f>IF(J14="","",J14)</f>
        <v>6. 6. 2022</v>
      </c>
      <c r="K88" s="33"/>
      <c r="L88" s="9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63" s="2" customFormat="1" ht="6.95" customHeight="1">
      <c r="A89" s="33"/>
      <c r="B89" s="34"/>
      <c r="C89" s="33"/>
      <c r="D89" s="33"/>
      <c r="E89" s="33"/>
      <c r="F89" s="33"/>
      <c r="G89" s="33"/>
      <c r="H89" s="33"/>
      <c r="I89" s="33"/>
      <c r="J89" s="33"/>
      <c r="K89" s="33"/>
      <c r="L89" s="9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63" s="2" customFormat="1" ht="15.2" customHeight="1">
      <c r="A90" s="33"/>
      <c r="B90" s="34"/>
      <c r="C90" s="28" t="s">
        <v>25</v>
      </c>
      <c r="D90" s="33"/>
      <c r="E90" s="33"/>
      <c r="F90" s="26" t="str">
        <f>E17</f>
        <v xml:space="preserve"> </v>
      </c>
      <c r="G90" s="33"/>
      <c r="H90" s="33"/>
      <c r="I90" s="28" t="s">
        <v>30</v>
      </c>
      <c r="J90" s="31" t="str">
        <f>E23</f>
        <v xml:space="preserve"> </v>
      </c>
      <c r="K90" s="33"/>
      <c r="L90" s="9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63" s="2" customFormat="1" ht="15.2" customHeight="1">
      <c r="A91" s="33"/>
      <c r="B91" s="34"/>
      <c r="C91" s="28" t="s">
        <v>28</v>
      </c>
      <c r="D91" s="33"/>
      <c r="E91" s="33"/>
      <c r="F91" s="26" t="str">
        <f>IF(E20="","",E20)</f>
        <v>Vyplň údaj</v>
      </c>
      <c r="G91" s="33"/>
      <c r="H91" s="33"/>
      <c r="I91" s="28" t="s">
        <v>31</v>
      </c>
      <c r="J91" s="31" t="str">
        <f>E26</f>
        <v xml:space="preserve"> </v>
      </c>
      <c r="K91" s="33"/>
      <c r="L91" s="9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63" s="2" customFormat="1" ht="10.3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9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63" s="11" customFormat="1" ht="29.25" customHeight="1">
      <c r="A93" s="121"/>
      <c r="B93" s="122"/>
      <c r="C93" s="123" t="s">
        <v>224</v>
      </c>
      <c r="D93" s="124" t="s">
        <v>54</v>
      </c>
      <c r="E93" s="124" t="s">
        <v>50</v>
      </c>
      <c r="F93" s="124" t="s">
        <v>51</v>
      </c>
      <c r="G93" s="124" t="s">
        <v>225</v>
      </c>
      <c r="H93" s="124" t="s">
        <v>226</v>
      </c>
      <c r="I93" s="124" t="s">
        <v>227</v>
      </c>
      <c r="J93" s="124" t="s">
        <v>190</v>
      </c>
      <c r="K93" s="125" t="s">
        <v>228</v>
      </c>
      <c r="L93" s="126"/>
      <c r="M93" s="58" t="s">
        <v>3</v>
      </c>
      <c r="N93" s="59" t="s">
        <v>39</v>
      </c>
      <c r="O93" s="59" t="s">
        <v>229</v>
      </c>
      <c r="P93" s="59" t="s">
        <v>230</v>
      </c>
      <c r="Q93" s="59" t="s">
        <v>231</v>
      </c>
      <c r="R93" s="59" t="s">
        <v>232</v>
      </c>
      <c r="S93" s="59" t="s">
        <v>233</v>
      </c>
      <c r="T93" s="60" t="s">
        <v>234</v>
      </c>
      <c r="U93" s="121"/>
      <c r="V93" s="121"/>
      <c r="W93" s="121"/>
      <c r="X93" s="121"/>
      <c r="Y93" s="121"/>
      <c r="Z93" s="121"/>
      <c r="AA93" s="121"/>
      <c r="AB93" s="121"/>
      <c r="AC93" s="121"/>
      <c r="AD93" s="121"/>
      <c r="AE93" s="121"/>
    </row>
    <row r="94" spans="1:63" s="2" customFormat="1" ht="22.9" customHeight="1">
      <c r="A94" s="33"/>
      <c r="B94" s="34"/>
      <c r="C94" s="65" t="s">
        <v>235</v>
      </c>
      <c r="D94" s="33"/>
      <c r="E94" s="33"/>
      <c r="F94" s="33"/>
      <c r="G94" s="33"/>
      <c r="H94" s="33"/>
      <c r="I94" s="33"/>
      <c r="J94" s="127">
        <f>BK94</f>
        <v>0</v>
      </c>
      <c r="K94" s="33"/>
      <c r="L94" s="34"/>
      <c r="M94" s="61"/>
      <c r="N94" s="52"/>
      <c r="O94" s="62"/>
      <c r="P94" s="128">
        <f>P95+P268</f>
        <v>0</v>
      </c>
      <c r="Q94" s="62"/>
      <c r="R94" s="128">
        <f>R95+R268</f>
        <v>0</v>
      </c>
      <c r="S94" s="62"/>
      <c r="T94" s="129">
        <f>T95+T268</f>
        <v>0</v>
      </c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T94" s="18" t="s">
        <v>68</v>
      </c>
      <c r="AU94" s="18" t="s">
        <v>191</v>
      </c>
      <c r="BK94" s="130">
        <f>BK95+BK268</f>
        <v>0</v>
      </c>
    </row>
    <row r="95" spans="1:63" s="12" customFormat="1" ht="25.9" customHeight="1">
      <c r="B95" s="131"/>
      <c r="D95" s="132" t="s">
        <v>68</v>
      </c>
      <c r="E95" s="133" t="s">
        <v>1627</v>
      </c>
      <c r="F95" s="133" t="s">
        <v>3657</v>
      </c>
      <c r="I95" s="134"/>
      <c r="J95" s="135">
        <f>BK95</f>
        <v>0</v>
      </c>
      <c r="L95" s="131"/>
      <c r="M95" s="136"/>
      <c r="N95" s="137"/>
      <c r="O95" s="137"/>
      <c r="P95" s="138">
        <f>P96+P120+P127+P161+P180</f>
        <v>0</v>
      </c>
      <c r="Q95" s="137"/>
      <c r="R95" s="138">
        <f>R96+R120+R127+R161+R180</f>
        <v>0</v>
      </c>
      <c r="S95" s="137"/>
      <c r="T95" s="139">
        <f>T96+T120+T127+T161+T180</f>
        <v>0</v>
      </c>
      <c r="AR95" s="132" t="s">
        <v>78</v>
      </c>
      <c r="AT95" s="140" t="s">
        <v>68</v>
      </c>
      <c r="AU95" s="140" t="s">
        <v>69</v>
      </c>
      <c r="AY95" s="132" t="s">
        <v>238</v>
      </c>
      <c r="BK95" s="141">
        <f>BK96+BK120+BK127+BK161+BK180</f>
        <v>0</v>
      </c>
    </row>
    <row r="96" spans="1:63" s="12" customFormat="1" ht="22.9" customHeight="1">
      <c r="B96" s="131"/>
      <c r="D96" s="132" t="s">
        <v>68</v>
      </c>
      <c r="E96" s="142" t="s">
        <v>1814</v>
      </c>
      <c r="F96" s="142" t="s">
        <v>3658</v>
      </c>
      <c r="I96" s="134"/>
      <c r="J96" s="143">
        <f>BK96</f>
        <v>0</v>
      </c>
      <c r="L96" s="131"/>
      <c r="M96" s="136"/>
      <c r="N96" s="137"/>
      <c r="O96" s="137"/>
      <c r="P96" s="138">
        <f>SUM(P97:P119)</f>
        <v>0</v>
      </c>
      <c r="Q96" s="137"/>
      <c r="R96" s="138">
        <f>SUM(R97:R119)</f>
        <v>0</v>
      </c>
      <c r="S96" s="137"/>
      <c r="T96" s="139">
        <f>SUM(T97:T119)</f>
        <v>0</v>
      </c>
      <c r="AR96" s="132" t="s">
        <v>78</v>
      </c>
      <c r="AT96" s="140" t="s">
        <v>68</v>
      </c>
      <c r="AU96" s="140" t="s">
        <v>76</v>
      </c>
      <c r="AY96" s="132" t="s">
        <v>238</v>
      </c>
      <c r="BK96" s="141">
        <f>SUM(BK97:BK119)</f>
        <v>0</v>
      </c>
    </row>
    <row r="97" spans="1:65" s="2" customFormat="1" ht="33" customHeight="1">
      <c r="A97" s="33"/>
      <c r="B97" s="144"/>
      <c r="C97" s="145" t="s">
        <v>76</v>
      </c>
      <c r="D97" s="145" t="s">
        <v>240</v>
      </c>
      <c r="E97" s="146" t="s">
        <v>3897</v>
      </c>
      <c r="F97" s="147" t="s">
        <v>3898</v>
      </c>
      <c r="G97" s="148" t="s">
        <v>107</v>
      </c>
      <c r="H97" s="149">
        <v>531</v>
      </c>
      <c r="I97" s="150"/>
      <c r="J97" s="151">
        <f>ROUND(I97*H97,2)</f>
        <v>0</v>
      </c>
      <c r="K97" s="147" t="s">
        <v>243</v>
      </c>
      <c r="L97" s="34"/>
      <c r="M97" s="152" t="s">
        <v>3</v>
      </c>
      <c r="N97" s="153" t="s">
        <v>40</v>
      </c>
      <c r="O97" s="54"/>
      <c r="P97" s="154">
        <f>O97*H97</f>
        <v>0</v>
      </c>
      <c r="Q97" s="154">
        <v>0</v>
      </c>
      <c r="R97" s="154">
        <f>Q97*H97</f>
        <v>0</v>
      </c>
      <c r="S97" s="154">
        <v>0</v>
      </c>
      <c r="T97" s="155">
        <f>S97*H97</f>
        <v>0</v>
      </c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R97" s="156" t="s">
        <v>295</v>
      </c>
      <c r="AT97" s="156" t="s">
        <v>240</v>
      </c>
      <c r="AU97" s="156" t="s">
        <v>78</v>
      </c>
      <c r="AY97" s="18" t="s">
        <v>238</v>
      </c>
      <c r="BE97" s="157">
        <f>IF(N97="základní",J97,0)</f>
        <v>0</v>
      </c>
      <c r="BF97" s="157">
        <f>IF(N97="snížená",J97,0)</f>
        <v>0</v>
      </c>
      <c r="BG97" s="157">
        <f>IF(N97="zákl. přenesená",J97,0)</f>
        <v>0</v>
      </c>
      <c r="BH97" s="157">
        <f>IF(N97="sníž. přenesená",J97,0)</f>
        <v>0</v>
      </c>
      <c r="BI97" s="157">
        <f>IF(N97="nulová",J97,0)</f>
        <v>0</v>
      </c>
      <c r="BJ97" s="18" t="s">
        <v>76</v>
      </c>
      <c r="BK97" s="157">
        <f>ROUND(I97*H97,2)</f>
        <v>0</v>
      </c>
      <c r="BL97" s="18" t="s">
        <v>295</v>
      </c>
      <c r="BM97" s="156" t="s">
        <v>78</v>
      </c>
    </row>
    <row r="98" spans="1:65" s="2" customFormat="1" ht="19.5">
      <c r="A98" s="33"/>
      <c r="B98" s="34"/>
      <c r="C98" s="33"/>
      <c r="D98" s="158" t="s">
        <v>245</v>
      </c>
      <c r="E98" s="33"/>
      <c r="F98" s="159" t="s">
        <v>3898</v>
      </c>
      <c r="G98" s="33"/>
      <c r="H98" s="33"/>
      <c r="I98" s="160"/>
      <c r="J98" s="33"/>
      <c r="K98" s="33"/>
      <c r="L98" s="34"/>
      <c r="M98" s="161"/>
      <c r="N98" s="162"/>
      <c r="O98" s="54"/>
      <c r="P98" s="54"/>
      <c r="Q98" s="54"/>
      <c r="R98" s="54"/>
      <c r="S98" s="54"/>
      <c r="T98" s="55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T98" s="18" t="s">
        <v>245</v>
      </c>
      <c r="AU98" s="18" t="s">
        <v>78</v>
      </c>
    </row>
    <row r="99" spans="1:65" s="2" customFormat="1" ht="11.25">
      <c r="A99" s="33"/>
      <c r="B99" s="34"/>
      <c r="C99" s="33"/>
      <c r="D99" s="163" t="s">
        <v>246</v>
      </c>
      <c r="E99" s="33"/>
      <c r="F99" s="164" t="s">
        <v>3899</v>
      </c>
      <c r="G99" s="33"/>
      <c r="H99" s="33"/>
      <c r="I99" s="160"/>
      <c r="J99" s="33"/>
      <c r="K99" s="33"/>
      <c r="L99" s="34"/>
      <c r="M99" s="161"/>
      <c r="N99" s="162"/>
      <c r="O99" s="54"/>
      <c r="P99" s="54"/>
      <c r="Q99" s="54"/>
      <c r="R99" s="54"/>
      <c r="S99" s="54"/>
      <c r="T99" s="55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18" t="s">
        <v>246</v>
      </c>
      <c r="AU99" s="18" t="s">
        <v>78</v>
      </c>
    </row>
    <row r="100" spans="1:65" s="2" customFormat="1" ht="16.5" customHeight="1">
      <c r="A100" s="33"/>
      <c r="B100" s="144"/>
      <c r="C100" s="196" t="s">
        <v>78</v>
      </c>
      <c r="D100" s="196" t="s">
        <v>425</v>
      </c>
      <c r="E100" s="197" t="s">
        <v>3900</v>
      </c>
      <c r="F100" s="198" t="s">
        <v>3901</v>
      </c>
      <c r="G100" s="199" t="s">
        <v>107</v>
      </c>
      <c r="H100" s="200">
        <v>442</v>
      </c>
      <c r="I100" s="201"/>
      <c r="J100" s="202">
        <f>ROUND(I100*H100,2)</f>
        <v>0</v>
      </c>
      <c r="K100" s="198" t="s">
        <v>581</v>
      </c>
      <c r="L100" s="203"/>
      <c r="M100" s="204" t="s">
        <v>3</v>
      </c>
      <c r="N100" s="205" t="s">
        <v>40</v>
      </c>
      <c r="O100" s="54"/>
      <c r="P100" s="154">
        <f>O100*H100</f>
        <v>0</v>
      </c>
      <c r="Q100" s="154">
        <v>0</v>
      </c>
      <c r="R100" s="154">
        <f>Q100*H100</f>
        <v>0</v>
      </c>
      <c r="S100" s="154">
        <v>0</v>
      </c>
      <c r="T100" s="155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56" t="s">
        <v>371</v>
      </c>
      <c r="AT100" s="156" t="s">
        <v>425</v>
      </c>
      <c r="AU100" s="156" t="s">
        <v>78</v>
      </c>
      <c r="AY100" s="18" t="s">
        <v>238</v>
      </c>
      <c r="BE100" s="157">
        <f>IF(N100="základní",J100,0)</f>
        <v>0</v>
      </c>
      <c r="BF100" s="157">
        <f>IF(N100="snížená",J100,0)</f>
        <v>0</v>
      </c>
      <c r="BG100" s="157">
        <f>IF(N100="zákl. přenesená",J100,0)</f>
        <v>0</v>
      </c>
      <c r="BH100" s="157">
        <f>IF(N100="sníž. přenesená",J100,0)</f>
        <v>0</v>
      </c>
      <c r="BI100" s="157">
        <f>IF(N100="nulová",J100,0)</f>
        <v>0</v>
      </c>
      <c r="BJ100" s="18" t="s">
        <v>76</v>
      </c>
      <c r="BK100" s="157">
        <f>ROUND(I100*H100,2)</f>
        <v>0</v>
      </c>
      <c r="BL100" s="18" t="s">
        <v>295</v>
      </c>
      <c r="BM100" s="156" t="s">
        <v>244</v>
      </c>
    </row>
    <row r="101" spans="1:65" s="2" customFormat="1" ht="11.25">
      <c r="A101" s="33"/>
      <c r="B101" s="34"/>
      <c r="C101" s="33"/>
      <c r="D101" s="158" t="s">
        <v>245</v>
      </c>
      <c r="E101" s="33"/>
      <c r="F101" s="159" t="s">
        <v>3901</v>
      </c>
      <c r="G101" s="33"/>
      <c r="H101" s="33"/>
      <c r="I101" s="160"/>
      <c r="J101" s="33"/>
      <c r="K101" s="33"/>
      <c r="L101" s="34"/>
      <c r="M101" s="161"/>
      <c r="N101" s="162"/>
      <c r="O101" s="54"/>
      <c r="P101" s="54"/>
      <c r="Q101" s="54"/>
      <c r="R101" s="54"/>
      <c r="S101" s="54"/>
      <c r="T101" s="55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18" t="s">
        <v>245</v>
      </c>
      <c r="AU101" s="18" t="s">
        <v>78</v>
      </c>
    </row>
    <row r="102" spans="1:65" s="2" customFormat="1" ht="16.5" customHeight="1">
      <c r="A102" s="33"/>
      <c r="B102" s="144"/>
      <c r="C102" s="196" t="s">
        <v>109</v>
      </c>
      <c r="D102" s="196" t="s">
        <v>425</v>
      </c>
      <c r="E102" s="197" t="s">
        <v>3902</v>
      </c>
      <c r="F102" s="198" t="s">
        <v>3903</v>
      </c>
      <c r="G102" s="199" t="s">
        <v>107</v>
      </c>
      <c r="H102" s="200">
        <v>48</v>
      </c>
      <c r="I102" s="201"/>
      <c r="J102" s="202">
        <f>ROUND(I102*H102,2)</f>
        <v>0</v>
      </c>
      <c r="K102" s="198" t="s">
        <v>581</v>
      </c>
      <c r="L102" s="203"/>
      <c r="M102" s="204" t="s">
        <v>3</v>
      </c>
      <c r="N102" s="205" t="s">
        <v>40</v>
      </c>
      <c r="O102" s="54"/>
      <c r="P102" s="154">
        <f>O102*H102</f>
        <v>0</v>
      </c>
      <c r="Q102" s="154">
        <v>0</v>
      </c>
      <c r="R102" s="154">
        <f>Q102*H102</f>
        <v>0</v>
      </c>
      <c r="S102" s="154">
        <v>0</v>
      </c>
      <c r="T102" s="155">
        <f>S102*H102</f>
        <v>0</v>
      </c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R102" s="156" t="s">
        <v>371</v>
      </c>
      <c r="AT102" s="156" t="s">
        <v>425</v>
      </c>
      <c r="AU102" s="156" t="s">
        <v>78</v>
      </c>
      <c r="AY102" s="18" t="s">
        <v>238</v>
      </c>
      <c r="BE102" s="157">
        <f>IF(N102="základní",J102,0)</f>
        <v>0</v>
      </c>
      <c r="BF102" s="157">
        <f>IF(N102="snížená",J102,0)</f>
        <v>0</v>
      </c>
      <c r="BG102" s="157">
        <f>IF(N102="zákl. přenesená",J102,0)</f>
        <v>0</v>
      </c>
      <c r="BH102" s="157">
        <f>IF(N102="sníž. přenesená",J102,0)</f>
        <v>0</v>
      </c>
      <c r="BI102" s="157">
        <f>IF(N102="nulová",J102,0)</f>
        <v>0</v>
      </c>
      <c r="BJ102" s="18" t="s">
        <v>76</v>
      </c>
      <c r="BK102" s="157">
        <f>ROUND(I102*H102,2)</f>
        <v>0</v>
      </c>
      <c r="BL102" s="18" t="s">
        <v>295</v>
      </c>
      <c r="BM102" s="156" t="s">
        <v>260</v>
      </c>
    </row>
    <row r="103" spans="1:65" s="2" customFormat="1" ht="11.25">
      <c r="A103" s="33"/>
      <c r="B103" s="34"/>
      <c r="C103" s="33"/>
      <c r="D103" s="158" t="s">
        <v>245</v>
      </c>
      <c r="E103" s="33"/>
      <c r="F103" s="159" t="s">
        <v>3903</v>
      </c>
      <c r="G103" s="33"/>
      <c r="H103" s="33"/>
      <c r="I103" s="160"/>
      <c r="J103" s="33"/>
      <c r="K103" s="33"/>
      <c r="L103" s="34"/>
      <c r="M103" s="161"/>
      <c r="N103" s="162"/>
      <c r="O103" s="54"/>
      <c r="P103" s="54"/>
      <c r="Q103" s="54"/>
      <c r="R103" s="54"/>
      <c r="S103" s="54"/>
      <c r="T103" s="55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T103" s="18" t="s">
        <v>245</v>
      </c>
      <c r="AU103" s="18" t="s">
        <v>78</v>
      </c>
    </row>
    <row r="104" spans="1:65" s="2" customFormat="1" ht="16.5" customHeight="1">
      <c r="A104" s="33"/>
      <c r="B104" s="144"/>
      <c r="C104" s="196" t="s">
        <v>244</v>
      </c>
      <c r="D104" s="196" t="s">
        <v>425</v>
      </c>
      <c r="E104" s="197" t="s">
        <v>3904</v>
      </c>
      <c r="F104" s="198" t="s">
        <v>3905</v>
      </c>
      <c r="G104" s="199" t="s">
        <v>107</v>
      </c>
      <c r="H104" s="200">
        <v>32</v>
      </c>
      <c r="I104" s="201"/>
      <c r="J104" s="202">
        <f>ROUND(I104*H104,2)</f>
        <v>0</v>
      </c>
      <c r="K104" s="198" t="s">
        <v>581</v>
      </c>
      <c r="L104" s="203"/>
      <c r="M104" s="204" t="s">
        <v>3</v>
      </c>
      <c r="N104" s="205" t="s">
        <v>40</v>
      </c>
      <c r="O104" s="54"/>
      <c r="P104" s="154">
        <f>O104*H104</f>
        <v>0</v>
      </c>
      <c r="Q104" s="154">
        <v>0</v>
      </c>
      <c r="R104" s="154">
        <f>Q104*H104</f>
        <v>0</v>
      </c>
      <c r="S104" s="154">
        <v>0</v>
      </c>
      <c r="T104" s="155">
        <f>S104*H104</f>
        <v>0</v>
      </c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R104" s="156" t="s">
        <v>371</v>
      </c>
      <c r="AT104" s="156" t="s">
        <v>425</v>
      </c>
      <c r="AU104" s="156" t="s">
        <v>78</v>
      </c>
      <c r="AY104" s="18" t="s">
        <v>238</v>
      </c>
      <c r="BE104" s="157">
        <f>IF(N104="základní",J104,0)</f>
        <v>0</v>
      </c>
      <c r="BF104" s="157">
        <f>IF(N104="snížená",J104,0)</f>
        <v>0</v>
      </c>
      <c r="BG104" s="157">
        <f>IF(N104="zákl. přenesená",J104,0)</f>
        <v>0</v>
      </c>
      <c r="BH104" s="157">
        <f>IF(N104="sníž. přenesená",J104,0)</f>
        <v>0</v>
      </c>
      <c r="BI104" s="157">
        <f>IF(N104="nulová",J104,0)</f>
        <v>0</v>
      </c>
      <c r="BJ104" s="18" t="s">
        <v>76</v>
      </c>
      <c r="BK104" s="157">
        <f>ROUND(I104*H104,2)</f>
        <v>0</v>
      </c>
      <c r="BL104" s="18" t="s">
        <v>295</v>
      </c>
      <c r="BM104" s="156" t="s">
        <v>267</v>
      </c>
    </row>
    <row r="105" spans="1:65" s="2" customFormat="1" ht="11.25">
      <c r="A105" s="33"/>
      <c r="B105" s="34"/>
      <c r="C105" s="33"/>
      <c r="D105" s="158" t="s">
        <v>245</v>
      </c>
      <c r="E105" s="33"/>
      <c r="F105" s="159" t="s">
        <v>3905</v>
      </c>
      <c r="G105" s="33"/>
      <c r="H105" s="33"/>
      <c r="I105" s="160"/>
      <c r="J105" s="33"/>
      <c r="K105" s="33"/>
      <c r="L105" s="34"/>
      <c r="M105" s="161"/>
      <c r="N105" s="162"/>
      <c r="O105" s="54"/>
      <c r="P105" s="54"/>
      <c r="Q105" s="54"/>
      <c r="R105" s="54"/>
      <c r="S105" s="54"/>
      <c r="T105" s="55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T105" s="18" t="s">
        <v>245</v>
      </c>
      <c r="AU105" s="18" t="s">
        <v>78</v>
      </c>
    </row>
    <row r="106" spans="1:65" s="2" customFormat="1" ht="16.5" customHeight="1">
      <c r="A106" s="33"/>
      <c r="B106" s="144"/>
      <c r="C106" s="196" t="s">
        <v>273</v>
      </c>
      <c r="D106" s="196" t="s">
        <v>425</v>
      </c>
      <c r="E106" s="197" t="s">
        <v>3906</v>
      </c>
      <c r="F106" s="198" t="s">
        <v>3907</v>
      </c>
      <c r="G106" s="199" t="s">
        <v>107</v>
      </c>
      <c r="H106" s="200">
        <v>9</v>
      </c>
      <c r="I106" s="201"/>
      <c r="J106" s="202">
        <f>ROUND(I106*H106,2)</f>
        <v>0</v>
      </c>
      <c r="K106" s="198" t="s">
        <v>581</v>
      </c>
      <c r="L106" s="203"/>
      <c r="M106" s="204" t="s">
        <v>3</v>
      </c>
      <c r="N106" s="205" t="s">
        <v>40</v>
      </c>
      <c r="O106" s="54"/>
      <c r="P106" s="154">
        <f>O106*H106</f>
        <v>0</v>
      </c>
      <c r="Q106" s="154">
        <v>0</v>
      </c>
      <c r="R106" s="154">
        <f>Q106*H106</f>
        <v>0</v>
      </c>
      <c r="S106" s="154">
        <v>0</v>
      </c>
      <c r="T106" s="155">
        <f>S106*H106</f>
        <v>0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56" t="s">
        <v>371</v>
      </c>
      <c r="AT106" s="156" t="s">
        <v>425</v>
      </c>
      <c r="AU106" s="156" t="s">
        <v>78</v>
      </c>
      <c r="AY106" s="18" t="s">
        <v>238</v>
      </c>
      <c r="BE106" s="157">
        <f>IF(N106="základní",J106,0)</f>
        <v>0</v>
      </c>
      <c r="BF106" s="157">
        <f>IF(N106="snížená",J106,0)</f>
        <v>0</v>
      </c>
      <c r="BG106" s="157">
        <f>IF(N106="zákl. přenesená",J106,0)</f>
        <v>0</v>
      </c>
      <c r="BH106" s="157">
        <f>IF(N106="sníž. přenesená",J106,0)</f>
        <v>0</v>
      </c>
      <c r="BI106" s="157">
        <f>IF(N106="nulová",J106,0)</f>
        <v>0</v>
      </c>
      <c r="BJ106" s="18" t="s">
        <v>76</v>
      </c>
      <c r="BK106" s="157">
        <f>ROUND(I106*H106,2)</f>
        <v>0</v>
      </c>
      <c r="BL106" s="18" t="s">
        <v>295</v>
      </c>
      <c r="BM106" s="156" t="s">
        <v>276</v>
      </c>
    </row>
    <row r="107" spans="1:65" s="2" customFormat="1" ht="11.25">
      <c r="A107" s="33"/>
      <c r="B107" s="34"/>
      <c r="C107" s="33"/>
      <c r="D107" s="158" t="s">
        <v>245</v>
      </c>
      <c r="E107" s="33"/>
      <c r="F107" s="159" t="s">
        <v>3907</v>
      </c>
      <c r="G107" s="33"/>
      <c r="H107" s="33"/>
      <c r="I107" s="160"/>
      <c r="J107" s="33"/>
      <c r="K107" s="33"/>
      <c r="L107" s="34"/>
      <c r="M107" s="161"/>
      <c r="N107" s="162"/>
      <c r="O107" s="54"/>
      <c r="P107" s="54"/>
      <c r="Q107" s="54"/>
      <c r="R107" s="54"/>
      <c r="S107" s="54"/>
      <c r="T107" s="55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18" t="s">
        <v>245</v>
      </c>
      <c r="AU107" s="18" t="s">
        <v>78</v>
      </c>
    </row>
    <row r="108" spans="1:65" s="2" customFormat="1" ht="33" customHeight="1">
      <c r="A108" s="33"/>
      <c r="B108" s="144"/>
      <c r="C108" s="145" t="s">
        <v>260</v>
      </c>
      <c r="D108" s="145" t="s">
        <v>240</v>
      </c>
      <c r="E108" s="146" t="s">
        <v>3659</v>
      </c>
      <c r="F108" s="147" t="s">
        <v>3660</v>
      </c>
      <c r="G108" s="148" t="s">
        <v>107</v>
      </c>
      <c r="H108" s="149">
        <v>80</v>
      </c>
      <c r="I108" s="150"/>
      <c r="J108" s="151">
        <f>ROUND(I108*H108,2)</f>
        <v>0</v>
      </c>
      <c r="K108" s="147" t="s">
        <v>243</v>
      </c>
      <c r="L108" s="34"/>
      <c r="M108" s="152" t="s">
        <v>3</v>
      </c>
      <c r="N108" s="153" t="s">
        <v>40</v>
      </c>
      <c r="O108" s="54"/>
      <c r="P108" s="154">
        <f>O108*H108</f>
        <v>0</v>
      </c>
      <c r="Q108" s="154">
        <v>0</v>
      </c>
      <c r="R108" s="154">
        <f>Q108*H108</f>
        <v>0</v>
      </c>
      <c r="S108" s="154">
        <v>0</v>
      </c>
      <c r="T108" s="155">
        <f>S108*H108</f>
        <v>0</v>
      </c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R108" s="156" t="s">
        <v>295</v>
      </c>
      <c r="AT108" s="156" t="s">
        <v>240</v>
      </c>
      <c r="AU108" s="156" t="s">
        <v>78</v>
      </c>
      <c r="AY108" s="18" t="s">
        <v>238</v>
      </c>
      <c r="BE108" s="157">
        <f>IF(N108="základní",J108,0)</f>
        <v>0</v>
      </c>
      <c r="BF108" s="157">
        <f>IF(N108="snížená",J108,0)</f>
        <v>0</v>
      </c>
      <c r="BG108" s="157">
        <f>IF(N108="zákl. přenesená",J108,0)</f>
        <v>0</v>
      </c>
      <c r="BH108" s="157">
        <f>IF(N108="sníž. přenesená",J108,0)</f>
        <v>0</v>
      </c>
      <c r="BI108" s="157">
        <f>IF(N108="nulová",J108,0)</f>
        <v>0</v>
      </c>
      <c r="BJ108" s="18" t="s">
        <v>76</v>
      </c>
      <c r="BK108" s="157">
        <f>ROUND(I108*H108,2)</f>
        <v>0</v>
      </c>
      <c r="BL108" s="18" t="s">
        <v>295</v>
      </c>
      <c r="BM108" s="156" t="s">
        <v>184</v>
      </c>
    </row>
    <row r="109" spans="1:65" s="2" customFormat="1" ht="19.5">
      <c r="A109" s="33"/>
      <c r="B109" s="34"/>
      <c r="C109" s="33"/>
      <c r="D109" s="158" t="s">
        <v>245</v>
      </c>
      <c r="E109" s="33"/>
      <c r="F109" s="159" t="s">
        <v>3660</v>
      </c>
      <c r="G109" s="33"/>
      <c r="H109" s="33"/>
      <c r="I109" s="160"/>
      <c r="J109" s="33"/>
      <c r="K109" s="33"/>
      <c r="L109" s="34"/>
      <c r="M109" s="161"/>
      <c r="N109" s="162"/>
      <c r="O109" s="54"/>
      <c r="P109" s="54"/>
      <c r="Q109" s="54"/>
      <c r="R109" s="54"/>
      <c r="S109" s="54"/>
      <c r="T109" s="55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T109" s="18" t="s">
        <v>245</v>
      </c>
      <c r="AU109" s="18" t="s">
        <v>78</v>
      </c>
    </row>
    <row r="110" spans="1:65" s="2" customFormat="1" ht="11.25">
      <c r="A110" s="33"/>
      <c r="B110" s="34"/>
      <c r="C110" s="33"/>
      <c r="D110" s="163" t="s">
        <v>246</v>
      </c>
      <c r="E110" s="33"/>
      <c r="F110" s="164" t="s">
        <v>3661</v>
      </c>
      <c r="G110" s="33"/>
      <c r="H110" s="33"/>
      <c r="I110" s="160"/>
      <c r="J110" s="33"/>
      <c r="K110" s="33"/>
      <c r="L110" s="34"/>
      <c r="M110" s="161"/>
      <c r="N110" s="162"/>
      <c r="O110" s="54"/>
      <c r="P110" s="54"/>
      <c r="Q110" s="54"/>
      <c r="R110" s="54"/>
      <c r="S110" s="54"/>
      <c r="T110" s="55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18" t="s">
        <v>246</v>
      </c>
      <c r="AU110" s="18" t="s">
        <v>78</v>
      </c>
    </row>
    <row r="111" spans="1:65" s="2" customFormat="1" ht="24.2" customHeight="1">
      <c r="A111" s="33"/>
      <c r="B111" s="144"/>
      <c r="C111" s="196" t="s">
        <v>286</v>
      </c>
      <c r="D111" s="196" t="s">
        <v>425</v>
      </c>
      <c r="E111" s="197" t="s">
        <v>3908</v>
      </c>
      <c r="F111" s="198" t="s">
        <v>3909</v>
      </c>
      <c r="G111" s="199" t="s">
        <v>107</v>
      </c>
      <c r="H111" s="200">
        <v>8</v>
      </c>
      <c r="I111" s="201"/>
      <c r="J111" s="202">
        <f>ROUND(I111*H111,2)</f>
        <v>0</v>
      </c>
      <c r="K111" s="198" t="s">
        <v>581</v>
      </c>
      <c r="L111" s="203"/>
      <c r="M111" s="204" t="s">
        <v>3</v>
      </c>
      <c r="N111" s="205" t="s">
        <v>40</v>
      </c>
      <c r="O111" s="54"/>
      <c r="P111" s="154">
        <f>O111*H111</f>
        <v>0</v>
      </c>
      <c r="Q111" s="154">
        <v>0</v>
      </c>
      <c r="R111" s="154">
        <f>Q111*H111</f>
        <v>0</v>
      </c>
      <c r="S111" s="154">
        <v>0</v>
      </c>
      <c r="T111" s="155">
        <f>S111*H111</f>
        <v>0</v>
      </c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R111" s="156" t="s">
        <v>371</v>
      </c>
      <c r="AT111" s="156" t="s">
        <v>425</v>
      </c>
      <c r="AU111" s="156" t="s">
        <v>78</v>
      </c>
      <c r="AY111" s="18" t="s">
        <v>238</v>
      </c>
      <c r="BE111" s="157">
        <f>IF(N111="základní",J111,0)</f>
        <v>0</v>
      </c>
      <c r="BF111" s="157">
        <f>IF(N111="snížená",J111,0)</f>
        <v>0</v>
      </c>
      <c r="BG111" s="157">
        <f>IF(N111="zákl. přenesená",J111,0)</f>
        <v>0</v>
      </c>
      <c r="BH111" s="157">
        <f>IF(N111="sníž. přenesená",J111,0)</f>
        <v>0</v>
      </c>
      <c r="BI111" s="157">
        <f>IF(N111="nulová",J111,0)</f>
        <v>0</v>
      </c>
      <c r="BJ111" s="18" t="s">
        <v>76</v>
      </c>
      <c r="BK111" s="157">
        <f>ROUND(I111*H111,2)</f>
        <v>0</v>
      </c>
      <c r="BL111" s="18" t="s">
        <v>295</v>
      </c>
      <c r="BM111" s="156" t="s">
        <v>289</v>
      </c>
    </row>
    <row r="112" spans="1:65" s="2" customFormat="1" ht="11.25">
      <c r="A112" s="33"/>
      <c r="B112" s="34"/>
      <c r="C112" s="33"/>
      <c r="D112" s="158" t="s">
        <v>245</v>
      </c>
      <c r="E112" s="33"/>
      <c r="F112" s="159" t="s">
        <v>3909</v>
      </c>
      <c r="G112" s="33"/>
      <c r="H112" s="33"/>
      <c r="I112" s="160"/>
      <c r="J112" s="33"/>
      <c r="K112" s="33"/>
      <c r="L112" s="34"/>
      <c r="M112" s="161"/>
      <c r="N112" s="162"/>
      <c r="O112" s="54"/>
      <c r="P112" s="54"/>
      <c r="Q112" s="54"/>
      <c r="R112" s="54"/>
      <c r="S112" s="54"/>
      <c r="T112" s="55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T112" s="18" t="s">
        <v>245</v>
      </c>
      <c r="AU112" s="18" t="s">
        <v>78</v>
      </c>
    </row>
    <row r="113" spans="1:65" s="2" customFormat="1" ht="24.2" customHeight="1">
      <c r="A113" s="33"/>
      <c r="B113" s="144"/>
      <c r="C113" s="196" t="s">
        <v>267</v>
      </c>
      <c r="D113" s="196" t="s">
        <v>425</v>
      </c>
      <c r="E113" s="197" t="s">
        <v>3910</v>
      </c>
      <c r="F113" s="198" t="s">
        <v>3911</v>
      </c>
      <c r="G113" s="199" t="s">
        <v>107</v>
      </c>
      <c r="H113" s="200">
        <v>62</v>
      </c>
      <c r="I113" s="201"/>
      <c r="J113" s="202">
        <f>ROUND(I113*H113,2)</f>
        <v>0</v>
      </c>
      <c r="K113" s="198" t="s">
        <v>581</v>
      </c>
      <c r="L113" s="203"/>
      <c r="M113" s="204" t="s">
        <v>3</v>
      </c>
      <c r="N113" s="205" t="s">
        <v>40</v>
      </c>
      <c r="O113" s="54"/>
      <c r="P113" s="154">
        <f>O113*H113</f>
        <v>0</v>
      </c>
      <c r="Q113" s="154">
        <v>0</v>
      </c>
      <c r="R113" s="154">
        <f>Q113*H113</f>
        <v>0</v>
      </c>
      <c r="S113" s="154">
        <v>0</v>
      </c>
      <c r="T113" s="155">
        <f>S113*H113</f>
        <v>0</v>
      </c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R113" s="156" t="s">
        <v>371</v>
      </c>
      <c r="AT113" s="156" t="s">
        <v>425</v>
      </c>
      <c r="AU113" s="156" t="s">
        <v>78</v>
      </c>
      <c r="AY113" s="18" t="s">
        <v>238</v>
      </c>
      <c r="BE113" s="157">
        <f>IF(N113="základní",J113,0)</f>
        <v>0</v>
      </c>
      <c r="BF113" s="157">
        <f>IF(N113="snížená",J113,0)</f>
        <v>0</v>
      </c>
      <c r="BG113" s="157">
        <f>IF(N113="zákl. přenesená",J113,0)</f>
        <v>0</v>
      </c>
      <c r="BH113" s="157">
        <f>IF(N113="sníž. přenesená",J113,0)</f>
        <v>0</v>
      </c>
      <c r="BI113" s="157">
        <f>IF(N113="nulová",J113,0)</f>
        <v>0</v>
      </c>
      <c r="BJ113" s="18" t="s">
        <v>76</v>
      </c>
      <c r="BK113" s="157">
        <f>ROUND(I113*H113,2)</f>
        <v>0</v>
      </c>
      <c r="BL113" s="18" t="s">
        <v>295</v>
      </c>
      <c r="BM113" s="156" t="s">
        <v>295</v>
      </c>
    </row>
    <row r="114" spans="1:65" s="2" customFormat="1" ht="11.25">
      <c r="A114" s="33"/>
      <c r="B114" s="34"/>
      <c r="C114" s="33"/>
      <c r="D114" s="158" t="s">
        <v>245</v>
      </c>
      <c r="E114" s="33"/>
      <c r="F114" s="159" t="s">
        <v>3911</v>
      </c>
      <c r="G114" s="33"/>
      <c r="H114" s="33"/>
      <c r="I114" s="160"/>
      <c r="J114" s="33"/>
      <c r="K114" s="33"/>
      <c r="L114" s="34"/>
      <c r="M114" s="161"/>
      <c r="N114" s="162"/>
      <c r="O114" s="54"/>
      <c r="P114" s="54"/>
      <c r="Q114" s="54"/>
      <c r="R114" s="54"/>
      <c r="S114" s="54"/>
      <c r="T114" s="55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T114" s="18" t="s">
        <v>245</v>
      </c>
      <c r="AU114" s="18" t="s">
        <v>78</v>
      </c>
    </row>
    <row r="115" spans="1:65" s="2" customFormat="1" ht="24.2" customHeight="1">
      <c r="A115" s="33"/>
      <c r="B115" s="144"/>
      <c r="C115" s="196" t="s">
        <v>299</v>
      </c>
      <c r="D115" s="196" t="s">
        <v>425</v>
      </c>
      <c r="E115" s="197" t="s">
        <v>3912</v>
      </c>
      <c r="F115" s="198" t="s">
        <v>3913</v>
      </c>
      <c r="G115" s="199" t="s">
        <v>107</v>
      </c>
      <c r="H115" s="200">
        <v>10</v>
      </c>
      <c r="I115" s="201"/>
      <c r="J115" s="202">
        <f>ROUND(I115*H115,2)</f>
        <v>0</v>
      </c>
      <c r="K115" s="198" t="s">
        <v>581</v>
      </c>
      <c r="L115" s="203"/>
      <c r="M115" s="204" t="s">
        <v>3</v>
      </c>
      <c r="N115" s="205" t="s">
        <v>40</v>
      </c>
      <c r="O115" s="54"/>
      <c r="P115" s="154">
        <f>O115*H115</f>
        <v>0</v>
      </c>
      <c r="Q115" s="154">
        <v>0</v>
      </c>
      <c r="R115" s="154">
        <f>Q115*H115</f>
        <v>0</v>
      </c>
      <c r="S115" s="154">
        <v>0</v>
      </c>
      <c r="T115" s="155">
        <f>S115*H115</f>
        <v>0</v>
      </c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R115" s="156" t="s">
        <v>371</v>
      </c>
      <c r="AT115" s="156" t="s">
        <v>425</v>
      </c>
      <c r="AU115" s="156" t="s">
        <v>78</v>
      </c>
      <c r="AY115" s="18" t="s">
        <v>238</v>
      </c>
      <c r="BE115" s="157">
        <f>IF(N115="základní",J115,0)</f>
        <v>0</v>
      </c>
      <c r="BF115" s="157">
        <f>IF(N115="snížená",J115,0)</f>
        <v>0</v>
      </c>
      <c r="BG115" s="157">
        <f>IF(N115="zákl. přenesená",J115,0)</f>
        <v>0</v>
      </c>
      <c r="BH115" s="157">
        <f>IF(N115="sníž. přenesená",J115,0)</f>
        <v>0</v>
      </c>
      <c r="BI115" s="157">
        <f>IF(N115="nulová",J115,0)</f>
        <v>0</v>
      </c>
      <c r="BJ115" s="18" t="s">
        <v>76</v>
      </c>
      <c r="BK115" s="157">
        <f>ROUND(I115*H115,2)</f>
        <v>0</v>
      </c>
      <c r="BL115" s="18" t="s">
        <v>295</v>
      </c>
      <c r="BM115" s="156" t="s">
        <v>302</v>
      </c>
    </row>
    <row r="116" spans="1:65" s="2" customFormat="1" ht="11.25">
      <c r="A116" s="33"/>
      <c r="B116" s="34"/>
      <c r="C116" s="33"/>
      <c r="D116" s="158" t="s">
        <v>245</v>
      </c>
      <c r="E116" s="33"/>
      <c r="F116" s="159" t="s">
        <v>3913</v>
      </c>
      <c r="G116" s="33"/>
      <c r="H116" s="33"/>
      <c r="I116" s="160"/>
      <c r="J116" s="33"/>
      <c r="K116" s="33"/>
      <c r="L116" s="34"/>
      <c r="M116" s="161"/>
      <c r="N116" s="162"/>
      <c r="O116" s="54"/>
      <c r="P116" s="54"/>
      <c r="Q116" s="54"/>
      <c r="R116" s="54"/>
      <c r="S116" s="54"/>
      <c r="T116" s="55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245</v>
      </c>
      <c r="AU116" s="18" t="s">
        <v>78</v>
      </c>
    </row>
    <row r="117" spans="1:65" s="2" customFormat="1" ht="24.2" customHeight="1">
      <c r="A117" s="33"/>
      <c r="B117" s="144"/>
      <c r="C117" s="145" t="s">
        <v>276</v>
      </c>
      <c r="D117" s="145" t="s">
        <v>240</v>
      </c>
      <c r="E117" s="146" t="s">
        <v>3668</v>
      </c>
      <c r="F117" s="147" t="s">
        <v>3669</v>
      </c>
      <c r="G117" s="148" t="s">
        <v>3670</v>
      </c>
      <c r="H117" s="210"/>
      <c r="I117" s="150"/>
      <c r="J117" s="151">
        <f>ROUND(I117*H117,2)</f>
        <v>0</v>
      </c>
      <c r="K117" s="147" t="s">
        <v>243</v>
      </c>
      <c r="L117" s="34"/>
      <c r="M117" s="152" t="s">
        <v>3</v>
      </c>
      <c r="N117" s="153" t="s">
        <v>40</v>
      </c>
      <c r="O117" s="54"/>
      <c r="P117" s="154">
        <f>O117*H117</f>
        <v>0</v>
      </c>
      <c r="Q117" s="154">
        <v>0</v>
      </c>
      <c r="R117" s="154">
        <f>Q117*H117</f>
        <v>0</v>
      </c>
      <c r="S117" s="154">
        <v>0</v>
      </c>
      <c r="T117" s="155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56" t="s">
        <v>295</v>
      </c>
      <c r="AT117" s="156" t="s">
        <v>240</v>
      </c>
      <c r="AU117" s="156" t="s">
        <v>78</v>
      </c>
      <c r="AY117" s="18" t="s">
        <v>238</v>
      </c>
      <c r="BE117" s="157">
        <f>IF(N117="základní",J117,0)</f>
        <v>0</v>
      </c>
      <c r="BF117" s="157">
        <f>IF(N117="snížená",J117,0)</f>
        <v>0</v>
      </c>
      <c r="BG117" s="157">
        <f>IF(N117="zákl. přenesená",J117,0)</f>
        <v>0</v>
      </c>
      <c r="BH117" s="157">
        <f>IF(N117="sníž. přenesená",J117,0)</f>
        <v>0</v>
      </c>
      <c r="BI117" s="157">
        <f>IF(N117="nulová",J117,0)</f>
        <v>0</v>
      </c>
      <c r="BJ117" s="18" t="s">
        <v>76</v>
      </c>
      <c r="BK117" s="157">
        <f>ROUND(I117*H117,2)</f>
        <v>0</v>
      </c>
      <c r="BL117" s="18" t="s">
        <v>295</v>
      </c>
      <c r="BM117" s="156" t="s">
        <v>309</v>
      </c>
    </row>
    <row r="118" spans="1:65" s="2" customFormat="1" ht="11.25">
      <c r="A118" s="33"/>
      <c r="B118" s="34"/>
      <c r="C118" s="33"/>
      <c r="D118" s="158" t="s">
        <v>245</v>
      </c>
      <c r="E118" s="33"/>
      <c r="F118" s="159" t="s">
        <v>3669</v>
      </c>
      <c r="G118" s="33"/>
      <c r="H118" s="33"/>
      <c r="I118" s="160"/>
      <c r="J118" s="33"/>
      <c r="K118" s="33"/>
      <c r="L118" s="34"/>
      <c r="M118" s="161"/>
      <c r="N118" s="162"/>
      <c r="O118" s="54"/>
      <c r="P118" s="54"/>
      <c r="Q118" s="54"/>
      <c r="R118" s="54"/>
      <c r="S118" s="54"/>
      <c r="T118" s="55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T118" s="18" t="s">
        <v>245</v>
      </c>
      <c r="AU118" s="18" t="s">
        <v>78</v>
      </c>
    </row>
    <row r="119" spans="1:65" s="2" customFormat="1" ht="11.25">
      <c r="A119" s="33"/>
      <c r="B119" s="34"/>
      <c r="C119" s="33"/>
      <c r="D119" s="163" t="s">
        <v>246</v>
      </c>
      <c r="E119" s="33"/>
      <c r="F119" s="164" t="s">
        <v>3671</v>
      </c>
      <c r="G119" s="33"/>
      <c r="H119" s="33"/>
      <c r="I119" s="160"/>
      <c r="J119" s="33"/>
      <c r="K119" s="33"/>
      <c r="L119" s="34"/>
      <c r="M119" s="161"/>
      <c r="N119" s="162"/>
      <c r="O119" s="54"/>
      <c r="P119" s="54"/>
      <c r="Q119" s="54"/>
      <c r="R119" s="54"/>
      <c r="S119" s="54"/>
      <c r="T119" s="55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18" t="s">
        <v>246</v>
      </c>
      <c r="AU119" s="18" t="s">
        <v>78</v>
      </c>
    </row>
    <row r="120" spans="1:65" s="12" customFormat="1" ht="22.9" customHeight="1">
      <c r="B120" s="131"/>
      <c r="D120" s="132" t="s">
        <v>68</v>
      </c>
      <c r="E120" s="142" t="s">
        <v>3914</v>
      </c>
      <c r="F120" s="142" t="s">
        <v>3915</v>
      </c>
      <c r="I120" s="134"/>
      <c r="J120" s="143">
        <f>BK120</f>
        <v>0</v>
      </c>
      <c r="L120" s="131"/>
      <c r="M120" s="136"/>
      <c r="N120" s="137"/>
      <c r="O120" s="137"/>
      <c r="P120" s="138">
        <f>SUM(P121:P126)</f>
        <v>0</v>
      </c>
      <c r="Q120" s="137"/>
      <c r="R120" s="138">
        <f>SUM(R121:R126)</f>
        <v>0</v>
      </c>
      <c r="S120" s="137"/>
      <c r="T120" s="139">
        <f>SUM(T121:T126)</f>
        <v>0</v>
      </c>
      <c r="AR120" s="132" t="s">
        <v>78</v>
      </c>
      <c r="AT120" s="140" t="s">
        <v>68</v>
      </c>
      <c r="AU120" s="140" t="s">
        <v>76</v>
      </c>
      <c r="AY120" s="132" t="s">
        <v>238</v>
      </c>
      <c r="BK120" s="141">
        <f>SUM(BK121:BK126)</f>
        <v>0</v>
      </c>
    </row>
    <row r="121" spans="1:65" s="2" customFormat="1" ht="16.5" customHeight="1">
      <c r="A121" s="33"/>
      <c r="B121" s="144"/>
      <c r="C121" s="145" t="s">
        <v>316</v>
      </c>
      <c r="D121" s="145" t="s">
        <v>240</v>
      </c>
      <c r="E121" s="146" t="s">
        <v>3916</v>
      </c>
      <c r="F121" s="147" t="s">
        <v>3917</v>
      </c>
      <c r="G121" s="148" t="s">
        <v>1933</v>
      </c>
      <c r="H121" s="149">
        <v>1</v>
      </c>
      <c r="I121" s="150"/>
      <c r="J121" s="151">
        <f>ROUND(I121*H121,2)</f>
        <v>0</v>
      </c>
      <c r="K121" s="147" t="s">
        <v>243</v>
      </c>
      <c r="L121" s="34"/>
      <c r="M121" s="152" t="s">
        <v>3</v>
      </c>
      <c r="N121" s="153" t="s">
        <v>40</v>
      </c>
      <c r="O121" s="54"/>
      <c r="P121" s="154">
        <f>O121*H121</f>
        <v>0</v>
      </c>
      <c r="Q121" s="154">
        <v>0</v>
      </c>
      <c r="R121" s="154">
        <f>Q121*H121</f>
        <v>0</v>
      </c>
      <c r="S121" s="154">
        <v>0</v>
      </c>
      <c r="T121" s="155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56" t="s">
        <v>295</v>
      </c>
      <c r="AT121" s="156" t="s">
        <v>240</v>
      </c>
      <c r="AU121" s="156" t="s">
        <v>78</v>
      </c>
      <c r="AY121" s="18" t="s">
        <v>238</v>
      </c>
      <c r="BE121" s="157">
        <f>IF(N121="základní",J121,0)</f>
        <v>0</v>
      </c>
      <c r="BF121" s="157">
        <f>IF(N121="snížená",J121,0)</f>
        <v>0</v>
      </c>
      <c r="BG121" s="157">
        <f>IF(N121="zákl. přenesená",J121,0)</f>
        <v>0</v>
      </c>
      <c r="BH121" s="157">
        <f>IF(N121="sníž. přenesená",J121,0)</f>
        <v>0</v>
      </c>
      <c r="BI121" s="157">
        <f>IF(N121="nulová",J121,0)</f>
        <v>0</v>
      </c>
      <c r="BJ121" s="18" t="s">
        <v>76</v>
      </c>
      <c r="BK121" s="157">
        <f>ROUND(I121*H121,2)</f>
        <v>0</v>
      </c>
      <c r="BL121" s="18" t="s">
        <v>295</v>
      </c>
      <c r="BM121" s="156" t="s">
        <v>330</v>
      </c>
    </row>
    <row r="122" spans="1:65" s="2" customFormat="1" ht="11.25">
      <c r="A122" s="33"/>
      <c r="B122" s="34"/>
      <c r="C122" s="33"/>
      <c r="D122" s="158" t="s">
        <v>245</v>
      </c>
      <c r="E122" s="33"/>
      <c r="F122" s="159" t="s">
        <v>3917</v>
      </c>
      <c r="G122" s="33"/>
      <c r="H122" s="33"/>
      <c r="I122" s="160"/>
      <c r="J122" s="33"/>
      <c r="K122" s="33"/>
      <c r="L122" s="34"/>
      <c r="M122" s="161"/>
      <c r="N122" s="162"/>
      <c r="O122" s="54"/>
      <c r="P122" s="54"/>
      <c r="Q122" s="54"/>
      <c r="R122" s="54"/>
      <c r="S122" s="54"/>
      <c r="T122" s="55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245</v>
      </c>
      <c r="AU122" s="18" t="s">
        <v>78</v>
      </c>
    </row>
    <row r="123" spans="1:65" s="2" customFormat="1" ht="11.25">
      <c r="A123" s="33"/>
      <c r="B123" s="34"/>
      <c r="C123" s="33"/>
      <c r="D123" s="163" t="s">
        <v>246</v>
      </c>
      <c r="E123" s="33"/>
      <c r="F123" s="164" t="s">
        <v>3918</v>
      </c>
      <c r="G123" s="33"/>
      <c r="H123" s="33"/>
      <c r="I123" s="160"/>
      <c r="J123" s="33"/>
      <c r="K123" s="33"/>
      <c r="L123" s="34"/>
      <c r="M123" s="161"/>
      <c r="N123" s="162"/>
      <c r="O123" s="54"/>
      <c r="P123" s="54"/>
      <c r="Q123" s="54"/>
      <c r="R123" s="54"/>
      <c r="S123" s="54"/>
      <c r="T123" s="55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246</v>
      </c>
      <c r="AU123" s="18" t="s">
        <v>78</v>
      </c>
    </row>
    <row r="124" spans="1:65" s="2" customFormat="1" ht="24.2" customHeight="1">
      <c r="A124" s="33"/>
      <c r="B124" s="144"/>
      <c r="C124" s="145" t="s">
        <v>184</v>
      </c>
      <c r="D124" s="145" t="s">
        <v>240</v>
      </c>
      <c r="E124" s="146" t="s">
        <v>3919</v>
      </c>
      <c r="F124" s="147" t="s">
        <v>3920</v>
      </c>
      <c r="G124" s="148" t="s">
        <v>3670</v>
      </c>
      <c r="H124" s="210"/>
      <c r="I124" s="150"/>
      <c r="J124" s="151">
        <f>ROUND(I124*H124,2)</f>
        <v>0</v>
      </c>
      <c r="K124" s="147" t="s">
        <v>243</v>
      </c>
      <c r="L124" s="34"/>
      <c r="M124" s="152" t="s">
        <v>3</v>
      </c>
      <c r="N124" s="153" t="s">
        <v>40</v>
      </c>
      <c r="O124" s="54"/>
      <c r="P124" s="154">
        <f>O124*H124</f>
        <v>0</v>
      </c>
      <c r="Q124" s="154">
        <v>0</v>
      </c>
      <c r="R124" s="154">
        <f>Q124*H124</f>
        <v>0</v>
      </c>
      <c r="S124" s="154">
        <v>0</v>
      </c>
      <c r="T124" s="155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295</v>
      </c>
      <c r="AT124" s="156" t="s">
        <v>240</v>
      </c>
      <c r="AU124" s="156" t="s">
        <v>78</v>
      </c>
      <c r="AY124" s="18" t="s">
        <v>238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76</v>
      </c>
      <c r="BK124" s="157">
        <f>ROUND(I124*H124,2)</f>
        <v>0</v>
      </c>
      <c r="BL124" s="18" t="s">
        <v>295</v>
      </c>
      <c r="BM124" s="156" t="s">
        <v>339</v>
      </c>
    </row>
    <row r="125" spans="1:65" s="2" customFormat="1" ht="11.25">
      <c r="A125" s="33"/>
      <c r="B125" s="34"/>
      <c r="C125" s="33"/>
      <c r="D125" s="158" t="s">
        <v>245</v>
      </c>
      <c r="E125" s="33"/>
      <c r="F125" s="159" t="s">
        <v>3920</v>
      </c>
      <c r="G125" s="33"/>
      <c r="H125" s="33"/>
      <c r="I125" s="160"/>
      <c r="J125" s="33"/>
      <c r="K125" s="33"/>
      <c r="L125" s="34"/>
      <c r="M125" s="161"/>
      <c r="N125" s="162"/>
      <c r="O125" s="54"/>
      <c r="P125" s="54"/>
      <c r="Q125" s="54"/>
      <c r="R125" s="54"/>
      <c r="S125" s="54"/>
      <c r="T125" s="55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245</v>
      </c>
      <c r="AU125" s="18" t="s">
        <v>78</v>
      </c>
    </row>
    <row r="126" spans="1:65" s="2" customFormat="1" ht="11.25">
      <c r="A126" s="33"/>
      <c r="B126" s="34"/>
      <c r="C126" s="33"/>
      <c r="D126" s="163" t="s">
        <v>246</v>
      </c>
      <c r="E126" s="33"/>
      <c r="F126" s="164" t="s">
        <v>3921</v>
      </c>
      <c r="G126" s="33"/>
      <c r="H126" s="33"/>
      <c r="I126" s="160"/>
      <c r="J126" s="33"/>
      <c r="K126" s="33"/>
      <c r="L126" s="34"/>
      <c r="M126" s="161"/>
      <c r="N126" s="162"/>
      <c r="O126" s="54"/>
      <c r="P126" s="54"/>
      <c r="Q126" s="54"/>
      <c r="R126" s="54"/>
      <c r="S126" s="54"/>
      <c r="T126" s="55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246</v>
      </c>
      <c r="AU126" s="18" t="s">
        <v>78</v>
      </c>
    </row>
    <row r="127" spans="1:65" s="12" customFormat="1" ht="22.9" customHeight="1">
      <c r="B127" s="131"/>
      <c r="D127" s="132" t="s">
        <v>68</v>
      </c>
      <c r="E127" s="142" t="s">
        <v>3922</v>
      </c>
      <c r="F127" s="142" t="s">
        <v>3923</v>
      </c>
      <c r="I127" s="134"/>
      <c r="J127" s="143">
        <f>BK127</f>
        <v>0</v>
      </c>
      <c r="L127" s="131"/>
      <c r="M127" s="136"/>
      <c r="N127" s="137"/>
      <c r="O127" s="137"/>
      <c r="P127" s="138">
        <f>SUM(P128:P160)</f>
        <v>0</v>
      </c>
      <c r="Q127" s="137"/>
      <c r="R127" s="138">
        <f>SUM(R128:R160)</f>
        <v>0</v>
      </c>
      <c r="S127" s="137"/>
      <c r="T127" s="139">
        <f>SUM(T128:T160)</f>
        <v>0</v>
      </c>
      <c r="AR127" s="132" t="s">
        <v>78</v>
      </c>
      <c r="AT127" s="140" t="s">
        <v>68</v>
      </c>
      <c r="AU127" s="140" t="s">
        <v>76</v>
      </c>
      <c r="AY127" s="132" t="s">
        <v>238</v>
      </c>
      <c r="BK127" s="141">
        <f>SUM(BK128:BK160)</f>
        <v>0</v>
      </c>
    </row>
    <row r="128" spans="1:65" s="2" customFormat="1" ht="21.75" customHeight="1">
      <c r="A128" s="33"/>
      <c r="B128" s="144"/>
      <c r="C128" s="145" t="s">
        <v>336</v>
      </c>
      <c r="D128" s="145" t="s">
        <v>240</v>
      </c>
      <c r="E128" s="146" t="s">
        <v>3924</v>
      </c>
      <c r="F128" s="147" t="s">
        <v>3925</v>
      </c>
      <c r="G128" s="148" t="s">
        <v>107</v>
      </c>
      <c r="H128" s="149">
        <v>8</v>
      </c>
      <c r="I128" s="150"/>
      <c r="J128" s="151">
        <f>ROUND(I128*H128,2)</f>
        <v>0</v>
      </c>
      <c r="K128" s="147" t="s">
        <v>243</v>
      </c>
      <c r="L128" s="34"/>
      <c r="M128" s="152" t="s">
        <v>3</v>
      </c>
      <c r="N128" s="153" t="s">
        <v>40</v>
      </c>
      <c r="O128" s="54"/>
      <c r="P128" s="154">
        <f>O128*H128</f>
        <v>0</v>
      </c>
      <c r="Q128" s="154">
        <v>0</v>
      </c>
      <c r="R128" s="154">
        <f>Q128*H128</f>
        <v>0</v>
      </c>
      <c r="S128" s="154">
        <v>0</v>
      </c>
      <c r="T128" s="155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6" t="s">
        <v>295</v>
      </c>
      <c r="AT128" s="156" t="s">
        <v>240</v>
      </c>
      <c r="AU128" s="156" t="s">
        <v>78</v>
      </c>
      <c r="AY128" s="18" t="s">
        <v>238</v>
      </c>
      <c r="BE128" s="157">
        <f>IF(N128="základní",J128,0)</f>
        <v>0</v>
      </c>
      <c r="BF128" s="157">
        <f>IF(N128="snížená",J128,0)</f>
        <v>0</v>
      </c>
      <c r="BG128" s="157">
        <f>IF(N128="zákl. přenesená",J128,0)</f>
        <v>0</v>
      </c>
      <c r="BH128" s="157">
        <f>IF(N128="sníž. přenesená",J128,0)</f>
        <v>0</v>
      </c>
      <c r="BI128" s="157">
        <f>IF(N128="nulová",J128,0)</f>
        <v>0</v>
      </c>
      <c r="BJ128" s="18" t="s">
        <v>76</v>
      </c>
      <c r="BK128" s="157">
        <f>ROUND(I128*H128,2)</f>
        <v>0</v>
      </c>
      <c r="BL128" s="18" t="s">
        <v>295</v>
      </c>
      <c r="BM128" s="156" t="s">
        <v>351</v>
      </c>
    </row>
    <row r="129" spans="1:65" s="2" customFormat="1" ht="11.25">
      <c r="A129" s="33"/>
      <c r="B129" s="34"/>
      <c r="C129" s="33"/>
      <c r="D129" s="158" t="s">
        <v>245</v>
      </c>
      <c r="E129" s="33"/>
      <c r="F129" s="159" t="s">
        <v>3925</v>
      </c>
      <c r="G129" s="33"/>
      <c r="H129" s="33"/>
      <c r="I129" s="160"/>
      <c r="J129" s="33"/>
      <c r="K129" s="33"/>
      <c r="L129" s="34"/>
      <c r="M129" s="161"/>
      <c r="N129" s="162"/>
      <c r="O129" s="54"/>
      <c r="P129" s="54"/>
      <c r="Q129" s="54"/>
      <c r="R129" s="54"/>
      <c r="S129" s="54"/>
      <c r="T129" s="55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245</v>
      </c>
      <c r="AU129" s="18" t="s">
        <v>78</v>
      </c>
    </row>
    <row r="130" spans="1:65" s="2" customFormat="1" ht="11.25">
      <c r="A130" s="33"/>
      <c r="B130" s="34"/>
      <c r="C130" s="33"/>
      <c r="D130" s="163" t="s">
        <v>246</v>
      </c>
      <c r="E130" s="33"/>
      <c r="F130" s="164" t="s">
        <v>3926</v>
      </c>
      <c r="G130" s="33"/>
      <c r="H130" s="33"/>
      <c r="I130" s="160"/>
      <c r="J130" s="33"/>
      <c r="K130" s="33"/>
      <c r="L130" s="34"/>
      <c r="M130" s="161"/>
      <c r="N130" s="162"/>
      <c r="O130" s="54"/>
      <c r="P130" s="54"/>
      <c r="Q130" s="54"/>
      <c r="R130" s="54"/>
      <c r="S130" s="54"/>
      <c r="T130" s="55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246</v>
      </c>
      <c r="AU130" s="18" t="s">
        <v>78</v>
      </c>
    </row>
    <row r="131" spans="1:65" s="2" customFormat="1" ht="21.75" customHeight="1">
      <c r="A131" s="33"/>
      <c r="B131" s="144"/>
      <c r="C131" s="145" t="s">
        <v>289</v>
      </c>
      <c r="D131" s="145" t="s">
        <v>240</v>
      </c>
      <c r="E131" s="146" t="s">
        <v>3927</v>
      </c>
      <c r="F131" s="147" t="s">
        <v>3928</v>
      </c>
      <c r="G131" s="148" t="s">
        <v>107</v>
      </c>
      <c r="H131" s="149">
        <v>10</v>
      </c>
      <c r="I131" s="150"/>
      <c r="J131" s="151">
        <f>ROUND(I131*H131,2)</f>
        <v>0</v>
      </c>
      <c r="K131" s="147" t="s">
        <v>243</v>
      </c>
      <c r="L131" s="34"/>
      <c r="M131" s="152" t="s">
        <v>3</v>
      </c>
      <c r="N131" s="153" t="s">
        <v>40</v>
      </c>
      <c r="O131" s="54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295</v>
      </c>
      <c r="AT131" s="156" t="s">
        <v>240</v>
      </c>
      <c r="AU131" s="156" t="s">
        <v>78</v>
      </c>
      <c r="AY131" s="18" t="s">
        <v>238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76</v>
      </c>
      <c r="BK131" s="157">
        <f>ROUND(I131*H131,2)</f>
        <v>0</v>
      </c>
      <c r="BL131" s="18" t="s">
        <v>295</v>
      </c>
      <c r="BM131" s="156" t="s">
        <v>356</v>
      </c>
    </row>
    <row r="132" spans="1:65" s="2" customFormat="1" ht="11.25">
      <c r="A132" s="33"/>
      <c r="B132" s="34"/>
      <c r="C132" s="33"/>
      <c r="D132" s="158" t="s">
        <v>245</v>
      </c>
      <c r="E132" s="33"/>
      <c r="F132" s="159" t="s">
        <v>3928</v>
      </c>
      <c r="G132" s="33"/>
      <c r="H132" s="33"/>
      <c r="I132" s="160"/>
      <c r="J132" s="33"/>
      <c r="K132" s="33"/>
      <c r="L132" s="34"/>
      <c r="M132" s="161"/>
      <c r="N132" s="162"/>
      <c r="O132" s="54"/>
      <c r="P132" s="54"/>
      <c r="Q132" s="54"/>
      <c r="R132" s="54"/>
      <c r="S132" s="54"/>
      <c r="T132" s="55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245</v>
      </c>
      <c r="AU132" s="18" t="s">
        <v>78</v>
      </c>
    </row>
    <row r="133" spans="1:65" s="2" customFormat="1" ht="11.25">
      <c r="A133" s="33"/>
      <c r="B133" s="34"/>
      <c r="C133" s="33"/>
      <c r="D133" s="163" t="s">
        <v>246</v>
      </c>
      <c r="E133" s="33"/>
      <c r="F133" s="164" t="s">
        <v>3929</v>
      </c>
      <c r="G133" s="33"/>
      <c r="H133" s="33"/>
      <c r="I133" s="160"/>
      <c r="J133" s="33"/>
      <c r="K133" s="33"/>
      <c r="L133" s="34"/>
      <c r="M133" s="161"/>
      <c r="N133" s="162"/>
      <c r="O133" s="54"/>
      <c r="P133" s="54"/>
      <c r="Q133" s="54"/>
      <c r="R133" s="54"/>
      <c r="S133" s="54"/>
      <c r="T133" s="55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246</v>
      </c>
      <c r="AU133" s="18" t="s">
        <v>78</v>
      </c>
    </row>
    <row r="134" spans="1:65" s="2" customFormat="1" ht="16.5" customHeight="1">
      <c r="A134" s="33"/>
      <c r="B134" s="144"/>
      <c r="C134" s="145" t="s">
        <v>9</v>
      </c>
      <c r="D134" s="145" t="s">
        <v>240</v>
      </c>
      <c r="E134" s="146" t="s">
        <v>3930</v>
      </c>
      <c r="F134" s="147" t="s">
        <v>3931</v>
      </c>
      <c r="G134" s="148" t="s">
        <v>107</v>
      </c>
      <c r="H134" s="149">
        <v>8</v>
      </c>
      <c r="I134" s="150"/>
      <c r="J134" s="151">
        <f>ROUND(I134*H134,2)</f>
        <v>0</v>
      </c>
      <c r="K134" s="147" t="s">
        <v>243</v>
      </c>
      <c r="L134" s="34"/>
      <c r="M134" s="152" t="s">
        <v>3</v>
      </c>
      <c r="N134" s="153" t="s">
        <v>40</v>
      </c>
      <c r="O134" s="54"/>
      <c r="P134" s="154">
        <f>O134*H134</f>
        <v>0</v>
      </c>
      <c r="Q134" s="154">
        <v>0</v>
      </c>
      <c r="R134" s="154">
        <f>Q134*H134</f>
        <v>0</v>
      </c>
      <c r="S134" s="154">
        <v>0</v>
      </c>
      <c r="T134" s="155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6" t="s">
        <v>295</v>
      </c>
      <c r="AT134" s="156" t="s">
        <v>240</v>
      </c>
      <c r="AU134" s="156" t="s">
        <v>78</v>
      </c>
      <c r="AY134" s="18" t="s">
        <v>238</v>
      </c>
      <c r="BE134" s="157">
        <f>IF(N134="základní",J134,0)</f>
        <v>0</v>
      </c>
      <c r="BF134" s="157">
        <f>IF(N134="snížená",J134,0)</f>
        <v>0</v>
      </c>
      <c r="BG134" s="157">
        <f>IF(N134="zákl. přenesená",J134,0)</f>
        <v>0</v>
      </c>
      <c r="BH134" s="157">
        <f>IF(N134="sníž. přenesená",J134,0)</f>
        <v>0</v>
      </c>
      <c r="BI134" s="157">
        <f>IF(N134="nulová",J134,0)</f>
        <v>0</v>
      </c>
      <c r="BJ134" s="18" t="s">
        <v>76</v>
      </c>
      <c r="BK134" s="157">
        <f>ROUND(I134*H134,2)</f>
        <v>0</v>
      </c>
      <c r="BL134" s="18" t="s">
        <v>295</v>
      </c>
      <c r="BM134" s="156" t="s">
        <v>364</v>
      </c>
    </row>
    <row r="135" spans="1:65" s="2" customFormat="1" ht="11.25">
      <c r="A135" s="33"/>
      <c r="B135" s="34"/>
      <c r="C135" s="33"/>
      <c r="D135" s="158" t="s">
        <v>245</v>
      </c>
      <c r="E135" s="33"/>
      <c r="F135" s="159" t="s">
        <v>3931</v>
      </c>
      <c r="G135" s="33"/>
      <c r="H135" s="33"/>
      <c r="I135" s="160"/>
      <c r="J135" s="33"/>
      <c r="K135" s="33"/>
      <c r="L135" s="34"/>
      <c r="M135" s="161"/>
      <c r="N135" s="162"/>
      <c r="O135" s="54"/>
      <c r="P135" s="54"/>
      <c r="Q135" s="54"/>
      <c r="R135" s="54"/>
      <c r="S135" s="54"/>
      <c r="T135" s="55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245</v>
      </c>
      <c r="AU135" s="18" t="s">
        <v>78</v>
      </c>
    </row>
    <row r="136" spans="1:65" s="2" customFormat="1" ht="11.25">
      <c r="A136" s="33"/>
      <c r="B136" s="34"/>
      <c r="C136" s="33"/>
      <c r="D136" s="163" t="s">
        <v>246</v>
      </c>
      <c r="E136" s="33"/>
      <c r="F136" s="164" t="s">
        <v>3932</v>
      </c>
      <c r="G136" s="33"/>
      <c r="H136" s="33"/>
      <c r="I136" s="160"/>
      <c r="J136" s="33"/>
      <c r="K136" s="33"/>
      <c r="L136" s="34"/>
      <c r="M136" s="161"/>
      <c r="N136" s="162"/>
      <c r="O136" s="54"/>
      <c r="P136" s="54"/>
      <c r="Q136" s="54"/>
      <c r="R136" s="54"/>
      <c r="S136" s="54"/>
      <c r="T136" s="55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246</v>
      </c>
      <c r="AU136" s="18" t="s">
        <v>78</v>
      </c>
    </row>
    <row r="137" spans="1:65" s="2" customFormat="1" ht="16.5" customHeight="1">
      <c r="A137" s="33"/>
      <c r="B137" s="144"/>
      <c r="C137" s="145" t="s">
        <v>295</v>
      </c>
      <c r="D137" s="145" t="s">
        <v>240</v>
      </c>
      <c r="E137" s="146" t="s">
        <v>3933</v>
      </c>
      <c r="F137" s="147" t="s">
        <v>3934</v>
      </c>
      <c r="G137" s="148" t="s">
        <v>107</v>
      </c>
      <c r="H137" s="149">
        <v>10</v>
      </c>
      <c r="I137" s="150"/>
      <c r="J137" s="151">
        <f>ROUND(I137*H137,2)</f>
        <v>0</v>
      </c>
      <c r="K137" s="147" t="s">
        <v>243</v>
      </c>
      <c r="L137" s="34"/>
      <c r="M137" s="152" t="s">
        <v>3</v>
      </c>
      <c r="N137" s="153" t="s">
        <v>40</v>
      </c>
      <c r="O137" s="54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295</v>
      </c>
      <c r="AT137" s="156" t="s">
        <v>240</v>
      </c>
      <c r="AU137" s="156" t="s">
        <v>78</v>
      </c>
      <c r="AY137" s="18" t="s">
        <v>238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76</v>
      </c>
      <c r="BK137" s="157">
        <f>ROUND(I137*H137,2)</f>
        <v>0</v>
      </c>
      <c r="BL137" s="18" t="s">
        <v>295</v>
      </c>
      <c r="BM137" s="156" t="s">
        <v>371</v>
      </c>
    </row>
    <row r="138" spans="1:65" s="2" customFormat="1" ht="11.25">
      <c r="A138" s="33"/>
      <c r="B138" s="34"/>
      <c r="C138" s="33"/>
      <c r="D138" s="158" t="s">
        <v>245</v>
      </c>
      <c r="E138" s="33"/>
      <c r="F138" s="159" t="s">
        <v>3934</v>
      </c>
      <c r="G138" s="33"/>
      <c r="H138" s="33"/>
      <c r="I138" s="160"/>
      <c r="J138" s="33"/>
      <c r="K138" s="33"/>
      <c r="L138" s="34"/>
      <c r="M138" s="161"/>
      <c r="N138" s="162"/>
      <c r="O138" s="54"/>
      <c r="P138" s="54"/>
      <c r="Q138" s="54"/>
      <c r="R138" s="54"/>
      <c r="S138" s="54"/>
      <c r="T138" s="55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245</v>
      </c>
      <c r="AU138" s="18" t="s">
        <v>78</v>
      </c>
    </row>
    <row r="139" spans="1:65" s="2" customFormat="1" ht="11.25">
      <c r="A139" s="33"/>
      <c r="B139" s="34"/>
      <c r="C139" s="33"/>
      <c r="D139" s="163" t="s">
        <v>246</v>
      </c>
      <c r="E139" s="33"/>
      <c r="F139" s="164" t="s">
        <v>3935</v>
      </c>
      <c r="G139" s="33"/>
      <c r="H139" s="33"/>
      <c r="I139" s="160"/>
      <c r="J139" s="33"/>
      <c r="K139" s="33"/>
      <c r="L139" s="34"/>
      <c r="M139" s="161"/>
      <c r="N139" s="162"/>
      <c r="O139" s="54"/>
      <c r="P139" s="54"/>
      <c r="Q139" s="54"/>
      <c r="R139" s="54"/>
      <c r="S139" s="54"/>
      <c r="T139" s="55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246</v>
      </c>
      <c r="AU139" s="18" t="s">
        <v>78</v>
      </c>
    </row>
    <row r="140" spans="1:65" s="2" customFormat="1" ht="24.2" customHeight="1">
      <c r="A140" s="33"/>
      <c r="B140" s="144"/>
      <c r="C140" s="145" t="s">
        <v>368</v>
      </c>
      <c r="D140" s="145" t="s">
        <v>240</v>
      </c>
      <c r="E140" s="146" t="s">
        <v>3936</v>
      </c>
      <c r="F140" s="147" t="s">
        <v>3937</v>
      </c>
      <c r="G140" s="148" t="s">
        <v>107</v>
      </c>
      <c r="H140" s="149">
        <v>442</v>
      </c>
      <c r="I140" s="150"/>
      <c r="J140" s="151">
        <f>ROUND(I140*H140,2)</f>
        <v>0</v>
      </c>
      <c r="K140" s="147" t="s">
        <v>581</v>
      </c>
      <c r="L140" s="34"/>
      <c r="M140" s="152" t="s">
        <v>3</v>
      </c>
      <c r="N140" s="153" t="s">
        <v>40</v>
      </c>
      <c r="O140" s="54"/>
      <c r="P140" s="154">
        <f>O140*H140</f>
        <v>0</v>
      </c>
      <c r="Q140" s="154">
        <v>0</v>
      </c>
      <c r="R140" s="154">
        <f>Q140*H140</f>
        <v>0</v>
      </c>
      <c r="S140" s="154">
        <v>0</v>
      </c>
      <c r="T140" s="155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6" t="s">
        <v>295</v>
      </c>
      <c r="AT140" s="156" t="s">
        <v>240</v>
      </c>
      <c r="AU140" s="156" t="s">
        <v>78</v>
      </c>
      <c r="AY140" s="18" t="s">
        <v>238</v>
      </c>
      <c r="BE140" s="157">
        <f>IF(N140="základní",J140,0)</f>
        <v>0</v>
      </c>
      <c r="BF140" s="157">
        <f>IF(N140="snížená",J140,0)</f>
        <v>0</v>
      </c>
      <c r="BG140" s="157">
        <f>IF(N140="zákl. přenesená",J140,0)</f>
        <v>0</v>
      </c>
      <c r="BH140" s="157">
        <f>IF(N140="sníž. přenesená",J140,0)</f>
        <v>0</v>
      </c>
      <c r="BI140" s="157">
        <f>IF(N140="nulová",J140,0)</f>
        <v>0</v>
      </c>
      <c r="BJ140" s="18" t="s">
        <v>76</v>
      </c>
      <c r="BK140" s="157">
        <f>ROUND(I140*H140,2)</f>
        <v>0</v>
      </c>
      <c r="BL140" s="18" t="s">
        <v>295</v>
      </c>
      <c r="BM140" s="156" t="s">
        <v>377</v>
      </c>
    </row>
    <row r="141" spans="1:65" s="2" customFormat="1" ht="19.5">
      <c r="A141" s="33"/>
      <c r="B141" s="34"/>
      <c r="C141" s="33"/>
      <c r="D141" s="158" t="s">
        <v>245</v>
      </c>
      <c r="E141" s="33"/>
      <c r="F141" s="159" t="s">
        <v>3937</v>
      </c>
      <c r="G141" s="33"/>
      <c r="H141" s="33"/>
      <c r="I141" s="160"/>
      <c r="J141" s="33"/>
      <c r="K141" s="33"/>
      <c r="L141" s="34"/>
      <c r="M141" s="161"/>
      <c r="N141" s="162"/>
      <c r="O141" s="54"/>
      <c r="P141" s="54"/>
      <c r="Q141" s="54"/>
      <c r="R141" s="54"/>
      <c r="S141" s="54"/>
      <c r="T141" s="55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245</v>
      </c>
      <c r="AU141" s="18" t="s">
        <v>78</v>
      </c>
    </row>
    <row r="142" spans="1:65" s="2" customFormat="1" ht="24.2" customHeight="1">
      <c r="A142" s="33"/>
      <c r="B142" s="144"/>
      <c r="C142" s="145" t="s">
        <v>302</v>
      </c>
      <c r="D142" s="145" t="s">
        <v>240</v>
      </c>
      <c r="E142" s="146" t="s">
        <v>3938</v>
      </c>
      <c r="F142" s="147" t="s">
        <v>3939</v>
      </c>
      <c r="G142" s="148" t="s">
        <v>107</v>
      </c>
      <c r="H142" s="149">
        <v>60</v>
      </c>
      <c r="I142" s="150"/>
      <c r="J142" s="151">
        <f>ROUND(I142*H142,2)</f>
        <v>0</v>
      </c>
      <c r="K142" s="147" t="s">
        <v>581</v>
      </c>
      <c r="L142" s="34"/>
      <c r="M142" s="152" t="s">
        <v>3</v>
      </c>
      <c r="N142" s="153" t="s">
        <v>40</v>
      </c>
      <c r="O142" s="54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295</v>
      </c>
      <c r="AT142" s="156" t="s">
        <v>240</v>
      </c>
      <c r="AU142" s="156" t="s">
        <v>78</v>
      </c>
      <c r="AY142" s="18" t="s">
        <v>238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76</v>
      </c>
      <c r="BK142" s="157">
        <f>ROUND(I142*H142,2)</f>
        <v>0</v>
      </c>
      <c r="BL142" s="18" t="s">
        <v>295</v>
      </c>
      <c r="BM142" s="156" t="s">
        <v>385</v>
      </c>
    </row>
    <row r="143" spans="1:65" s="2" customFormat="1" ht="19.5">
      <c r="A143" s="33"/>
      <c r="B143" s="34"/>
      <c r="C143" s="33"/>
      <c r="D143" s="158" t="s">
        <v>245</v>
      </c>
      <c r="E143" s="33"/>
      <c r="F143" s="159" t="s">
        <v>3939</v>
      </c>
      <c r="G143" s="33"/>
      <c r="H143" s="33"/>
      <c r="I143" s="160"/>
      <c r="J143" s="33"/>
      <c r="K143" s="33"/>
      <c r="L143" s="34"/>
      <c r="M143" s="161"/>
      <c r="N143" s="162"/>
      <c r="O143" s="54"/>
      <c r="P143" s="54"/>
      <c r="Q143" s="54"/>
      <c r="R143" s="54"/>
      <c r="S143" s="54"/>
      <c r="T143" s="55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245</v>
      </c>
      <c r="AU143" s="18" t="s">
        <v>78</v>
      </c>
    </row>
    <row r="144" spans="1:65" s="2" customFormat="1" ht="24.2" customHeight="1">
      <c r="A144" s="33"/>
      <c r="B144" s="144"/>
      <c r="C144" s="145" t="s">
        <v>381</v>
      </c>
      <c r="D144" s="145" t="s">
        <v>240</v>
      </c>
      <c r="E144" s="146" t="s">
        <v>3940</v>
      </c>
      <c r="F144" s="147" t="s">
        <v>3941</v>
      </c>
      <c r="G144" s="148" t="s">
        <v>107</v>
      </c>
      <c r="H144" s="149">
        <v>48</v>
      </c>
      <c r="I144" s="150"/>
      <c r="J144" s="151">
        <f>ROUND(I144*H144,2)</f>
        <v>0</v>
      </c>
      <c r="K144" s="147" t="s">
        <v>581</v>
      </c>
      <c r="L144" s="34"/>
      <c r="M144" s="152" t="s">
        <v>3</v>
      </c>
      <c r="N144" s="153" t="s">
        <v>40</v>
      </c>
      <c r="O144" s="54"/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6" t="s">
        <v>295</v>
      </c>
      <c r="AT144" s="156" t="s">
        <v>240</v>
      </c>
      <c r="AU144" s="156" t="s">
        <v>78</v>
      </c>
      <c r="AY144" s="18" t="s">
        <v>238</v>
      </c>
      <c r="BE144" s="157">
        <f>IF(N144="základní",J144,0)</f>
        <v>0</v>
      </c>
      <c r="BF144" s="157">
        <f>IF(N144="snížená",J144,0)</f>
        <v>0</v>
      </c>
      <c r="BG144" s="157">
        <f>IF(N144="zákl. přenesená",J144,0)</f>
        <v>0</v>
      </c>
      <c r="BH144" s="157">
        <f>IF(N144="sníž. přenesená",J144,0)</f>
        <v>0</v>
      </c>
      <c r="BI144" s="157">
        <f>IF(N144="nulová",J144,0)</f>
        <v>0</v>
      </c>
      <c r="BJ144" s="18" t="s">
        <v>76</v>
      </c>
      <c r="BK144" s="157">
        <f>ROUND(I144*H144,2)</f>
        <v>0</v>
      </c>
      <c r="BL144" s="18" t="s">
        <v>295</v>
      </c>
      <c r="BM144" s="156" t="s">
        <v>391</v>
      </c>
    </row>
    <row r="145" spans="1:65" s="2" customFormat="1" ht="19.5">
      <c r="A145" s="33"/>
      <c r="B145" s="34"/>
      <c r="C145" s="33"/>
      <c r="D145" s="158" t="s">
        <v>245</v>
      </c>
      <c r="E145" s="33"/>
      <c r="F145" s="159" t="s">
        <v>3941</v>
      </c>
      <c r="G145" s="33"/>
      <c r="H145" s="33"/>
      <c r="I145" s="160"/>
      <c r="J145" s="33"/>
      <c r="K145" s="33"/>
      <c r="L145" s="34"/>
      <c r="M145" s="161"/>
      <c r="N145" s="162"/>
      <c r="O145" s="54"/>
      <c r="P145" s="54"/>
      <c r="Q145" s="54"/>
      <c r="R145" s="54"/>
      <c r="S145" s="54"/>
      <c r="T145" s="55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245</v>
      </c>
      <c r="AU145" s="18" t="s">
        <v>78</v>
      </c>
    </row>
    <row r="146" spans="1:65" s="2" customFormat="1" ht="24.2" customHeight="1">
      <c r="A146" s="33"/>
      <c r="B146" s="144"/>
      <c r="C146" s="145" t="s">
        <v>309</v>
      </c>
      <c r="D146" s="145" t="s">
        <v>240</v>
      </c>
      <c r="E146" s="146" t="s">
        <v>3942</v>
      </c>
      <c r="F146" s="147" t="s">
        <v>3943</v>
      </c>
      <c r="G146" s="148" t="s">
        <v>107</v>
      </c>
      <c r="H146" s="149">
        <v>32</v>
      </c>
      <c r="I146" s="150"/>
      <c r="J146" s="151">
        <f>ROUND(I146*H146,2)</f>
        <v>0</v>
      </c>
      <c r="K146" s="147" t="s">
        <v>581</v>
      </c>
      <c r="L146" s="34"/>
      <c r="M146" s="152" t="s">
        <v>3</v>
      </c>
      <c r="N146" s="153" t="s">
        <v>40</v>
      </c>
      <c r="O146" s="54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295</v>
      </c>
      <c r="AT146" s="156" t="s">
        <v>240</v>
      </c>
      <c r="AU146" s="156" t="s">
        <v>78</v>
      </c>
      <c r="AY146" s="18" t="s">
        <v>238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76</v>
      </c>
      <c r="BK146" s="157">
        <f>ROUND(I146*H146,2)</f>
        <v>0</v>
      </c>
      <c r="BL146" s="18" t="s">
        <v>295</v>
      </c>
      <c r="BM146" s="156" t="s">
        <v>396</v>
      </c>
    </row>
    <row r="147" spans="1:65" s="2" customFormat="1" ht="19.5">
      <c r="A147" s="33"/>
      <c r="B147" s="34"/>
      <c r="C147" s="33"/>
      <c r="D147" s="158" t="s">
        <v>245</v>
      </c>
      <c r="E147" s="33"/>
      <c r="F147" s="159" t="s">
        <v>3943</v>
      </c>
      <c r="G147" s="33"/>
      <c r="H147" s="33"/>
      <c r="I147" s="160"/>
      <c r="J147" s="33"/>
      <c r="K147" s="33"/>
      <c r="L147" s="34"/>
      <c r="M147" s="161"/>
      <c r="N147" s="162"/>
      <c r="O147" s="54"/>
      <c r="P147" s="54"/>
      <c r="Q147" s="54"/>
      <c r="R147" s="54"/>
      <c r="S147" s="54"/>
      <c r="T147" s="55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245</v>
      </c>
      <c r="AU147" s="18" t="s">
        <v>78</v>
      </c>
    </row>
    <row r="148" spans="1:65" s="2" customFormat="1" ht="24.2" customHeight="1">
      <c r="A148" s="33"/>
      <c r="B148" s="144"/>
      <c r="C148" s="145" t="s">
        <v>8</v>
      </c>
      <c r="D148" s="145" t="s">
        <v>240</v>
      </c>
      <c r="E148" s="146" t="s">
        <v>3944</v>
      </c>
      <c r="F148" s="147" t="s">
        <v>3945</v>
      </c>
      <c r="G148" s="148" t="s">
        <v>107</v>
      </c>
      <c r="H148" s="149">
        <v>9</v>
      </c>
      <c r="I148" s="150"/>
      <c r="J148" s="151">
        <f>ROUND(I148*H148,2)</f>
        <v>0</v>
      </c>
      <c r="K148" s="147" t="s">
        <v>581</v>
      </c>
      <c r="L148" s="34"/>
      <c r="M148" s="152" t="s">
        <v>3</v>
      </c>
      <c r="N148" s="153" t="s">
        <v>40</v>
      </c>
      <c r="O148" s="54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295</v>
      </c>
      <c r="AT148" s="156" t="s">
        <v>240</v>
      </c>
      <c r="AU148" s="156" t="s">
        <v>78</v>
      </c>
      <c r="AY148" s="18" t="s">
        <v>238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76</v>
      </c>
      <c r="BK148" s="157">
        <f>ROUND(I148*H148,2)</f>
        <v>0</v>
      </c>
      <c r="BL148" s="18" t="s">
        <v>295</v>
      </c>
      <c r="BM148" s="156" t="s">
        <v>407</v>
      </c>
    </row>
    <row r="149" spans="1:65" s="2" customFormat="1" ht="19.5">
      <c r="A149" s="33"/>
      <c r="B149" s="34"/>
      <c r="C149" s="33"/>
      <c r="D149" s="158" t="s">
        <v>245</v>
      </c>
      <c r="E149" s="33"/>
      <c r="F149" s="159" t="s">
        <v>3945</v>
      </c>
      <c r="G149" s="33"/>
      <c r="H149" s="33"/>
      <c r="I149" s="160"/>
      <c r="J149" s="33"/>
      <c r="K149" s="33"/>
      <c r="L149" s="34"/>
      <c r="M149" s="161"/>
      <c r="N149" s="162"/>
      <c r="O149" s="54"/>
      <c r="P149" s="54"/>
      <c r="Q149" s="54"/>
      <c r="R149" s="54"/>
      <c r="S149" s="54"/>
      <c r="T149" s="55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245</v>
      </c>
      <c r="AU149" s="18" t="s">
        <v>78</v>
      </c>
    </row>
    <row r="150" spans="1:65" s="2" customFormat="1" ht="24.2" customHeight="1">
      <c r="A150" s="33"/>
      <c r="B150" s="144"/>
      <c r="C150" s="145" t="s">
        <v>330</v>
      </c>
      <c r="D150" s="145" t="s">
        <v>240</v>
      </c>
      <c r="E150" s="146" t="s">
        <v>3946</v>
      </c>
      <c r="F150" s="147" t="s">
        <v>3947</v>
      </c>
      <c r="G150" s="148" t="s">
        <v>107</v>
      </c>
      <c r="H150" s="149">
        <v>62</v>
      </c>
      <c r="I150" s="150"/>
      <c r="J150" s="151">
        <f>ROUND(I150*H150,2)</f>
        <v>0</v>
      </c>
      <c r="K150" s="147" t="s">
        <v>581</v>
      </c>
      <c r="L150" s="34"/>
      <c r="M150" s="152" t="s">
        <v>3</v>
      </c>
      <c r="N150" s="153" t="s">
        <v>40</v>
      </c>
      <c r="O150" s="54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295</v>
      </c>
      <c r="AT150" s="156" t="s">
        <v>240</v>
      </c>
      <c r="AU150" s="156" t="s">
        <v>78</v>
      </c>
      <c r="AY150" s="18" t="s">
        <v>238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76</v>
      </c>
      <c r="BK150" s="157">
        <f>ROUND(I150*H150,2)</f>
        <v>0</v>
      </c>
      <c r="BL150" s="18" t="s">
        <v>295</v>
      </c>
      <c r="BM150" s="156" t="s">
        <v>414</v>
      </c>
    </row>
    <row r="151" spans="1:65" s="2" customFormat="1" ht="19.5">
      <c r="A151" s="33"/>
      <c r="B151" s="34"/>
      <c r="C151" s="33"/>
      <c r="D151" s="158" t="s">
        <v>245</v>
      </c>
      <c r="E151" s="33"/>
      <c r="F151" s="159" t="s">
        <v>3947</v>
      </c>
      <c r="G151" s="33"/>
      <c r="H151" s="33"/>
      <c r="I151" s="160"/>
      <c r="J151" s="33"/>
      <c r="K151" s="33"/>
      <c r="L151" s="34"/>
      <c r="M151" s="161"/>
      <c r="N151" s="162"/>
      <c r="O151" s="54"/>
      <c r="P151" s="54"/>
      <c r="Q151" s="54"/>
      <c r="R151" s="54"/>
      <c r="S151" s="54"/>
      <c r="T151" s="55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245</v>
      </c>
      <c r="AU151" s="18" t="s">
        <v>78</v>
      </c>
    </row>
    <row r="152" spans="1:65" s="2" customFormat="1" ht="16.5" customHeight="1">
      <c r="A152" s="33"/>
      <c r="B152" s="144"/>
      <c r="C152" s="145" t="s">
        <v>411</v>
      </c>
      <c r="D152" s="145" t="s">
        <v>240</v>
      </c>
      <c r="E152" s="146" t="s">
        <v>3948</v>
      </c>
      <c r="F152" s="147" t="s">
        <v>3949</v>
      </c>
      <c r="G152" s="148" t="s">
        <v>107</v>
      </c>
      <c r="H152" s="149">
        <v>560</v>
      </c>
      <c r="I152" s="150"/>
      <c r="J152" s="151">
        <f>ROUND(I152*H152,2)</f>
        <v>0</v>
      </c>
      <c r="K152" s="147" t="s">
        <v>243</v>
      </c>
      <c r="L152" s="34"/>
      <c r="M152" s="152" t="s">
        <v>3</v>
      </c>
      <c r="N152" s="153" t="s">
        <v>40</v>
      </c>
      <c r="O152" s="54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295</v>
      </c>
      <c r="AT152" s="156" t="s">
        <v>240</v>
      </c>
      <c r="AU152" s="156" t="s">
        <v>78</v>
      </c>
      <c r="AY152" s="18" t="s">
        <v>238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76</v>
      </c>
      <c r="BK152" s="157">
        <f>ROUND(I152*H152,2)</f>
        <v>0</v>
      </c>
      <c r="BL152" s="18" t="s">
        <v>295</v>
      </c>
      <c r="BM152" s="156" t="s">
        <v>419</v>
      </c>
    </row>
    <row r="153" spans="1:65" s="2" customFormat="1" ht="11.25">
      <c r="A153" s="33"/>
      <c r="B153" s="34"/>
      <c r="C153" s="33"/>
      <c r="D153" s="158" t="s">
        <v>245</v>
      </c>
      <c r="E153" s="33"/>
      <c r="F153" s="159" t="s">
        <v>3949</v>
      </c>
      <c r="G153" s="33"/>
      <c r="H153" s="33"/>
      <c r="I153" s="160"/>
      <c r="J153" s="33"/>
      <c r="K153" s="33"/>
      <c r="L153" s="34"/>
      <c r="M153" s="161"/>
      <c r="N153" s="162"/>
      <c r="O153" s="54"/>
      <c r="P153" s="54"/>
      <c r="Q153" s="54"/>
      <c r="R153" s="54"/>
      <c r="S153" s="54"/>
      <c r="T153" s="55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245</v>
      </c>
      <c r="AU153" s="18" t="s">
        <v>78</v>
      </c>
    </row>
    <row r="154" spans="1:65" s="2" customFormat="1" ht="11.25">
      <c r="A154" s="33"/>
      <c r="B154" s="34"/>
      <c r="C154" s="33"/>
      <c r="D154" s="163" t="s">
        <v>246</v>
      </c>
      <c r="E154" s="33"/>
      <c r="F154" s="164" t="s">
        <v>3950</v>
      </c>
      <c r="G154" s="33"/>
      <c r="H154" s="33"/>
      <c r="I154" s="160"/>
      <c r="J154" s="33"/>
      <c r="K154" s="33"/>
      <c r="L154" s="34"/>
      <c r="M154" s="161"/>
      <c r="N154" s="162"/>
      <c r="O154" s="54"/>
      <c r="P154" s="54"/>
      <c r="Q154" s="54"/>
      <c r="R154" s="54"/>
      <c r="S154" s="54"/>
      <c r="T154" s="55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246</v>
      </c>
      <c r="AU154" s="18" t="s">
        <v>78</v>
      </c>
    </row>
    <row r="155" spans="1:65" s="2" customFormat="1" ht="16.5" customHeight="1">
      <c r="A155" s="33"/>
      <c r="B155" s="144"/>
      <c r="C155" s="145" t="s">
        <v>339</v>
      </c>
      <c r="D155" s="145" t="s">
        <v>240</v>
      </c>
      <c r="E155" s="146" t="s">
        <v>3951</v>
      </c>
      <c r="F155" s="147" t="s">
        <v>3952</v>
      </c>
      <c r="G155" s="148" t="s">
        <v>107</v>
      </c>
      <c r="H155" s="149">
        <v>71</v>
      </c>
      <c r="I155" s="150"/>
      <c r="J155" s="151">
        <f>ROUND(I155*H155,2)</f>
        <v>0</v>
      </c>
      <c r="K155" s="147" t="s">
        <v>243</v>
      </c>
      <c r="L155" s="34"/>
      <c r="M155" s="152" t="s">
        <v>3</v>
      </c>
      <c r="N155" s="153" t="s">
        <v>40</v>
      </c>
      <c r="O155" s="54"/>
      <c r="P155" s="154">
        <f>O155*H155</f>
        <v>0</v>
      </c>
      <c r="Q155" s="154">
        <v>0</v>
      </c>
      <c r="R155" s="154">
        <f>Q155*H155</f>
        <v>0</v>
      </c>
      <c r="S155" s="154">
        <v>0</v>
      </c>
      <c r="T155" s="155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6" t="s">
        <v>295</v>
      </c>
      <c r="AT155" s="156" t="s">
        <v>240</v>
      </c>
      <c r="AU155" s="156" t="s">
        <v>78</v>
      </c>
      <c r="AY155" s="18" t="s">
        <v>238</v>
      </c>
      <c r="BE155" s="157">
        <f>IF(N155="základní",J155,0)</f>
        <v>0</v>
      </c>
      <c r="BF155" s="157">
        <f>IF(N155="snížená",J155,0)</f>
        <v>0</v>
      </c>
      <c r="BG155" s="157">
        <f>IF(N155="zákl. přenesená",J155,0)</f>
        <v>0</v>
      </c>
      <c r="BH155" s="157">
        <f>IF(N155="sníž. přenesená",J155,0)</f>
        <v>0</v>
      </c>
      <c r="BI155" s="157">
        <f>IF(N155="nulová",J155,0)</f>
        <v>0</v>
      </c>
      <c r="BJ155" s="18" t="s">
        <v>76</v>
      </c>
      <c r="BK155" s="157">
        <f>ROUND(I155*H155,2)</f>
        <v>0</v>
      </c>
      <c r="BL155" s="18" t="s">
        <v>295</v>
      </c>
      <c r="BM155" s="156" t="s">
        <v>428</v>
      </c>
    </row>
    <row r="156" spans="1:65" s="2" customFormat="1" ht="11.25">
      <c r="A156" s="33"/>
      <c r="B156" s="34"/>
      <c r="C156" s="33"/>
      <c r="D156" s="158" t="s">
        <v>245</v>
      </c>
      <c r="E156" s="33"/>
      <c r="F156" s="159" t="s">
        <v>3952</v>
      </c>
      <c r="G156" s="33"/>
      <c r="H156" s="33"/>
      <c r="I156" s="160"/>
      <c r="J156" s="33"/>
      <c r="K156" s="33"/>
      <c r="L156" s="34"/>
      <c r="M156" s="161"/>
      <c r="N156" s="162"/>
      <c r="O156" s="54"/>
      <c r="P156" s="54"/>
      <c r="Q156" s="54"/>
      <c r="R156" s="54"/>
      <c r="S156" s="54"/>
      <c r="T156" s="55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245</v>
      </c>
      <c r="AU156" s="18" t="s">
        <v>78</v>
      </c>
    </row>
    <row r="157" spans="1:65" s="2" customFormat="1" ht="11.25">
      <c r="A157" s="33"/>
      <c r="B157" s="34"/>
      <c r="C157" s="33"/>
      <c r="D157" s="163" t="s">
        <v>246</v>
      </c>
      <c r="E157" s="33"/>
      <c r="F157" s="164" t="s">
        <v>3953</v>
      </c>
      <c r="G157" s="33"/>
      <c r="H157" s="33"/>
      <c r="I157" s="160"/>
      <c r="J157" s="33"/>
      <c r="K157" s="33"/>
      <c r="L157" s="34"/>
      <c r="M157" s="161"/>
      <c r="N157" s="162"/>
      <c r="O157" s="54"/>
      <c r="P157" s="54"/>
      <c r="Q157" s="54"/>
      <c r="R157" s="54"/>
      <c r="S157" s="54"/>
      <c r="T157" s="55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246</v>
      </c>
      <c r="AU157" s="18" t="s">
        <v>78</v>
      </c>
    </row>
    <row r="158" spans="1:65" s="2" customFormat="1" ht="24.2" customHeight="1">
      <c r="A158" s="33"/>
      <c r="B158" s="144"/>
      <c r="C158" s="145" t="s">
        <v>424</v>
      </c>
      <c r="D158" s="145" t="s">
        <v>240</v>
      </c>
      <c r="E158" s="146" t="s">
        <v>3954</v>
      </c>
      <c r="F158" s="147" t="s">
        <v>3955</v>
      </c>
      <c r="G158" s="148" t="s">
        <v>3670</v>
      </c>
      <c r="H158" s="210"/>
      <c r="I158" s="150"/>
      <c r="J158" s="151">
        <f>ROUND(I158*H158,2)</f>
        <v>0</v>
      </c>
      <c r="K158" s="147" t="s">
        <v>243</v>
      </c>
      <c r="L158" s="34"/>
      <c r="M158" s="152" t="s">
        <v>3</v>
      </c>
      <c r="N158" s="153" t="s">
        <v>40</v>
      </c>
      <c r="O158" s="54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295</v>
      </c>
      <c r="AT158" s="156" t="s">
        <v>240</v>
      </c>
      <c r="AU158" s="156" t="s">
        <v>78</v>
      </c>
      <c r="AY158" s="18" t="s">
        <v>238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76</v>
      </c>
      <c r="BK158" s="157">
        <f>ROUND(I158*H158,2)</f>
        <v>0</v>
      </c>
      <c r="BL158" s="18" t="s">
        <v>295</v>
      </c>
      <c r="BM158" s="156" t="s">
        <v>432</v>
      </c>
    </row>
    <row r="159" spans="1:65" s="2" customFormat="1" ht="11.25">
      <c r="A159" s="33"/>
      <c r="B159" s="34"/>
      <c r="C159" s="33"/>
      <c r="D159" s="158" t="s">
        <v>245</v>
      </c>
      <c r="E159" s="33"/>
      <c r="F159" s="159" t="s">
        <v>3955</v>
      </c>
      <c r="G159" s="33"/>
      <c r="H159" s="33"/>
      <c r="I159" s="160"/>
      <c r="J159" s="33"/>
      <c r="K159" s="33"/>
      <c r="L159" s="34"/>
      <c r="M159" s="161"/>
      <c r="N159" s="162"/>
      <c r="O159" s="54"/>
      <c r="P159" s="54"/>
      <c r="Q159" s="54"/>
      <c r="R159" s="54"/>
      <c r="S159" s="54"/>
      <c r="T159" s="55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245</v>
      </c>
      <c r="AU159" s="18" t="s">
        <v>78</v>
      </c>
    </row>
    <row r="160" spans="1:65" s="2" customFormat="1" ht="11.25">
      <c r="A160" s="33"/>
      <c r="B160" s="34"/>
      <c r="C160" s="33"/>
      <c r="D160" s="163" t="s">
        <v>246</v>
      </c>
      <c r="E160" s="33"/>
      <c r="F160" s="164" t="s">
        <v>3956</v>
      </c>
      <c r="G160" s="33"/>
      <c r="H160" s="33"/>
      <c r="I160" s="160"/>
      <c r="J160" s="33"/>
      <c r="K160" s="33"/>
      <c r="L160" s="34"/>
      <c r="M160" s="161"/>
      <c r="N160" s="162"/>
      <c r="O160" s="54"/>
      <c r="P160" s="54"/>
      <c r="Q160" s="54"/>
      <c r="R160" s="54"/>
      <c r="S160" s="54"/>
      <c r="T160" s="55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246</v>
      </c>
      <c r="AU160" s="18" t="s">
        <v>78</v>
      </c>
    </row>
    <row r="161" spans="1:65" s="12" customFormat="1" ht="22.9" customHeight="1">
      <c r="B161" s="131"/>
      <c r="D161" s="132" t="s">
        <v>68</v>
      </c>
      <c r="E161" s="142" t="s">
        <v>3957</v>
      </c>
      <c r="F161" s="142" t="s">
        <v>3958</v>
      </c>
      <c r="I161" s="134"/>
      <c r="J161" s="143">
        <f>BK161</f>
        <v>0</v>
      </c>
      <c r="L161" s="131"/>
      <c r="M161" s="136"/>
      <c r="N161" s="137"/>
      <c r="O161" s="137"/>
      <c r="P161" s="138">
        <f>SUM(P162:P179)</f>
        <v>0</v>
      </c>
      <c r="Q161" s="137"/>
      <c r="R161" s="138">
        <f>SUM(R162:R179)</f>
        <v>0</v>
      </c>
      <c r="S161" s="137"/>
      <c r="T161" s="139">
        <f>SUM(T162:T179)</f>
        <v>0</v>
      </c>
      <c r="AR161" s="132" t="s">
        <v>78</v>
      </c>
      <c r="AT161" s="140" t="s">
        <v>68</v>
      </c>
      <c r="AU161" s="140" t="s">
        <v>76</v>
      </c>
      <c r="AY161" s="132" t="s">
        <v>238</v>
      </c>
      <c r="BK161" s="141">
        <f>SUM(BK162:BK179)</f>
        <v>0</v>
      </c>
    </row>
    <row r="162" spans="1:65" s="2" customFormat="1" ht="24.2" customHeight="1">
      <c r="A162" s="33"/>
      <c r="B162" s="144"/>
      <c r="C162" s="145" t="s">
        <v>351</v>
      </c>
      <c r="D162" s="145" t="s">
        <v>240</v>
      </c>
      <c r="E162" s="146" t="s">
        <v>3959</v>
      </c>
      <c r="F162" s="147" t="s">
        <v>3960</v>
      </c>
      <c r="G162" s="148" t="s">
        <v>281</v>
      </c>
      <c r="H162" s="149">
        <v>61</v>
      </c>
      <c r="I162" s="150"/>
      <c r="J162" s="151">
        <f>ROUND(I162*H162,2)</f>
        <v>0</v>
      </c>
      <c r="K162" s="147" t="s">
        <v>243</v>
      </c>
      <c r="L162" s="34"/>
      <c r="M162" s="152" t="s">
        <v>3</v>
      </c>
      <c r="N162" s="153" t="s">
        <v>40</v>
      </c>
      <c r="O162" s="54"/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295</v>
      </c>
      <c r="AT162" s="156" t="s">
        <v>240</v>
      </c>
      <c r="AU162" s="156" t="s">
        <v>78</v>
      </c>
      <c r="AY162" s="18" t="s">
        <v>238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76</v>
      </c>
      <c r="BK162" s="157">
        <f>ROUND(I162*H162,2)</f>
        <v>0</v>
      </c>
      <c r="BL162" s="18" t="s">
        <v>295</v>
      </c>
      <c r="BM162" s="156" t="s">
        <v>439</v>
      </c>
    </row>
    <row r="163" spans="1:65" s="2" customFormat="1" ht="19.5">
      <c r="A163" s="33"/>
      <c r="B163" s="34"/>
      <c r="C163" s="33"/>
      <c r="D163" s="158" t="s">
        <v>245</v>
      </c>
      <c r="E163" s="33"/>
      <c r="F163" s="159" t="s">
        <v>3960</v>
      </c>
      <c r="G163" s="33"/>
      <c r="H163" s="33"/>
      <c r="I163" s="160"/>
      <c r="J163" s="33"/>
      <c r="K163" s="33"/>
      <c r="L163" s="34"/>
      <c r="M163" s="161"/>
      <c r="N163" s="162"/>
      <c r="O163" s="54"/>
      <c r="P163" s="54"/>
      <c r="Q163" s="54"/>
      <c r="R163" s="54"/>
      <c r="S163" s="54"/>
      <c r="T163" s="55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245</v>
      </c>
      <c r="AU163" s="18" t="s">
        <v>78</v>
      </c>
    </row>
    <row r="164" spans="1:65" s="2" customFormat="1" ht="11.25">
      <c r="A164" s="33"/>
      <c r="B164" s="34"/>
      <c r="C164" s="33"/>
      <c r="D164" s="163" t="s">
        <v>246</v>
      </c>
      <c r="E164" s="33"/>
      <c r="F164" s="164" t="s">
        <v>3961</v>
      </c>
      <c r="G164" s="33"/>
      <c r="H164" s="33"/>
      <c r="I164" s="160"/>
      <c r="J164" s="33"/>
      <c r="K164" s="33"/>
      <c r="L164" s="34"/>
      <c r="M164" s="161"/>
      <c r="N164" s="162"/>
      <c r="O164" s="54"/>
      <c r="P164" s="54"/>
      <c r="Q164" s="54"/>
      <c r="R164" s="54"/>
      <c r="S164" s="54"/>
      <c r="T164" s="55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 t="s">
        <v>246</v>
      </c>
      <c r="AU164" s="18" t="s">
        <v>78</v>
      </c>
    </row>
    <row r="165" spans="1:65" s="2" customFormat="1" ht="24.2" customHeight="1">
      <c r="A165" s="33"/>
      <c r="B165" s="144"/>
      <c r="C165" s="145" t="s">
        <v>436</v>
      </c>
      <c r="D165" s="145" t="s">
        <v>240</v>
      </c>
      <c r="E165" s="146" t="s">
        <v>3962</v>
      </c>
      <c r="F165" s="147" t="s">
        <v>3963</v>
      </c>
      <c r="G165" s="148" t="s">
        <v>281</v>
      </c>
      <c r="H165" s="149">
        <v>61</v>
      </c>
      <c r="I165" s="150"/>
      <c r="J165" s="151">
        <f>ROUND(I165*H165,2)</f>
        <v>0</v>
      </c>
      <c r="K165" s="147" t="s">
        <v>243</v>
      </c>
      <c r="L165" s="34"/>
      <c r="M165" s="152" t="s">
        <v>3</v>
      </c>
      <c r="N165" s="153" t="s">
        <v>40</v>
      </c>
      <c r="O165" s="54"/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295</v>
      </c>
      <c r="AT165" s="156" t="s">
        <v>240</v>
      </c>
      <c r="AU165" s="156" t="s">
        <v>78</v>
      </c>
      <c r="AY165" s="18" t="s">
        <v>238</v>
      </c>
      <c r="BE165" s="157">
        <f>IF(N165="základní",J165,0)</f>
        <v>0</v>
      </c>
      <c r="BF165" s="157">
        <f>IF(N165="snížená",J165,0)</f>
        <v>0</v>
      </c>
      <c r="BG165" s="157">
        <f>IF(N165="zákl. přenesená",J165,0)</f>
        <v>0</v>
      </c>
      <c r="BH165" s="157">
        <f>IF(N165="sníž. přenesená",J165,0)</f>
        <v>0</v>
      </c>
      <c r="BI165" s="157">
        <f>IF(N165="nulová",J165,0)</f>
        <v>0</v>
      </c>
      <c r="BJ165" s="18" t="s">
        <v>76</v>
      </c>
      <c r="BK165" s="157">
        <f>ROUND(I165*H165,2)</f>
        <v>0</v>
      </c>
      <c r="BL165" s="18" t="s">
        <v>295</v>
      </c>
      <c r="BM165" s="156" t="s">
        <v>447</v>
      </c>
    </row>
    <row r="166" spans="1:65" s="2" customFormat="1" ht="19.5">
      <c r="A166" s="33"/>
      <c r="B166" s="34"/>
      <c r="C166" s="33"/>
      <c r="D166" s="158" t="s">
        <v>245</v>
      </c>
      <c r="E166" s="33"/>
      <c r="F166" s="159" t="s">
        <v>3963</v>
      </c>
      <c r="G166" s="33"/>
      <c r="H166" s="33"/>
      <c r="I166" s="160"/>
      <c r="J166" s="33"/>
      <c r="K166" s="33"/>
      <c r="L166" s="34"/>
      <c r="M166" s="161"/>
      <c r="N166" s="162"/>
      <c r="O166" s="54"/>
      <c r="P166" s="54"/>
      <c r="Q166" s="54"/>
      <c r="R166" s="54"/>
      <c r="S166" s="54"/>
      <c r="T166" s="55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245</v>
      </c>
      <c r="AU166" s="18" t="s">
        <v>78</v>
      </c>
    </row>
    <row r="167" spans="1:65" s="2" customFormat="1" ht="11.25">
      <c r="A167" s="33"/>
      <c r="B167" s="34"/>
      <c r="C167" s="33"/>
      <c r="D167" s="163" t="s">
        <v>246</v>
      </c>
      <c r="E167" s="33"/>
      <c r="F167" s="164" t="s">
        <v>3964</v>
      </c>
      <c r="G167" s="33"/>
      <c r="H167" s="33"/>
      <c r="I167" s="160"/>
      <c r="J167" s="33"/>
      <c r="K167" s="33"/>
      <c r="L167" s="34"/>
      <c r="M167" s="161"/>
      <c r="N167" s="162"/>
      <c r="O167" s="54"/>
      <c r="P167" s="54"/>
      <c r="Q167" s="54"/>
      <c r="R167" s="54"/>
      <c r="S167" s="54"/>
      <c r="T167" s="55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246</v>
      </c>
      <c r="AU167" s="18" t="s">
        <v>78</v>
      </c>
    </row>
    <row r="168" spans="1:65" s="2" customFormat="1" ht="24.2" customHeight="1">
      <c r="A168" s="33"/>
      <c r="B168" s="144"/>
      <c r="C168" s="145" t="s">
        <v>356</v>
      </c>
      <c r="D168" s="145" t="s">
        <v>240</v>
      </c>
      <c r="E168" s="146" t="s">
        <v>3965</v>
      </c>
      <c r="F168" s="147" t="s">
        <v>3966</v>
      </c>
      <c r="G168" s="148" t="s">
        <v>281</v>
      </c>
      <c r="H168" s="149">
        <v>61</v>
      </c>
      <c r="I168" s="150"/>
      <c r="J168" s="151">
        <f>ROUND(I168*H168,2)</f>
        <v>0</v>
      </c>
      <c r="K168" s="147" t="s">
        <v>243</v>
      </c>
      <c r="L168" s="34"/>
      <c r="M168" s="152" t="s">
        <v>3</v>
      </c>
      <c r="N168" s="153" t="s">
        <v>40</v>
      </c>
      <c r="O168" s="54"/>
      <c r="P168" s="154">
        <f>O168*H168</f>
        <v>0</v>
      </c>
      <c r="Q168" s="154">
        <v>0</v>
      </c>
      <c r="R168" s="154">
        <f>Q168*H168</f>
        <v>0</v>
      </c>
      <c r="S168" s="154">
        <v>0</v>
      </c>
      <c r="T168" s="155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295</v>
      </c>
      <c r="AT168" s="156" t="s">
        <v>240</v>
      </c>
      <c r="AU168" s="156" t="s">
        <v>78</v>
      </c>
      <c r="AY168" s="18" t="s">
        <v>238</v>
      </c>
      <c r="BE168" s="157">
        <f>IF(N168="základní",J168,0)</f>
        <v>0</v>
      </c>
      <c r="BF168" s="157">
        <f>IF(N168="snížená",J168,0)</f>
        <v>0</v>
      </c>
      <c r="BG168" s="157">
        <f>IF(N168="zákl. přenesená",J168,0)</f>
        <v>0</v>
      </c>
      <c r="BH168" s="157">
        <f>IF(N168="sníž. přenesená",J168,0)</f>
        <v>0</v>
      </c>
      <c r="BI168" s="157">
        <f>IF(N168="nulová",J168,0)</f>
        <v>0</v>
      </c>
      <c r="BJ168" s="18" t="s">
        <v>76</v>
      </c>
      <c r="BK168" s="157">
        <f>ROUND(I168*H168,2)</f>
        <v>0</v>
      </c>
      <c r="BL168" s="18" t="s">
        <v>295</v>
      </c>
      <c r="BM168" s="156" t="s">
        <v>453</v>
      </c>
    </row>
    <row r="169" spans="1:65" s="2" customFormat="1" ht="19.5">
      <c r="A169" s="33"/>
      <c r="B169" s="34"/>
      <c r="C169" s="33"/>
      <c r="D169" s="158" t="s">
        <v>245</v>
      </c>
      <c r="E169" s="33"/>
      <c r="F169" s="159" t="s">
        <v>3966</v>
      </c>
      <c r="G169" s="33"/>
      <c r="H169" s="33"/>
      <c r="I169" s="160"/>
      <c r="J169" s="33"/>
      <c r="K169" s="33"/>
      <c r="L169" s="34"/>
      <c r="M169" s="161"/>
      <c r="N169" s="162"/>
      <c r="O169" s="54"/>
      <c r="P169" s="54"/>
      <c r="Q169" s="54"/>
      <c r="R169" s="54"/>
      <c r="S169" s="54"/>
      <c r="T169" s="55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245</v>
      </c>
      <c r="AU169" s="18" t="s">
        <v>78</v>
      </c>
    </row>
    <row r="170" spans="1:65" s="2" customFormat="1" ht="11.25">
      <c r="A170" s="33"/>
      <c r="B170" s="34"/>
      <c r="C170" s="33"/>
      <c r="D170" s="163" t="s">
        <v>246</v>
      </c>
      <c r="E170" s="33"/>
      <c r="F170" s="164" t="s">
        <v>3967</v>
      </c>
      <c r="G170" s="33"/>
      <c r="H170" s="33"/>
      <c r="I170" s="160"/>
      <c r="J170" s="33"/>
      <c r="K170" s="33"/>
      <c r="L170" s="34"/>
      <c r="M170" s="161"/>
      <c r="N170" s="162"/>
      <c r="O170" s="54"/>
      <c r="P170" s="54"/>
      <c r="Q170" s="54"/>
      <c r="R170" s="54"/>
      <c r="S170" s="54"/>
      <c r="T170" s="55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246</v>
      </c>
      <c r="AU170" s="18" t="s">
        <v>78</v>
      </c>
    </row>
    <row r="171" spans="1:65" s="2" customFormat="1" ht="21.75" customHeight="1">
      <c r="A171" s="33"/>
      <c r="B171" s="144"/>
      <c r="C171" s="145" t="s">
        <v>450</v>
      </c>
      <c r="D171" s="145" t="s">
        <v>240</v>
      </c>
      <c r="E171" s="146" t="s">
        <v>3968</v>
      </c>
      <c r="F171" s="147" t="s">
        <v>3969</v>
      </c>
      <c r="G171" s="148" t="s">
        <v>281</v>
      </c>
      <c r="H171" s="149">
        <v>2</v>
      </c>
      <c r="I171" s="150"/>
      <c r="J171" s="151">
        <f>ROUND(I171*H171,2)</f>
        <v>0</v>
      </c>
      <c r="K171" s="147" t="s">
        <v>243</v>
      </c>
      <c r="L171" s="34"/>
      <c r="M171" s="152" t="s">
        <v>3</v>
      </c>
      <c r="N171" s="153" t="s">
        <v>40</v>
      </c>
      <c r="O171" s="54"/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295</v>
      </c>
      <c r="AT171" s="156" t="s">
        <v>240</v>
      </c>
      <c r="AU171" s="156" t="s">
        <v>78</v>
      </c>
      <c r="AY171" s="18" t="s">
        <v>238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76</v>
      </c>
      <c r="BK171" s="157">
        <f>ROUND(I171*H171,2)</f>
        <v>0</v>
      </c>
      <c r="BL171" s="18" t="s">
        <v>295</v>
      </c>
      <c r="BM171" s="156" t="s">
        <v>462</v>
      </c>
    </row>
    <row r="172" spans="1:65" s="2" customFormat="1" ht="11.25">
      <c r="A172" s="33"/>
      <c r="B172" s="34"/>
      <c r="C172" s="33"/>
      <c r="D172" s="158" t="s">
        <v>245</v>
      </c>
      <c r="E172" s="33"/>
      <c r="F172" s="159" t="s">
        <v>3969</v>
      </c>
      <c r="G172" s="33"/>
      <c r="H172" s="33"/>
      <c r="I172" s="160"/>
      <c r="J172" s="33"/>
      <c r="K172" s="33"/>
      <c r="L172" s="34"/>
      <c r="M172" s="161"/>
      <c r="N172" s="162"/>
      <c r="O172" s="54"/>
      <c r="P172" s="54"/>
      <c r="Q172" s="54"/>
      <c r="R172" s="54"/>
      <c r="S172" s="54"/>
      <c r="T172" s="55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245</v>
      </c>
      <c r="AU172" s="18" t="s">
        <v>78</v>
      </c>
    </row>
    <row r="173" spans="1:65" s="2" customFormat="1" ht="11.25">
      <c r="A173" s="33"/>
      <c r="B173" s="34"/>
      <c r="C173" s="33"/>
      <c r="D173" s="163" t="s">
        <v>246</v>
      </c>
      <c r="E173" s="33"/>
      <c r="F173" s="164" t="s">
        <v>3970</v>
      </c>
      <c r="G173" s="33"/>
      <c r="H173" s="33"/>
      <c r="I173" s="160"/>
      <c r="J173" s="33"/>
      <c r="K173" s="33"/>
      <c r="L173" s="34"/>
      <c r="M173" s="161"/>
      <c r="N173" s="162"/>
      <c r="O173" s="54"/>
      <c r="P173" s="54"/>
      <c r="Q173" s="54"/>
      <c r="R173" s="54"/>
      <c r="S173" s="54"/>
      <c r="T173" s="55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T173" s="18" t="s">
        <v>246</v>
      </c>
      <c r="AU173" s="18" t="s">
        <v>78</v>
      </c>
    </row>
    <row r="174" spans="1:65" s="2" customFormat="1" ht="24.2" customHeight="1">
      <c r="A174" s="33"/>
      <c r="B174" s="144"/>
      <c r="C174" s="145" t="s">
        <v>364</v>
      </c>
      <c r="D174" s="145" t="s">
        <v>240</v>
      </c>
      <c r="E174" s="146" t="s">
        <v>3971</v>
      </c>
      <c r="F174" s="147" t="s">
        <v>3972</v>
      </c>
      <c r="G174" s="148" t="s">
        <v>384</v>
      </c>
      <c r="H174" s="149">
        <v>1</v>
      </c>
      <c r="I174" s="150"/>
      <c r="J174" s="151">
        <f>ROUND(I174*H174,2)</f>
        <v>0</v>
      </c>
      <c r="K174" s="147" t="s">
        <v>243</v>
      </c>
      <c r="L174" s="34"/>
      <c r="M174" s="152" t="s">
        <v>3</v>
      </c>
      <c r="N174" s="153" t="s">
        <v>40</v>
      </c>
      <c r="O174" s="54"/>
      <c r="P174" s="154">
        <f>O174*H174</f>
        <v>0</v>
      </c>
      <c r="Q174" s="154">
        <v>0</v>
      </c>
      <c r="R174" s="154">
        <f>Q174*H174</f>
        <v>0</v>
      </c>
      <c r="S174" s="154">
        <v>0</v>
      </c>
      <c r="T174" s="155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6" t="s">
        <v>295</v>
      </c>
      <c r="AT174" s="156" t="s">
        <v>240</v>
      </c>
      <c r="AU174" s="156" t="s">
        <v>78</v>
      </c>
      <c r="AY174" s="18" t="s">
        <v>238</v>
      </c>
      <c r="BE174" s="157">
        <f>IF(N174="základní",J174,0)</f>
        <v>0</v>
      </c>
      <c r="BF174" s="157">
        <f>IF(N174="snížená",J174,0)</f>
        <v>0</v>
      </c>
      <c r="BG174" s="157">
        <f>IF(N174="zákl. přenesená",J174,0)</f>
        <v>0</v>
      </c>
      <c r="BH174" s="157">
        <f>IF(N174="sníž. přenesená",J174,0)</f>
        <v>0</v>
      </c>
      <c r="BI174" s="157">
        <f>IF(N174="nulová",J174,0)</f>
        <v>0</v>
      </c>
      <c r="BJ174" s="18" t="s">
        <v>76</v>
      </c>
      <c r="BK174" s="157">
        <f>ROUND(I174*H174,2)</f>
        <v>0</v>
      </c>
      <c r="BL174" s="18" t="s">
        <v>295</v>
      </c>
      <c r="BM174" s="156" t="s">
        <v>467</v>
      </c>
    </row>
    <row r="175" spans="1:65" s="2" customFormat="1" ht="19.5">
      <c r="A175" s="33"/>
      <c r="B175" s="34"/>
      <c r="C175" s="33"/>
      <c r="D175" s="158" t="s">
        <v>245</v>
      </c>
      <c r="E175" s="33"/>
      <c r="F175" s="159" t="s">
        <v>3972</v>
      </c>
      <c r="G175" s="33"/>
      <c r="H175" s="33"/>
      <c r="I175" s="160"/>
      <c r="J175" s="33"/>
      <c r="K175" s="33"/>
      <c r="L175" s="34"/>
      <c r="M175" s="161"/>
      <c r="N175" s="162"/>
      <c r="O175" s="54"/>
      <c r="P175" s="54"/>
      <c r="Q175" s="54"/>
      <c r="R175" s="54"/>
      <c r="S175" s="54"/>
      <c r="T175" s="55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245</v>
      </c>
      <c r="AU175" s="18" t="s">
        <v>78</v>
      </c>
    </row>
    <row r="176" spans="1:65" s="2" customFormat="1" ht="11.25">
      <c r="A176" s="33"/>
      <c r="B176" s="34"/>
      <c r="C176" s="33"/>
      <c r="D176" s="163" t="s">
        <v>246</v>
      </c>
      <c r="E176" s="33"/>
      <c r="F176" s="164" t="s">
        <v>3973</v>
      </c>
      <c r="G176" s="33"/>
      <c r="H176" s="33"/>
      <c r="I176" s="160"/>
      <c r="J176" s="33"/>
      <c r="K176" s="33"/>
      <c r="L176" s="34"/>
      <c r="M176" s="161"/>
      <c r="N176" s="162"/>
      <c r="O176" s="54"/>
      <c r="P176" s="54"/>
      <c r="Q176" s="54"/>
      <c r="R176" s="54"/>
      <c r="S176" s="54"/>
      <c r="T176" s="55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246</v>
      </c>
      <c r="AU176" s="18" t="s">
        <v>78</v>
      </c>
    </row>
    <row r="177" spans="1:65" s="2" customFormat="1" ht="24.2" customHeight="1">
      <c r="A177" s="33"/>
      <c r="B177" s="144"/>
      <c r="C177" s="145" t="s">
        <v>464</v>
      </c>
      <c r="D177" s="145" t="s">
        <v>240</v>
      </c>
      <c r="E177" s="146" t="s">
        <v>3974</v>
      </c>
      <c r="F177" s="147" t="s">
        <v>3975</v>
      </c>
      <c r="G177" s="148" t="s">
        <v>3670</v>
      </c>
      <c r="H177" s="210"/>
      <c r="I177" s="150"/>
      <c r="J177" s="151">
        <f>ROUND(I177*H177,2)</f>
        <v>0</v>
      </c>
      <c r="K177" s="147" t="s">
        <v>243</v>
      </c>
      <c r="L177" s="34"/>
      <c r="M177" s="152" t="s">
        <v>3</v>
      </c>
      <c r="N177" s="153" t="s">
        <v>40</v>
      </c>
      <c r="O177" s="54"/>
      <c r="P177" s="154">
        <f>O177*H177</f>
        <v>0</v>
      </c>
      <c r="Q177" s="154">
        <v>0</v>
      </c>
      <c r="R177" s="154">
        <f>Q177*H177</f>
        <v>0</v>
      </c>
      <c r="S177" s="154">
        <v>0</v>
      </c>
      <c r="T177" s="155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295</v>
      </c>
      <c r="AT177" s="156" t="s">
        <v>240</v>
      </c>
      <c r="AU177" s="156" t="s">
        <v>78</v>
      </c>
      <c r="AY177" s="18" t="s">
        <v>238</v>
      </c>
      <c r="BE177" s="157">
        <f>IF(N177="základní",J177,0)</f>
        <v>0</v>
      </c>
      <c r="BF177" s="157">
        <f>IF(N177="snížená",J177,0)</f>
        <v>0</v>
      </c>
      <c r="BG177" s="157">
        <f>IF(N177="zákl. přenesená",J177,0)</f>
        <v>0</v>
      </c>
      <c r="BH177" s="157">
        <f>IF(N177="sníž. přenesená",J177,0)</f>
        <v>0</v>
      </c>
      <c r="BI177" s="157">
        <f>IF(N177="nulová",J177,0)</f>
        <v>0</v>
      </c>
      <c r="BJ177" s="18" t="s">
        <v>76</v>
      </c>
      <c r="BK177" s="157">
        <f>ROUND(I177*H177,2)</f>
        <v>0</v>
      </c>
      <c r="BL177" s="18" t="s">
        <v>295</v>
      </c>
      <c r="BM177" s="156" t="s">
        <v>472</v>
      </c>
    </row>
    <row r="178" spans="1:65" s="2" customFormat="1" ht="11.25">
      <c r="A178" s="33"/>
      <c r="B178" s="34"/>
      <c r="C178" s="33"/>
      <c r="D178" s="158" t="s">
        <v>245</v>
      </c>
      <c r="E178" s="33"/>
      <c r="F178" s="159" t="s">
        <v>3975</v>
      </c>
      <c r="G178" s="33"/>
      <c r="H178" s="33"/>
      <c r="I178" s="160"/>
      <c r="J178" s="33"/>
      <c r="K178" s="33"/>
      <c r="L178" s="34"/>
      <c r="M178" s="161"/>
      <c r="N178" s="162"/>
      <c r="O178" s="54"/>
      <c r="P178" s="54"/>
      <c r="Q178" s="54"/>
      <c r="R178" s="54"/>
      <c r="S178" s="54"/>
      <c r="T178" s="55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245</v>
      </c>
      <c r="AU178" s="18" t="s">
        <v>78</v>
      </c>
    </row>
    <row r="179" spans="1:65" s="2" customFormat="1" ht="11.25">
      <c r="A179" s="33"/>
      <c r="B179" s="34"/>
      <c r="C179" s="33"/>
      <c r="D179" s="163" t="s">
        <v>246</v>
      </c>
      <c r="E179" s="33"/>
      <c r="F179" s="164" t="s">
        <v>3976</v>
      </c>
      <c r="G179" s="33"/>
      <c r="H179" s="33"/>
      <c r="I179" s="160"/>
      <c r="J179" s="33"/>
      <c r="K179" s="33"/>
      <c r="L179" s="34"/>
      <c r="M179" s="161"/>
      <c r="N179" s="162"/>
      <c r="O179" s="54"/>
      <c r="P179" s="54"/>
      <c r="Q179" s="54"/>
      <c r="R179" s="54"/>
      <c r="S179" s="54"/>
      <c r="T179" s="55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T179" s="18" t="s">
        <v>246</v>
      </c>
      <c r="AU179" s="18" t="s">
        <v>78</v>
      </c>
    </row>
    <row r="180" spans="1:65" s="12" customFormat="1" ht="22.9" customHeight="1">
      <c r="B180" s="131"/>
      <c r="D180" s="132" t="s">
        <v>68</v>
      </c>
      <c r="E180" s="142" t="s">
        <v>3977</v>
      </c>
      <c r="F180" s="142" t="s">
        <v>3978</v>
      </c>
      <c r="I180" s="134"/>
      <c r="J180" s="143">
        <f>BK180</f>
        <v>0</v>
      </c>
      <c r="L180" s="131"/>
      <c r="M180" s="136"/>
      <c r="N180" s="137"/>
      <c r="O180" s="137"/>
      <c r="P180" s="138">
        <f>SUM(P181:P267)</f>
        <v>0</v>
      </c>
      <c r="Q180" s="137"/>
      <c r="R180" s="138">
        <f>SUM(R181:R267)</f>
        <v>0</v>
      </c>
      <c r="S180" s="137"/>
      <c r="T180" s="139">
        <f>SUM(T181:T267)</f>
        <v>0</v>
      </c>
      <c r="AR180" s="132" t="s">
        <v>78</v>
      </c>
      <c r="AT180" s="140" t="s">
        <v>68</v>
      </c>
      <c r="AU180" s="140" t="s">
        <v>76</v>
      </c>
      <c r="AY180" s="132" t="s">
        <v>238</v>
      </c>
      <c r="BK180" s="141">
        <f>SUM(BK181:BK267)</f>
        <v>0</v>
      </c>
    </row>
    <row r="181" spans="1:65" s="2" customFormat="1" ht="33" customHeight="1">
      <c r="A181" s="33"/>
      <c r="B181" s="144"/>
      <c r="C181" s="145" t="s">
        <v>371</v>
      </c>
      <c r="D181" s="145" t="s">
        <v>240</v>
      </c>
      <c r="E181" s="146" t="s">
        <v>3979</v>
      </c>
      <c r="F181" s="147" t="s">
        <v>3980</v>
      </c>
      <c r="G181" s="148" t="s">
        <v>281</v>
      </c>
      <c r="H181" s="149">
        <v>2</v>
      </c>
      <c r="I181" s="150"/>
      <c r="J181" s="151">
        <f>ROUND(I181*H181,2)</f>
        <v>0</v>
      </c>
      <c r="K181" s="147" t="s">
        <v>243</v>
      </c>
      <c r="L181" s="34"/>
      <c r="M181" s="152" t="s">
        <v>3</v>
      </c>
      <c r="N181" s="153" t="s">
        <v>40</v>
      </c>
      <c r="O181" s="54"/>
      <c r="P181" s="154">
        <f>O181*H181</f>
        <v>0</v>
      </c>
      <c r="Q181" s="154">
        <v>0</v>
      </c>
      <c r="R181" s="154">
        <f>Q181*H181</f>
        <v>0</v>
      </c>
      <c r="S181" s="154">
        <v>0</v>
      </c>
      <c r="T181" s="155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6" t="s">
        <v>295</v>
      </c>
      <c r="AT181" s="156" t="s">
        <v>240</v>
      </c>
      <c r="AU181" s="156" t="s">
        <v>78</v>
      </c>
      <c r="AY181" s="18" t="s">
        <v>238</v>
      </c>
      <c r="BE181" s="157">
        <f>IF(N181="základní",J181,0)</f>
        <v>0</v>
      </c>
      <c r="BF181" s="157">
        <f>IF(N181="snížená",J181,0)</f>
        <v>0</v>
      </c>
      <c r="BG181" s="157">
        <f>IF(N181="zákl. přenesená",J181,0)</f>
        <v>0</v>
      </c>
      <c r="BH181" s="157">
        <f>IF(N181="sníž. přenesená",J181,0)</f>
        <v>0</v>
      </c>
      <c r="BI181" s="157">
        <f>IF(N181="nulová",J181,0)</f>
        <v>0</v>
      </c>
      <c r="BJ181" s="18" t="s">
        <v>76</v>
      </c>
      <c r="BK181" s="157">
        <f>ROUND(I181*H181,2)</f>
        <v>0</v>
      </c>
      <c r="BL181" s="18" t="s">
        <v>295</v>
      </c>
      <c r="BM181" s="156" t="s">
        <v>491</v>
      </c>
    </row>
    <row r="182" spans="1:65" s="2" customFormat="1" ht="19.5">
      <c r="A182" s="33"/>
      <c r="B182" s="34"/>
      <c r="C182" s="33"/>
      <c r="D182" s="158" t="s">
        <v>245</v>
      </c>
      <c r="E182" s="33"/>
      <c r="F182" s="159" t="s">
        <v>3980</v>
      </c>
      <c r="G182" s="33"/>
      <c r="H182" s="33"/>
      <c r="I182" s="160"/>
      <c r="J182" s="33"/>
      <c r="K182" s="33"/>
      <c r="L182" s="34"/>
      <c r="M182" s="161"/>
      <c r="N182" s="162"/>
      <c r="O182" s="54"/>
      <c r="P182" s="54"/>
      <c r="Q182" s="54"/>
      <c r="R182" s="54"/>
      <c r="S182" s="54"/>
      <c r="T182" s="55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245</v>
      </c>
      <c r="AU182" s="18" t="s">
        <v>78</v>
      </c>
    </row>
    <row r="183" spans="1:65" s="2" customFormat="1" ht="11.25">
      <c r="A183" s="33"/>
      <c r="B183" s="34"/>
      <c r="C183" s="33"/>
      <c r="D183" s="163" t="s">
        <v>246</v>
      </c>
      <c r="E183" s="33"/>
      <c r="F183" s="164" t="s">
        <v>3981</v>
      </c>
      <c r="G183" s="33"/>
      <c r="H183" s="33"/>
      <c r="I183" s="160"/>
      <c r="J183" s="33"/>
      <c r="K183" s="33"/>
      <c r="L183" s="34"/>
      <c r="M183" s="161"/>
      <c r="N183" s="162"/>
      <c r="O183" s="54"/>
      <c r="P183" s="54"/>
      <c r="Q183" s="54"/>
      <c r="R183" s="54"/>
      <c r="S183" s="54"/>
      <c r="T183" s="55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246</v>
      </c>
      <c r="AU183" s="18" t="s">
        <v>78</v>
      </c>
    </row>
    <row r="184" spans="1:65" s="2" customFormat="1" ht="33" customHeight="1">
      <c r="A184" s="33"/>
      <c r="B184" s="144"/>
      <c r="C184" s="145" t="s">
        <v>476</v>
      </c>
      <c r="D184" s="145" t="s">
        <v>240</v>
      </c>
      <c r="E184" s="146" t="s">
        <v>3982</v>
      </c>
      <c r="F184" s="147" t="s">
        <v>3983</v>
      </c>
      <c r="G184" s="148" t="s">
        <v>281</v>
      </c>
      <c r="H184" s="149">
        <v>1</v>
      </c>
      <c r="I184" s="150"/>
      <c r="J184" s="151">
        <f>ROUND(I184*H184,2)</f>
        <v>0</v>
      </c>
      <c r="K184" s="147" t="s">
        <v>243</v>
      </c>
      <c r="L184" s="34"/>
      <c r="M184" s="152" t="s">
        <v>3</v>
      </c>
      <c r="N184" s="153" t="s">
        <v>40</v>
      </c>
      <c r="O184" s="54"/>
      <c r="P184" s="154">
        <f>O184*H184</f>
        <v>0</v>
      </c>
      <c r="Q184" s="154">
        <v>0</v>
      </c>
      <c r="R184" s="154">
        <f>Q184*H184</f>
        <v>0</v>
      </c>
      <c r="S184" s="154">
        <v>0</v>
      </c>
      <c r="T184" s="155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295</v>
      </c>
      <c r="AT184" s="156" t="s">
        <v>240</v>
      </c>
      <c r="AU184" s="156" t="s">
        <v>78</v>
      </c>
      <c r="AY184" s="18" t="s">
        <v>238</v>
      </c>
      <c r="BE184" s="157">
        <f>IF(N184="základní",J184,0)</f>
        <v>0</v>
      </c>
      <c r="BF184" s="157">
        <f>IF(N184="snížená",J184,0)</f>
        <v>0</v>
      </c>
      <c r="BG184" s="157">
        <f>IF(N184="zákl. přenesená",J184,0)</f>
        <v>0</v>
      </c>
      <c r="BH184" s="157">
        <f>IF(N184="sníž. přenesená",J184,0)</f>
        <v>0</v>
      </c>
      <c r="BI184" s="157">
        <f>IF(N184="nulová",J184,0)</f>
        <v>0</v>
      </c>
      <c r="BJ184" s="18" t="s">
        <v>76</v>
      </c>
      <c r="BK184" s="157">
        <f>ROUND(I184*H184,2)</f>
        <v>0</v>
      </c>
      <c r="BL184" s="18" t="s">
        <v>295</v>
      </c>
      <c r="BM184" s="156" t="s">
        <v>499</v>
      </c>
    </row>
    <row r="185" spans="1:65" s="2" customFormat="1" ht="19.5">
      <c r="A185" s="33"/>
      <c r="B185" s="34"/>
      <c r="C185" s="33"/>
      <c r="D185" s="158" t="s">
        <v>245</v>
      </c>
      <c r="E185" s="33"/>
      <c r="F185" s="159" t="s">
        <v>3983</v>
      </c>
      <c r="G185" s="33"/>
      <c r="H185" s="33"/>
      <c r="I185" s="160"/>
      <c r="J185" s="33"/>
      <c r="K185" s="33"/>
      <c r="L185" s="34"/>
      <c r="M185" s="161"/>
      <c r="N185" s="162"/>
      <c r="O185" s="54"/>
      <c r="P185" s="54"/>
      <c r="Q185" s="54"/>
      <c r="R185" s="54"/>
      <c r="S185" s="54"/>
      <c r="T185" s="55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18" t="s">
        <v>245</v>
      </c>
      <c r="AU185" s="18" t="s">
        <v>78</v>
      </c>
    </row>
    <row r="186" spans="1:65" s="2" customFormat="1" ht="11.25">
      <c r="A186" s="33"/>
      <c r="B186" s="34"/>
      <c r="C186" s="33"/>
      <c r="D186" s="163" t="s">
        <v>246</v>
      </c>
      <c r="E186" s="33"/>
      <c r="F186" s="164" t="s">
        <v>3984</v>
      </c>
      <c r="G186" s="33"/>
      <c r="H186" s="33"/>
      <c r="I186" s="160"/>
      <c r="J186" s="33"/>
      <c r="K186" s="33"/>
      <c r="L186" s="34"/>
      <c r="M186" s="161"/>
      <c r="N186" s="162"/>
      <c r="O186" s="54"/>
      <c r="P186" s="54"/>
      <c r="Q186" s="54"/>
      <c r="R186" s="54"/>
      <c r="S186" s="54"/>
      <c r="T186" s="55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246</v>
      </c>
      <c r="AU186" s="18" t="s">
        <v>78</v>
      </c>
    </row>
    <row r="187" spans="1:65" s="2" customFormat="1" ht="33" customHeight="1">
      <c r="A187" s="33"/>
      <c r="B187" s="144"/>
      <c r="C187" s="145" t="s">
        <v>377</v>
      </c>
      <c r="D187" s="145" t="s">
        <v>240</v>
      </c>
      <c r="E187" s="146" t="s">
        <v>3985</v>
      </c>
      <c r="F187" s="147" t="s">
        <v>3986</v>
      </c>
      <c r="G187" s="148" t="s">
        <v>281</v>
      </c>
      <c r="H187" s="149">
        <v>6</v>
      </c>
      <c r="I187" s="150"/>
      <c r="J187" s="151">
        <f>ROUND(I187*H187,2)</f>
        <v>0</v>
      </c>
      <c r="K187" s="147" t="s">
        <v>243</v>
      </c>
      <c r="L187" s="34"/>
      <c r="M187" s="152" t="s">
        <v>3</v>
      </c>
      <c r="N187" s="153" t="s">
        <v>40</v>
      </c>
      <c r="O187" s="54"/>
      <c r="P187" s="154">
        <f>O187*H187</f>
        <v>0</v>
      </c>
      <c r="Q187" s="154">
        <v>0</v>
      </c>
      <c r="R187" s="154">
        <f>Q187*H187</f>
        <v>0</v>
      </c>
      <c r="S187" s="154">
        <v>0</v>
      </c>
      <c r="T187" s="155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295</v>
      </c>
      <c r="AT187" s="156" t="s">
        <v>240</v>
      </c>
      <c r="AU187" s="156" t="s">
        <v>78</v>
      </c>
      <c r="AY187" s="18" t="s">
        <v>238</v>
      </c>
      <c r="BE187" s="157">
        <f>IF(N187="základní",J187,0)</f>
        <v>0</v>
      </c>
      <c r="BF187" s="157">
        <f>IF(N187="snížená",J187,0)</f>
        <v>0</v>
      </c>
      <c r="BG187" s="157">
        <f>IF(N187="zákl. přenesená",J187,0)</f>
        <v>0</v>
      </c>
      <c r="BH187" s="157">
        <f>IF(N187="sníž. přenesená",J187,0)</f>
        <v>0</v>
      </c>
      <c r="BI187" s="157">
        <f>IF(N187="nulová",J187,0)</f>
        <v>0</v>
      </c>
      <c r="BJ187" s="18" t="s">
        <v>76</v>
      </c>
      <c r="BK187" s="157">
        <f>ROUND(I187*H187,2)</f>
        <v>0</v>
      </c>
      <c r="BL187" s="18" t="s">
        <v>295</v>
      </c>
      <c r="BM187" s="156" t="s">
        <v>511</v>
      </c>
    </row>
    <row r="188" spans="1:65" s="2" customFormat="1" ht="19.5">
      <c r="A188" s="33"/>
      <c r="B188" s="34"/>
      <c r="C188" s="33"/>
      <c r="D188" s="158" t="s">
        <v>245</v>
      </c>
      <c r="E188" s="33"/>
      <c r="F188" s="159" t="s">
        <v>3986</v>
      </c>
      <c r="G188" s="33"/>
      <c r="H188" s="33"/>
      <c r="I188" s="160"/>
      <c r="J188" s="33"/>
      <c r="K188" s="33"/>
      <c r="L188" s="34"/>
      <c r="M188" s="161"/>
      <c r="N188" s="162"/>
      <c r="O188" s="54"/>
      <c r="P188" s="54"/>
      <c r="Q188" s="54"/>
      <c r="R188" s="54"/>
      <c r="S188" s="54"/>
      <c r="T188" s="55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245</v>
      </c>
      <c r="AU188" s="18" t="s">
        <v>78</v>
      </c>
    </row>
    <row r="189" spans="1:65" s="2" customFormat="1" ht="11.25">
      <c r="A189" s="33"/>
      <c r="B189" s="34"/>
      <c r="C189" s="33"/>
      <c r="D189" s="163" t="s">
        <v>246</v>
      </c>
      <c r="E189" s="33"/>
      <c r="F189" s="164" t="s">
        <v>3987</v>
      </c>
      <c r="G189" s="33"/>
      <c r="H189" s="33"/>
      <c r="I189" s="160"/>
      <c r="J189" s="33"/>
      <c r="K189" s="33"/>
      <c r="L189" s="34"/>
      <c r="M189" s="161"/>
      <c r="N189" s="162"/>
      <c r="O189" s="54"/>
      <c r="P189" s="54"/>
      <c r="Q189" s="54"/>
      <c r="R189" s="54"/>
      <c r="S189" s="54"/>
      <c r="T189" s="55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18" t="s">
        <v>246</v>
      </c>
      <c r="AU189" s="18" t="s">
        <v>78</v>
      </c>
    </row>
    <row r="190" spans="1:65" s="2" customFormat="1" ht="33" customHeight="1">
      <c r="A190" s="33"/>
      <c r="B190" s="144"/>
      <c r="C190" s="145" t="s">
        <v>488</v>
      </c>
      <c r="D190" s="145" t="s">
        <v>240</v>
      </c>
      <c r="E190" s="146" t="s">
        <v>3988</v>
      </c>
      <c r="F190" s="147" t="s">
        <v>3989</v>
      </c>
      <c r="G190" s="148" t="s">
        <v>281</v>
      </c>
      <c r="H190" s="149">
        <v>1</v>
      </c>
      <c r="I190" s="150"/>
      <c r="J190" s="151">
        <f>ROUND(I190*H190,2)</f>
        <v>0</v>
      </c>
      <c r="K190" s="147" t="s">
        <v>243</v>
      </c>
      <c r="L190" s="34"/>
      <c r="M190" s="152" t="s">
        <v>3</v>
      </c>
      <c r="N190" s="153" t="s">
        <v>40</v>
      </c>
      <c r="O190" s="54"/>
      <c r="P190" s="154">
        <f>O190*H190</f>
        <v>0</v>
      </c>
      <c r="Q190" s="154">
        <v>0</v>
      </c>
      <c r="R190" s="154">
        <f>Q190*H190</f>
        <v>0</v>
      </c>
      <c r="S190" s="154">
        <v>0</v>
      </c>
      <c r="T190" s="155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295</v>
      </c>
      <c r="AT190" s="156" t="s">
        <v>240</v>
      </c>
      <c r="AU190" s="156" t="s">
        <v>78</v>
      </c>
      <c r="AY190" s="18" t="s">
        <v>238</v>
      </c>
      <c r="BE190" s="157">
        <f>IF(N190="základní",J190,0)</f>
        <v>0</v>
      </c>
      <c r="BF190" s="157">
        <f>IF(N190="snížená",J190,0)</f>
        <v>0</v>
      </c>
      <c r="BG190" s="157">
        <f>IF(N190="zákl. přenesená",J190,0)</f>
        <v>0</v>
      </c>
      <c r="BH190" s="157">
        <f>IF(N190="sníž. přenesená",J190,0)</f>
        <v>0</v>
      </c>
      <c r="BI190" s="157">
        <f>IF(N190="nulová",J190,0)</f>
        <v>0</v>
      </c>
      <c r="BJ190" s="18" t="s">
        <v>76</v>
      </c>
      <c r="BK190" s="157">
        <f>ROUND(I190*H190,2)</f>
        <v>0</v>
      </c>
      <c r="BL190" s="18" t="s">
        <v>295</v>
      </c>
      <c r="BM190" s="156" t="s">
        <v>518</v>
      </c>
    </row>
    <row r="191" spans="1:65" s="2" customFormat="1" ht="19.5">
      <c r="A191" s="33"/>
      <c r="B191" s="34"/>
      <c r="C191" s="33"/>
      <c r="D191" s="158" t="s">
        <v>245</v>
      </c>
      <c r="E191" s="33"/>
      <c r="F191" s="159" t="s">
        <v>3989</v>
      </c>
      <c r="G191" s="33"/>
      <c r="H191" s="33"/>
      <c r="I191" s="160"/>
      <c r="J191" s="33"/>
      <c r="K191" s="33"/>
      <c r="L191" s="34"/>
      <c r="M191" s="161"/>
      <c r="N191" s="162"/>
      <c r="O191" s="54"/>
      <c r="P191" s="54"/>
      <c r="Q191" s="54"/>
      <c r="R191" s="54"/>
      <c r="S191" s="54"/>
      <c r="T191" s="55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245</v>
      </c>
      <c r="AU191" s="18" t="s">
        <v>78</v>
      </c>
    </row>
    <row r="192" spans="1:65" s="2" customFormat="1" ht="11.25">
      <c r="A192" s="33"/>
      <c r="B192" s="34"/>
      <c r="C192" s="33"/>
      <c r="D192" s="163" t="s">
        <v>246</v>
      </c>
      <c r="E192" s="33"/>
      <c r="F192" s="164" t="s">
        <v>3990</v>
      </c>
      <c r="G192" s="33"/>
      <c r="H192" s="33"/>
      <c r="I192" s="160"/>
      <c r="J192" s="33"/>
      <c r="K192" s="33"/>
      <c r="L192" s="34"/>
      <c r="M192" s="161"/>
      <c r="N192" s="162"/>
      <c r="O192" s="54"/>
      <c r="P192" s="54"/>
      <c r="Q192" s="54"/>
      <c r="R192" s="54"/>
      <c r="S192" s="54"/>
      <c r="T192" s="55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18" t="s">
        <v>246</v>
      </c>
      <c r="AU192" s="18" t="s">
        <v>78</v>
      </c>
    </row>
    <row r="193" spans="1:65" s="2" customFormat="1" ht="33" customHeight="1">
      <c r="A193" s="33"/>
      <c r="B193" s="144"/>
      <c r="C193" s="145" t="s">
        <v>385</v>
      </c>
      <c r="D193" s="145" t="s">
        <v>240</v>
      </c>
      <c r="E193" s="146" t="s">
        <v>3991</v>
      </c>
      <c r="F193" s="147" t="s">
        <v>3992</v>
      </c>
      <c r="G193" s="148" t="s">
        <v>281</v>
      </c>
      <c r="H193" s="149">
        <v>2</v>
      </c>
      <c r="I193" s="150"/>
      <c r="J193" s="151">
        <f>ROUND(I193*H193,2)</f>
        <v>0</v>
      </c>
      <c r="K193" s="147" t="s">
        <v>243</v>
      </c>
      <c r="L193" s="34"/>
      <c r="M193" s="152" t="s">
        <v>3</v>
      </c>
      <c r="N193" s="153" t="s">
        <v>40</v>
      </c>
      <c r="O193" s="54"/>
      <c r="P193" s="154">
        <f>O193*H193</f>
        <v>0</v>
      </c>
      <c r="Q193" s="154">
        <v>0</v>
      </c>
      <c r="R193" s="154">
        <f>Q193*H193</f>
        <v>0</v>
      </c>
      <c r="S193" s="154">
        <v>0</v>
      </c>
      <c r="T193" s="155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6" t="s">
        <v>295</v>
      </c>
      <c r="AT193" s="156" t="s">
        <v>240</v>
      </c>
      <c r="AU193" s="156" t="s">
        <v>78</v>
      </c>
      <c r="AY193" s="18" t="s">
        <v>238</v>
      </c>
      <c r="BE193" s="157">
        <f>IF(N193="základní",J193,0)</f>
        <v>0</v>
      </c>
      <c r="BF193" s="157">
        <f>IF(N193="snížená",J193,0)</f>
        <v>0</v>
      </c>
      <c r="BG193" s="157">
        <f>IF(N193="zákl. přenesená",J193,0)</f>
        <v>0</v>
      </c>
      <c r="BH193" s="157">
        <f>IF(N193="sníž. přenesená",J193,0)</f>
        <v>0</v>
      </c>
      <c r="BI193" s="157">
        <f>IF(N193="nulová",J193,0)</f>
        <v>0</v>
      </c>
      <c r="BJ193" s="18" t="s">
        <v>76</v>
      </c>
      <c r="BK193" s="157">
        <f>ROUND(I193*H193,2)</f>
        <v>0</v>
      </c>
      <c r="BL193" s="18" t="s">
        <v>295</v>
      </c>
      <c r="BM193" s="156" t="s">
        <v>524</v>
      </c>
    </row>
    <row r="194" spans="1:65" s="2" customFormat="1" ht="19.5">
      <c r="A194" s="33"/>
      <c r="B194" s="34"/>
      <c r="C194" s="33"/>
      <c r="D194" s="158" t="s">
        <v>245</v>
      </c>
      <c r="E194" s="33"/>
      <c r="F194" s="159" t="s">
        <v>3992</v>
      </c>
      <c r="G194" s="33"/>
      <c r="H194" s="33"/>
      <c r="I194" s="160"/>
      <c r="J194" s="33"/>
      <c r="K194" s="33"/>
      <c r="L194" s="34"/>
      <c r="M194" s="161"/>
      <c r="N194" s="162"/>
      <c r="O194" s="54"/>
      <c r="P194" s="54"/>
      <c r="Q194" s="54"/>
      <c r="R194" s="54"/>
      <c r="S194" s="54"/>
      <c r="T194" s="55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18" t="s">
        <v>245</v>
      </c>
      <c r="AU194" s="18" t="s">
        <v>78</v>
      </c>
    </row>
    <row r="195" spans="1:65" s="2" customFormat="1" ht="11.25">
      <c r="A195" s="33"/>
      <c r="B195" s="34"/>
      <c r="C195" s="33"/>
      <c r="D195" s="163" t="s">
        <v>246</v>
      </c>
      <c r="E195" s="33"/>
      <c r="F195" s="164" t="s">
        <v>3993</v>
      </c>
      <c r="G195" s="33"/>
      <c r="H195" s="33"/>
      <c r="I195" s="160"/>
      <c r="J195" s="33"/>
      <c r="K195" s="33"/>
      <c r="L195" s="34"/>
      <c r="M195" s="161"/>
      <c r="N195" s="162"/>
      <c r="O195" s="54"/>
      <c r="P195" s="54"/>
      <c r="Q195" s="54"/>
      <c r="R195" s="54"/>
      <c r="S195" s="54"/>
      <c r="T195" s="55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18" t="s">
        <v>246</v>
      </c>
      <c r="AU195" s="18" t="s">
        <v>78</v>
      </c>
    </row>
    <row r="196" spans="1:65" s="2" customFormat="1" ht="33" customHeight="1">
      <c r="A196" s="33"/>
      <c r="B196" s="144"/>
      <c r="C196" s="145" t="s">
        <v>503</v>
      </c>
      <c r="D196" s="145" t="s">
        <v>240</v>
      </c>
      <c r="E196" s="146" t="s">
        <v>3994</v>
      </c>
      <c r="F196" s="147" t="s">
        <v>3995</v>
      </c>
      <c r="G196" s="148" t="s">
        <v>281</v>
      </c>
      <c r="H196" s="149">
        <v>4</v>
      </c>
      <c r="I196" s="150"/>
      <c r="J196" s="151">
        <f>ROUND(I196*H196,2)</f>
        <v>0</v>
      </c>
      <c r="K196" s="147" t="s">
        <v>243</v>
      </c>
      <c r="L196" s="34"/>
      <c r="M196" s="152" t="s">
        <v>3</v>
      </c>
      <c r="N196" s="153" t="s">
        <v>40</v>
      </c>
      <c r="O196" s="54"/>
      <c r="P196" s="154">
        <f>O196*H196</f>
        <v>0</v>
      </c>
      <c r="Q196" s="154">
        <v>0</v>
      </c>
      <c r="R196" s="154">
        <f>Q196*H196</f>
        <v>0</v>
      </c>
      <c r="S196" s="154">
        <v>0</v>
      </c>
      <c r="T196" s="155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295</v>
      </c>
      <c r="AT196" s="156" t="s">
        <v>240</v>
      </c>
      <c r="AU196" s="156" t="s">
        <v>78</v>
      </c>
      <c r="AY196" s="18" t="s">
        <v>238</v>
      </c>
      <c r="BE196" s="157">
        <f>IF(N196="základní",J196,0)</f>
        <v>0</v>
      </c>
      <c r="BF196" s="157">
        <f>IF(N196="snížená",J196,0)</f>
        <v>0</v>
      </c>
      <c r="BG196" s="157">
        <f>IF(N196="zákl. přenesená",J196,0)</f>
        <v>0</v>
      </c>
      <c r="BH196" s="157">
        <f>IF(N196="sníž. přenesená",J196,0)</f>
        <v>0</v>
      </c>
      <c r="BI196" s="157">
        <f>IF(N196="nulová",J196,0)</f>
        <v>0</v>
      </c>
      <c r="BJ196" s="18" t="s">
        <v>76</v>
      </c>
      <c r="BK196" s="157">
        <f>ROUND(I196*H196,2)</f>
        <v>0</v>
      </c>
      <c r="BL196" s="18" t="s">
        <v>295</v>
      </c>
      <c r="BM196" s="156" t="s">
        <v>537</v>
      </c>
    </row>
    <row r="197" spans="1:65" s="2" customFormat="1" ht="19.5">
      <c r="A197" s="33"/>
      <c r="B197" s="34"/>
      <c r="C197" s="33"/>
      <c r="D197" s="158" t="s">
        <v>245</v>
      </c>
      <c r="E197" s="33"/>
      <c r="F197" s="159" t="s">
        <v>3995</v>
      </c>
      <c r="G197" s="33"/>
      <c r="H197" s="33"/>
      <c r="I197" s="160"/>
      <c r="J197" s="33"/>
      <c r="K197" s="33"/>
      <c r="L197" s="34"/>
      <c r="M197" s="161"/>
      <c r="N197" s="162"/>
      <c r="O197" s="54"/>
      <c r="P197" s="54"/>
      <c r="Q197" s="54"/>
      <c r="R197" s="54"/>
      <c r="S197" s="54"/>
      <c r="T197" s="55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245</v>
      </c>
      <c r="AU197" s="18" t="s">
        <v>78</v>
      </c>
    </row>
    <row r="198" spans="1:65" s="2" customFormat="1" ht="11.25">
      <c r="A198" s="33"/>
      <c r="B198" s="34"/>
      <c r="C198" s="33"/>
      <c r="D198" s="163" t="s">
        <v>246</v>
      </c>
      <c r="E198" s="33"/>
      <c r="F198" s="164" t="s">
        <v>3996</v>
      </c>
      <c r="G198" s="33"/>
      <c r="H198" s="33"/>
      <c r="I198" s="160"/>
      <c r="J198" s="33"/>
      <c r="K198" s="33"/>
      <c r="L198" s="34"/>
      <c r="M198" s="161"/>
      <c r="N198" s="162"/>
      <c r="O198" s="54"/>
      <c r="P198" s="54"/>
      <c r="Q198" s="54"/>
      <c r="R198" s="54"/>
      <c r="S198" s="54"/>
      <c r="T198" s="55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246</v>
      </c>
      <c r="AU198" s="18" t="s">
        <v>78</v>
      </c>
    </row>
    <row r="199" spans="1:65" s="2" customFormat="1" ht="33" customHeight="1">
      <c r="A199" s="33"/>
      <c r="B199" s="144"/>
      <c r="C199" s="145" t="s">
        <v>391</v>
      </c>
      <c r="D199" s="145" t="s">
        <v>240</v>
      </c>
      <c r="E199" s="146" t="s">
        <v>3997</v>
      </c>
      <c r="F199" s="147" t="s">
        <v>3998</v>
      </c>
      <c r="G199" s="148" t="s">
        <v>281</v>
      </c>
      <c r="H199" s="149">
        <v>2</v>
      </c>
      <c r="I199" s="150"/>
      <c r="J199" s="151">
        <f>ROUND(I199*H199,2)</f>
        <v>0</v>
      </c>
      <c r="K199" s="147" t="s">
        <v>243</v>
      </c>
      <c r="L199" s="34"/>
      <c r="M199" s="152" t="s">
        <v>3</v>
      </c>
      <c r="N199" s="153" t="s">
        <v>40</v>
      </c>
      <c r="O199" s="54"/>
      <c r="P199" s="154">
        <f>O199*H199</f>
        <v>0</v>
      </c>
      <c r="Q199" s="154">
        <v>0</v>
      </c>
      <c r="R199" s="154">
        <f>Q199*H199</f>
        <v>0</v>
      </c>
      <c r="S199" s="154">
        <v>0</v>
      </c>
      <c r="T199" s="155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6" t="s">
        <v>295</v>
      </c>
      <c r="AT199" s="156" t="s">
        <v>240</v>
      </c>
      <c r="AU199" s="156" t="s">
        <v>78</v>
      </c>
      <c r="AY199" s="18" t="s">
        <v>238</v>
      </c>
      <c r="BE199" s="157">
        <f>IF(N199="základní",J199,0)</f>
        <v>0</v>
      </c>
      <c r="BF199" s="157">
        <f>IF(N199="snížená",J199,0)</f>
        <v>0</v>
      </c>
      <c r="BG199" s="157">
        <f>IF(N199="zákl. přenesená",J199,0)</f>
        <v>0</v>
      </c>
      <c r="BH199" s="157">
        <f>IF(N199="sníž. přenesená",J199,0)</f>
        <v>0</v>
      </c>
      <c r="BI199" s="157">
        <f>IF(N199="nulová",J199,0)</f>
        <v>0</v>
      </c>
      <c r="BJ199" s="18" t="s">
        <v>76</v>
      </c>
      <c r="BK199" s="157">
        <f>ROUND(I199*H199,2)</f>
        <v>0</v>
      </c>
      <c r="BL199" s="18" t="s">
        <v>295</v>
      </c>
      <c r="BM199" s="156" t="s">
        <v>545</v>
      </c>
    </row>
    <row r="200" spans="1:65" s="2" customFormat="1" ht="19.5">
      <c r="A200" s="33"/>
      <c r="B200" s="34"/>
      <c r="C200" s="33"/>
      <c r="D200" s="158" t="s">
        <v>245</v>
      </c>
      <c r="E200" s="33"/>
      <c r="F200" s="159" t="s">
        <v>3998</v>
      </c>
      <c r="G200" s="33"/>
      <c r="H200" s="33"/>
      <c r="I200" s="160"/>
      <c r="J200" s="33"/>
      <c r="K200" s="33"/>
      <c r="L200" s="34"/>
      <c r="M200" s="161"/>
      <c r="N200" s="162"/>
      <c r="O200" s="54"/>
      <c r="P200" s="54"/>
      <c r="Q200" s="54"/>
      <c r="R200" s="54"/>
      <c r="S200" s="54"/>
      <c r="T200" s="55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18" t="s">
        <v>245</v>
      </c>
      <c r="AU200" s="18" t="s">
        <v>78</v>
      </c>
    </row>
    <row r="201" spans="1:65" s="2" customFormat="1" ht="11.25">
      <c r="A201" s="33"/>
      <c r="B201" s="34"/>
      <c r="C201" s="33"/>
      <c r="D201" s="163" t="s">
        <v>246</v>
      </c>
      <c r="E201" s="33"/>
      <c r="F201" s="164" t="s">
        <v>3999</v>
      </c>
      <c r="G201" s="33"/>
      <c r="H201" s="33"/>
      <c r="I201" s="160"/>
      <c r="J201" s="33"/>
      <c r="K201" s="33"/>
      <c r="L201" s="34"/>
      <c r="M201" s="161"/>
      <c r="N201" s="162"/>
      <c r="O201" s="54"/>
      <c r="P201" s="54"/>
      <c r="Q201" s="54"/>
      <c r="R201" s="54"/>
      <c r="S201" s="54"/>
      <c r="T201" s="55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18" t="s">
        <v>246</v>
      </c>
      <c r="AU201" s="18" t="s">
        <v>78</v>
      </c>
    </row>
    <row r="202" spans="1:65" s="2" customFormat="1" ht="37.9" customHeight="1">
      <c r="A202" s="33"/>
      <c r="B202" s="144"/>
      <c r="C202" s="145" t="s">
        <v>515</v>
      </c>
      <c r="D202" s="145" t="s">
        <v>240</v>
      </c>
      <c r="E202" s="146" t="s">
        <v>4000</v>
      </c>
      <c r="F202" s="147" t="s">
        <v>4001</v>
      </c>
      <c r="G202" s="148" t="s">
        <v>281</v>
      </c>
      <c r="H202" s="149">
        <v>2</v>
      </c>
      <c r="I202" s="150"/>
      <c r="J202" s="151">
        <f>ROUND(I202*H202,2)</f>
        <v>0</v>
      </c>
      <c r="K202" s="147" t="s">
        <v>243</v>
      </c>
      <c r="L202" s="34"/>
      <c r="M202" s="152" t="s">
        <v>3</v>
      </c>
      <c r="N202" s="153" t="s">
        <v>40</v>
      </c>
      <c r="O202" s="54"/>
      <c r="P202" s="154">
        <f>O202*H202</f>
        <v>0</v>
      </c>
      <c r="Q202" s="154">
        <v>0</v>
      </c>
      <c r="R202" s="154">
        <f>Q202*H202</f>
        <v>0</v>
      </c>
      <c r="S202" s="154">
        <v>0</v>
      </c>
      <c r="T202" s="155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295</v>
      </c>
      <c r="AT202" s="156" t="s">
        <v>240</v>
      </c>
      <c r="AU202" s="156" t="s">
        <v>78</v>
      </c>
      <c r="AY202" s="18" t="s">
        <v>238</v>
      </c>
      <c r="BE202" s="157">
        <f>IF(N202="základní",J202,0)</f>
        <v>0</v>
      </c>
      <c r="BF202" s="157">
        <f>IF(N202="snížená",J202,0)</f>
        <v>0</v>
      </c>
      <c r="BG202" s="157">
        <f>IF(N202="zákl. přenesená",J202,0)</f>
        <v>0</v>
      </c>
      <c r="BH202" s="157">
        <f>IF(N202="sníž. přenesená",J202,0)</f>
        <v>0</v>
      </c>
      <c r="BI202" s="157">
        <f>IF(N202="nulová",J202,0)</f>
        <v>0</v>
      </c>
      <c r="BJ202" s="18" t="s">
        <v>76</v>
      </c>
      <c r="BK202" s="157">
        <f>ROUND(I202*H202,2)</f>
        <v>0</v>
      </c>
      <c r="BL202" s="18" t="s">
        <v>295</v>
      </c>
      <c r="BM202" s="156" t="s">
        <v>553</v>
      </c>
    </row>
    <row r="203" spans="1:65" s="2" customFormat="1" ht="19.5">
      <c r="A203" s="33"/>
      <c r="B203" s="34"/>
      <c r="C203" s="33"/>
      <c r="D203" s="158" t="s">
        <v>245</v>
      </c>
      <c r="E203" s="33"/>
      <c r="F203" s="159" t="s">
        <v>4001</v>
      </c>
      <c r="G203" s="33"/>
      <c r="H203" s="33"/>
      <c r="I203" s="160"/>
      <c r="J203" s="33"/>
      <c r="K203" s="33"/>
      <c r="L203" s="34"/>
      <c r="M203" s="161"/>
      <c r="N203" s="162"/>
      <c r="O203" s="54"/>
      <c r="P203" s="54"/>
      <c r="Q203" s="54"/>
      <c r="R203" s="54"/>
      <c r="S203" s="54"/>
      <c r="T203" s="55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T203" s="18" t="s">
        <v>245</v>
      </c>
      <c r="AU203" s="18" t="s">
        <v>78</v>
      </c>
    </row>
    <row r="204" spans="1:65" s="2" customFormat="1" ht="11.25">
      <c r="A204" s="33"/>
      <c r="B204" s="34"/>
      <c r="C204" s="33"/>
      <c r="D204" s="163" t="s">
        <v>246</v>
      </c>
      <c r="E204" s="33"/>
      <c r="F204" s="164" t="s">
        <v>4002</v>
      </c>
      <c r="G204" s="33"/>
      <c r="H204" s="33"/>
      <c r="I204" s="160"/>
      <c r="J204" s="33"/>
      <c r="K204" s="33"/>
      <c r="L204" s="34"/>
      <c r="M204" s="161"/>
      <c r="N204" s="162"/>
      <c r="O204" s="54"/>
      <c r="P204" s="54"/>
      <c r="Q204" s="54"/>
      <c r="R204" s="54"/>
      <c r="S204" s="54"/>
      <c r="T204" s="55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246</v>
      </c>
      <c r="AU204" s="18" t="s">
        <v>78</v>
      </c>
    </row>
    <row r="205" spans="1:65" s="2" customFormat="1" ht="37.9" customHeight="1">
      <c r="A205" s="33"/>
      <c r="B205" s="144"/>
      <c r="C205" s="145" t="s">
        <v>396</v>
      </c>
      <c r="D205" s="145" t="s">
        <v>240</v>
      </c>
      <c r="E205" s="146" t="s">
        <v>4003</v>
      </c>
      <c r="F205" s="147" t="s">
        <v>4004</v>
      </c>
      <c r="G205" s="148" t="s">
        <v>281</v>
      </c>
      <c r="H205" s="149">
        <v>2</v>
      </c>
      <c r="I205" s="150"/>
      <c r="J205" s="151">
        <f>ROUND(I205*H205,2)</f>
        <v>0</v>
      </c>
      <c r="K205" s="147" t="s">
        <v>243</v>
      </c>
      <c r="L205" s="34"/>
      <c r="M205" s="152" t="s">
        <v>3</v>
      </c>
      <c r="N205" s="153" t="s">
        <v>40</v>
      </c>
      <c r="O205" s="54"/>
      <c r="P205" s="154">
        <f>O205*H205</f>
        <v>0</v>
      </c>
      <c r="Q205" s="154">
        <v>0</v>
      </c>
      <c r="R205" s="154">
        <f>Q205*H205</f>
        <v>0</v>
      </c>
      <c r="S205" s="154">
        <v>0</v>
      </c>
      <c r="T205" s="155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56" t="s">
        <v>295</v>
      </c>
      <c r="AT205" s="156" t="s">
        <v>240</v>
      </c>
      <c r="AU205" s="156" t="s">
        <v>78</v>
      </c>
      <c r="AY205" s="18" t="s">
        <v>238</v>
      </c>
      <c r="BE205" s="157">
        <f>IF(N205="základní",J205,0)</f>
        <v>0</v>
      </c>
      <c r="BF205" s="157">
        <f>IF(N205="snížená",J205,0)</f>
        <v>0</v>
      </c>
      <c r="BG205" s="157">
        <f>IF(N205="zákl. přenesená",J205,0)</f>
        <v>0</v>
      </c>
      <c r="BH205" s="157">
        <f>IF(N205="sníž. přenesená",J205,0)</f>
        <v>0</v>
      </c>
      <c r="BI205" s="157">
        <f>IF(N205="nulová",J205,0)</f>
        <v>0</v>
      </c>
      <c r="BJ205" s="18" t="s">
        <v>76</v>
      </c>
      <c r="BK205" s="157">
        <f>ROUND(I205*H205,2)</f>
        <v>0</v>
      </c>
      <c r="BL205" s="18" t="s">
        <v>295</v>
      </c>
      <c r="BM205" s="156" t="s">
        <v>565</v>
      </c>
    </row>
    <row r="206" spans="1:65" s="2" customFormat="1" ht="19.5">
      <c r="A206" s="33"/>
      <c r="B206" s="34"/>
      <c r="C206" s="33"/>
      <c r="D206" s="158" t="s">
        <v>245</v>
      </c>
      <c r="E206" s="33"/>
      <c r="F206" s="159" t="s">
        <v>4004</v>
      </c>
      <c r="G206" s="33"/>
      <c r="H206" s="33"/>
      <c r="I206" s="160"/>
      <c r="J206" s="33"/>
      <c r="K206" s="33"/>
      <c r="L206" s="34"/>
      <c r="M206" s="161"/>
      <c r="N206" s="162"/>
      <c r="O206" s="54"/>
      <c r="P206" s="54"/>
      <c r="Q206" s="54"/>
      <c r="R206" s="54"/>
      <c r="S206" s="54"/>
      <c r="T206" s="55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18" t="s">
        <v>245</v>
      </c>
      <c r="AU206" s="18" t="s">
        <v>78</v>
      </c>
    </row>
    <row r="207" spans="1:65" s="2" customFormat="1" ht="11.25">
      <c r="A207" s="33"/>
      <c r="B207" s="34"/>
      <c r="C207" s="33"/>
      <c r="D207" s="163" t="s">
        <v>246</v>
      </c>
      <c r="E207" s="33"/>
      <c r="F207" s="164" t="s">
        <v>4005</v>
      </c>
      <c r="G207" s="33"/>
      <c r="H207" s="33"/>
      <c r="I207" s="160"/>
      <c r="J207" s="33"/>
      <c r="K207" s="33"/>
      <c r="L207" s="34"/>
      <c r="M207" s="161"/>
      <c r="N207" s="162"/>
      <c r="O207" s="54"/>
      <c r="P207" s="54"/>
      <c r="Q207" s="54"/>
      <c r="R207" s="54"/>
      <c r="S207" s="54"/>
      <c r="T207" s="55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T207" s="18" t="s">
        <v>246</v>
      </c>
      <c r="AU207" s="18" t="s">
        <v>78</v>
      </c>
    </row>
    <row r="208" spans="1:65" s="2" customFormat="1" ht="37.9" customHeight="1">
      <c r="A208" s="33"/>
      <c r="B208" s="144"/>
      <c r="C208" s="145" t="s">
        <v>528</v>
      </c>
      <c r="D208" s="145" t="s">
        <v>240</v>
      </c>
      <c r="E208" s="146" t="s">
        <v>4006</v>
      </c>
      <c r="F208" s="147" t="s">
        <v>4007</v>
      </c>
      <c r="G208" s="148" t="s">
        <v>281</v>
      </c>
      <c r="H208" s="149">
        <v>7</v>
      </c>
      <c r="I208" s="150"/>
      <c r="J208" s="151">
        <f>ROUND(I208*H208,2)</f>
        <v>0</v>
      </c>
      <c r="K208" s="147" t="s">
        <v>243</v>
      </c>
      <c r="L208" s="34"/>
      <c r="M208" s="152" t="s">
        <v>3</v>
      </c>
      <c r="N208" s="153" t="s">
        <v>40</v>
      </c>
      <c r="O208" s="54"/>
      <c r="P208" s="154">
        <f>O208*H208</f>
        <v>0</v>
      </c>
      <c r="Q208" s="154">
        <v>0</v>
      </c>
      <c r="R208" s="154">
        <f>Q208*H208</f>
        <v>0</v>
      </c>
      <c r="S208" s="154">
        <v>0</v>
      </c>
      <c r="T208" s="155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295</v>
      </c>
      <c r="AT208" s="156" t="s">
        <v>240</v>
      </c>
      <c r="AU208" s="156" t="s">
        <v>78</v>
      </c>
      <c r="AY208" s="18" t="s">
        <v>238</v>
      </c>
      <c r="BE208" s="157">
        <f>IF(N208="základní",J208,0)</f>
        <v>0</v>
      </c>
      <c r="BF208" s="157">
        <f>IF(N208="snížená",J208,0)</f>
        <v>0</v>
      </c>
      <c r="BG208" s="157">
        <f>IF(N208="zákl. přenesená",J208,0)</f>
        <v>0</v>
      </c>
      <c r="BH208" s="157">
        <f>IF(N208="sníž. přenesená",J208,0)</f>
        <v>0</v>
      </c>
      <c r="BI208" s="157">
        <f>IF(N208="nulová",J208,0)</f>
        <v>0</v>
      </c>
      <c r="BJ208" s="18" t="s">
        <v>76</v>
      </c>
      <c r="BK208" s="157">
        <f>ROUND(I208*H208,2)</f>
        <v>0</v>
      </c>
      <c r="BL208" s="18" t="s">
        <v>295</v>
      </c>
      <c r="BM208" s="156" t="s">
        <v>586</v>
      </c>
    </row>
    <row r="209" spans="1:65" s="2" customFormat="1" ht="19.5">
      <c r="A209" s="33"/>
      <c r="B209" s="34"/>
      <c r="C209" s="33"/>
      <c r="D209" s="158" t="s">
        <v>245</v>
      </c>
      <c r="E209" s="33"/>
      <c r="F209" s="159" t="s">
        <v>4007</v>
      </c>
      <c r="G209" s="33"/>
      <c r="H209" s="33"/>
      <c r="I209" s="160"/>
      <c r="J209" s="33"/>
      <c r="K209" s="33"/>
      <c r="L209" s="34"/>
      <c r="M209" s="161"/>
      <c r="N209" s="162"/>
      <c r="O209" s="54"/>
      <c r="P209" s="54"/>
      <c r="Q209" s="54"/>
      <c r="R209" s="54"/>
      <c r="S209" s="54"/>
      <c r="T209" s="55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T209" s="18" t="s">
        <v>245</v>
      </c>
      <c r="AU209" s="18" t="s">
        <v>78</v>
      </c>
    </row>
    <row r="210" spans="1:65" s="2" customFormat="1" ht="11.25">
      <c r="A210" s="33"/>
      <c r="B210" s="34"/>
      <c r="C210" s="33"/>
      <c r="D210" s="163" t="s">
        <v>246</v>
      </c>
      <c r="E210" s="33"/>
      <c r="F210" s="164" t="s">
        <v>4008</v>
      </c>
      <c r="G210" s="33"/>
      <c r="H210" s="33"/>
      <c r="I210" s="160"/>
      <c r="J210" s="33"/>
      <c r="K210" s="33"/>
      <c r="L210" s="34"/>
      <c r="M210" s="161"/>
      <c r="N210" s="162"/>
      <c r="O210" s="54"/>
      <c r="P210" s="54"/>
      <c r="Q210" s="54"/>
      <c r="R210" s="54"/>
      <c r="S210" s="54"/>
      <c r="T210" s="55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246</v>
      </c>
      <c r="AU210" s="18" t="s">
        <v>78</v>
      </c>
    </row>
    <row r="211" spans="1:65" s="2" customFormat="1" ht="37.9" customHeight="1">
      <c r="A211" s="33"/>
      <c r="B211" s="144"/>
      <c r="C211" s="145" t="s">
        <v>407</v>
      </c>
      <c r="D211" s="145" t="s">
        <v>240</v>
      </c>
      <c r="E211" s="146" t="s">
        <v>4009</v>
      </c>
      <c r="F211" s="147" t="s">
        <v>4010</v>
      </c>
      <c r="G211" s="148" t="s">
        <v>281</v>
      </c>
      <c r="H211" s="149">
        <v>1</v>
      </c>
      <c r="I211" s="150"/>
      <c r="J211" s="151">
        <f>ROUND(I211*H211,2)</f>
        <v>0</v>
      </c>
      <c r="K211" s="147" t="s">
        <v>243</v>
      </c>
      <c r="L211" s="34"/>
      <c r="M211" s="152" t="s">
        <v>3</v>
      </c>
      <c r="N211" s="153" t="s">
        <v>40</v>
      </c>
      <c r="O211" s="54"/>
      <c r="P211" s="154">
        <f>O211*H211</f>
        <v>0</v>
      </c>
      <c r="Q211" s="154">
        <v>0</v>
      </c>
      <c r="R211" s="154">
        <f>Q211*H211</f>
        <v>0</v>
      </c>
      <c r="S211" s="154">
        <v>0</v>
      </c>
      <c r="T211" s="155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6" t="s">
        <v>295</v>
      </c>
      <c r="AT211" s="156" t="s">
        <v>240</v>
      </c>
      <c r="AU211" s="156" t="s">
        <v>78</v>
      </c>
      <c r="AY211" s="18" t="s">
        <v>238</v>
      </c>
      <c r="BE211" s="157">
        <f>IF(N211="základní",J211,0)</f>
        <v>0</v>
      </c>
      <c r="BF211" s="157">
        <f>IF(N211="snížená",J211,0)</f>
        <v>0</v>
      </c>
      <c r="BG211" s="157">
        <f>IF(N211="zákl. přenesená",J211,0)</f>
        <v>0</v>
      </c>
      <c r="BH211" s="157">
        <f>IF(N211="sníž. přenesená",J211,0)</f>
        <v>0</v>
      </c>
      <c r="BI211" s="157">
        <f>IF(N211="nulová",J211,0)</f>
        <v>0</v>
      </c>
      <c r="BJ211" s="18" t="s">
        <v>76</v>
      </c>
      <c r="BK211" s="157">
        <f>ROUND(I211*H211,2)</f>
        <v>0</v>
      </c>
      <c r="BL211" s="18" t="s">
        <v>295</v>
      </c>
      <c r="BM211" s="156" t="s">
        <v>594</v>
      </c>
    </row>
    <row r="212" spans="1:65" s="2" customFormat="1" ht="19.5">
      <c r="A212" s="33"/>
      <c r="B212" s="34"/>
      <c r="C212" s="33"/>
      <c r="D212" s="158" t="s">
        <v>245</v>
      </c>
      <c r="E212" s="33"/>
      <c r="F212" s="159" t="s">
        <v>4010</v>
      </c>
      <c r="G212" s="33"/>
      <c r="H212" s="33"/>
      <c r="I212" s="160"/>
      <c r="J212" s="33"/>
      <c r="K212" s="33"/>
      <c r="L212" s="34"/>
      <c r="M212" s="161"/>
      <c r="N212" s="162"/>
      <c r="O212" s="54"/>
      <c r="P212" s="54"/>
      <c r="Q212" s="54"/>
      <c r="R212" s="54"/>
      <c r="S212" s="54"/>
      <c r="T212" s="55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245</v>
      </c>
      <c r="AU212" s="18" t="s">
        <v>78</v>
      </c>
    </row>
    <row r="213" spans="1:65" s="2" customFormat="1" ht="11.25">
      <c r="A213" s="33"/>
      <c r="B213" s="34"/>
      <c r="C213" s="33"/>
      <c r="D213" s="163" t="s">
        <v>246</v>
      </c>
      <c r="E213" s="33"/>
      <c r="F213" s="164" t="s">
        <v>4011</v>
      </c>
      <c r="G213" s="33"/>
      <c r="H213" s="33"/>
      <c r="I213" s="160"/>
      <c r="J213" s="33"/>
      <c r="K213" s="33"/>
      <c r="L213" s="34"/>
      <c r="M213" s="161"/>
      <c r="N213" s="162"/>
      <c r="O213" s="54"/>
      <c r="P213" s="54"/>
      <c r="Q213" s="54"/>
      <c r="R213" s="54"/>
      <c r="S213" s="54"/>
      <c r="T213" s="55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18" t="s">
        <v>246</v>
      </c>
      <c r="AU213" s="18" t="s">
        <v>78</v>
      </c>
    </row>
    <row r="214" spans="1:65" s="2" customFormat="1" ht="37.9" customHeight="1">
      <c r="A214" s="33"/>
      <c r="B214" s="144"/>
      <c r="C214" s="145" t="s">
        <v>542</v>
      </c>
      <c r="D214" s="145" t="s">
        <v>240</v>
      </c>
      <c r="E214" s="146" t="s">
        <v>4012</v>
      </c>
      <c r="F214" s="147" t="s">
        <v>4013</v>
      </c>
      <c r="G214" s="148" t="s">
        <v>281</v>
      </c>
      <c r="H214" s="149">
        <v>2</v>
      </c>
      <c r="I214" s="150"/>
      <c r="J214" s="151">
        <f>ROUND(I214*H214,2)</f>
        <v>0</v>
      </c>
      <c r="K214" s="147" t="s">
        <v>243</v>
      </c>
      <c r="L214" s="34"/>
      <c r="M214" s="152" t="s">
        <v>3</v>
      </c>
      <c r="N214" s="153" t="s">
        <v>40</v>
      </c>
      <c r="O214" s="54"/>
      <c r="P214" s="154">
        <f>O214*H214</f>
        <v>0</v>
      </c>
      <c r="Q214" s="154">
        <v>0</v>
      </c>
      <c r="R214" s="154">
        <f>Q214*H214</f>
        <v>0</v>
      </c>
      <c r="S214" s="154">
        <v>0</v>
      </c>
      <c r="T214" s="155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6" t="s">
        <v>295</v>
      </c>
      <c r="AT214" s="156" t="s">
        <v>240</v>
      </c>
      <c r="AU214" s="156" t="s">
        <v>78</v>
      </c>
      <c r="AY214" s="18" t="s">
        <v>238</v>
      </c>
      <c r="BE214" s="157">
        <f>IF(N214="základní",J214,0)</f>
        <v>0</v>
      </c>
      <c r="BF214" s="157">
        <f>IF(N214="snížená",J214,0)</f>
        <v>0</v>
      </c>
      <c r="BG214" s="157">
        <f>IF(N214="zákl. přenesená",J214,0)</f>
        <v>0</v>
      </c>
      <c r="BH214" s="157">
        <f>IF(N214="sníž. přenesená",J214,0)</f>
        <v>0</v>
      </c>
      <c r="BI214" s="157">
        <f>IF(N214="nulová",J214,0)</f>
        <v>0</v>
      </c>
      <c r="BJ214" s="18" t="s">
        <v>76</v>
      </c>
      <c r="BK214" s="157">
        <f>ROUND(I214*H214,2)</f>
        <v>0</v>
      </c>
      <c r="BL214" s="18" t="s">
        <v>295</v>
      </c>
      <c r="BM214" s="156" t="s">
        <v>602</v>
      </c>
    </row>
    <row r="215" spans="1:65" s="2" customFormat="1" ht="19.5">
      <c r="A215" s="33"/>
      <c r="B215" s="34"/>
      <c r="C215" s="33"/>
      <c r="D215" s="158" t="s">
        <v>245</v>
      </c>
      <c r="E215" s="33"/>
      <c r="F215" s="159" t="s">
        <v>4013</v>
      </c>
      <c r="G215" s="33"/>
      <c r="H215" s="33"/>
      <c r="I215" s="160"/>
      <c r="J215" s="33"/>
      <c r="K215" s="33"/>
      <c r="L215" s="34"/>
      <c r="M215" s="161"/>
      <c r="N215" s="162"/>
      <c r="O215" s="54"/>
      <c r="P215" s="54"/>
      <c r="Q215" s="54"/>
      <c r="R215" s="54"/>
      <c r="S215" s="54"/>
      <c r="T215" s="55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18" t="s">
        <v>245</v>
      </c>
      <c r="AU215" s="18" t="s">
        <v>78</v>
      </c>
    </row>
    <row r="216" spans="1:65" s="2" customFormat="1" ht="11.25">
      <c r="A216" s="33"/>
      <c r="B216" s="34"/>
      <c r="C216" s="33"/>
      <c r="D216" s="163" t="s">
        <v>246</v>
      </c>
      <c r="E216" s="33"/>
      <c r="F216" s="164" t="s">
        <v>4014</v>
      </c>
      <c r="G216" s="33"/>
      <c r="H216" s="33"/>
      <c r="I216" s="160"/>
      <c r="J216" s="33"/>
      <c r="K216" s="33"/>
      <c r="L216" s="34"/>
      <c r="M216" s="161"/>
      <c r="N216" s="162"/>
      <c r="O216" s="54"/>
      <c r="P216" s="54"/>
      <c r="Q216" s="54"/>
      <c r="R216" s="54"/>
      <c r="S216" s="54"/>
      <c r="T216" s="55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18" t="s">
        <v>246</v>
      </c>
      <c r="AU216" s="18" t="s">
        <v>78</v>
      </c>
    </row>
    <row r="217" spans="1:65" s="2" customFormat="1" ht="37.9" customHeight="1">
      <c r="A217" s="33"/>
      <c r="B217" s="144"/>
      <c r="C217" s="145" t="s">
        <v>414</v>
      </c>
      <c r="D217" s="145" t="s">
        <v>240</v>
      </c>
      <c r="E217" s="146" t="s">
        <v>4015</v>
      </c>
      <c r="F217" s="147" t="s">
        <v>4016</v>
      </c>
      <c r="G217" s="148" t="s">
        <v>281</v>
      </c>
      <c r="H217" s="149">
        <v>2</v>
      </c>
      <c r="I217" s="150"/>
      <c r="J217" s="151">
        <f>ROUND(I217*H217,2)</f>
        <v>0</v>
      </c>
      <c r="K217" s="147" t="s">
        <v>243</v>
      </c>
      <c r="L217" s="34"/>
      <c r="M217" s="152" t="s">
        <v>3</v>
      </c>
      <c r="N217" s="153" t="s">
        <v>40</v>
      </c>
      <c r="O217" s="54"/>
      <c r="P217" s="154">
        <f>O217*H217</f>
        <v>0</v>
      </c>
      <c r="Q217" s="154">
        <v>0</v>
      </c>
      <c r="R217" s="154">
        <f>Q217*H217</f>
        <v>0</v>
      </c>
      <c r="S217" s="154">
        <v>0</v>
      </c>
      <c r="T217" s="155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6" t="s">
        <v>295</v>
      </c>
      <c r="AT217" s="156" t="s">
        <v>240</v>
      </c>
      <c r="AU217" s="156" t="s">
        <v>78</v>
      </c>
      <c r="AY217" s="18" t="s">
        <v>238</v>
      </c>
      <c r="BE217" s="157">
        <f>IF(N217="základní",J217,0)</f>
        <v>0</v>
      </c>
      <c r="BF217" s="157">
        <f>IF(N217="snížená",J217,0)</f>
        <v>0</v>
      </c>
      <c r="BG217" s="157">
        <f>IF(N217="zákl. přenesená",J217,0)</f>
        <v>0</v>
      </c>
      <c r="BH217" s="157">
        <f>IF(N217="sníž. přenesená",J217,0)</f>
        <v>0</v>
      </c>
      <c r="BI217" s="157">
        <f>IF(N217="nulová",J217,0)</f>
        <v>0</v>
      </c>
      <c r="BJ217" s="18" t="s">
        <v>76</v>
      </c>
      <c r="BK217" s="157">
        <f>ROUND(I217*H217,2)</f>
        <v>0</v>
      </c>
      <c r="BL217" s="18" t="s">
        <v>295</v>
      </c>
      <c r="BM217" s="156" t="s">
        <v>610</v>
      </c>
    </row>
    <row r="218" spans="1:65" s="2" customFormat="1" ht="19.5">
      <c r="A218" s="33"/>
      <c r="B218" s="34"/>
      <c r="C218" s="33"/>
      <c r="D218" s="158" t="s">
        <v>245</v>
      </c>
      <c r="E218" s="33"/>
      <c r="F218" s="159" t="s">
        <v>4016</v>
      </c>
      <c r="G218" s="33"/>
      <c r="H218" s="33"/>
      <c r="I218" s="160"/>
      <c r="J218" s="33"/>
      <c r="K218" s="33"/>
      <c r="L218" s="34"/>
      <c r="M218" s="161"/>
      <c r="N218" s="162"/>
      <c r="O218" s="54"/>
      <c r="P218" s="54"/>
      <c r="Q218" s="54"/>
      <c r="R218" s="54"/>
      <c r="S218" s="54"/>
      <c r="T218" s="55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18" t="s">
        <v>245</v>
      </c>
      <c r="AU218" s="18" t="s">
        <v>78</v>
      </c>
    </row>
    <row r="219" spans="1:65" s="2" customFormat="1" ht="11.25">
      <c r="A219" s="33"/>
      <c r="B219" s="34"/>
      <c r="C219" s="33"/>
      <c r="D219" s="163" t="s">
        <v>246</v>
      </c>
      <c r="E219" s="33"/>
      <c r="F219" s="164" t="s">
        <v>4017</v>
      </c>
      <c r="G219" s="33"/>
      <c r="H219" s="33"/>
      <c r="I219" s="160"/>
      <c r="J219" s="33"/>
      <c r="K219" s="33"/>
      <c r="L219" s="34"/>
      <c r="M219" s="161"/>
      <c r="N219" s="162"/>
      <c r="O219" s="54"/>
      <c r="P219" s="54"/>
      <c r="Q219" s="54"/>
      <c r="R219" s="54"/>
      <c r="S219" s="54"/>
      <c r="T219" s="55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246</v>
      </c>
      <c r="AU219" s="18" t="s">
        <v>78</v>
      </c>
    </row>
    <row r="220" spans="1:65" s="2" customFormat="1" ht="37.9" customHeight="1">
      <c r="A220" s="33"/>
      <c r="B220" s="144"/>
      <c r="C220" s="145" t="s">
        <v>562</v>
      </c>
      <c r="D220" s="145" t="s">
        <v>240</v>
      </c>
      <c r="E220" s="146" t="s">
        <v>4018</v>
      </c>
      <c r="F220" s="147" t="s">
        <v>4019</v>
      </c>
      <c r="G220" s="148" t="s">
        <v>281</v>
      </c>
      <c r="H220" s="149">
        <v>2</v>
      </c>
      <c r="I220" s="150"/>
      <c r="J220" s="151">
        <f>ROUND(I220*H220,2)</f>
        <v>0</v>
      </c>
      <c r="K220" s="147" t="s">
        <v>243</v>
      </c>
      <c r="L220" s="34"/>
      <c r="M220" s="152" t="s">
        <v>3</v>
      </c>
      <c r="N220" s="153" t="s">
        <v>40</v>
      </c>
      <c r="O220" s="54"/>
      <c r="P220" s="154">
        <f>O220*H220</f>
        <v>0</v>
      </c>
      <c r="Q220" s="154">
        <v>0</v>
      </c>
      <c r="R220" s="154">
        <f>Q220*H220</f>
        <v>0</v>
      </c>
      <c r="S220" s="154">
        <v>0</v>
      </c>
      <c r="T220" s="155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6" t="s">
        <v>295</v>
      </c>
      <c r="AT220" s="156" t="s">
        <v>240</v>
      </c>
      <c r="AU220" s="156" t="s">
        <v>78</v>
      </c>
      <c r="AY220" s="18" t="s">
        <v>238</v>
      </c>
      <c r="BE220" s="157">
        <f>IF(N220="základní",J220,0)</f>
        <v>0</v>
      </c>
      <c r="BF220" s="157">
        <f>IF(N220="snížená",J220,0)</f>
        <v>0</v>
      </c>
      <c r="BG220" s="157">
        <f>IF(N220="zákl. přenesená",J220,0)</f>
        <v>0</v>
      </c>
      <c r="BH220" s="157">
        <f>IF(N220="sníž. přenesená",J220,0)</f>
        <v>0</v>
      </c>
      <c r="BI220" s="157">
        <f>IF(N220="nulová",J220,0)</f>
        <v>0</v>
      </c>
      <c r="BJ220" s="18" t="s">
        <v>76</v>
      </c>
      <c r="BK220" s="157">
        <f>ROUND(I220*H220,2)</f>
        <v>0</v>
      </c>
      <c r="BL220" s="18" t="s">
        <v>295</v>
      </c>
      <c r="BM220" s="156" t="s">
        <v>618</v>
      </c>
    </row>
    <row r="221" spans="1:65" s="2" customFormat="1" ht="19.5">
      <c r="A221" s="33"/>
      <c r="B221" s="34"/>
      <c r="C221" s="33"/>
      <c r="D221" s="158" t="s">
        <v>245</v>
      </c>
      <c r="E221" s="33"/>
      <c r="F221" s="159" t="s">
        <v>4019</v>
      </c>
      <c r="G221" s="33"/>
      <c r="H221" s="33"/>
      <c r="I221" s="160"/>
      <c r="J221" s="33"/>
      <c r="K221" s="33"/>
      <c r="L221" s="34"/>
      <c r="M221" s="161"/>
      <c r="N221" s="162"/>
      <c r="O221" s="54"/>
      <c r="P221" s="54"/>
      <c r="Q221" s="54"/>
      <c r="R221" s="54"/>
      <c r="S221" s="54"/>
      <c r="T221" s="55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245</v>
      </c>
      <c r="AU221" s="18" t="s">
        <v>78</v>
      </c>
    </row>
    <row r="222" spans="1:65" s="2" customFormat="1" ht="11.25">
      <c r="A222" s="33"/>
      <c r="B222" s="34"/>
      <c r="C222" s="33"/>
      <c r="D222" s="163" t="s">
        <v>246</v>
      </c>
      <c r="E222" s="33"/>
      <c r="F222" s="164" t="s">
        <v>4020</v>
      </c>
      <c r="G222" s="33"/>
      <c r="H222" s="33"/>
      <c r="I222" s="160"/>
      <c r="J222" s="33"/>
      <c r="K222" s="33"/>
      <c r="L222" s="34"/>
      <c r="M222" s="161"/>
      <c r="N222" s="162"/>
      <c r="O222" s="54"/>
      <c r="P222" s="54"/>
      <c r="Q222" s="54"/>
      <c r="R222" s="54"/>
      <c r="S222" s="54"/>
      <c r="T222" s="55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T222" s="18" t="s">
        <v>246</v>
      </c>
      <c r="AU222" s="18" t="s">
        <v>78</v>
      </c>
    </row>
    <row r="223" spans="1:65" s="2" customFormat="1" ht="37.9" customHeight="1">
      <c r="A223" s="33"/>
      <c r="B223" s="144"/>
      <c r="C223" s="145" t="s">
        <v>419</v>
      </c>
      <c r="D223" s="145" t="s">
        <v>240</v>
      </c>
      <c r="E223" s="146" t="s">
        <v>4021</v>
      </c>
      <c r="F223" s="147" t="s">
        <v>4022</v>
      </c>
      <c r="G223" s="148" t="s">
        <v>281</v>
      </c>
      <c r="H223" s="149">
        <v>1</v>
      </c>
      <c r="I223" s="150"/>
      <c r="J223" s="151">
        <f>ROUND(I223*H223,2)</f>
        <v>0</v>
      </c>
      <c r="K223" s="147" t="s">
        <v>243</v>
      </c>
      <c r="L223" s="34"/>
      <c r="M223" s="152" t="s">
        <v>3</v>
      </c>
      <c r="N223" s="153" t="s">
        <v>40</v>
      </c>
      <c r="O223" s="54"/>
      <c r="P223" s="154">
        <f>O223*H223</f>
        <v>0</v>
      </c>
      <c r="Q223" s="154">
        <v>0</v>
      </c>
      <c r="R223" s="154">
        <f>Q223*H223</f>
        <v>0</v>
      </c>
      <c r="S223" s="154">
        <v>0</v>
      </c>
      <c r="T223" s="155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6" t="s">
        <v>295</v>
      </c>
      <c r="AT223" s="156" t="s">
        <v>240</v>
      </c>
      <c r="AU223" s="156" t="s">
        <v>78</v>
      </c>
      <c r="AY223" s="18" t="s">
        <v>238</v>
      </c>
      <c r="BE223" s="157">
        <f>IF(N223="základní",J223,0)</f>
        <v>0</v>
      </c>
      <c r="BF223" s="157">
        <f>IF(N223="snížená",J223,0)</f>
        <v>0</v>
      </c>
      <c r="BG223" s="157">
        <f>IF(N223="zákl. přenesená",J223,0)</f>
        <v>0</v>
      </c>
      <c r="BH223" s="157">
        <f>IF(N223="sníž. přenesená",J223,0)</f>
        <v>0</v>
      </c>
      <c r="BI223" s="157">
        <f>IF(N223="nulová",J223,0)</f>
        <v>0</v>
      </c>
      <c r="BJ223" s="18" t="s">
        <v>76</v>
      </c>
      <c r="BK223" s="157">
        <f>ROUND(I223*H223,2)</f>
        <v>0</v>
      </c>
      <c r="BL223" s="18" t="s">
        <v>295</v>
      </c>
      <c r="BM223" s="156" t="s">
        <v>637</v>
      </c>
    </row>
    <row r="224" spans="1:65" s="2" customFormat="1" ht="19.5">
      <c r="A224" s="33"/>
      <c r="B224" s="34"/>
      <c r="C224" s="33"/>
      <c r="D224" s="158" t="s">
        <v>245</v>
      </c>
      <c r="E224" s="33"/>
      <c r="F224" s="159" t="s">
        <v>4022</v>
      </c>
      <c r="G224" s="33"/>
      <c r="H224" s="33"/>
      <c r="I224" s="160"/>
      <c r="J224" s="33"/>
      <c r="K224" s="33"/>
      <c r="L224" s="34"/>
      <c r="M224" s="161"/>
      <c r="N224" s="162"/>
      <c r="O224" s="54"/>
      <c r="P224" s="54"/>
      <c r="Q224" s="54"/>
      <c r="R224" s="54"/>
      <c r="S224" s="54"/>
      <c r="T224" s="55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T224" s="18" t="s">
        <v>245</v>
      </c>
      <c r="AU224" s="18" t="s">
        <v>78</v>
      </c>
    </row>
    <row r="225" spans="1:65" s="2" customFormat="1" ht="11.25">
      <c r="A225" s="33"/>
      <c r="B225" s="34"/>
      <c r="C225" s="33"/>
      <c r="D225" s="163" t="s">
        <v>246</v>
      </c>
      <c r="E225" s="33"/>
      <c r="F225" s="164" t="s">
        <v>4023</v>
      </c>
      <c r="G225" s="33"/>
      <c r="H225" s="33"/>
      <c r="I225" s="160"/>
      <c r="J225" s="33"/>
      <c r="K225" s="33"/>
      <c r="L225" s="34"/>
      <c r="M225" s="161"/>
      <c r="N225" s="162"/>
      <c r="O225" s="54"/>
      <c r="P225" s="54"/>
      <c r="Q225" s="54"/>
      <c r="R225" s="54"/>
      <c r="S225" s="54"/>
      <c r="T225" s="55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246</v>
      </c>
      <c r="AU225" s="18" t="s">
        <v>78</v>
      </c>
    </row>
    <row r="226" spans="1:65" s="2" customFormat="1" ht="37.9" customHeight="1">
      <c r="A226" s="33"/>
      <c r="B226" s="144"/>
      <c r="C226" s="145" t="s">
        <v>578</v>
      </c>
      <c r="D226" s="145" t="s">
        <v>240</v>
      </c>
      <c r="E226" s="146" t="s">
        <v>4024</v>
      </c>
      <c r="F226" s="147" t="s">
        <v>4025</v>
      </c>
      <c r="G226" s="148" t="s">
        <v>281</v>
      </c>
      <c r="H226" s="149">
        <v>3</v>
      </c>
      <c r="I226" s="150"/>
      <c r="J226" s="151">
        <f>ROUND(I226*H226,2)</f>
        <v>0</v>
      </c>
      <c r="K226" s="147" t="s">
        <v>243</v>
      </c>
      <c r="L226" s="34"/>
      <c r="M226" s="152" t="s">
        <v>3</v>
      </c>
      <c r="N226" s="153" t="s">
        <v>40</v>
      </c>
      <c r="O226" s="54"/>
      <c r="P226" s="154">
        <f>O226*H226</f>
        <v>0</v>
      </c>
      <c r="Q226" s="154">
        <v>0</v>
      </c>
      <c r="R226" s="154">
        <f>Q226*H226</f>
        <v>0</v>
      </c>
      <c r="S226" s="154">
        <v>0</v>
      </c>
      <c r="T226" s="155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6" t="s">
        <v>295</v>
      </c>
      <c r="AT226" s="156" t="s">
        <v>240</v>
      </c>
      <c r="AU226" s="156" t="s">
        <v>78</v>
      </c>
      <c r="AY226" s="18" t="s">
        <v>238</v>
      </c>
      <c r="BE226" s="157">
        <f>IF(N226="základní",J226,0)</f>
        <v>0</v>
      </c>
      <c r="BF226" s="157">
        <f>IF(N226="snížená",J226,0)</f>
        <v>0</v>
      </c>
      <c r="BG226" s="157">
        <f>IF(N226="zákl. přenesená",J226,0)</f>
        <v>0</v>
      </c>
      <c r="BH226" s="157">
        <f>IF(N226="sníž. přenesená",J226,0)</f>
        <v>0</v>
      </c>
      <c r="BI226" s="157">
        <f>IF(N226="nulová",J226,0)</f>
        <v>0</v>
      </c>
      <c r="BJ226" s="18" t="s">
        <v>76</v>
      </c>
      <c r="BK226" s="157">
        <f>ROUND(I226*H226,2)</f>
        <v>0</v>
      </c>
      <c r="BL226" s="18" t="s">
        <v>295</v>
      </c>
      <c r="BM226" s="156" t="s">
        <v>645</v>
      </c>
    </row>
    <row r="227" spans="1:65" s="2" customFormat="1" ht="19.5">
      <c r="A227" s="33"/>
      <c r="B227" s="34"/>
      <c r="C227" s="33"/>
      <c r="D227" s="158" t="s">
        <v>245</v>
      </c>
      <c r="E227" s="33"/>
      <c r="F227" s="159" t="s">
        <v>4025</v>
      </c>
      <c r="G227" s="33"/>
      <c r="H227" s="33"/>
      <c r="I227" s="160"/>
      <c r="J227" s="33"/>
      <c r="K227" s="33"/>
      <c r="L227" s="34"/>
      <c r="M227" s="161"/>
      <c r="N227" s="162"/>
      <c r="O227" s="54"/>
      <c r="P227" s="54"/>
      <c r="Q227" s="54"/>
      <c r="R227" s="54"/>
      <c r="S227" s="54"/>
      <c r="T227" s="55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245</v>
      </c>
      <c r="AU227" s="18" t="s">
        <v>78</v>
      </c>
    </row>
    <row r="228" spans="1:65" s="2" customFormat="1" ht="11.25">
      <c r="A228" s="33"/>
      <c r="B228" s="34"/>
      <c r="C228" s="33"/>
      <c r="D228" s="163" t="s">
        <v>246</v>
      </c>
      <c r="E228" s="33"/>
      <c r="F228" s="164" t="s">
        <v>4026</v>
      </c>
      <c r="G228" s="33"/>
      <c r="H228" s="33"/>
      <c r="I228" s="160"/>
      <c r="J228" s="33"/>
      <c r="K228" s="33"/>
      <c r="L228" s="34"/>
      <c r="M228" s="161"/>
      <c r="N228" s="162"/>
      <c r="O228" s="54"/>
      <c r="P228" s="54"/>
      <c r="Q228" s="54"/>
      <c r="R228" s="54"/>
      <c r="S228" s="54"/>
      <c r="T228" s="55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18" t="s">
        <v>246</v>
      </c>
      <c r="AU228" s="18" t="s">
        <v>78</v>
      </c>
    </row>
    <row r="229" spans="1:65" s="2" customFormat="1" ht="37.9" customHeight="1">
      <c r="A229" s="33"/>
      <c r="B229" s="144"/>
      <c r="C229" s="145" t="s">
        <v>428</v>
      </c>
      <c r="D229" s="145" t="s">
        <v>240</v>
      </c>
      <c r="E229" s="146" t="s">
        <v>4027</v>
      </c>
      <c r="F229" s="147" t="s">
        <v>4028</v>
      </c>
      <c r="G229" s="148" t="s">
        <v>281</v>
      </c>
      <c r="H229" s="149">
        <v>1</v>
      </c>
      <c r="I229" s="150"/>
      <c r="J229" s="151">
        <f>ROUND(I229*H229,2)</f>
        <v>0</v>
      </c>
      <c r="K229" s="147" t="s">
        <v>243</v>
      </c>
      <c r="L229" s="34"/>
      <c r="M229" s="152" t="s">
        <v>3</v>
      </c>
      <c r="N229" s="153" t="s">
        <v>40</v>
      </c>
      <c r="O229" s="54"/>
      <c r="P229" s="154">
        <f>O229*H229</f>
        <v>0</v>
      </c>
      <c r="Q229" s="154">
        <v>0</v>
      </c>
      <c r="R229" s="154">
        <f>Q229*H229</f>
        <v>0</v>
      </c>
      <c r="S229" s="154">
        <v>0</v>
      </c>
      <c r="T229" s="155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6" t="s">
        <v>295</v>
      </c>
      <c r="AT229" s="156" t="s">
        <v>240</v>
      </c>
      <c r="AU229" s="156" t="s">
        <v>78</v>
      </c>
      <c r="AY229" s="18" t="s">
        <v>238</v>
      </c>
      <c r="BE229" s="157">
        <f>IF(N229="základní",J229,0)</f>
        <v>0</v>
      </c>
      <c r="BF229" s="157">
        <f>IF(N229="snížená",J229,0)</f>
        <v>0</v>
      </c>
      <c r="BG229" s="157">
        <f>IF(N229="zákl. přenesená",J229,0)</f>
        <v>0</v>
      </c>
      <c r="BH229" s="157">
        <f>IF(N229="sníž. přenesená",J229,0)</f>
        <v>0</v>
      </c>
      <c r="BI229" s="157">
        <f>IF(N229="nulová",J229,0)</f>
        <v>0</v>
      </c>
      <c r="BJ229" s="18" t="s">
        <v>76</v>
      </c>
      <c r="BK229" s="157">
        <f>ROUND(I229*H229,2)</f>
        <v>0</v>
      </c>
      <c r="BL229" s="18" t="s">
        <v>295</v>
      </c>
      <c r="BM229" s="156" t="s">
        <v>661</v>
      </c>
    </row>
    <row r="230" spans="1:65" s="2" customFormat="1" ht="19.5">
      <c r="A230" s="33"/>
      <c r="B230" s="34"/>
      <c r="C230" s="33"/>
      <c r="D230" s="158" t="s">
        <v>245</v>
      </c>
      <c r="E230" s="33"/>
      <c r="F230" s="159" t="s">
        <v>4028</v>
      </c>
      <c r="G230" s="33"/>
      <c r="H230" s="33"/>
      <c r="I230" s="160"/>
      <c r="J230" s="33"/>
      <c r="K230" s="33"/>
      <c r="L230" s="34"/>
      <c r="M230" s="161"/>
      <c r="N230" s="162"/>
      <c r="O230" s="54"/>
      <c r="P230" s="54"/>
      <c r="Q230" s="54"/>
      <c r="R230" s="54"/>
      <c r="S230" s="54"/>
      <c r="T230" s="55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T230" s="18" t="s">
        <v>245</v>
      </c>
      <c r="AU230" s="18" t="s">
        <v>78</v>
      </c>
    </row>
    <row r="231" spans="1:65" s="2" customFormat="1" ht="11.25">
      <c r="A231" s="33"/>
      <c r="B231" s="34"/>
      <c r="C231" s="33"/>
      <c r="D231" s="163" t="s">
        <v>246</v>
      </c>
      <c r="E231" s="33"/>
      <c r="F231" s="164" t="s">
        <v>4029</v>
      </c>
      <c r="G231" s="33"/>
      <c r="H231" s="33"/>
      <c r="I231" s="160"/>
      <c r="J231" s="33"/>
      <c r="K231" s="33"/>
      <c r="L231" s="34"/>
      <c r="M231" s="161"/>
      <c r="N231" s="162"/>
      <c r="O231" s="54"/>
      <c r="P231" s="54"/>
      <c r="Q231" s="54"/>
      <c r="R231" s="54"/>
      <c r="S231" s="54"/>
      <c r="T231" s="55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246</v>
      </c>
      <c r="AU231" s="18" t="s">
        <v>78</v>
      </c>
    </row>
    <row r="232" spans="1:65" s="2" customFormat="1" ht="37.9" customHeight="1">
      <c r="A232" s="33"/>
      <c r="B232" s="144"/>
      <c r="C232" s="145" t="s">
        <v>591</v>
      </c>
      <c r="D232" s="145" t="s">
        <v>240</v>
      </c>
      <c r="E232" s="146" t="s">
        <v>4030</v>
      </c>
      <c r="F232" s="147" t="s">
        <v>4031</v>
      </c>
      <c r="G232" s="148" t="s">
        <v>281</v>
      </c>
      <c r="H232" s="149">
        <v>1</v>
      </c>
      <c r="I232" s="150"/>
      <c r="J232" s="151">
        <f>ROUND(I232*H232,2)</f>
        <v>0</v>
      </c>
      <c r="K232" s="147" t="s">
        <v>243</v>
      </c>
      <c r="L232" s="34"/>
      <c r="M232" s="152" t="s">
        <v>3</v>
      </c>
      <c r="N232" s="153" t="s">
        <v>40</v>
      </c>
      <c r="O232" s="54"/>
      <c r="P232" s="154">
        <f>O232*H232</f>
        <v>0</v>
      </c>
      <c r="Q232" s="154">
        <v>0</v>
      </c>
      <c r="R232" s="154">
        <f>Q232*H232</f>
        <v>0</v>
      </c>
      <c r="S232" s="154">
        <v>0</v>
      </c>
      <c r="T232" s="155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6" t="s">
        <v>295</v>
      </c>
      <c r="AT232" s="156" t="s">
        <v>240</v>
      </c>
      <c r="AU232" s="156" t="s">
        <v>78</v>
      </c>
      <c r="AY232" s="18" t="s">
        <v>238</v>
      </c>
      <c r="BE232" s="157">
        <f>IF(N232="základní",J232,0)</f>
        <v>0</v>
      </c>
      <c r="BF232" s="157">
        <f>IF(N232="snížená",J232,0)</f>
        <v>0</v>
      </c>
      <c r="BG232" s="157">
        <f>IF(N232="zákl. přenesená",J232,0)</f>
        <v>0</v>
      </c>
      <c r="BH232" s="157">
        <f>IF(N232="sníž. přenesená",J232,0)</f>
        <v>0</v>
      </c>
      <c r="BI232" s="157">
        <f>IF(N232="nulová",J232,0)</f>
        <v>0</v>
      </c>
      <c r="BJ232" s="18" t="s">
        <v>76</v>
      </c>
      <c r="BK232" s="157">
        <f>ROUND(I232*H232,2)</f>
        <v>0</v>
      </c>
      <c r="BL232" s="18" t="s">
        <v>295</v>
      </c>
      <c r="BM232" s="156" t="s">
        <v>668</v>
      </c>
    </row>
    <row r="233" spans="1:65" s="2" customFormat="1" ht="19.5">
      <c r="A233" s="33"/>
      <c r="B233" s="34"/>
      <c r="C233" s="33"/>
      <c r="D233" s="158" t="s">
        <v>245</v>
      </c>
      <c r="E233" s="33"/>
      <c r="F233" s="159" t="s">
        <v>4031</v>
      </c>
      <c r="G233" s="33"/>
      <c r="H233" s="33"/>
      <c r="I233" s="160"/>
      <c r="J233" s="33"/>
      <c r="K233" s="33"/>
      <c r="L233" s="34"/>
      <c r="M233" s="161"/>
      <c r="N233" s="162"/>
      <c r="O233" s="54"/>
      <c r="P233" s="54"/>
      <c r="Q233" s="54"/>
      <c r="R233" s="54"/>
      <c r="S233" s="54"/>
      <c r="T233" s="55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T233" s="18" t="s">
        <v>245</v>
      </c>
      <c r="AU233" s="18" t="s">
        <v>78</v>
      </c>
    </row>
    <row r="234" spans="1:65" s="2" customFormat="1" ht="11.25">
      <c r="A234" s="33"/>
      <c r="B234" s="34"/>
      <c r="C234" s="33"/>
      <c r="D234" s="163" t="s">
        <v>246</v>
      </c>
      <c r="E234" s="33"/>
      <c r="F234" s="164" t="s">
        <v>4032</v>
      </c>
      <c r="G234" s="33"/>
      <c r="H234" s="33"/>
      <c r="I234" s="160"/>
      <c r="J234" s="33"/>
      <c r="K234" s="33"/>
      <c r="L234" s="34"/>
      <c r="M234" s="161"/>
      <c r="N234" s="162"/>
      <c r="O234" s="54"/>
      <c r="P234" s="54"/>
      <c r="Q234" s="54"/>
      <c r="R234" s="54"/>
      <c r="S234" s="54"/>
      <c r="T234" s="55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18" t="s">
        <v>246</v>
      </c>
      <c r="AU234" s="18" t="s">
        <v>78</v>
      </c>
    </row>
    <row r="235" spans="1:65" s="2" customFormat="1" ht="37.9" customHeight="1">
      <c r="A235" s="33"/>
      <c r="B235" s="144"/>
      <c r="C235" s="145" t="s">
        <v>432</v>
      </c>
      <c r="D235" s="145" t="s">
        <v>240</v>
      </c>
      <c r="E235" s="146" t="s">
        <v>4033</v>
      </c>
      <c r="F235" s="147" t="s">
        <v>4034</v>
      </c>
      <c r="G235" s="148" t="s">
        <v>281</v>
      </c>
      <c r="H235" s="149">
        <v>1</v>
      </c>
      <c r="I235" s="150"/>
      <c r="J235" s="151">
        <f>ROUND(I235*H235,2)</f>
        <v>0</v>
      </c>
      <c r="K235" s="147" t="s">
        <v>243</v>
      </c>
      <c r="L235" s="34"/>
      <c r="M235" s="152" t="s">
        <v>3</v>
      </c>
      <c r="N235" s="153" t="s">
        <v>40</v>
      </c>
      <c r="O235" s="54"/>
      <c r="P235" s="154">
        <f>O235*H235</f>
        <v>0</v>
      </c>
      <c r="Q235" s="154">
        <v>0</v>
      </c>
      <c r="R235" s="154">
        <f>Q235*H235</f>
        <v>0</v>
      </c>
      <c r="S235" s="154">
        <v>0</v>
      </c>
      <c r="T235" s="155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6" t="s">
        <v>295</v>
      </c>
      <c r="AT235" s="156" t="s">
        <v>240</v>
      </c>
      <c r="AU235" s="156" t="s">
        <v>78</v>
      </c>
      <c r="AY235" s="18" t="s">
        <v>238</v>
      </c>
      <c r="BE235" s="157">
        <f>IF(N235="základní",J235,0)</f>
        <v>0</v>
      </c>
      <c r="BF235" s="157">
        <f>IF(N235="snížená",J235,0)</f>
        <v>0</v>
      </c>
      <c r="BG235" s="157">
        <f>IF(N235="zákl. přenesená",J235,0)</f>
        <v>0</v>
      </c>
      <c r="BH235" s="157">
        <f>IF(N235="sníž. přenesená",J235,0)</f>
        <v>0</v>
      </c>
      <c r="BI235" s="157">
        <f>IF(N235="nulová",J235,0)</f>
        <v>0</v>
      </c>
      <c r="BJ235" s="18" t="s">
        <v>76</v>
      </c>
      <c r="BK235" s="157">
        <f>ROUND(I235*H235,2)</f>
        <v>0</v>
      </c>
      <c r="BL235" s="18" t="s">
        <v>295</v>
      </c>
      <c r="BM235" s="156" t="s">
        <v>680</v>
      </c>
    </row>
    <row r="236" spans="1:65" s="2" customFormat="1" ht="19.5">
      <c r="A236" s="33"/>
      <c r="B236" s="34"/>
      <c r="C236" s="33"/>
      <c r="D236" s="158" t="s">
        <v>245</v>
      </c>
      <c r="E236" s="33"/>
      <c r="F236" s="159" t="s">
        <v>4034</v>
      </c>
      <c r="G236" s="33"/>
      <c r="H236" s="33"/>
      <c r="I236" s="160"/>
      <c r="J236" s="33"/>
      <c r="K236" s="33"/>
      <c r="L236" s="34"/>
      <c r="M236" s="161"/>
      <c r="N236" s="162"/>
      <c r="O236" s="54"/>
      <c r="P236" s="54"/>
      <c r="Q236" s="54"/>
      <c r="R236" s="54"/>
      <c r="S236" s="54"/>
      <c r="T236" s="55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245</v>
      </c>
      <c r="AU236" s="18" t="s">
        <v>78</v>
      </c>
    </row>
    <row r="237" spans="1:65" s="2" customFormat="1" ht="11.25">
      <c r="A237" s="33"/>
      <c r="B237" s="34"/>
      <c r="C237" s="33"/>
      <c r="D237" s="163" t="s">
        <v>246</v>
      </c>
      <c r="E237" s="33"/>
      <c r="F237" s="164" t="s">
        <v>4035</v>
      </c>
      <c r="G237" s="33"/>
      <c r="H237" s="33"/>
      <c r="I237" s="160"/>
      <c r="J237" s="33"/>
      <c r="K237" s="33"/>
      <c r="L237" s="34"/>
      <c r="M237" s="161"/>
      <c r="N237" s="162"/>
      <c r="O237" s="54"/>
      <c r="P237" s="54"/>
      <c r="Q237" s="54"/>
      <c r="R237" s="54"/>
      <c r="S237" s="54"/>
      <c r="T237" s="55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T237" s="18" t="s">
        <v>246</v>
      </c>
      <c r="AU237" s="18" t="s">
        <v>78</v>
      </c>
    </row>
    <row r="238" spans="1:65" s="2" customFormat="1" ht="33" customHeight="1">
      <c r="A238" s="33"/>
      <c r="B238" s="144"/>
      <c r="C238" s="145" t="s">
        <v>607</v>
      </c>
      <c r="D238" s="145" t="s">
        <v>240</v>
      </c>
      <c r="E238" s="146" t="s">
        <v>4036</v>
      </c>
      <c r="F238" s="147" t="s">
        <v>4037</v>
      </c>
      <c r="G238" s="148" t="s">
        <v>281</v>
      </c>
      <c r="H238" s="149">
        <v>1</v>
      </c>
      <c r="I238" s="150"/>
      <c r="J238" s="151">
        <f>ROUND(I238*H238,2)</f>
        <v>0</v>
      </c>
      <c r="K238" s="147" t="s">
        <v>243</v>
      </c>
      <c r="L238" s="34"/>
      <c r="M238" s="152" t="s">
        <v>3</v>
      </c>
      <c r="N238" s="153" t="s">
        <v>40</v>
      </c>
      <c r="O238" s="54"/>
      <c r="P238" s="154">
        <f>O238*H238</f>
        <v>0</v>
      </c>
      <c r="Q238" s="154">
        <v>0</v>
      </c>
      <c r="R238" s="154">
        <f>Q238*H238</f>
        <v>0</v>
      </c>
      <c r="S238" s="154">
        <v>0</v>
      </c>
      <c r="T238" s="155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56" t="s">
        <v>295</v>
      </c>
      <c r="AT238" s="156" t="s">
        <v>240</v>
      </c>
      <c r="AU238" s="156" t="s">
        <v>78</v>
      </c>
      <c r="AY238" s="18" t="s">
        <v>238</v>
      </c>
      <c r="BE238" s="157">
        <f>IF(N238="základní",J238,0)</f>
        <v>0</v>
      </c>
      <c r="BF238" s="157">
        <f>IF(N238="snížená",J238,0)</f>
        <v>0</v>
      </c>
      <c r="BG238" s="157">
        <f>IF(N238="zákl. přenesená",J238,0)</f>
        <v>0</v>
      </c>
      <c r="BH238" s="157">
        <f>IF(N238="sníž. přenesená",J238,0)</f>
        <v>0</v>
      </c>
      <c r="BI238" s="157">
        <f>IF(N238="nulová",J238,0)</f>
        <v>0</v>
      </c>
      <c r="BJ238" s="18" t="s">
        <v>76</v>
      </c>
      <c r="BK238" s="157">
        <f>ROUND(I238*H238,2)</f>
        <v>0</v>
      </c>
      <c r="BL238" s="18" t="s">
        <v>295</v>
      </c>
      <c r="BM238" s="156" t="s">
        <v>684</v>
      </c>
    </row>
    <row r="239" spans="1:65" s="2" customFormat="1" ht="19.5">
      <c r="A239" s="33"/>
      <c r="B239" s="34"/>
      <c r="C239" s="33"/>
      <c r="D239" s="158" t="s">
        <v>245</v>
      </c>
      <c r="E239" s="33"/>
      <c r="F239" s="159" t="s">
        <v>4037</v>
      </c>
      <c r="G239" s="33"/>
      <c r="H239" s="33"/>
      <c r="I239" s="160"/>
      <c r="J239" s="33"/>
      <c r="K239" s="33"/>
      <c r="L239" s="34"/>
      <c r="M239" s="161"/>
      <c r="N239" s="162"/>
      <c r="O239" s="54"/>
      <c r="P239" s="54"/>
      <c r="Q239" s="54"/>
      <c r="R239" s="54"/>
      <c r="S239" s="54"/>
      <c r="T239" s="55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18" t="s">
        <v>245</v>
      </c>
      <c r="AU239" s="18" t="s">
        <v>78</v>
      </c>
    </row>
    <row r="240" spans="1:65" s="2" customFormat="1" ht="11.25">
      <c r="A240" s="33"/>
      <c r="B240" s="34"/>
      <c r="C240" s="33"/>
      <c r="D240" s="163" t="s">
        <v>246</v>
      </c>
      <c r="E240" s="33"/>
      <c r="F240" s="164" t="s">
        <v>4038</v>
      </c>
      <c r="G240" s="33"/>
      <c r="H240" s="33"/>
      <c r="I240" s="160"/>
      <c r="J240" s="33"/>
      <c r="K240" s="33"/>
      <c r="L240" s="34"/>
      <c r="M240" s="161"/>
      <c r="N240" s="162"/>
      <c r="O240" s="54"/>
      <c r="P240" s="54"/>
      <c r="Q240" s="54"/>
      <c r="R240" s="54"/>
      <c r="S240" s="54"/>
      <c r="T240" s="55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T240" s="18" t="s">
        <v>246</v>
      </c>
      <c r="AU240" s="18" t="s">
        <v>78</v>
      </c>
    </row>
    <row r="241" spans="1:65" s="2" customFormat="1" ht="37.9" customHeight="1">
      <c r="A241" s="33"/>
      <c r="B241" s="144"/>
      <c r="C241" s="145" t="s">
        <v>439</v>
      </c>
      <c r="D241" s="145" t="s">
        <v>240</v>
      </c>
      <c r="E241" s="146" t="s">
        <v>4039</v>
      </c>
      <c r="F241" s="147" t="s">
        <v>4040</v>
      </c>
      <c r="G241" s="148" t="s">
        <v>281</v>
      </c>
      <c r="H241" s="149">
        <v>3</v>
      </c>
      <c r="I241" s="150"/>
      <c r="J241" s="151">
        <f>ROUND(I241*H241,2)</f>
        <v>0</v>
      </c>
      <c r="K241" s="147" t="s">
        <v>243</v>
      </c>
      <c r="L241" s="34"/>
      <c r="M241" s="152" t="s">
        <v>3</v>
      </c>
      <c r="N241" s="153" t="s">
        <v>40</v>
      </c>
      <c r="O241" s="54"/>
      <c r="P241" s="154">
        <f>O241*H241</f>
        <v>0</v>
      </c>
      <c r="Q241" s="154">
        <v>0</v>
      </c>
      <c r="R241" s="154">
        <f>Q241*H241</f>
        <v>0</v>
      </c>
      <c r="S241" s="154">
        <v>0</v>
      </c>
      <c r="T241" s="155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6" t="s">
        <v>295</v>
      </c>
      <c r="AT241" s="156" t="s">
        <v>240</v>
      </c>
      <c r="AU241" s="156" t="s">
        <v>78</v>
      </c>
      <c r="AY241" s="18" t="s">
        <v>238</v>
      </c>
      <c r="BE241" s="157">
        <f>IF(N241="základní",J241,0)</f>
        <v>0</v>
      </c>
      <c r="BF241" s="157">
        <f>IF(N241="snížená",J241,0)</f>
        <v>0</v>
      </c>
      <c r="BG241" s="157">
        <f>IF(N241="zákl. přenesená",J241,0)</f>
        <v>0</v>
      </c>
      <c r="BH241" s="157">
        <f>IF(N241="sníž. přenesená",J241,0)</f>
        <v>0</v>
      </c>
      <c r="BI241" s="157">
        <f>IF(N241="nulová",J241,0)</f>
        <v>0</v>
      </c>
      <c r="BJ241" s="18" t="s">
        <v>76</v>
      </c>
      <c r="BK241" s="157">
        <f>ROUND(I241*H241,2)</f>
        <v>0</v>
      </c>
      <c r="BL241" s="18" t="s">
        <v>295</v>
      </c>
      <c r="BM241" s="156" t="s">
        <v>689</v>
      </c>
    </row>
    <row r="242" spans="1:65" s="2" customFormat="1" ht="19.5">
      <c r="A242" s="33"/>
      <c r="B242" s="34"/>
      <c r="C242" s="33"/>
      <c r="D242" s="158" t="s">
        <v>245</v>
      </c>
      <c r="E242" s="33"/>
      <c r="F242" s="159" t="s">
        <v>4040</v>
      </c>
      <c r="G242" s="33"/>
      <c r="H242" s="33"/>
      <c r="I242" s="160"/>
      <c r="J242" s="33"/>
      <c r="K242" s="33"/>
      <c r="L242" s="34"/>
      <c r="M242" s="161"/>
      <c r="N242" s="162"/>
      <c r="O242" s="54"/>
      <c r="P242" s="54"/>
      <c r="Q242" s="54"/>
      <c r="R242" s="54"/>
      <c r="S242" s="54"/>
      <c r="T242" s="55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18" t="s">
        <v>245</v>
      </c>
      <c r="AU242" s="18" t="s">
        <v>78</v>
      </c>
    </row>
    <row r="243" spans="1:65" s="2" customFormat="1" ht="11.25">
      <c r="A243" s="33"/>
      <c r="B243" s="34"/>
      <c r="C243" s="33"/>
      <c r="D243" s="163" t="s">
        <v>246</v>
      </c>
      <c r="E243" s="33"/>
      <c r="F243" s="164" t="s">
        <v>4041</v>
      </c>
      <c r="G243" s="33"/>
      <c r="H243" s="33"/>
      <c r="I243" s="160"/>
      <c r="J243" s="33"/>
      <c r="K243" s="33"/>
      <c r="L243" s="34"/>
      <c r="M243" s="161"/>
      <c r="N243" s="162"/>
      <c r="O243" s="54"/>
      <c r="P243" s="54"/>
      <c r="Q243" s="54"/>
      <c r="R243" s="54"/>
      <c r="S243" s="54"/>
      <c r="T243" s="55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18" t="s">
        <v>246</v>
      </c>
      <c r="AU243" s="18" t="s">
        <v>78</v>
      </c>
    </row>
    <row r="244" spans="1:65" s="2" customFormat="1" ht="37.9" customHeight="1">
      <c r="A244" s="33"/>
      <c r="B244" s="144"/>
      <c r="C244" s="145" t="s">
        <v>634</v>
      </c>
      <c r="D244" s="145" t="s">
        <v>240</v>
      </c>
      <c r="E244" s="146" t="s">
        <v>4042</v>
      </c>
      <c r="F244" s="147" t="s">
        <v>4043</v>
      </c>
      <c r="G244" s="148" t="s">
        <v>281</v>
      </c>
      <c r="H244" s="149">
        <v>2</v>
      </c>
      <c r="I244" s="150"/>
      <c r="J244" s="151">
        <f>ROUND(I244*H244,2)</f>
        <v>0</v>
      </c>
      <c r="K244" s="147" t="s">
        <v>243</v>
      </c>
      <c r="L244" s="34"/>
      <c r="M244" s="152" t="s">
        <v>3</v>
      </c>
      <c r="N244" s="153" t="s">
        <v>40</v>
      </c>
      <c r="O244" s="54"/>
      <c r="P244" s="154">
        <f>O244*H244</f>
        <v>0</v>
      </c>
      <c r="Q244" s="154">
        <v>0</v>
      </c>
      <c r="R244" s="154">
        <f>Q244*H244</f>
        <v>0</v>
      </c>
      <c r="S244" s="154">
        <v>0</v>
      </c>
      <c r="T244" s="155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56" t="s">
        <v>295</v>
      </c>
      <c r="AT244" s="156" t="s">
        <v>240</v>
      </c>
      <c r="AU244" s="156" t="s">
        <v>78</v>
      </c>
      <c r="AY244" s="18" t="s">
        <v>238</v>
      </c>
      <c r="BE244" s="157">
        <f>IF(N244="základní",J244,0)</f>
        <v>0</v>
      </c>
      <c r="BF244" s="157">
        <f>IF(N244="snížená",J244,0)</f>
        <v>0</v>
      </c>
      <c r="BG244" s="157">
        <f>IF(N244="zákl. přenesená",J244,0)</f>
        <v>0</v>
      </c>
      <c r="BH244" s="157">
        <f>IF(N244="sníž. přenesená",J244,0)</f>
        <v>0</v>
      </c>
      <c r="BI244" s="157">
        <f>IF(N244="nulová",J244,0)</f>
        <v>0</v>
      </c>
      <c r="BJ244" s="18" t="s">
        <v>76</v>
      </c>
      <c r="BK244" s="157">
        <f>ROUND(I244*H244,2)</f>
        <v>0</v>
      </c>
      <c r="BL244" s="18" t="s">
        <v>295</v>
      </c>
      <c r="BM244" s="156" t="s">
        <v>698</v>
      </c>
    </row>
    <row r="245" spans="1:65" s="2" customFormat="1" ht="19.5">
      <c r="A245" s="33"/>
      <c r="B245" s="34"/>
      <c r="C245" s="33"/>
      <c r="D245" s="158" t="s">
        <v>245</v>
      </c>
      <c r="E245" s="33"/>
      <c r="F245" s="159" t="s">
        <v>4043</v>
      </c>
      <c r="G245" s="33"/>
      <c r="H245" s="33"/>
      <c r="I245" s="160"/>
      <c r="J245" s="33"/>
      <c r="K245" s="33"/>
      <c r="L245" s="34"/>
      <c r="M245" s="161"/>
      <c r="N245" s="162"/>
      <c r="O245" s="54"/>
      <c r="P245" s="54"/>
      <c r="Q245" s="54"/>
      <c r="R245" s="54"/>
      <c r="S245" s="54"/>
      <c r="T245" s="55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T245" s="18" t="s">
        <v>245</v>
      </c>
      <c r="AU245" s="18" t="s">
        <v>78</v>
      </c>
    </row>
    <row r="246" spans="1:65" s="2" customFormat="1" ht="11.25">
      <c r="A246" s="33"/>
      <c r="B246" s="34"/>
      <c r="C246" s="33"/>
      <c r="D246" s="163" t="s">
        <v>246</v>
      </c>
      <c r="E246" s="33"/>
      <c r="F246" s="164" t="s">
        <v>4044</v>
      </c>
      <c r="G246" s="33"/>
      <c r="H246" s="33"/>
      <c r="I246" s="160"/>
      <c r="J246" s="33"/>
      <c r="K246" s="33"/>
      <c r="L246" s="34"/>
      <c r="M246" s="161"/>
      <c r="N246" s="162"/>
      <c r="O246" s="54"/>
      <c r="P246" s="54"/>
      <c r="Q246" s="54"/>
      <c r="R246" s="54"/>
      <c r="S246" s="54"/>
      <c r="T246" s="55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T246" s="18" t="s">
        <v>246</v>
      </c>
      <c r="AU246" s="18" t="s">
        <v>78</v>
      </c>
    </row>
    <row r="247" spans="1:65" s="2" customFormat="1" ht="37.9" customHeight="1">
      <c r="A247" s="33"/>
      <c r="B247" s="144"/>
      <c r="C247" s="145" t="s">
        <v>447</v>
      </c>
      <c r="D247" s="145" t="s">
        <v>240</v>
      </c>
      <c r="E247" s="146" t="s">
        <v>4045</v>
      </c>
      <c r="F247" s="147" t="s">
        <v>4046</v>
      </c>
      <c r="G247" s="148" t="s">
        <v>281</v>
      </c>
      <c r="H247" s="149">
        <v>1</v>
      </c>
      <c r="I247" s="150"/>
      <c r="J247" s="151">
        <f>ROUND(I247*H247,2)</f>
        <v>0</v>
      </c>
      <c r="K247" s="147" t="s">
        <v>243</v>
      </c>
      <c r="L247" s="34"/>
      <c r="M247" s="152" t="s">
        <v>3</v>
      </c>
      <c r="N247" s="153" t="s">
        <v>40</v>
      </c>
      <c r="O247" s="54"/>
      <c r="P247" s="154">
        <f>O247*H247</f>
        <v>0</v>
      </c>
      <c r="Q247" s="154">
        <v>0</v>
      </c>
      <c r="R247" s="154">
        <f>Q247*H247</f>
        <v>0</v>
      </c>
      <c r="S247" s="154">
        <v>0</v>
      </c>
      <c r="T247" s="155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56" t="s">
        <v>295</v>
      </c>
      <c r="AT247" s="156" t="s">
        <v>240</v>
      </c>
      <c r="AU247" s="156" t="s">
        <v>78</v>
      </c>
      <c r="AY247" s="18" t="s">
        <v>238</v>
      </c>
      <c r="BE247" s="157">
        <f>IF(N247="základní",J247,0)</f>
        <v>0</v>
      </c>
      <c r="BF247" s="157">
        <f>IF(N247="snížená",J247,0)</f>
        <v>0</v>
      </c>
      <c r="BG247" s="157">
        <f>IF(N247="zákl. přenesená",J247,0)</f>
        <v>0</v>
      </c>
      <c r="BH247" s="157">
        <f>IF(N247="sníž. přenesená",J247,0)</f>
        <v>0</v>
      </c>
      <c r="BI247" s="157">
        <f>IF(N247="nulová",J247,0)</f>
        <v>0</v>
      </c>
      <c r="BJ247" s="18" t="s">
        <v>76</v>
      </c>
      <c r="BK247" s="157">
        <f>ROUND(I247*H247,2)</f>
        <v>0</v>
      </c>
      <c r="BL247" s="18" t="s">
        <v>295</v>
      </c>
      <c r="BM247" s="156" t="s">
        <v>711</v>
      </c>
    </row>
    <row r="248" spans="1:65" s="2" customFormat="1" ht="19.5">
      <c r="A248" s="33"/>
      <c r="B248" s="34"/>
      <c r="C248" s="33"/>
      <c r="D248" s="158" t="s">
        <v>245</v>
      </c>
      <c r="E248" s="33"/>
      <c r="F248" s="159" t="s">
        <v>4046</v>
      </c>
      <c r="G248" s="33"/>
      <c r="H248" s="33"/>
      <c r="I248" s="160"/>
      <c r="J248" s="33"/>
      <c r="K248" s="33"/>
      <c r="L248" s="34"/>
      <c r="M248" s="161"/>
      <c r="N248" s="162"/>
      <c r="O248" s="54"/>
      <c r="P248" s="54"/>
      <c r="Q248" s="54"/>
      <c r="R248" s="54"/>
      <c r="S248" s="54"/>
      <c r="T248" s="55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T248" s="18" t="s">
        <v>245</v>
      </c>
      <c r="AU248" s="18" t="s">
        <v>78</v>
      </c>
    </row>
    <row r="249" spans="1:65" s="2" customFormat="1" ht="11.25">
      <c r="A249" s="33"/>
      <c r="B249" s="34"/>
      <c r="C249" s="33"/>
      <c r="D249" s="163" t="s">
        <v>246</v>
      </c>
      <c r="E249" s="33"/>
      <c r="F249" s="164" t="s">
        <v>4047</v>
      </c>
      <c r="G249" s="33"/>
      <c r="H249" s="33"/>
      <c r="I249" s="160"/>
      <c r="J249" s="33"/>
      <c r="K249" s="33"/>
      <c r="L249" s="34"/>
      <c r="M249" s="161"/>
      <c r="N249" s="162"/>
      <c r="O249" s="54"/>
      <c r="P249" s="54"/>
      <c r="Q249" s="54"/>
      <c r="R249" s="54"/>
      <c r="S249" s="54"/>
      <c r="T249" s="55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246</v>
      </c>
      <c r="AU249" s="18" t="s">
        <v>78</v>
      </c>
    </row>
    <row r="250" spans="1:65" s="2" customFormat="1" ht="37.9" customHeight="1">
      <c r="A250" s="33"/>
      <c r="B250" s="144"/>
      <c r="C250" s="145" t="s">
        <v>658</v>
      </c>
      <c r="D250" s="145" t="s">
        <v>240</v>
      </c>
      <c r="E250" s="146" t="s">
        <v>4048</v>
      </c>
      <c r="F250" s="147" t="s">
        <v>4049</v>
      </c>
      <c r="G250" s="148" t="s">
        <v>281</v>
      </c>
      <c r="H250" s="149">
        <v>6</v>
      </c>
      <c r="I250" s="150"/>
      <c r="J250" s="151">
        <f>ROUND(I250*H250,2)</f>
        <v>0</v>
      </c>
      <c r="K250" s="147" t="s">
        <v>243</v>
      </c>
      <c r="L250" s="34"/>
      <c r="M250" s="152" t="s">
        <v>3</v>
      </c>
      <c r="N250" s="153" t="s">
        <v>40</v>
      </c>
      <c r="O250" s="54"/>
      <c r="P250" s="154">
        <f>O250*H250</f>
        <v>0</v>
      </c>
      <c r="Q250" s="154">
        <v>0</v>
      </c>
      <c r="R250" s="154">
        <f>Q250*H250</f>
        <v>0</v>
      </c>
      <c r="S250" s="154">
        <v>0</v>
      </c>
      <c r="T250" s="155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6" t="s">
        <v>295</v>
      </c>
      <c r="AT250" s="156" t="s">
        <v>240</v>
      </c>
      <c r="AU250" s="156" t="s">
        <v>78</v>
      </c>
      <c r="AY250" s="18" t="s">
        <v>238</v>
      </c>
      <c r="BE250" s="157">
        <f>IF(N250="základní",J250,0)</f>
        <v>0</v>
      </c>
      <c r="BF250" s="157">
        <f>IF(N250="snížená",J250,0)</f>
        <v>0</v>
      </c>
      <c r="BG250" s="157">
        <f>IF(N250="zákl. přenesená",J250,0)</f>
        <v>0</v>
      </c>
      <c r="BH250" s="157">
        <f>IF(N250="sníž. přenesená",J250,0)</f>
        <v>0</v>
      </c>
      <c r="BI250" s="157">
        <f>IF(N250="nulová",J250,0)</f>
        <v>0</v>
      </c>
      <c r="BJ250" s="18" t="s">
        <v>76</v>
      </c>
      <c r="BK250" s="157">
        <f>ROUND(I250*H250,2)</f>
        <v>0</v>
      </c>
      <c r="BL250" s="18" t="s">
        <v>295</v>
      </c>
      <c r="BM250" s="156" t="s">
        <v>718</v>
      </c>
    </row>
    <row r="251" spans="1:65" s="2" customFormat="1" ht="19.5">
      <c r="A251" s="33"/>
      <c r="B251" s="34"/>
      <c r="C251" s="33"/>
      <c r="D251" s="158" t="s">
        <v>245</v>
      </c>
      <c r="E251" s="33"/>
      <c r="F251" s="159" t="s">
        <v>4049</v>
      </c>
      <c r="G251" s="33"/>
      <c r="H251" s="33"/>
      <c r="I251" s="160"/>
      <c r="J251" s="33"/>
      <c r="K251" s="33"/>
      <c r="L251" s="34"/>
      <c r="M251" s="161"/>
      <c r="N251" s="162"/>
      <c r="O251" s="54"/>
      <c r="P251" s="54"/>
      <c r="Q251" s="54"/>
      <c r="R251" s="54"/>
      <c r="S251" s="54"/>
      <c r="T251" s="55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18" t="s">
        <v>245</v>
      </c>
      <c r="AU251" s="18" t="s">
        <v>78</v>
      </c>
    </row>
    <row r="252" spans="1:65" s="2" customFormat="1" ht="11.25">
      <c r="A252" s="33"/>
      <c r="B252" s="34"/>
      <c r="C252" s="33"/>
      <c r="D252" s="163" t="s">
        <v>246</v>
      </c>
      <c r="E252" s="33"/>
      <c r="F252" s="164" t="s">
        <v>4050</v>
      </c>
      <c r="G252" s="33"/>
      <c r="H252" s="33"/>
      <c r="I252" s="160"/>
      <c r="J252" s="33"/>
      <c r="K252" s="33"/>
      <c r="L252" s="34"/>
      <c r="M252" s="161"/>
      <c r="N252" s="162"/>
      <c r="O252" s="54"/>
      <c r="P252" s="54"/>
      <c r="Q252" s="54"/>
      <c r="R252" s="54"/>
      <c r="S252" s="54"/>
      <c r="T252" s="55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246</v>
      </c>
      <c r="AU252" s="18" t="s">
        <v>78</v>
      </c>
    </row>
    <row r="253" spans="1:65" s="2" customFormat="1" ht="37.9" customHeight="1">
      <c r="A253" s="33"/>
      <c r="B253" s="144"/>
      <c r="C253" s="145" t="s">
        <v>453</v>
      </c>
      <c r="D253" s="145" t="s">
        <v>240</v>
      </c>
      <c r="E253" s="146" t="s">
        <v>4051</v>
      </c>
      <c r="F253" s="147" t="s">
        <v>4052</v>
      </c>
      <c r="G253" s="148" t="s">
        <v>281</v>
      </c>
      <c r="H253" s="149">
        <v>4</v>
      </c>
      <c r="I253" s="150"/>
      <c r="J253" s="151">
        <f>ROUND(I253*H253,2)</f>
        <v>0</v>
      </c>
      <c r="K253" s="147" t="s">
        <v>243</v>
      </c>
      <c r="L253" s="34"/>
      <c r="M253" s="152" t="s">
        <v>3</v>
      </c>
      <c r="N253" s="153" t="s">
        <v>40</v>
      </c>
      <c r="O253" s="54"/>
      <c r="P253" s="154">
        <f>O253*H253</f>
        <v>0</v>
      </c>
      <c r="Q253" s="154">
        <v>0</v>
      </c>
      <c r="R253" s="154">
        <f>Q253*H253</f>
        <v>0</v>
      </c>
      <c r="S253" s="154">
        <v>0</v>
      </c>
      <c r="T253" s="155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56" t="s">
        <v>295</v>
      </c>
      <c r="AT253" s="156" t="s">
        <v>240</v>
      </c>
      <c r="AU253" s="156" t="s">
        <v>78</v>
      </c>
      <c r="AY253" s="18" t="s">
        <v>238</v>
      </c>
      <c r="BE253" s="157">
        <f>IF(N253="základní",J253,0)</f>
        <v>0</v>
      </c>
      <c r="BF253" s="157">
        <f>IF(N253="snížená",J253,0)</f>
        <v>0</v>
      </c>
      <c r="BG253" s="157">
        <f>IF(N253="zákl. přenesená",J253,0)</f>
        <v>0</v>
      </c>
      <c r="BH253" s="157">
        <f>IF(N253="sníž. přenesená",J253,0)</f>
        <v>0</v>
      </c>
      <c r="BI253" s="157">
        <f>IF(N253="nulová",J253,0)</f>
        <v>0</v>
      </c>
      <c r="BJ253" s="18" t="s">
        <v>76</v>
      </c>
      <c r="BK253" s="157">
        <f>ROUND(I253*H253,2)</f>
        <v>0</v>
      </c>
      <c r="BL253" s="18" t="s">
        <v>295</v>
      </c>
      <c r="BM253" s="156" t="s">
        <v>724</v>
      </c>
    </row>
    <row r="254" spans="1:65" s="2" customFormat="1" ht="19.5">
      <c r="A254" s="33"/>
      <c r="B254" s="34"/>
      <c r="C254" s="33"/>
      <c r="D254" s="158" t="s">
        <v>245</v>
      </c>
      <c r="E254" s="33"/>
      <c r="F254" s="159" t="s">
        <v>4052</v>
      </c>
      <c r="G254" s="33"/>
      <c r="H254" s="33"/>
      <c r="I254" s="160"/>
      <c r="J254" s="33"/>
      <c r="K254" s="33"/>
      <c r="L254" s="34"/>
      <c r="M254" s="161"/>
      <c r="N254" s="162"/>
      <c r="O254" s="54"/>
      <c r="P254" s="54"/>
      <c r="Q254" s="54"/>
      <c r="R254" s="54"/>
      <c r="S254" s="54"/>
      <c r="T254" s="55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18" t="s">
        <v>245</v>
      </c>
      <c r="AU254" s="18" t="s">
        <v>78</v>
      </c>
    </row>
    <row r="255" spans="1:65" s="2" customFormat="1" ht="11.25">
      <c r="A255" s="33"/>
      <c r="B255" s="34"/>
      <c r="C255" s="33"/>
      <c r="D255" s="163" t="s">
        <v>246</v>
      </c>
      <c r="E255" s="33"/>
      <c r="F255" s="164" t="s">
        <v>4053</v>
      </c>
      <c r="G255" s="33"/>
      <c r="H255" s="33"/>
      <c r="I255" s="160"/>
      <c r="J255" s="33"/>
      <c r="K255" s="33"/>
      <c r="L255" s="34"/>
      <c r="M255" s="161"/>
      <c r="N255" s="162"/>
      <c r="O255" s="54"/>
      <c r="P255" s="54"/>
      <c r="Q255" s="54"/>
      <c r="R255" s="54"/>
      <c r="S255" s="54"/>
      <c r="T255" s="55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18" t="s">
        <v>246</v>
      </c>
      <c r="AU255" s="18" t="s">
        <v>78</v>
      </c>
    </row>
    <row r="256" spans="1:65" s="2" customFormat="1" ht="37.9" customHeight="1">
      <c r="A256" s="33"/>
      <c r="B256" s="144"/>
      <c r="C256" s="145" t="s">
        <v>677</v>
      </c>
      <c r="D256" s="145" t="s">
        <v>240</v>
      </c>
      <c r="E256" s="146" t="s">
        <v>4054</v>
      </c>
      <c r="F256" s="147" t="s">
        <v>4055</v>
      </c>
      <c r="G256" s="148" t="s">
        <v>281</v>
      </c>
      <c r="H256" s="149">
        <v>4</v>
      </c>
      <c r="I256" s="150"/>
      <c r="J256" s="151">
        <f>ROUND(I256*H256,2)</f>
        <v>0</v>
      </c>
      <c r="K256" s="147" t="s">
        <v>243</v>
      </c>
      <c r="L256" s="34"/>
      <c r="M256" s="152" t="s">
        <v>3</v>
      </c>
      <c r="N256" s="153" t="s">
        <v>40</v>
      </c>
      <c r="O256" s="54"/>
      <c r="P256" s="154">
        <f>O256*H256</f>
        <v>0</v>
      </c>
      <c r="Q256" s="154">
        <v>0</v>
      </c>
      <c r="R256" s="154">
        <f>Q256*H256</f>
        <v>0</v>
      </c>
      <c r="S256" s="154">
        <v>0</v>
      </c>
      <c r="T256" s="155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6" t="s">
        <v>295</v>
      </c>
      <c r="AT256" s="156" t="s">
        <v>240</v>
      </c>
      <c r="AU256" s="156" t="s">
        <v>78</v>
      </c>
      <c r="AY256" s="18" t="s">
        <v>238</v>
      </c>
      <c r="BE256" s="157">
        <f>IF(N256="základní",J256,0)</f>
        <v>0</v>
      </c>
      <c r="BF256" s="157">
        <f>IF(N256="snížená",J256,0)</f>
        <v>0</v>
      </c>
      <c r="BG256" s="157">
        <f>IF(N256="zákl. přenesená",J256,0)</f>
        <v>0</v>
      </c>
      <c r="BH256" s="157">
        <f>IF(N256="sníž. přenesená",J256,0)</f>
        <v>0</v>
      </c>
      <c r="BI256" s="157">
        <f>IF(N256="nulová",J256,0)</f>
        <v>0</v>
      </c>
      <c r="BJ256" s="18" t="s">
        <v>76</v>
      </c>
      <c r="BK256" s="157">
        <f>ROUND(I256*H256,2)</f>
        <v>0</v>
      </c>
      <c r="BL256" s="18" t="s">
        <v>295</v>
      </c>
      <c r="BM256" s="156" t="s">
        <v>730</v>
      </c>
    </row>
    <row r="257" spans="1:65" s="2" customFormat="1" ht="19.5">
      <c r="A257" s="33"/>
      <c r="B257" s="34"/>
      <c r="C257" s="33"/>
      <c r="D257" s="158" t="s">
        <v>245</v>
      </c>
      <c r="E257" s="33"/>
      <c r="F257" s="159" t="s">
        <v>4055</v>
      </c>
      <c r="G257" s="33"/>
      <c r="H257" s="33"/>
      <c r="I257" s="160"/>
      <c r="J257" s="33"/>
      <c r="K257" s="33"/>
      <c r="L257" s="34"/>
      <c r="M257" s="161"/>
      <c r="N257" s="162"/>
      <c r="O257" s="54"/>
      <c r="P257" s="54"/>
      <c r="Q257" s="54"/>
      <c r="R257" s="54"/>
      <c r="S257" s="54"/>
      <c r="T257" s="55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245</v>
      </c>
      <c r="AU257" s="18" t="s">
        <v>78</v>
      </c>
    </row>
    <row r="258" spans="1:65" s="2" customFormat="1" ht="11.25">
      <c r="A258" s="33"/>
      <c r="B258" s="34"/>
      <c r="C258" s="33"/>
      <c r="D258" s="163" t="s">
        <v>246</v>
      </c>
      <c r="E258" s="33"/>
      <c r="F258" s="164" t="s">
        <v>4056</v>
      </c>
      <c r="G258" s="33"/>
      <c r="H258" s="33"/>
      <c r="I258" s="160"/>
      <c r="J258" s="33"/>
      <c r="K258" s="33"/>
      <c r="L258" s="34"/>
      <c r="M258" s="161"/>
      <c r="N258" s="162"/>
      <c r="O258" s="54"/>
      <c r="P258" s="54"/>
      <c r="Q258" s="54"/>
      <c r="R258" s="54"/>
      <c r="S258" s="54"/>
      <c r="T258" s="55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T258" s="18" t="s">
        <v>246</v>
      </c>
      <c r="AU258" s="18" t="s">
        <v>78</v>
      </c>
    </row>
    <row r="259" spans="1:65" s="2" customFormat="1" ht="16.5" customHeight="1">
      <c r="A259" s="33"/>
      <c r="B259" s="144"/>
      <c r="C259" s="145" t="s">
        <v>462</v>
      </c>
      <c r="D259" s="145" t="s">
        <v>240</v>
      </c>
      <c r="E259" s="146" t="s">
        <v>4057</v>
      </c>
      <c r="F259" s="147" t="s">
        <v>4058</v>
      </c>
      <c r="G259" s="148" t="s">
        <v>2561</v>
      </c>
      <c r="H259" s="149">
        <v>1</v>
      </c>
      <c r="I259" s="150"/>
      <c r="J259" s="151">
        <f>ROUND(I259*H259,2)</f>
        <v>0</v>
      </c>
      <c r="K259" s="147" t="s">
        <v>243</v>
      </c>
      <c r="L259" s="34"/>
      <c r="M259" s="152" t="s">
        <v>3</v>
      </c>
      <c r="N259" s="153" t="s">
        <v>40</v>
      </c>
      <c r="O259" s="54"/>
      <c r="P259" s="154">
        <f>O259*H259</f>
        <v>0</v>
      </c>
      <c r="Q259" s="154">
        <v>0</v>
      </c>
      <c r="R259" s="154">
        <f>Q259*H259</f>
        <v>0</v>
      </c>
      <c r="S259" s="154">
        <v>0</v>
      </c>
      <c r="T259" s="155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6" t="s">
        <v>295</v>
      </c>
      <c r="AT259" s="156" t="s">
        <v>240</v>
      </c>
      <c r="AU259" s="156" t="s">
        <v>78</v>
      </c>
      <c r="AY259" s="18" t="s">
        <v>238</v>
      </c>
      <c r="BE259" s="157">
        <f>IF(N259="základní",J259,0)</f>
        <v>0</v>
      </c>
      <c r="BF259" s="157">
        <f>IF(N259="snížená",J259,0)</f>
        <v>0</v>
      </c>
      <c r="BG259" s="157">
        <f>IF(N259="zákl. přenesená",J259,0)</f>
        <v>0</v>
      </c>
      <c r="BH259" s="157">
        <f>IF(N259="sníž. přenesená",J259,0)</f>
        <v>0</v>
      </c>
      <c r="BI259" s="157">
        <f>IF(N259="nulová",J259,0)</f>
        <v>0</v>
      </c>
      <c r="BJ259" s="18" t="s">
        <v>76</v>
      </c>
      <c r="BK259" s="157">
        <f>ROUND(I259*H259,2)</f>
        <v>0</v>
      </c>
      <c r="BL259" s="18" t="s">
        <v>295</v>
      </c>
      <c r="BM259" s="156" t="s">
        <v>742</v>
      </c>
    </row>
    <row r="260" spans="1:65" s="2" customFormat="1" ht="11.25">
      <c r="A260" s="33"/>
      <c r="B260" s="34"/>
      <c r="C260" s="33"/>
      <c r="D260" s="158" t="s">
        <v>245</v>
      </c>
      <c r="E260" s="33"/>
      <c r="F260" s="159" t="s">
        <v>4058</v>
      </c>
      <c r="G260" s="33"/>
      <c r="H260" s="33"/>
      <c r="I260" s="160"/>
      <c r="J260" s="33"/>
      <c r="K260" s="33"/>
      <c r="L260" s="34"/>
      <c r="M260" s="161"/>
      <c r="N260" s="162"/>
      <c r="O260" s="54"/>
      <c r="P260" s="54"/>
      <c r="Q260" s="54"/>
      <c r="R260" s="54"/>
      <c r="S260" s="54"/>
      <c r="T260" s="55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T260" s="18" t="s">
        <v>245</v>
      </c>
      <c r="AU260" s="18" t="s">
        <v>78</v>
      </c>
    </row>
    <row r="261" spans="1:65" s="2" customFormat="1" ht="11.25">
      <c r="A261" s="33"/>
      <c r="B261" s="34"/>
      <c r="C261" s="33"/>
      <c r="D261" s="163" t="s">
        <v>246</v>
      </c>
      <c r="E261" s="33"/>
      <c r="F261" s="164" t="s">
        <v>4059</v>
      </c>
      <c r="G261" s="33"/>
      <c r="H261" s="33"/>
      <c r="I261" s="160"/>
      <c r="J261" s="33"/>
      <c r="K261" s="33"/>
      <c r="L261" s="34"/>
      <c r="M261" s="161"/>
      <c r="N261" s="162"/>
      <c r="O261" s="54"/>
      <c r="P261" s="54"/>
      <c r="Q261" s="54"/>
      <c r="R261" s="54"/>
      <c r="S261" s="54"/>
      <c r="T261" s="55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246</v>
      </c>
      <c r="AU261" s="18" t="s">
        <v>78</v>
      </c>
    </row>
    <row r="262" spans="1:65" s="2" customFormat="1" ht="16.5" customHeight="1">
      <c r="A262" s="33"/>
      <c r="B262" s="144"/>
      <c r="C262" s="145" t="s">
        <v>686</v>
      </c>
      <c r="D262" s="145" t="s">
        <v>240</v>
      </c>
      <c r="E262" s="146" t="s">
        <v>4060</v>
      </c>
      <c r="F262" s="147" t="s">
        <v>4061</v>
      </c>
      <c r="G262" s="148" t="s">
        <v>2561</v>
      </c>
      <c r="H262" s="149">
        <v>1</v>
      </c>
      <c r="I262" s="150"/>
      <c r="J262" s="151">
        <f>ROUND(I262*H262,2)</f>
        <v>0</v>
      </c>
      <c r="K262" s="147" t="s">
        <v>243</v>
      </c>
      <c r="L262" s="34"/>
      <c r="M262" s="152" t="s">
        <v>3</v>
      </c>
      <c r="N262" s="153" t="s">
        <v>40</v>
      </c>
      <c r="O262" s="54"/>
      <c r="P262" s="154">
        <f>O262*H262</f>
        <v>0</v>
      </c>
      <c r="Q262" s="154">
        <v>0</v>
      </c>
      <c r="R262" s="154">
        <f>Q262*H262</f>
        <v>0</v>
      </c>
      <c r="S262" s="154">
        <v>0</v>
      </c>
      <c r="T262" s="155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6" t="s">
        <v>295</v>
      </c>
      <c r="AT262" s="156" t="s">
        <v>240</v>
      </c>
      <c r="AU262" s="156" t="s">
        <v>78</v>
      </c>
      <c r="AY262" s="18" t="s">
        <v>238</v>
      </c>
      <c r="BE262" s="157">
        <f>IF(N262="základní",J262,0)</f>
        <v>0</v>
      </c>
      <c r="BF262" s="157">
        <f>IF(N262="snížená",J262,0)</f>
        <v>0</v>
      </c>
      <c r="BG262" s="157">
        <f>IF(N262="zákl. přenesená",J262,0)</f>
        <v>0</v>
      </c>
      <c r="BH262" s="157">
        <f>IF(N262="sníž. přenesená",J262,0)</f>
        <v>0</v>
      </c>
      <c r="BI262" s="157">
        <f>IF(N262="nulová",J262,0)</f>
        <v>0</v>
      </c>
      <c r="BJ262" s="18" t="s">
        <v>76</v>
      </c>
      <c r="BK262" s="157">
        <f>ROUND(I262*H262,2)</f>
        <v>0</v>
      </c>
      <c r="BL262" s="18" t="s">
        <v>295</v>
      </c>
      <c r="BM262" s="156" t="s">
        <v>749</v>
      </c>
    </row>
    <row r="263" spans="1:65" s="2" customFormat="1" ht="11.25">
      <c r="A263" s="33"/>
      <c r="B263" s="34"/>
      <c r="C263" s="33"/>
      <c r="D263" s="158" t="s">
        <v>245</v>
      </c>
      <c r="E263" s="33"/>
      <c r="F263" s="159" t="s">
        <v>4061</v>
      </c>
      <c r="G263" s="33"/>
      <c r="H263" s="33"/>
      <c r="I263" s="160"/>
      <c r="J263" s="33"/>
      <c r="K263" s="33"/>
      <c r="L263" s="34"/>
      <c r="M263" s="161"/>
      <c r="N263" s="162"/>
      <c r="O263" s="54"/>
      <c r="P263" s="54"/>
      <c r="Q263" s="54"/>
      <c r="R263" s="54"/>
      <c r="S263" s="54"/>
      <c r="T263" s="55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245</v>
      </c>
      <c r="AU263" s="18" t="s">
        <v>78</v>
      </c>
    </row>
    <row r="264" spans="1:65" s="2" customFormat="1" ht="11.25">
      <c r="A264" s="33"/>
      <c r="B264" s="34"/>
      <c r="C264" s="33"/>
      <c r="D264" s="163" t="s">
        <v>246</v>
      </c>
      <c r="E264" s="33"/>
      <c r="F264" s="164" t="s">
        <v>4062</v>
      </c>
      <c r="G264" s="33"/>
      <c r="H264" s="33"/>
      <c r="I264" s="160"/>
      <c r="J264" s="33"/>
      <c r="K264" s="33"/>
      <c r="L264" s="34"/>
      <c r="M264" s="161"/>
      <c r="N264" s="162"/>
      <c r="O264" s="54"/>
      <c r="P264" s="54"/>
      <c r="Q264" s="54"/>
      <c r="R264" s="54"/>
      <c r="S264" s="54"/>
      <c r="T264" s="55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T264" s="18" t="s">
        <v>246</v>
      </c>
      <c r="AU264" s="18" t="s">
        <v>78</v>
      </c>
    </row>
    <row r="265" spans="1:65" s="2" customFormat="1" ht="24.2" customHeight="1">
      <c r="A265" s="33"/>
      <c r="B265" s="144"/>
      <c r="C265" s="145" t="s">
        <v>467</v>
      </c>
      <c r="D265" s="145" t="s">
        <v>240</v>
      </c>
      <c r="E265" s="146" t="s">
        <v>4063</v>
      </c>
      <c r="F265" s="147" t="s">
        <v>4064</v>
      </c>
      <c r="G265" s="148" t="s">
        <v>3670</v>
      </c>
      <c r="H265" s="210"/>
      <c r="I265" s="150"/>
      <c r="J265" s="151">
        <f>ROUND(I265*H265,2)</f>
        <v>0</v>
      </c>
      <c r="K265" s="147" t="s">
        <v>243</v>
      </c>
      <c r="L265" s="34"/>
      <c r="M265" s="152" t="s">
        <v>3</v>
      </c>
      <c r="N265" s="153" t="s">
        <v>40</v>
      </c>
      <c r="O265" s="54"/>
      <c r="P265" s="154">
        <f>O265*H265</f>
        <v>0</v>
      </c>
      <c r="Q265" s="154">
        <v>0</v>
      </c>
      <c r="R265" s="154">
        <f>Q265*H265</f>
        <v>0</v>
      </c>
      <c r="S265" s="154">
        <v>0</v>
      </c>
      <c r="T265" s="155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56" t="s">
        <v>295</v>
      </c>
      <c r="AT265" s="156" t="s">
        <v>240</v>
      </c>
      <c r="AU265" s="156" t="s">
        <v>78</v>
      </c>
      <c r="AY265" s="18" t="s">
        <v>238</v>
      </c>
      <c r="BE265" s="157">
        <f>IF(N265="základní",J265,0)</f>
        <v>0</v>
      </c>
      <c r="BF265" s="157">
        <f>IF(N265="snížená",J265,0)</f>
        <v>0</v>
      </c>
      <c r="BG265" s="157">
        <f>IF(N265="zákl. přenesená",J265,0)</f>
        <v>0</v>
      </c>
      <c r="BH265" s="157">
        <f>IF(N265="sníž. přenesená",J265,0)</f>
        <v>0</v>
      </c>
      <c r="BI265" s="157">
        <f>IF(N265="nulová",J265,0)</f>
        <v>0</v>
      </c>
      <c r="BJ265" s="18" t="s">
        <v>76</v>
      </c>
      <c r="BK265" s="157">
        <f>ROUND(I265*H265,2)</f>
        <v>0</v>
      </c>
      <c r="BL265" s="18" t="s">
        <v>295</v>
      </c>
      <c r="BM265" s="156" t="s">
        <v>754</v>
      </c>
    </row>
    <row r="266" spans="1:65" s="2" customFormat="1" ht="11.25">
      <c r="A266" s="33"/>
      <c r="B266" s="34"/>
      <c r="C266" s="33"/>
      <c r="D266" s="158" t="s">
        <v>245</v>
      </c>
      <c r="E266" s="33"/>
      <c r="F266" s="159" t="s">
        <v>4064</v>
      </c>
      <c r="G266" s="33"/>
      <c r="H266" s="33"/>
      <c r="I266" s="160"/>
      <c r="J266" s="33"/>
      <c r="K266" s="33"/>
      <c r="L266" s="34"/>
      <c r="M266" s="161"/>
      <c r="N266" s="162"/>
      <c r="O266" s="54"/>
      <c r="P266" s="54"/>
      <c r="Q266" s="54"/>
      <c r="R266" s="54"/>
      <c r="S266" s="54"/>
      <c r="T266" s="55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T266" s="18" t="s">
        <v>245</v>
      </c>
      <c r="AU266" s="18" t="s">
        <v>78</v>
      </c>
    </row>
    <row r="267" spans="1:65" s="2" customFormat="1" ht="11.25">
      <c r="A267" s="33"/>
      <c r="B267" s="34"/>
      <c r="C267" s="33"/>
      <c r="D267" s="163" t="s">
        <v>246</v>
      </c>
      <c r="E267" s="33"/>
      <c r="F267" s="164" t="s">
        <v>4065</v>
      </c>
      <c r="G267" s="33"/>
      <c r="H267" s="33"/>
      <c r="I267" s="160"/>
      <c r="J267" s="33"/>
      <c r="K267" s="33"/>
      <c r="L267" s="34"/>
      <c r="M267" s="161"/>
      <c r="N267" s="162"/>
      <c r="O267" s="54"/>
      <c r="P267" s="54"/>
      <c r="Q267" s="54"/>
      <c r="R267" s="54"/>
      <c r="S267" s="54"/>
      <c r="T267" s="55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18" t="s">
        <v>246</v>
      </c>
      <c r="AU267" s="18" t="s">
        <v>78</v>
      </c>
    </row>
    <row r="268" spans="1:65" s="12" customFormat="1" ht="25.9" customHeight="1">
      <c r="B268" s="131"/>
      <c r="D268" s="132" t="s">
        <v>68</v>
      </c>
      <c r="E268" s="133" t="s">
        <v>3874</v>
      </c>
      <c r="F268" s="133" t="s">
        <v>3875</v>
      </c>
      <c r="I268" s="134"/>
      <c r="J268" s="135">
        <f>BK268</f>
        <v>0</v>
      </c>
      <c r="L268" s="131"/>
      <c r="M268" s="136"/>
      <c r="N268" s="137"/>
      <c r="O268" s="137"/>
      <c r="P268" s="138">
        <f>P269+P273</f>
        <v>0</v>
      </c>
      <c r="Q268" s="137"/>
      <c r="R268" s="138">
        <f>R269+R273</f>
        <v>0</v>
      </c>
      <c r="S268" s="137"/>
      <c r="T268" s="139">
        <f>T269+T273</f>
        <v>0</v>
      </c>
      <c r="AR268" s="132" t="s">
        <v>273</v>
      </c>
      <c r="AT268" s="140" t="s">
        <v>68</v>
      </c>
      <c r="AU268" s="140" t="s">
        <v>69</v>
      </c>
      <c r="AY268" s="132" t="s">
        <v>238</v>
      </c>
      <c r="BK268" s="141">
        <f>BK269+BK273</f>
        <v>0</v>
      </c>
    </row>
    <row r="269" spans="1:65" s="12" customFormat="1" ht="22.9" customHeight="1">
      <c r="B269" s="131"/>
      <c r="D269" s="132" t="s">
        <v>68</v>
      </c>
      <c r="E269" s="142" t="s">
        <v>3876</v>
      </c>
      <c r="F269" s="142" t="s">
        <v>3877</v>
      </c>
      <c r="I269" s="134"/>
      <c r="J269" s="143">
        <f>BK269</f>
        <v>0</v>
      </c>
      <c r="L269" s="131"/>
      <c r="M269" s="136"/>
      <c r="N269" s="137"/>
      <c r="O269" s="137"/>
      <c r="P269" s="138">
        <f>SUM(P270:P272)</f>
        <v>0</v>
      </c>
      <c r="Q269" s="137"/>
      <c r="R269" s="138">
        <f>SUM(R270:R272)</f>
        <v>0</v>
      </c>
      <c r="S269" s="137"/>
      <c r="T269" s="139">
        <f>SUM(T270:T272)</f>
        <v>0</v>
      </c>
      <c r="AR269" s="132" t="s">
        <v>273</v>
      </c>
      <c r="AT269" s="140" t="s">
        <v>68</v>
      </c>
      <c r="AU269" s="140" t="s">
        <v>76</v>
      </c>
      <c r="AY269" s="132" t="s">
        <v>238</v>
      </c>
      <c r="BK269" s="141">
        <f>SUM(BK270:BK272)</f>
        <v>0</v>
      </c>
    </row>
    <row r="270" spans="1:65" s="2" customFormat="1" ht="16.5" customHeight="1">
      <c r="A270" s="33"/>
      <c r="B270" s="144"/>
      <c r="C270" s="145" t="s">
        <v>704</v>
      </c>
      <c r="D270" s="145" t="s">
        <v>240</v>
      </c>
      <c r="E270" s="146" t="s">
        <v>3878</v>
      </c>
      <c r="F270" s="147" t="s">
        <v>3879</v>
      </c>
      <c r="G270" s="148" t="s">
        <v>3880</v>
      </c>
      <c r="H270" s="149">
        <v>1</v>
      </c>
      <c r="I270" s="150"/>
      <c r="J270" s="151">
        <f>ROUND(I270*H270,2)</f>
        <v>0</v>
      </c>
      <c r="K270" s="147" t="s">
        <v>243</v>
      </c>
      <c r="L270" s="34"/>
      <c r="M270" s="152" t="s">
        <v>3</v>
      </c>
      <c r="N270" s="153" t="s">
        <v>40</v>
      </c>
      <c r="O270" s="54"/>
      <c r="P270" s="154">
        <f>O270*H270</f>
        <v>0</v>
      </c>
      <c r="Q270" s="154">
        <v>0</v>
      </c>
      <c r="R270" s="154">
        <f>Q270*H270</f>
        <v>0</v>
      </c>
      <c r="S270" s="154">
        <v>0</v>
      </c>
      <c r="T270" s="155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6" t="s">
        <v>244</v>
      </c>
      <c r="AT270" s="156" t="s">
        <v>240</v>
      </c>
      <c r="AU270" s="156" t="s">
        <v>78</v>
      </c>
      <c r="AY270" s="18" t="s">
        <v>238</v>
      </c>
      <c r="BE270" s="157">
        <f>IF(N270="základní",J270,0)</f>
        <v>0</v>
      </c>
      <c r="BF270" s="157">
        <f>IF(N270="snížená",J270,0)</f>
        <v>0</v>
      </c>
      <c r="BG270" s="157">
        <f>IF(N270="zákl. přenesená",J270,0)</f>
        <v>0</v>
      </c>
      <c r="BH270" s="157">
        <f>IF(N270="sníž. přenesená",J270,0)</f>
        <v>0</v>
      </c>
      <c r="BI270" s="157">
        <f>IF(N270="nulová",J270,0)</f>
        <v>0</v>
      </c>
      <c r="BJ270" s="18" t="s">
        <v>76</v>
      </c>
      <c r="BK270" s="157">
        <f>ROUND(I270*H270,2)</f>
        <v>0</v>
      </c>
      <c r="BL270" s="18" t="s">
        <v>244</v>
      </c>
      <c r="BM270" s="156" t="s">
        <v>759</v>
      </c>
    </row>
    <row r="271" spans="1:65" s="2" customFormat="1" ht="11.25">
      <c r="A271" s="33"/>
      <c r="B271" s="34"/>
      <c r="C271" s="33"/>
      <c r="D271" s="158" t="s">
        <v>245</v>
      </c>
      <c r="E271" s="33"/>
      <c r="F271" s="159" t="s">
        <v>3879</v>
      </c>
      <c r="G271" s="33"/>
      <c r="H271" s="33"/>
      <c r="I271" s="160"/>
      <c r="J271" s="33"/>
      <c r="K271" s="33"/>
      <c r="L271" s="34"/>
      <c r="M271" s="161"/>
      <c r="N271" s="162"/>
      <c r="O271" s="54"/>
      <c r="P271" s="54"/>
      <c r="Q271" s="54"/>
      <c r="R271" s="54"/>
      <c r="S271" s="54"/>
      <c r="T271" s="55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245</v>
      </c>
      <c r="AU271" s="18" t="s">
        <v>78</v>
      </c>
    </row>
    <row r="272" spans="1:65" s="2" customFormat="1" ht="11.25">
      <c r="A272" s="33"/>
      <c r="B272" s="34"/>
      <c r="C272" s="33"/>
      <c r="D272" s="163" t="s">
        <v>246</v>
      </c>
      <c r="E272" s="33"/>
      <c r="F272" s="164" t="s">
        <v>3881</v>
      </c>
      <c r="G272" s="33"/>
      <c r="H272" s="33"/>
      <c r="I272" s="160"/>
      <c r="J272" s="33"/>
      <c r="K272" s="33"/>
      <c r="L272" s="34"/>
      <c r="M272" s="161"/>
      <c r="N272" s="162"/>
      <c r="O272" s="54"/>
      <c r="P272" s="54"/>
      <c r="Q272" s="54"/>
      <c r="R272" s="54"/>
      <c r="S272" s="54"/>
      <c r="T272" s="55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T272" s="18" t="s">
        <v>246</v>
      </c>
      <c r="AU272" s="18" t="s">
        <v>78</v>
      </c>
    </row>
    <row r="273" spans="1:65" s="12" customFormat="1" ht="22.9" customHeight="1">
      <c r="B273" s="131"/>
      <c r="D273" s="132" t="s">
        <v>68</v>
      </c>
      <c r="E273" s="142" t="s">
        <v>3882</v>
      </c>
      <c r="F273" s="142" t="s">
        <v>3883</v>
      </c>
      <c r="I273" s="134"/>
      <c r="J273" s="143">
        <f>BK273</f>
        <v>0</v>
      </c>
      <c r="L273" s="131"/>
      <c r="M273" s="136"/>
      <c r="N273" s="137"/>
      <c r="O273" s="137"/>
      <c r="P273" s="138">
        <f>SUM(P274:P281)</f>
        <v>0</v>
      </c>
      <c r="Q273" s="137"/>
      <c r="R273" s="138">
        <f>SUM(R274:R281)</f>
        <v>0</v>
      </c>
      <c r="S273" s="137"/>
      <c r="T273" s="139">
        <f>SUM(T274:T281)</f>
        <v>0</v>
      </c>
      <c r="AR273" s="132" t="s">
        <v>273</v>
      </c>
      <c r="AT273" s="140" t="s">
        <v>68</v>
      </c>
      <c r="AU273" s="140" t="s">
        <v>76</v>
      </c>
      <c r="AY273" s="132" t="s">
        <v>238</v>
      </c>
      <c r="BK273" s="141">
        <f>SUM(BK274:BK281)</f>
        <v>0</v>
      </c>
    </row>
    <row r="274" spans="1:65" s="2" customFormat="1" ht="16.5" customHeight="1">
      <c r="A274" s="33"/>
      <c r="B274" s="144"/>
      <c r="C274" s="145" t="s">
        <v>472</v>
      </c>
      <c r="D274" s="145" t="s">
        <v>240</v>
      </c>
      <c r="E274" s="146" t="s">
        <v>3884</v>
      </c>
      <c r="F274" s="147" t="s">
        <v>3885</v>
      </c>
      <c r="G274" s="148" t="s">
        <v>2561</v>
      </c>
      <c r="H274" s="149">
        <v>1</v>
      </c>
      <c r="I274" s="150"/>
      <c r="J274" s="151">
        <f>ROUND(I274*H274,2)</f>
        <v>0</v>
      </c>
      <c r="K274" s="147" t="s">
        <v>243</v>
      </c>
      <c r="L274" s="34"/>
      <c r="M274" s="152" t="s">
        <v>3</v>
      </c>
      <c r="N274" s="153" t="s">
        <v>40</v>
      </c>
      <c r="O274" s="54"/>
      <c r="P274" s="154">
        <f>O274*H274</f>
        <v>0</v>
      </c>
      <c r="Q274" s="154">
        <v>0</v>
      </c>
      <c r="R274" s="154">
        <f>Q274*H274</f>
        <v>0</v>
      </c>
      <c r="S274" s="154">
        <v>0</v>
      </c>
      <c r="T274" s="155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6" t="s">
        <v>244</v>
      </c>
      <c r="AT274" s="156" t="s">
        <v>240</v>
      </c>
      <c r="AU274" s="156" t="s">
        <v>78</v>
      </c>
      <c r="AY274" s="18" t="s">
        <v>238</v>
      </c>
      <c r="BE274" s="157">
        <f>IF(N274="základní",J274,0)</f>
        <v>0</v>
      </c>
      <c r="BF274" s="157">
        <f>IF(N274="snížená",J274,0)</f>
        <v>0</v>
      </c>
      <c r="BG274" s="157">
        <f>IF(N274="zákl. přenesená",J274,0)</f>
        <v>0</v>
      </c>
      <c r="BH274" s="157">
        <f>IF(N274="sníž. přenesená",J274,0)</f>
        <v>0</v>
      </c>
      <c r="BI274" s="157">
        <f>IF(N274="nulová",J274,0)</f>
        <v>0</v>
      </c>
      <c r="BJ274" s="18" t="s">
        <v>76</v>
      </c>
      <c r="BK274" s="157">
        <f>ROUND(I274*H274,2)</f>
        <v>0</v>
      </c>
      <c r="BL274" s="18" t="s">
        <v>244</v>
      </c>
      <c r="BM274" s="156" t="s">
        <v>785</v>
      </c>
    </row>
    <row r="275" spans="1:65" s="2" customFormat="1" ht="11.25">
      <c r="A275" s="33"/>
      <c r="B275" s="34"/>
      <c r="C275" s="33"/>
      <c r="D275" s="158" t="s">
        <v>245</v>
      </c>
      <c r="E275" s="33"/>
      <c r="F275" s="159" t="s">
        <v>3885</v>
      </c>
      <c r="G275" s="33"/>
      <c r="H275" s="33"/>
      <c r="I275" s="160"/>
      <c r="J275" s="33"/>
      <c r="K275" s="33"/>
      <c r="L275" s="34"/>
      <c r="M275" s="161"/>
      <c r="N275" s="162"/>
      <c r="O275" s="54"/>
      <c r="P275" s="54"/>
      <c r="Q275" s="54"/>
      <c r="R275" s="54"/>
      <c r="S275" s="54"/>
      <c r="T275" s="55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245</v>
      </c>
      <c r="AU275" s="18" t="s">
        <v>78</v>
      </c>
    </row>
    <row r="276" spans="1:65" s="2" customFormat="1" ht="11.25">
      <c r="A276" s="33"/>
      <c r="B276" s="34"/>
      <c r="C276" s="33"/>
      <c r="D276" s="163" t="s">
        <v>246</v>
      </c>
      <c r="E276" s="33"/>
      <c r="F276" s="164" t="s">
        <v>3886</v>
      </c>
      <c r="G276" s="33"/>
      <c r="H276" s="33"/>
      <c r="I276" s="160"/>
      <c r="J276" s="33"/>
      <c r="K276" s="33"/>
      <c r="L276" s="34"/>
      <c r="M276" s="161"/>
      <c r="N276" s="162"/>
      <c r="O276" s="54"/>
      <c r="P276" s="54"/>
      <c r="Q276" s="54"/>
      <c r="R276" s="54"/>
      <c r="S276" s="54"/>
      <c r="T276" s="55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T276" s="18" t="s">
        <v>246</v>
      </c>
      <c r="AU276" s="18" t="s">
        <v>78</v>
      </c>
    </row>
    <row r="277" spans="1:65" s="2" customFormat="1" ht="24.2" customHeight="1">
      <c r="A277" s="33"/>
      <c r="B277" s="144"/>
      <c r="C277" s="145" t="s">
        <v>715</v>
      </c>
      <c r="D277" s="145" t="s">
        <v>240</v>
      </c>
      <c r="E277" s="146" t="s">
        <v>3887</v>
      </c>
      <c r="F277" s="147" t="s">
        <v>3888</v>
      </c>
      <c r="G277" s="148" t="s">
        <v>2561</v>
      </c>
      <c r="H277" s="149">
        <v>1</v>
      </c>
      <c r="I277" s="150"/>
      <c r="J277" s="151">
        <f>ROUND(I277*H277,2)</f>
        <v>0</v>
      </c>
      <c r="K277" s="147" t="s">
        <v>581</v>
      </c>
      <c r="L277" s="34"/>
      <c r="M277" s="152" t="s">
        <v>3</v>
      </c>
      <c r="N277" s="153" t="s">
        <v>40</v>
      </c>
      <c r="O277" s="54"/>
      <c r="P277" s="154">
        <f>O277*H277</f>
        <v>0</v>
      </c>
      <c r="Q277" s="154">
        <v>0</v>
      </c>
      <c r="R277" s="154">
        <f>Q277*H277</f>
        <v>0</v>
      </c>
      <c r="S277" s="154">
        <v>0</v>
      </c>
      <c r="T277" s="155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6" t="s">
        <v>244</v>
      </c>
      <c r="AT277" s="156" t="s">
        <v>240</v>
      </c>
      <c r="AU277" s="156" t="s">
        <v>78</v>
      </c>
      <c r="AY277" s="18" t="s">
        <v>238</v>
      </c>
      <c r="BE277" s="157">
        <f>IF(N277="základní",J277,0)</f>
        <v>0</v>
      </c>
      <c r="BF277" s="157">
        <f>IF(N277="snížená",J277,0)</f>
        <v>0</v>
      </c>
      <c r="BG277" s="157">
        <f>IF(N277="zákl. přenesená",J277,0)</f>
        <v>0</v>
      </c>
      <c r="BH277" s="157">
        <f>IF(N277="sníž. přenesená",J277,0)</f>
        <v>0</v>
      </c>
      <c r="BI277" s="157">
        <f>IF(N277="nulová",J277,0)</f>
        <v>0</v>
      </c>
      <c r="BJ277" s="18" t="s">
        <v>76</v>
      </c>
      <c r="BK277" s="157">
        <f>ROUND(I277*H277,2)</f>
        <v>0</v>
      </c>
      <c r="BL277" s="18" t="s">
        <v>244</v>
      </c>
      <c r="BM277" s="156" t="s">
        <v>792</v>
      </c>
    </row>
    <row r="278" spans="1:65" s="2" customFormat="1" ht="11.25">
      <c r="A278" s="33"/>
      <c r="B278" s="34"/>
      <c r="C278" s="33"/>
      <c r="D278" s="158" t="s">
        <v>245</v>
      </c>
      <c r="E278" s="33"/>
      <c r="F278" s="159" t="s">
        <v>3888</v>
      </c>
      <c r="G278" s="33"/>
      <c r="H278" s="33"/>
      <c r="I278" s="160"/>
      <c r="J278" s="33"/>
      <c r="K278" s="33"/>
      <c r="L278" s="34"/>
      <c r="M278" s="161"/>
      <c r="N278" s="162"/>
      <c r="O278" s="54"/>
      <c r="P278" s="54"/>
      <c r="Q278" s="54"/>
      <c r="R278" s="54"/>
      <c r="S278" s="54"/>
      <c r="T278" s="55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T278" s="18" t="s">
        <v>245</v>
      </c>
      <c r="AU278" s="18" t="s">
        <v>78</v>
      </c>
    </row>
    <row r="279" spans="1:65" s="2" customFormat="1" ht="16.5" customHeight="1">
      <c r="A279" s="33"/>
      <c r="B279" s="144"/>
      <c r="C279" s="145" t="s">
        <v>491</v>
      </c>
      <c r="D279" s="145" t="s">
        <v>240</v>
      </c>
      <c r="E279" s="146" t="s">
        <v>3889</v>
      </c>
      <c r="F279" s="147" t="s">
        <v>3890</v>
      </c>
      <c r="G279" s="148" t="s">
        <v>2561</v>
      </c>
      <c r="H279" s="149">
        <v>1</v>
      </c>
      <c r="I279" s="150"/>
      <c r="J279" s="151">
        <f>ROUND(I279*H279,2)</f>
        <v>0</v>
      </c>
      <c r="K279" s="147" t="s">
        <v>243</v>
      </c>
      <c r="L279" s="34"/>
      <c r="M279" s="152" t="s">
        <v>3</v>
      </c>
      <c r="N279" s="153" t="s">
        <v>40</v>
      </c>
      <c r="O279" s="54"/>
      <c r="P279" s="154">
        <f>O279*H279</f>
        <v>0</v>
      </c>
      <c r="Q279" s="154">
        <v>0</v>
      </c>
      <c r="R279" s="154">
        <f>Q279*H279</f>
        <v>0</v>
      </c>
      <c r="S279" s="154">
        <v>0</v>
      </c>
      <c r="T279" s="155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56" t="s">
        <v>244</v>
      </c>
      <c r="AT279" s="156" t="s">
        <v>240</v>
      </c>
      <c r="AU279" s="156" t="s">
        <v>78</v>
      </c>
      <c r="AY279" s="18" t="s">
        <v>238</v>
      </c>
      <c r="BE279" s="157">
        <f>IF(N279="základní",J279,0)</f>
        <v>0</v>
      </c>
      <c r="BF279" s="157">
        <f>IF(N279="snížená",J279,0)</f>
        <v>0</v>
      </c>
      <c r="BG279" s="157">
        <f>IF(N279="zákl. přenesená",J279,0)</f>
        <v>0</v>
      </c>
      <c r="BH279" s="157">
        <f>IF(N279="sníž. přenesená",J279,0)</f>
        <v>0</v>
      </c>
      <c r="BI279" s="157">
        <f>IF(N279="nulová",J279,0)</f>
        <v>0</v>
      </c>
      <c r="BJ279" s="18" t="s">
        <v>76</v>
      </c>
      <c r="BK279" s="157">
        <f>ROUND(I279*H279,2)</f>
        <v>0</v>
      </c>
      <c r="BL279" s="18" t="s">
        <v>244</v>
      </c>
      <c r="BM279" s="156" t="s">
        <v>796</v>
      </c>
    </row>
    <row r="280" spans="1:65" s="2" customFormat="1" ht="11.25">
      <c r="A280" s="33"/>
      <c r="B280" s="34"/>
      <c r="C280" s="33"/>
      <c r="D280" s="158" t="s">
        <v>245</v>
      </c>
      <c r="E280" s="33"/>
      <c r="F280" s="159" t="s">
        <v>3890</v>
      </c>
      <c r="G280" s="33"/>
      <c r="H280" s="33"/>
      <c r="I280" s="160"/>
      <c r="J280" s="33"/>
      <c r="K280" s="33"/>
      <c r="L280" s="34"/>
      <c r="M280" s="161"/>
      <c r="N280" s="162"/>
      <c r="O280" s="54"/>
      <c r="P280" s="54"/>
      <c r="Q280" s="54"/>
      <c r="R280" s="54"/>
      <c r="S280" s="54"/>
      <c r="T280" s="55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T280" s="18" t="s">
        <v>245</v>
      </c>
      <c r="AU280" s="18" t="s">
        <v>78</v>
      </c>
    </row>
    <row r="281" spans="1:65" s="2" customFormat="1" ht="11.25">
      <c r="A281" s="33"/>
      <c r="B281" s="34"/>
      <c r="C281" s="33"/>
      <c r="D281" s="163" t="s">
        <v>246</v>
      </c>
      <c r="E281" s="33"/>
      <c r="F281" s="164" t="s">
        <v>3891</v>
      </c>
      <c r="G281" s="33"/>
      <c r="H281" s="33"/>
      <c r="I281" s="160"/>
      <c r="J281" s="33"/>
      <c r="K281" s="33"/>
      <c r="L281" s="34"/>
      <c r="M281" s="206"/>
      <c r="N281" s="207"/>
      <c r="O281" s="208"/>
      <c r="P281" s="208"/>
      <c r="Q281" s="208"/>
      <c r="R281" s="208"/>
      <c r="S281" s="208"/>
      <c r="T281" s="209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T281" s="18" t="s">
        <v>246</v>
      </c>
      <c r="AU281" s="18" t="s">
        <v>78</v>
      </c>
    </row>
    <row r="282" spans="1:65" s="2" customFormat="1" ht="6.95" customHeight="1">
      <c r="A282" s="33"/>
      <c r="B282" s="43"/>
      <c r="C282" s="44"/>
      <c r="D282" s="44"/>
      <c r="E282" s="44"/>
      <c r="F282" s="44"/>
      <c r="G282" s="44"/>
      <c r="H282" s="44"/>
      <c r="I282" s="44"/>
      <c r="J282" s="44"/>
      <c r="K282" s="44"/>
      <c r="L282" s="34"/>
      <c r="M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</row>
  </sheetData>
  <autoFilter ref="C93:K281" xr:uid="{00000000-0009-0000-0000-000003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0300-000000000000}"/>
    <hyperlink ref="F110" r:id="rId2" xr:uid="{00000000-0004-0000-0300-000001000000}"/>
    <hyperlink ref="F119" r:id="rId3" xr:uid="{00000000-0004-0000-0300-000002000000}"/>
    <hyperlink ref="F123" r:id="rId4" xr:uid="{00000000-0004-0000-0300-000003000000}"/>
    <hyperlink ref="F126" r:id="rId5" xr:uid="{00000000-0004-0000-0300-000004000000}"/>
    <hyperlink ref="F130" r:id="rId6" xr:uid="{00000000-0004-0000-0300-000005000000}"/>
    <hyperlink ref="F133" r:id="rId7" xr:uid="{00000000-0004-0000-0300-000006000000}"/>
    <hyperlink ref="F136" r:id="rId8" xr:uid="{00000000-0004-0000-0300-000007000000}"/>
    <hyperlink ref="F139" r:id="rId9" xr:uid="{00000000-0004-0000-0300-000008000000}"/>
    <hyperlink ref="F154" r:id="rId10" xr:uid="{00000000-0004-0000-0300-000009000000}"/>
    <hyperlink ref="F157" r:id="rId11" xr:uid="{00000000-0004-0000-0300-00000A000000}"/>
    <hyperlink ref="F160" r:id="rId12" xr:uid="{00000000-0004-0000-0300-00000B000000}"/>
    <hyperlink ref="F164" r:id="rId13" xr:uid="{00000000-0004-0000-0300-00000C000000}"/>
    <hyperlink ref="F167" r:id="rId14" xr:uid="{00000000-0004-0000-0300-00000D000000}"/>
    <hyperlink ref="F170" r:id="rId15" xr:uid="{00000000-0004-0000-0300-00000E000000}"/>
    <hyperlink ref="F173" r:id="rId16" xr:uid="{00000000-0004-0000-0300-00000F000000}"/>
    <hyperlink ref="F176" r:id="rId17" xr:uid="{00000000-0004-0000-0300-000010000000}"/>
    <hyperlink ref="F179" r:id="rId18" xr:uid="{00000000-0004-0000-0300-000011000000}"/>
    <hyperlink ref="F183" r:id="rId19" xr:uid="{00000000-0004-0000-0300-000012000000}"/>
    <hyperlink ref="F186" r:id="rId20" xr:uid="{00000000-0004-0000-0300-000013000000}"/>
    <hyperlink ref="F189" r:id="rId21" xr:uid="{00000000-0004-0000-0300-000014000000}"/>
    <hyperlink ref="F192" r:id="rId22" xr:uid="{00000000-0004-0000-0300-000015000000}"/>
    <hyperlink ref="F195" r:id="rId23" xr:uid="{00000000-0004-0000-0300-000016000000}"/>
    <hyperlink ref="F198" r:id="rId24" xr:uid="{00000000-0004-0000-0300-000017000000}"/>
    <hyperlink ref="F201" r:id="rId25" xr:uid="{00000000-0004-0000-0300-000018000000}"/>
    <hyperlink ref="F204" r:id="rId26" xr:uid="{00000000-0004-0000-0300-000019000000}"/>
    <hyperlink ref="F207" r:id="rId27" xr:uid="{00000000-0004-0000-0300-00001A000000}"/>
    <hyperlink ref="F210" r:id="rId28" xr:uid="{00000000-0004-0000-0300-00001B000000}"/>
    <hyperlink ref="F213" r:id="rId29" xr:uid="{00000000-0004-0000-0300-00001C000000}"/>
    <hyperlink ref="F216" r:id="rId30" xr:uid="{00000000-0004-0000-0300-00001D000000}"/>
    <hyperlink ref="F219" r:id="rId31" xr:uid="{00000000-0004-0000-0300-00001E000000}"/>
    <hyperlink ref="F222" r:id="rId32" xr:uid="{00000000-0004-0000-0300-00001F000000}"/>
    <hyperlink ref="F225" r:id="rId33" xr:uid="{00000000-0004-0000-0300-000020000000}"/>
    <hyperlink ref="F228" r:id="rId34" xr:uid="{00000000-0004-0000-0300-000021000000}"/>
    <hyperlink ref="F231" r:id="rId35" xr:uid="{00000000-0004-0000-0300-000022000000}"/>
    <hyperlink ref="F234" r:id="rId36" xr:uid="{00000000-0004-0000-0300-000023000000}"/>
    <hyperlink ref="F237" r:id="rId37" xr:uid="{00000000-0004-0000-0300-000024000000}"/>
    <hyperlink ref="F240" r:id="rId38" xr:uid="{00000000-0004-0000-0300-000025000000}"/>
    <hyperlink ref="F243" r:id="rId39" xr:uid="{00000000-0004-0000-0300-000026000000}"/>
    <hyperlink ref="F246" r:id="rId40" xr:uid="{00000000-0004-0000-0300-000027000000}"/>
    <hyperlink ref="F249" r:id="rId41" xr:uid="{00000000-0004-0000-0300-000028000000}"/>
    <hyperlink ref="F252" r:id="rId42" xr:uid="{00000000-0004-0000-0300-000029000000}"/>
    <hyperlink ref="F255" r:id="rId43" xr:uid="{00000000-0004-0000-0300-00002A000000}"/>
    <hyperlink ref="F258" r:id="rId44" xr:uid="{00000000-0004-0000-0300-00002B000000}"/>
    <hyperlink ref="F261" r:id="rId45" xr:uid="{00000000-0004-0000-0300-00002C000000}"/>
    <hyperlink ref="F264" r:id="rId46" xr:uid="{00000000-0004-0000-0300-00002D000000}"/>
    <hyperlink ref="F267" r:id="rId47" xr:uid="{00000000-0004-0000-0300-00002E000000}"/>
    <hyperlink ref="F272" r:id="rId48" xr:uid="{00000000-0004-0000-0300-00002F000000}"/>
    <hyperlink ref="F276" r:id="rId49" xr:uid="{00000000-0004-0000-0300-000030000000}"/>
    <hyperlink ref="F281" r:id="rId50" xr:uid="{00000000-0004-0000-0300-00003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8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92</v>
      </c>
    </row>
    <row r="3" spans="1:4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</row>
    <row r="4" spans="1:4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</row>
    <row r="5" spans="1:46" s="1" customFormat="1" ht="6.95" hidden="1" customHeight="1">
      <c r="B5" s="21"/>
      <c r="L5" s="21"/>
    </row>
    <row r="6" spans="1:46" s="1" customFormat="1" ht="12" hidden="1" customHeight="1">
      <c r="B6" s="21"/>
      <c r="D6" s="28" t="s">
        <v>17</v>
      </c>
      <c r="L6" s="21"/>
    </row>
    <row r="7" spans="1:4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</row>
    <row r="8" spans="1:46" s="1" customFormat="1" ht="12" hidden="1" customHeight="1">
      <c r="B8" s="21"/>
      <c r="D8" s="28" t="s">
        <v>127</v>
      </c>
      <c r="L8" s="21"/>
    </row>
    <row r="9" spans="1:46" s="2" customFormat="1" ht="16.5" hidden="1" customHeight="1">
      <c r="A9" s="33"/>
      <c r="B9" s="34"/>
      <c r="C9" s="33"/>
      <c r="D9" s="33"/>
      <c r="E9" s="265" t="s">
        <v>131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hidden="1" customHeight="1">
      <c r="A10" s="33"/>
      <c r="B10" s="34"/>
      <c r="C10" s="33"/>
      <c r="D10" s="28" t="s">
        <v>135</v>
      </c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hidden="1" customHeight="1">
      <c r="A11" s="33"/>
      <c r="B11" s="34"/>
      <c r="C11" s="33"/>
      <c r="D11" s="33"/>
      <c r="E11" s="223" t="s">
        <v>4066</v>
      </c>
      <c r="F11" s="267"/>
      <c r="G11" s="267"/>
      <c r="H11" s="267"/>
      <c r="I11" s="33"/>
      <c r="J11" s="33"/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1.25" hidden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hidden="1" customHeight="1">
      <c r="A13" s="33"/>
      <c r="B13" s="34"/>
      <c r="C13" s="33"/>
      <c r="D13" s="28" t="s">
        <v>19</v>
      </c>
      <c r="E13" s="33"/>
      <c r="F13" s="26" t="s">
        <v>3</v>
      </c>
      <c r="G13" s="33"/>
      <c r="H13" s="33"/>
      <c r="I13" s="28" t="s">
        <v>20</v>
      </c>
      <c r="J13" s="26" t="s">
        <v>3</v>
      </c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hidden="1" customHeight="1">
      <c r="A14" s="33"/>
      <c r="B14" s="34"/>
      <c r="C14" s="33"/>
      <c r="D14" s="28" t="s">
        <v>21</v>
      </c>
      <c r="E14" s="33"/>
      <c r="F14" s="26" t="s">
        <v>22</v>
      </c>
      <c r="G14" s="33"/>
      <c r="H14" s="33"/>
      <c r="I14" s="28" t="s">
        <v>23</v>
      </c>
      <c r="J14" s="51" t="str">
        <f>'Rekapitulace stavby'!AN8</f>
        <v>6. 6. 2022</v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hidden="1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hidden="1" customHeight="1">
      <c r="A16" s="33"/>
      <c r="B16" s="34"/>
      <c r="C16" s="33"/>
      <c r="D16" s="28" t="s">
        <v>25</v>
      </c>
      <c r="E16" s="33"/>
      <c r="F16" s="33"/>
      <c r="G16" s="33"/>
      <c r="H16" s="33"/>
      <c r="I16" s="28" t="s">
        <v>26</v>
      </c>
      <c r="J16" s="26" t="str">
        <f>IF('Rekapitulace stavby'!AN10="","",'Rekapitulace stavby'!AN10)</f>
        <v/>
      </c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hidden="1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27</v>
      </c>
      <c r="J17" s="26" t="str">
        <f>IF('Rekapitulace stavby'!AN11="","",'Rekapitulace stavby'!AN11)</f>
        <v/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hidden="1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hidden="1" customHeight="1">
      <c r="A19" s="33"/>
      <c r="B19" s="34"/>
      <c r="C19" s="33"/>
      <c r="D19" s="28" t="s">
        <v>28</v>
      </c>
      <c r="E19" s="33"/>
      <c r="F19" s="33"/>
      <c r="G19" s="33"/>
      <c r="H19" s="33"/>
      <c r="I19" s="28" t="s">
        <v>26</v>
      </c>
      <c r="J19" s="29" t="str">
        <f>'Rekapitulace stavby'!AN13</f>
        <v>Vyplň údaj</v>
      </c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hidden="1" customHeight="1">
      <c r="A20" s="33"/>
      <c r="B20" s="34"/>
      <c r="C20" s="33"/>
      <c r="D20" s="33"/>
      <c r="E20" s="268" t="str">
        <f>'Rekapitulace stavby'!E14</f>
        <v>Vyplň údaj</v>
      </c>
      <c r="F20" s="248"/>
      <c r="G20" s="248"/>
      <c r="H20" s="248"/>
      <c r="I20" s="28" t="s">
        <v>27</v>
      </c>
      <c r="J20" s="29" t="str">
        <f>'Rekapitulace stavby'!AN14</f>
        <v>Vyplň údaj</v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hidden="1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hidden="1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26</v>
      </c>
      <c r="J22" s="26" t="str">
        <f>IF('Rekapitulace stavby'!AN16="","",'Rekapitulace stavby'!AN16)</f>
        <v/>
      </c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hidden="1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27</v>
      </c>
      <c r="J23" s="26" t="str">
        <f>IF('Rekapitulace stavby'!AN17="","",'Rekapitulace stavby'!AN17)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hidden="1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hidden="1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26</v>
      </c>
      <c r="J25" s="26" t="str">
        <f>IF('Rekapitulace stavby'!AN19="","",'Rekapitulace stavby'!AN19)</f>
        <v/>
      </c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hidden="1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27</v>
      </c>
      <c r="J26" s="26" t="str">
        <f>IF('Rekapitulace stavby'!AN20="","",'Rekapitulace stavby'!AN20)</f>
        <v/>
      </c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hidden="1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9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hidden="1" customHeight="1">
      <c r="A28" s="33"/>
      <c r="B28" s="34"/>
      <c r="C28" s="33"/>
      <c r="D28" s="28" t="s">
        <v>33</v>
      </c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hidden="1" customHeight="1">
      <c r="A29" s="97"/>
      <c r="B29" s="98"/>
      <c r="C29" s="97"/>
      <c r="D29" s="97"/>
      <c r="E29" s="253" t="s">
        <v>3</v>
      </c>
      <c r="F29" s="253"/>
      <c r="G29" s="253"/>
      <c r="H29" s="253"/>
      <c r="I29" s="97"/>
      <c r="J29" s="97"/>
      <c r="K29" s="97"/>
      <c r="L29" s="99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</row>
    <row r="30" spans="1:31" s="2" customFormat="1" ht="6.95" hidden="1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hidden="1" customHeight="1">
      <c r="A32" s="33"/>
      <c r="B32" s="34"/>
      <c r="C32" s="33"/>
      <c r="D32" s="100" t="s">
        <v>35</v>
      </c>
      <c r="E32" s="33"/>
      <c r="F32" s="33"/>
      <c r="G32" s="33"/>
      <c r="H32" s="33"/>
      <c r="I32" s="33"/>
      <c r="J32" s="67">
        <f>ROUND(J99, 2)</f>
        <v>0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hidden="1" customHeight="1">
      <c r="A33" s="33"/>
      <c r="B33" s="34"/>
      <c r="C33" s="33"/>
      <c r="D33" s="62"/>
      <c r="E33" s="62"/>
      <c r="F33" s="62"/>
      <c r="G33" s="62"/>
      <c r="H33" s="62"/>
      <c r="I33" s="62"/>
      <c r="J33" s="62"/>
      <c r="K33" s="62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101" t="s">
        <v>39</v>
      </c>
      <c r="E35" s="28" t="s">
        <v>40</v>
      </c>
      <c r="F35" s="102">
        <f>ROUND((SUM(BE99:BE281)),  2)</f>
        <v>0</v>
      </c>
      <c r="G35" s="33"/>
      <c r="H35" s="33"/>
      <c r="I35" s="103">
        <v>0.21</v>
      </c>
      <c r="J35" s="102">
        <f>ROUND(((SUM(BE99:BE281))*I35),  2)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2">
        <f>ROUND((SUM(BF99:BF281)),  2)</f>
        <v>0</v>
      </c>
      <c r="G36" s="33"/>
      <c r="H36" s="33"/>
      <c r="I36" s="103">
        <v>0.15</v>
      </c>
      <c r="J36" s="102">
        <f>ROUND(((SUM(BF99:BF281))*I36),  2)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2">
        <f>ROUND((SUM(BG99:BG281)),  2)</f>
        <v>0</v>
      </c>
      <c r="G37" s="33"/>
      <c r="H37" s="33"/>
      <c r="I37" s="103">
        <v>0.21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43</v>
      </c>
      <c r="F38" s="102">
        <f>ROUND((SUM(BH99:BH281)),  2)</f>
        <v>0</v>
      </c>
      <c r="G38" s="33"/>
      <c r="H38" s="33"/>
      <c r="I38" s="103">
        <v>0.15</v>
      </c>
      <c r="J38" s="102">
        <f>0</f>
        <v>0</v>
      </c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44</v>
      </c>
      <c r="F39" s="102">
        <f>ROUND((SUM(BI99:BI281)),  2)</f>
        <v>0</v>
      </c>
      <c r="G39" s="33"/>
      <c r="H39" s="33"/>
      <c r="I39" s="103">
        <v>0</v>
      </c>
      <c r="J39" s="102">
        <f>0</f>
        <v>0</v>
      </c>
      <c r="K39" s="33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hidden="1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hidden="1" customHeight="1">
      <c r="A41" s="33"/>
      <c r="B41" s="34"/>
      <c r="C41" s="104"/>
      <c r="D41" s="105" t="s">
        <v>45</v>
      </c>
      <c r="E41" s="56"/>
      <c r="F41" s="56"/>
      <c r="G41" s="106" t="s">
        <v>46</v>
      </c>
      <c r="H41" s="107" t="s">
        <v>47</v>
      </c>
      <c r="I41" s="56"/>
      <c r="J41" s="108">
        <f>SUM(J32:J39)</f>
        <v>0</v>
      </c>
      <c r="K41" s="109"/>
      <c r="L41" s="9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hidden="1" customHeight="1">
      <c r="A42" s="33"/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9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ht="11.25" hidden="1"/>
    <row r="44" spans="1:31" ht="11.25" hidden="1"/>
    <row r="45" spans="1:31" ht="11.25" hidden="1"/>
    <row r="46" spans="1:31" s="2" customFormat="1" ht="6.95" customHeight="1">
      <c r="A46" s="33"/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24.95" customHeight="1">
      <c r="A47" s="33"/>
      <c r="B47" s="34"/>
      <c r="C47" s="22" t="s">
        <v>188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6.95" customHeight="1">
      <c r="A48" s="33"/>
      <c r="B48" s="34"/>
      <c r="C48" s="33"/>
      <c r="D48" s="33"/>
      <c r="E48" s="33"/>
      <c r="F48" s="33"/>
      <c r="G48" s="33"/>
      <c r="H48" s="33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26.25" customHeight="1">
      <c r="A50" s="33"/>
      <c r="B50" s="34"/>
      <c r="C50" s="33"/>
      <c r="D50" s="33"/>
      <c r="E50" s="265" t="str">
        <f>E7</f>
        <v>RZP_revize_R01_Stavebni upravy objektu c.p. 1800-27, ul. Na Nivach</v>
      </c>
      <c r="F50" s="266"/>
      <c r="G50" s="266"/>
      <c r="H50" s="266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1" customFormat="1" ht="12" customHeight="1">
      <c r="B51" s="21"/>
      <c r="C51" s="28" t="s">
        <v>127</v>
      </c>
      <c r="L51" s="21"/>
    </row>
    <row r="52" spans="1:47" s="2" customFormat="1" ht="16.5" customHeight="1">
      <c r="A52" s="33"/>
      <c r="B52" s="34"/>
      <c r="C52" s="33"/>
      <c r="D52" s="33"/>
      <c r="E52" s="265" t="s">
        <v>131</v>
      </c>
      <c r="F52" s="267"/>
      <c r="G52" s="267"/>
      <c r="H52" s="267"/>
      <c r="I52" s="33"/>
      <c r="J52" s="33"/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12" customHeight="1">
      <c r="A53" s="33"/>
      <c r="B53" s="34"/>
      <c r="C53" s="28" t="s">
        <v>135</v>
      </c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6.5" customHeight="1">
      <c r="A54" s="33"/>
      <c r="B54" s="34"/>
      <c r="C54" s="33"/>
      <c r="D54" s="33"/>
      <c r="E54" s="223" t="str">
        <f>E11</f>
        <v>D.1.4.4 - Vzduchotechnika...</v>
      </c>
      <c r="F54" s="267"/>
      <c r="G54" s="267"/>
      <c r="H54" s="267"/>
      <c r="I54" s="33"/>
      <c r="J54" s="33"/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6.95" customHeight="1">
      <c r="A55" s="33"/>
      <c r="B55" s="34"/>
      <c r="C55" s="33"/>
      <c r="D55" s="33"/>
      <c r="E55" s="33"/>
      <c r="F55" s="33"/>
      <c r="G55" s="33"/>
      <c r="H55" s="33"/>
      <c r="I55" s="33"/>
      <c r="J55" s="33"/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2" customHeight="1">
      <c r="A56" s="33"/>
      <c r="B56" s="34"/>
      <c r="C56" s="28" t="s">
        <v>21</v>
      </c>
      <c r="D56" s="33"/>
      <c r="E56" s="33"/>
      <c r="F56" s="26" t="str">
        <f>F14</f>
        <v xml:space="preserve"> </v>
      </c>
      <c r="G56" s="33"/>
      <c r="H56" s="33"/>
      <c r="I56" s="28" t="s">
        <v>23</v>
      </c>
      <c r="J56" s="51" t="str">
        <f>IF(J14="","",J14)</f>
        <v>6. 6. 2022</v>
      </c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6.95" customHeight="1">
      <c r="A57" s="33"/>
      <c r="B57" s="34"/>
      <c r="C57" s="33"/>
      <c r="D57" s="33"/>
      <c r="E57" s="33"/>
      <c r="F57" s="33"/>
      <c r="G57" s="33"/>
      <c r="H57" s="33"/>
      <c r="I57" s="33"/>
      <c r="J57" s="33"/>
      <c r="K57" s="33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5.2" customHeight="1">
      <c r="A58" s="33"/>
      <c r="B58" s="34"/>
      <c r="C58" s="28" t="s">
        <v>25</v>
      </c>
      <c r="D58" s="33"/>
      <c r="E58" s="33"/>
      <c r="F58" s="26" t="str">
        <f>E17</f>
        <v xml:space="preserve"> </v>
      </c>
      <c r="G58" s="33"/>
      <c r="H58" s="33"/>
      <c r="I58" s="28" t="s">
        <v>30</v>
      </c>
      <c r="J58" s="31" t="str">
        <f>E23</f>
        <v xml:space="preserve"> </v>
      </c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15.2" customHeight="1">
      <c r="A59" s="33"/>
      <c r="B59" s="34"/>
      <c r="C59" s="28" t="s">
        <v>28</v>
      </c>
      <c r="D59" s="33"/>
      <c r="E59" s="33"/>
      <c r="F59" s="26" t="str">
        <f>IF(E20="","",E20)</f>
        <v>Vyplň údaj</v>
      </c>
      <c r="G59" s="33"/>
      <c r="H59" s="33"/>
      <c r="I59" s="28" t="s">
        <v>31</v>
      </c>
      <c r="J59" s="31" t="str">
        <f>E26</f>
        <v xml:space="preserve"> 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</row>
    <row r="60" spans="1:47" s="2" customFormat="1" ht="10.35" customHeight="1">
      <c r="A60" s="33"/>
      <c r="B60" s="34"/>
      <c r="C60" s="33"/>
      <c r="D60" s="33"/>
      <c r="E60" s="33"/>
      <c r="F60" s="33"/>
      <c r="G60" s="33"/>
      <c r="H60" s="33"/>
      <c r="I60" s="33"/>
      <c r="J60" s="33"/>
      <c r="K60" s="33"/>
      <c r="L60" s="96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</row>
    <row r="61" spans="1:47" s="2" customFormat="1" ht="29.25" customHeight="1">
      <c r="A61" s="33"/>
      <c r="B61" s="34"/>
      <c r="C61" s="110" t="s">
        <v>189</v>
      </c>
      <c r="D61" s="104"/>
      <c r="E61" s="104"/>
      <c r="F61" s="104"/>
      <c r="G61" s="104"/>
      <c r="H61" s="104"/>
      <c r="I61" s="104"/>
      <c r="J61" s="111" t="s">
        <v>190</v>
      </c>
      <c r="K61" s="104"/>
      <c r="L61" s="9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47" s="2" customFormat="1" ht="10.35" customHeight="1">
      <c r="A62" s="33"/>
      <c r="B62" s="34"/>
      <c r="C62" s="33"/>
      <c r="D62" s="33"/>
      <c r="E62" s="33"/>
      <c r="F62" s="33"/>
      <c r="G62" s="33"/>
      <c r="H62" s="33"/>
      <c r="I62" s="33"/>
      <c r="J62" s="33"/>
      <c r="K62" s="33"/>
      <c r="L62" s="96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</row>
    <row r="63" spans="1:47" s="2" customFormat="1" ht="22.9" customHeight="1">
      <c r="A63" s="33"/>
      <c r="B63" s="34"/>
      <c r="C63" s="112" t="s">
        <v>67</v>
      </c>
      <c r="D63" s="33"/>
      <c r="E63" s="33"/>
      <c r="F63" s="33"/>
      <c r="G63" s="33"/>
      <c r="H63" s="33"/>
      <c r="I63" s="33"/>
      <c r="J63" s="67">
        <f>J99</f>
        <v>0</v>
      </c>
      <c r="K63" s="33"/>
      <c r="L63" s="96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U63" s="18" t="s">
        <v>191</v>
      </c>
    </row>
    <row r="64" spans="1:47" s="9" customFormat="1" ht="24.95" customHeight="1">
      <c r="B64" s="113"/>
      <c r="D64" s="114" t="s">
        <v>4067</v>
      </c>
      <c r="E64" s="115"/>
      <c r="F64" s="115"/>
      <c r="G64" s="115"/>
      <c r="H64" s="115"/>
      <c r="I64" s="115"/>
      <c r="J64" s="116">
        <f>J100</f>
        <v>0</v>
      </c>
      <c r="L64" s="113"/>
    </row>
    <row r="65" spans="1:31" s="9" customFormat="1" ht="24.95" customHeight="1">
      <c r="B65" s="113"/>
      <c r="D65" s="114" t="s">
        <v>4068</v>
      </c>
      <c r="E65" s="115"/>
      <c r="F65" s="115"/>
      <c r="G65" s="115"/>
      <c r="H65" s="115"/>
      <c r="I65" s="115"/>
      <c r="J65" s="116">
        <f>J107</f>
        <v>0</v>
      </c>
      <c r="L65" s="113"/>
    </row>
    <row r="66" spans="1:31" s="9" customFormat="1" ht="24.95" customHeight="1">
      <c r="B66" s="113"/>
      <c r="D66" s="114" t="s">
        <v>4069</v>
      </c>
      <c r="E66" s="115"/>
      <c r="F66" s="115"/>
      <c r="G66" s="115"/>
      <c r="H66" s="115"/>
      <c r="I66" s="115"/>
      <c r="J66" s="116">
        <f>J128</f>
        <v>0</v>
      </c>
      <c r="L66" s="113"/>
    </row>
    <row r="67" spans="1:31" s="9" customFormat="1" ht="24.95" customHeight="1">
      <c r="B67" s="113"/>
      <c r="D67" s="114" t="s">
        <v>4070</v>
      </c>
      <c r="E67" s="115"/>
      <c r="F67" s="115"/>
      <c r="G67" s="115"/>
      <c r="H67" s="115"/>
      <c r="I67" s="115"/>
      <c r="J67" s="116">
        <f>J145</f>
        <v>0</v>
      </c>
      <c r="L67" s="113"/>
    </row>
    <row r="68" spans="1:31" s="9" customFormat="1" ht="24.95" customHeight="1">
      <c r="B68" s="113"/>
      <c r="D68" s="114" t="s">
        <v>4071</v>
      </c>
      <c r="E68" s="115"/>
      <c r="F68" s="115"/>
      <c r="G68" s="115"/>
      <c r="H68" s="115"/>
      <c r="I68" s="115"/>
      <c r="J68" s="116">
        <f>J164</f>
        <v>0</v>
      </c>
      <c r="L68" s="113"/>
    </row>
    <row r="69" spans="1:31" s="9" customFormat="1" ht="24.95" customHeight="1">
      <c r="B69" s="113"/>
      <c r="D69" s="114" t="s">
        <v>4072</v>
      </c>
      <c r="E69" s="115"/>
      <c r="F69" s="115"/>
      <c r="G69" s="115"/>
      <c r="H69" s="115"/>
      <c r="I69" s="115"/>
      <c r="J69" s="116">
        <f>J175</f>
        <v>0</v>
      </c>
      <c r="L69" s="113"/>
    </row>
    <row r="70" spans="1:31" s="9" customFormat="1" ht="24.95" customHeight="1">
      <c r="B70" s="113"/>
      <c r="D70" s="114" t="s">
        <v>4073</v>
      </c>
      <c r="E70" s="115"/>
      <c r="F70" s="115"/>
      <c r="G70" s="115"/>
      <c r="H70" s="115"/>
      <c r="I70" s="115"/>
      <c r="J70" s="116">
        <f>J182</f>
        <v>0</v>
      </c>
      <c r="L70" s="113"/>
    </row>
    <row r="71" spans="1:31" s="9" customFormat="1" ht="24.95" customHeight="1">
      <c r="B71" s="113"/>
      <c r="D71" s="114" t="s">
        <v>4074</v>
      </c>
      <c r="E71" s="115"/>
      <c r="F71" s="115"/>
      <c r="G71" s="115"/>
      <c r="H71" s="115"/>
      <c r="I71" s="115"/>
      <c r="J71" s="116">
        <f>J199</f>
        <v>0</v>
      </c>
      <c r="L71" s="113"/>
    </row>
    <row r="72" spans="1:31" s="9" customFormat="1" ht="24.95" customHeight="1">
      <c r="B72" s="113"/>
      <c r="D72" s="114" t="s">
        <v>4075</v>
      </c>
      <c r="E72" s="115"/>
      <c r="F72" s="115"/>
      <c r="G72" s="115"/>
      <c r="H72" s="115"/>
      <c r="I72" s="115"/>
      <c r="J72" s="116">
        <f>J210</f>
        <v>0</v>
      </c>
      <c r="L72" s="113"/>
    </row>
    <row r="73" spans="1:31" s="9" customFormat="1" ht="24.95" customHeight="1">
      <c r="B73" s="113"/>
      <c r="D73" s="114" t="s">
        <v>4076</v>
      </c>
      <c r="E73" s="115"/>
      <c r="F73" s="115"/>
      <c r="G73" s="115"/>
      <c r="H73" s="115"/>
      <c r="I73" s="115"/>
      <c r="J73" s="116">
        <f>J221</f>
        <v>0</v>
      </c>
      <c r="L73" s="113"/>
    </row>
    <row r="74" spans="1:31" s="9" customFormat="1" ht="24.95" customHeight="1">
      <c r="B74" s="113"/>
      <c r="D74" s="114" t="s">
        <v>4077</v>
      </c>
      <c r="E74" s="115"/>
      <c r="F74" s="115"/>
      <c r="G74" s="115"/>
      <c r="H74" s="115"/>
      <c r="I74" s="115"/>
      <c r="J74" s="116">
        <f>J238</f>
        <v>0</v>
      </c>
      <c r="L74" s="113"/>
    </row>
    <row r="75" spans="1:31" s="9" customFormat="1" ht="24.95" customHeight="1">
      <c r="B75" s="113"/>
      <c r="D75" s="114" t="s">
        <v>4078</v>
      </c>
      <c r="E75" s="115"/>
      <c r="F75" s="115"/>
      <c r="G75" s="115"/>
      <c r="H75" s="115"/>
      <c r="I75" s="115"/>
      <c r="J75" s="116">
        <f>J253</f>
        <v>0</v>
      </c>
      <c r="L75" s="113"/>
    </row>
    <row r="76" spans="1:31" s="9" customFormat="1" ht="24.95" customHeight="1">
      <c r="B76" s="113"/>
      <c r="D76" s="114" t="s">
        <v>4079</v>
      </c>
      <c r="E76" s="115"/>
      <c r="F76" s="115"/>
      <c r="G76" s="115"/>
      <c r="H76" s="115"/>
      <c r="I76" s="115"/>
      <c r="J76" s="116">
        <f>J268</f>
        <v>0</v>
      </c>
      <c r="L76" s="113"/>
    </row>
    <row r="77" spans="1:31" s="9" customFormat="1" ht="24.95" customHeight="1">
      <c r="B77" s="113"/>
      <c r="D77" s="114" t="s">
        <v>4080</v>
      </c>
      <c r="E77" s="115"/>
      <c r="F77" s="115"/>
      <c r="G77" s="115"/>
      <c r="H77" s="115"/>
      <c r="I77" s="115"/>
      <c r="J77" s="116">
        <f>J275</f>
        <v>0</v>
      </c>
      <c r="L77" s="113"/>
    </row>
    <row r="78" spans="1:31" s="2" customFormat="1" ht="21.75" customHeight="1">
      <c r="A78" s="33"/>
      <c r="B78" s="34"/>
      <c r="C78" s="33"/>
      <c r="D78" s="33"/>
      <c r="E78" s="33"/>
      <c r="F78" s="33"/>
      <c r="G78" s="33"/>
      <c r="H78" s="33"/>
      <c r="I78" s="33"/>
      <c r="J78" s="33"/>
      <c r="K78" s="33"/>
      <c r="L78" s="96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pans="1:31" s="2" customFormat="1" ht="6.95" customHeight="1">
      <c r="A79" s="33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96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3" spans="1:31" s="2" customFormat="1" ht="6.95" customHeight="1">
      <c r="A83" s="33"/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9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24.95" customHeight="1">
      <c r="A84" s="33"/>
      <c r="B84" s="34"/>
      <c r="C84" s="22" t="s">
        <v>223</v>
      </c>
      <c r="D84" s="33"/>
      <c r="E84" s="33"/>
      <c r="F84" s="33"/>
      <c r="G84" s="33"/>
      <c r="H84" s="33"/>
      <c r="I84" s="33"/>
      <c r="J84" s="33"/>
      <c r="K84" s="33"/>
      <c r="L84" s="9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6.95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9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2" customFormat="1" ht="12" customHeight="1">
      <c r="A86" s="33"/>
      <c r="B86" s="34"/>
      <c r="C86" s="28" t="s">
        <v>17</v>
      </c>
      <c r="D86" s="33"/>
      <c r="E86" s="33"/>
      <c r="F86" s="33"/>
      <c r="G86" s="33"/>
      <c r="H86" s="33"/>
      <c r="I86" s="33"/>
      <c r="J86" s="33"/>
      <c r="K86" s="33"/>
      <c r="L86" s="96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31" s="2" customFormat="1" ht="26.25" customHeight="1">
      <c r="A87" s="33"/>
      <c r="B87" s="34"/>
      <c r="C87" s="33"/>
      <c r="D87" s="33"/>
      <c r="E87" s="265" t="str">
        <f>E7</f>
        <v>RZP_revize_R01_Stavebni upravy objektu c.p. 1800-27, ul. Na Nivach</v>
      </c>
      <c r="F87" s="266"/>
      <c r="G87" s="266"/>
      <c r="H87" s="266"/>
      <c r="I87" s="33"/>
      <c r="J87" s="33"/>
      <c r="K87" s="33"/>
      <c r="L87" s="9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1" customFormat="1" ht="12" customHeight="1">
      <c r="B88" s="21"/>
      <c r="C88" s="28" t="s">
        <v>127</v>
      </c>
      <c r="L88" s="21"/>
    </row>
    <row r="89" spans="1:31" s="2" customFormat="1" ht="16.5" customHeight="1">
      <c r="A89" s="33"/>
      <c r="B89" s="34"/>
      <c r="C89" s="33"/>
      <c r="D89" s="33"/>
      <c r="E89" s="265" t="s">
        <v>131</v>
      </c>
      <c r="F89" s="267"/>
      <c r="G89" s="267"/>
      <c r="H89" s="267"/>
      <c r="I89" s="33"/>
      <c r="J89" s="33"/>
      <c r="K89" s="33"/>
      <c r="L89" s="9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customHeight="1">
      <c r="A90" s="33"/>
      <c r="B90" s="34"/>
      <c r="C90" s="28" t="s">
        <v>135</v>
      </c>
      <c r="D90" s="33"/>
      <c r="E90" s="33"/>
      <c r="F90" s="33"/>
      <c r="G90" s="33"/>
      <c r="H90" s="33"/>
      <c r="I90" s="33"/>
      <c r="J90" s="33"/>
      <c r="K90" s="33"/>
      <c r="L90" s="9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customHeight="1">
      <c r="A91" s="33"/>
      <c r="B91" s="34"/>
      <c r="C91" s="33"/>
      <c r="D91" s="33"/>
      <c r="E91" s="223" t="str">
        <f>E11</f>
        <v>D.1.4.4 - Vzduchotechnika...</v>
      </c>
      <c r="F91" s="267"/>
      <c r="G91" s="267"/>
      <c r="H91" s="267"/>
      <c r="I91" s="33"/>
      <c r="J91" s="33"/>
      <c r="K91" s="33"/>
      <c r="L91" s="9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9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customHeight="1">
      <c r="A93" s="33"/>
      <c r="B93" s="34"/>
      <c r="C93" s="28" t="s">
        <v>21</v>
      </c>
      <c r="D93" s="33"/>
      <c r="E93" s="33"/>
      <c r="F93" s="26" t="str">
        <f>F14</f>
        <v xml:space="preserve"> </v>
      </c>
      <c r="G93" s="33"/>
      <c r="H93" s="33"/>
      <c r="I93" s="28" t="s">
        <v>23</v>
      </c>
      <c r="J93" s="51" t="str">
        <f>IF(J14="","",J14)</f>
        <v>6. 6. 2022</v>
      </c>
      <c r="K93" s="33"/>
      <c r="L93" s="9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5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9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2" customHeight="1">
      <c r="A95" s="33"/>
      <c r="B95" s="34"/>
      <c r="C95" s="28" t="s">
        <v>25</v>
      </c>
      <c r="D95" s="33"/>
      <c r="E95" s="33"/>
      <c r="F95" s="26" t="str">
        <f>E17</f>
        <v xml:space="preserve"> </v>
      </c>
      <c r="G95" s="33"/>
      <c r="H95" s="33"/>
      <c r="I95" s="28" t="s">
        <v>30</v>
      </c>
      <c r="J95" s="31" t="str">
        <f>E23</f>
        <v xml:space="preserve"> </v>
      </c>
      <c r="K95" s="33"/>
      <c r="L95" s="9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2" customHeight="1">
      <c r="A96" s="33"/>
      <c r="B96" s="34"/>
      <c r="C96" s="28" t="s">
        <v>28</v>
      </c>
      <c r="D96" s="33"/>
      <c r="E96" s="33"/>
      <c r="F96" s="26" t="str">
        <f>IF(E20="","",E20)</f>
        <v>Vyplň údaj</v>
      </c>
      <c r="G96" s="33"/>
      <c r="H96" s="33"/>
      <c r="I96" s="28" t="s">
        <v>31</v>
      </c>
      <c r="J96" s="31" t="str">
        <f>E26</f>
        <v xml:space="preserve"> </v>
      </c>
      <c r="K96" s="33"/>
      <c r="L96" s="9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65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9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65" s="11" customFormat="1" ht="29.25" customHeight="1">
      <c r="A98" s="121"/>
      <c r="B98" s="122"/>
      <c r="C98" s="123" t="s">
        <v>224</v>
      </c>
      <c r="D98" s="124" t="s">
        <v>54</v>
      </c>
      <c r="E98" s="124" t="s">
        <v>50</v>
      </c>
      <c r="F98" s="124" t="s">
        <v>51</v>
      </c>
      <c r="G98" s="124" t="s">
        <v>225</v>
      </c>
      <c r="H98" s="124" t="s">
        <v>226</v>
      </c>
      <c r="I98" s="124" t="s">
        <v>227</v>
      </c>
      <c r="J98" s="124" t="s">
        <v>190</v>
      </c>
      <c r="K98" s="125" t="s">
        <v>228</v>
      </c>
      <c r="L98" s="126"/>
      <c r="M98" s="58" t="s">
        <v>3</v>
      </c>
      <c r="N98" s="59" t="s">
        <v>39</v>
      </c>
      <c r="O98" s="59" t="s">
        <v>229</v>
      </c>
      <c r="P98" s="59" t="s">
        <v>230</v>
      </c>
      <c r="Q98" s="59" t="s">
        <v>231</v>
      </c>
      <c r="R98" s="59" t="s">
        <v>232</v>
      </c>
      <c r="S98" s="59" t="s">
        <v>233</v>
      </c>
      <c r="T98" s="60" t="s">
        <v>234</v>
      </c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</row>
    <row r="99" spans="1:65" s="2" customFormat="1" ht="22.9" customHeight="1">
      <c r="A99" s="33"/>
      <c r="B99" s="34"/>
      <c r="C99" s="65" t="s">
        <v>235</v>
      </c>
      <c r="D99" s="33"/>
      <c r="E99" s="33"/>
      <c r="F99" s="33"/>
      <c r="G99" s="33"/>
      <c r="H99" s="33"/>
      <c r="I99" s="33"/>
      <c r="J99" s="127">
        <f>BK99</f>
        <v>0</v>
      </c>
      <c r="K99" s="33"/>
      <c r="L99" s="34"/>
      <c r="M99" s="61"/>
      <c r="N99" s="52"/>
      <c r="O99" s="62"/>
      <c r="P99" s="128">
        <f>P100+P107+P128+P145+P164+P175+P182+P199+P210+P221+P238+P253+P268+P275</f>
        <v>0</v>
      </c>
      <c r="Q99" s="62"/>
      <c r="R99" s="128">
        <f>R100+R107+R128+R145+R164+R175+R182+R199+R210+R221+R238+R253+R268+R275</f>
        <v>0</v>
      </c>
      <c r="S99" s="62"/>
      <c r="T99" s="129">
        <f>T100+T107+T128+T145+T164+T175+T182+T199+T210+T221+T238+T253+T268+T275</f>
        <v>0</v>
      </c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18" t="s">
        <v>68</v>
      </c>
      <c r="AU99" s="18" t="s">
        <v>191</v>
      </c>
      <c r="BK99" s="130">
        <f>BK100+BK107+BK128+BK145+BK164+BK175+BK182+BK199+BK210+BK221+BK238+BK253+BK268+BK275</f>
        <v>0</v>
      </c>
    </row>
    <row r="100" spans="1:65" s="12" customFormat="1" ht="25.9" customHeight="1">
      <c r="B100" s="131"/>
      <c r="D100" s="132" t="s">
        <v>68</v>
      </c>
      <c r="E100" s="133" t="s">
        <v>4081</v>
      </c>
      <c r="F100" s="133" t="s">
        <v>4082</v>
      </c>
      <c r="I100" s="134"/>
      <c r="J100" s="135">
        <f>BK100</f>
        <v>0</v>
      </c>
      <c r="L100" s="131"/>
      <c r="M100" s="136"/>
      <c r="N100" s="137"/>
      <c r="O100" s="137"/>
      <c r="P100" s="138">
        <f>SUM(P101:P106)</f>
        <v>0</v>
      </c>
      <c r="Q100" s="137"/>
      <c r="R100" s="138">
        <f>SUM(R101:R106)</f>
        <v>0</v>
      </c>
      <c r="S100" s="137"/>
      <c r="T100" s="139">
        <f>SUM(T101:T106)</f>
        <v>0</v>
      </c>
      <c r="AR100" s="132" t="s">
        <v>76</v>
      </c>
      <c r="AT100" s="140" t="s">
        <v>68</v>
      </c>
      <c r="AU100" s="140" t="s">
        <v>69</v>
      </c>
      <c r="AY100" s="132" t="s">
        <v>238</v>
      </c>
      <c r="BK100" s="141">
        <f>SUM(BK101:BK106)</f>
        <v>0</v>
      </c>
    </row>
    <row r="101" spans="1:65" s="2" customFormat="1" ht="16.5" customHeight="1">
      <c r="A101" s="33"/>
      <c r="B101" s="144"/>
      <c r="C101" s="145" t="s">
        <v>76</v>
      </c>
      <c r="D101" s="145" t="s">
        <v>240</v>
      </c>
      <c r="E101" s="146" t="s">
        <v>4083</v>
      </c>
      <c r="F101" s="147" t="s">
        <v>4084</v>
      </c>
      <c r="G101" s="148" t="s">
        <v>1253</v>
      </c>
      <c r="H101" s="149">
        <v>1</v>
      </c>
      <c r="I101" s="150"/>
      <c r="J101" s="151">
        <f>ROUND(I101*H101,2)</f>
        <v>0</v>
      </c>
      <c r="K101" s="147" t="s">
        <v>3</v>
      </c>
      <c r="L101" s="34"/>
      <c r="M101" s="152" t="s">
        <v>3</v>
      </c>
      <c r="N101" s="153" t="s">
        <v>40</v>
      </c>
      <c r="O101" s="54"/>
      <c r="P101" s="154">
        <f>O101*H101</f>
        <v>0</v>
      </c>
      <c r="Q101" s="154">
        <v>0</v>
      </c>
      <c r="R101" s="154">
        <f>Q101*H101</f>
        <v>0</v>
      </c>
      <c r="S101" s="154">
        <v>0</v>
      </c>
      <c r="T101" s="155">
        <f>S101*H101</f>
        <v>0</v>
      </c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R101" s="156" t="s">
        <v>244</v>
      </c>
      <c r="AT101" s="156" t="s">
        <v>240</v>
      </c>
      <c r="AU101" s="156" t="s">
        <v>76</v>
      </c>
      <c r="AY101" s="18" t="s">
        <v>238</v>
      </c>
      <c r="BE101" s="157">
        <f>IF(N101="základní",J101,0)</f>
        <v>0</v>
      </c>
      <c r="BF101" s="157">
        <f>IF(N101="snížená",J101,0)</f>
        <v>0</v>
      </c>
      <c r="BG101" s="157">
        <f>IF(N101="zákl. přenesená",J101,0)</f>
        <v>0</v>
      </c>
      <c r="BH101" s="157">
        <f>IF(N101="sníž. přenesená",J101,0)</f>
        <v>0</v>
      </c>
      <c r="BI101" s="157">
        <f>IF(N101="nulová",J101,0)</f>
        <v>0</v>
      </c>
      <c r="BJ101" s="18" t="s">
        <v>76</v>
      </c>
      <c r="BK101" s="157">
        <f>ROUND(I101*H101,2)</f>
        <v>0</v>
      </c>
      <c r="BL101" s="18" t="s">
        <v>244</v>
      </c>
      <c r="BM101" s="156" t="s">
        <v>78</v>
      </c>
    </row>
    <row r="102" spans="1:65" s="2" customFormat="1" ht="11.25">
      <c r="A102" s="33"/>
      <c r="B102" s="34"/>
      <c r="C102" s="33"/>
      <c r="D102" s="158" t="s">
        <v>245</v>
      </c>
      <c r="E102" s="33"/>
      <c r="F102" s="159" t="s">
        <v>4084</v>
      </c>
      <c r="G102" s="33"/>
      <c r="H102" s="33"/>
      <c r="I102" s="160"/>
      <c r="J102" s="33"/>
      <c r="K102" s="33"/>
      <c r="L102" s="34"/>
      <c r="M102" s="161"/>
      <c r="N102" s="162"/>
      <c r="O102" s="54"/>
      <c r="P102" s="54"/>
      <c r="Q102" s="54"/>
      <c r="R102" s="54"/>
      <c r="S102" s="54"/>
      <c r="T102" s="55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T102" s="18" t="s">
        <v>245</v>
      </c>
      <c r="AU102" s="18" t="s">
        <v>76</v>
      </c>
    </row>
    <row r="103" spans="1:65" s="2" customFormat="1" ht="16.5" customHeight="1">
      <c r="A103" s="33"/>
      <c r="B103" s="144"/>
      <c r="C103" s="145" t="s">
        <v>78</v>
      </c>
      <c r="D103" s="145" t="s">
        <v>240</v>
      </c>
      <c r="E103" s="146" t="s">
        <v>4085</v>
      </c>
      <c r="F103" s="147" t="s">
        <v>4086</v>
      </c>
      <c r="G103" s="148" t="s">
        <v>1253</v>
      </c>
      <c r="H103" s="149">
        <v>1</v>
      </c>
      <c r="I103" s="150"/>
      <c r="J103" s="151">
        <f>ROUND(I103*H103,2)</f>
        <v>0</v>
      </c>
      <c r="K103" s="147" t="s">
        <v>3</v>
      </c>
      <c r="L103" s="34"/>
      <c r="M103" s="152" t="s">
        <v>3</v>
      </c>
      <c r="N103" s="153" t="s">
        <v>40</v>
      </c>
      <c r="O103" s="54"/>
      <c r="P103" s="154">
        <f>O103*H103</f>
        <v>0</v>
      </c>
      <c r="Q103" s="154">
        <v>0</v>
      </c>
      <c r="R103" s="154">
        <f>Q103*H103</f>
        <v>0</v>
      </c>
      <c r="S103" s="154">
        <v>0</v>
      </c>
      <c r="T103" s="155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56" t="s">
        <v>244</v>
      </c>
      <c r="AT103" s="156" t="s">
        <v>240</v>
      </c>
      <c r="AU103" s="156" t="s">
        <v>76</v>
      </c>
      <c r="AY103" s="18" t="s">
        <v>238</v>
      </c>
      <c r="BE103" s="157">
        <f>IF(N103="základní",J103,0)</f>
        <v>0</v>
      </c>
      <c r="BF103" s="157">
        <f>IF(N103="snížená",J103,0)</f>
        <v>0</v>
      </c>
      <c r="BG103" s="157">
        <f>IF(N103="zákl. přenesená",J103,0)</f>
        <v>0</v>
      </c>
      <c r="BH103" s="157">
        <f>IF(N103="sníž. přenesená",J103,0)</f>
        <v>0</v>
      </c>
      <c r="BI103" s="157">
        <f>IF(N103="nulová",J103,0)</f>
        <v>0</v>
      </c>
      <c r="BJ103" s="18" t="s">
        <v>76</v>
      </c>
      <c r="BK103" s="157">
        <f>ROUND(I103*H103,2)</f>
        <v>0</v>
      </c>
      <c r="BL103" s="18" t="s">
        <v>244</v>
      </c>
      <c r="BM103" s="156" t="s">
        <v>244</v>
      </c>
    </row>
    <row r="104" spans="1:65" s="2" customFormat="1" ht="11.25">
      <c r="A104" s="33"/>
      <c r="B104" s="34"/>
      <c r="C104" s="33"/>
      <c r="D104" s="158" t="s">
        <v>245</v>
      </c>
      <c r="E104" s="33"/>
      <c r="F104" s="159" t="s">
        <v>4086</v>
      </c>
      <c r="G104" s="33"/>
      <c r="H104" s="33"/>
      <c r="I104" s="160"/>
      <c r="J104" s="33"/>
      <c r="K104" s="33"/>
      <c r="L104" s="34"/>
      <c r="M104" s="161"/>
      <c r="N104" s="162"/>
      <c r="O104" s="54"/>
      <c r="P104" s="54"/>
      <c r="Q104" s="54"/>
      <c r="R104" s="54"/>
      <c r="S104" s="54"/>
      <c r="T104" s="55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18" t="s">
        <v>245</v>
      </c>
      <c r="AU104" s="18" t="s">
        <v>76</v>
      </c>
    </row>
    <row r="105" spans="1:65" s="2" customFormat="1" ht="16.5" customHeight="1">
      <c r="A105" s="33"/>
      <c r="B105" s="144"/>
      <c r="C105" s="145" t="s">
        <v>109</v>
      </c>
      <c r="D105" s="145" t="s">
        <v>240</v>
      </c>
      <c r="E105" s="146" t="s">
        <v>4087</v>
      </c>
      <c r="F105" s="147" t="s">
        <v>4088</v>
      </c>
      <c r="G105" s="148" t="s">
        <v>4089</v>
      </c>
      <c r="H105" s="149">
        <v>1.5</v>
      </c>
      <c r="I105" s="150"/>
      <c r="J105" s="151">
        <f>ROUND(I105*H105,2)</f>
        <v>0</v>
      </c>
      <c r="K105" s="147" t="s">
        <v>3</v>
      </c>
      <c r="L105" s="34"/>
      <c r="M105" s="152" t="s">
        <v>3</v>
      </c>
      <c r="N105" s="153" t="s">
        <v>40</v>
      </c>
      <c r="O105" s="54"/>
      <c r="P105" s="154">
        <f>O105*H105</f>
        <v>0</v>
      </c>
      <c r="Q105" s="154">
        <v>0</v>
      </c>
      <c r="R105" s="154">
        <f>Q105*H105</f>
        <v>0</v>
      </c>
      <c r="S105" s="154">
        <v>0</v>
      </c>
      <c r="T105" s="155">
        <f>S105*H105</f>
        <v>0</v>
      </c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R105" s="156" t="s">
        <v>244</v>
      </c>
      <c r="AT105" s="156" t="s">
        <v>240</v>
      </c>
      <c r="AU105" s="156" t="s">
        <v>76</v>
      </c>
      <c r="AY105" s="18" t="s">
        <v>238</v>
      </c>
      <c r="BE105" s="157">
        <f>IF(N105="základní",J105,0)</f>
        <v>0</v>
      </c>
      <c r="BF105" s="157">
        <f>IF(N105="snížená",J105,0)</f>
        <v>0</v>
      </c>
      <c r="BG105" s="157">
        <f>IF(N105="zákl. přenesená",J105,0)</f>
        <v>0</v>
      </c>
      <c r="BH105" s="157">
        <f>IF(N105="sníž. přenesená",J105,0)</f>
        <v>0</v>
      </c>
      <c r="BI105" s="157">
        <f>IF(N105="nulová",J105,0)</f>
        <v>0</v>
      </c>
      <c r="BJ105" s="18" t="s">
        <v>76</v>
      </c>
      <c r="BK105" s="157">
        <f>ROUND(I105*H105,2)</f>
        <v>0</v>
      </c>
      <c r="BL105" s="18" t="s">
        <v>244</v>
      </c>
      <c r="BM105" s="156" t="s">
        <v>260</v>
      </c>
    </row>
    <row r="106" spans="1:65" s="2" customFormat="1" ht="11.25">
      <c r="A106" s="33"/>
      <c r="B106" s="34"/>
      <c r="C106" s="33"/>
      <c r="D106" s="158" t="s">
        <v>245</v>
      </c>
      <c r="E106" s="33"/>
      <c r="F106" s="159" t="s">
        <v>4088</v>
      </c>
      <c r="G106" s="33"/>
      <c r="H106" s="33"/>
      <c r="I106" s="160"/>
      <c r="J106" s="33"/>
      <c r="K106" s="33"/>
      <c r="L106" s="34"/>
      <c r="M106" s="161"/>
      <c r="N106" s="162"/>
      <c r="O106" s="54"/>
      <c r="P106" s="54"/>
      <c r="Q106" s="54"/>
      <c r="R106" s="54"/>
      <c r="S106" s="54"/>
      <c r="T106" s="55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T106" s="18" t="s">
        <v>245</v>
      </c>
      <c r="AU106" s="18" t="s">
        <v>76</v>
      </c>
    </row>
    <row r="107" spans="1:65" s="12" customFormat="1" ht="25.9" customHeight="1">
      <c r="B107" s="131"/>
      <c r="D107" s="132" t="s">
        <v>68</v>
      </c>
      <c r="E107" s="133" t="s">
        <v>4090</v>
      </c>
      <c r="F107" s="133" t="s">
        <v>4091</v>
      </c>
      <c r="I107" s="134"/>
      <c r="J107" s="135">
        <f>BK107</f>
        <v>0</v>
      </c>
      <c r="L107" s="131"/>
      <c r="M107" s="136"/>
      <c r="N107" s="137"/>
      <c r="O107" s="137"/>
      <c r="P107" s="138">
        <f>SUM(P108:P127)</f>
        <v>0</v>
      </c>
      <c r="Q107" s="137"/>
      <c r="R107" s="138">
        <f>SUM(R108:R127)</f>
        <v>0</v>
      </c>
      <c r="S107" s="137"/>
      <c r="T107" s="139">
        <f>SUM(T108:T127)</f>
        <v>0</v>
      </c>
      <c r="AR107" s="132" t="s">
        <v>76</v>
      </c>
      <c r="AT107" s="140" t="s">
        <v>68</v>
      </c>
      <c r="AU107" s="140" t="s">
        <v>69</v>
      </c>
      <c r="AY107" s="132" t="s">
        <v>238</v>
      </c>
      <c r="BK107" s="141">
        <f>SUM(BK108:BK127)</f>
        <v>0</v>
      </c>
    </row>
    <row r="108" spans="1:65" s="2" customFormat="1" ht="37.9" customHeight="1">
      <c r="A108" s="33"/>
      <c r="B108" s="144"/>
      <c r="C108" s="145" t="s">
        <v>244</v>
      </c>
      <c r="D108" s="145" t="s">
        <v>240</v>
      </c>
      <c r="E108" s="146" t="s">
        <v>4092</v>
      </c>
      <c r="F108" s="147" t="s">
        <v>4093</v>
      </c>
      <c r="G108" s="148" t="s">
        <v>1253</v>
      </c>
      <c r="H108" s="149">
        <v>1</v>
      </c>
      <c r="I108" s="150"/>
      <c r="J108" s="151">
        <f>ROUND(I108*H108,2)</f>
        <v>0</v>
      </c>
      <c r="K108" s="147" t="s">
        <v>3</v>
      </c>
      <c r="L108" s="34"/>
      <c r="M108" s="152" t="s">
        <v>3</v>
      </c>
      <c r="N108" s="153" t="s">
        <v>40</v>
      </c>
      <c r="O108" s="54"/>
      <c r="P108" s="154">
        <f>O108*H108</f>
        <v>0</v>
      </c>
      <c r="Q108" s="154">
        <v>0</v>
      </c>
      <c r="R108" s="154">
        <f>Q108*H108</f>
        <v>0</v>
      </c>
      <c r="S108" s="154">
        <v>0</v>
      </c>
      <c r="T108" s="155">
        <f>S108*H108</f>
        <v>0</v>
      </c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R108" s="156" t="s">
        <v>244</v>
      </c>
      <c r="AT108" s="156" t="s">
        <v>240</v>
      </c>
      <c r="AU108" s="156" t="s">
        <v>76</v>
      </c>
      <c r="AY108" s="18" t="s">
        <v>238</v>
      </c>
      <c r="BE108" s="157">
        <f>IF(N108="základní",J108,0)</f>
        <v>0</v>
      </c>
      <c r="BF108" s="157">
        <f>IF(N108="snížená",J108,0)</f>
        <v>0</v>
      </c>
      <c r="BG108" s="157">
        <f>IF(N108="zákl. přenesená",J108,0)</f>
        <v>0</v>
      </c>
      <c r="BH108" s="157">
        <f>IF(N108="sníž. přenesená",J108,0)</f>
        <v>0</v>
      </c>
      <c r="BI108" s="157">
        <f>IF(N108="nulová",J108,0)</f>
        <v>0</v>
      </c>
      <c r="BJ108" s="18" t="s">
        <v>76</v>
      </c>
      <c r="BK108" s="157">
        <f>ROUND(I108*H108,2)</f>
        <v>0</v>
      </c>
      <c r="BL108" s="18" t="s">
        <v>244</v>
      </c>
      <c r="BM108" s="156" t="s">
        <v>267</v>
      </c>
    </row>
    <row r="109" spans="1:65" s="2" customFormat="1" ht="19.5">
      <c r="A109" s="33"/>
      <c r="B109" s="34"/>
      <c r="C109" s="33"/>
      <c r="D109" s="158" t="s">
        <v>245</v>
      </c>
      <c r="E109" s="33"/>
      <c r="F109" s="159" t="s">
        <v>4093</v>
      </c>
      <c r="G109" s="33"/>
      <c r="H109" s="33"/>
      <c r="I109" s="160"/>
      <c r="J109" s="33"/>
      <c r="K109" s="33"/>
      <c r="L109" s="34"/>
      <c r="M109" s="161"/>
      <c r="N109" s="162"/>
      <c r="O109" s="54"/>
      <c r="P109" s="54"/>
      <c r="Q109" s="54"/>
      <c r="R109" s="54"/>
      <c r="S109" s="54"/>
      <c r="T109" s="55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T109" s="18" t="s">
        <v>245</v>
      </c>
      <c r="AU109" s="18" t="s">
        <v>76</v>
      </c>
    </row>
    <row r="110" spans="1:65" s="2" customFormat="1" ht="16.5" customHeight="1">
      <c r="A110" s="33"/>
      <c r="B110" s="144"/>
      <c r="C110" s="145" t="s">
        <v>273</v>
      </c>
      <c r="D110" s="145" t="s">
        <v>240</v>
      </c>
      <c r="E110" s="146" t="s">
        <v>4094</v>
      </c>
      <c r="F110" s="147" t="s">
        <v>4095</v>
      </c>
      <c r="G110" s="148" t="s">
        <v>1253</v>
      </c>
      <c r="H110" s="149">
        <v>1</v>
      </c>
      <c r="I110" s="150"/>
      <c r="J110" s="151">
        <f>ROUND(I110*H110,2)</f>
        <v>0</v>
      </c>
      <c r="K110" s="147" t="s">
        <v>3</v>
      </c>
      <c r="L110" s="34"/>
      <c r="M110" s="152" t="s">
        <v>3</v>
      </c>
      <c r="N110" s="153" t="s">
        <v>40</v>
      </c>
      <c r="O110" s="54"/>
      <c r="P110" s="154">
        <f>O110*H110</f>
        <v>0</v>
      </c>
      <c r="Q110" s="154">
        <v>0</v>
      </c>
      <c r="R110" s="154">
        <f>Q110*H110</f>
        <v>0</v>
      </c>
      <c r="S110" s="154">
        <v>0</v>
      </c>
      <c r="T110" s="155">
        <f>S110*H110</f>
        <v>0</v>
      </c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R110" s="156" t="s">
        <v>244</v>
      </c>
      <c r="AT110" s="156" t="s">
        <v>240</v>
      </c>
      <c r="AU110" s="156" t="s">
        <v>76</v>
      </c>
      <c r="AY110" s="18" t="s">
        <v>238</v>
      </c>
      <c r="BE110" s="157">
        <f>IF(N110="základní",J110,0)</f>
        <v>0</v>
      </c>
      <c r="BF110" s="157">
        <f>IF(N110="snížená",J110,0)</f>
        <v>0</v>
      </c>
      <c r="BG110" s="157">
        <f>IF(N110="zákl. přenesená",J110,0)</f>
        <v>0</v>
      </c>
      <c r="BH110" s="157">
        <f>IF(N110="sníž. přenesená",J110,0)</f>
        <v>0</v>
      </c>
      <c r="BI110" s="157">
        <f>IF(N110="nulová",J110,0)</f>
        <v>0</v>
      </c>
      <c r="BJ110" s="18" t="s">
        <v>76</v>
      </c>
      <c r="BK110" s="157">
        <f>ROUND(I110*H110,2)</f>
        <v>0</v>
      </c>
      <c r="BL110" s="18" t="s">
        <v>244</v>
      </c>
      <c r="BM110" s="156" t="s">
        <v>276</v>
      </c>
    </row>
    <row r="111" spans="1:65" s="2" customFormat="1" ht="11.25">
      <c r="A111" s="33"/>
      <c r="B111" s="34"/>
      <c r="C111" s="33"/>
      <c r="D111" s="158" t="s">
        <v>245</v>
      </c>
      <c r="E111" s="33"/>
      <c r="F111" s="159" t="s">
        <v>4095</v>
      </c>
      <c r="G111" s="33"/>
      <c r="H111" s="33"/>
      <c r="I111" s="160"/>
      <c r="J111" s="33"/>
      <c r="K111" s="33"/>
      <c r="L111" s="34"/>
      <c r="M111" s="161"/>
      <c r="N111" s="162"/>
      <c r="O111" s="54"/>
      <c r="P111" s="54"/>
      <c r="Q111" s="54"/>
      <c r="R111" s="54"/>
      <c r="S111" s="54"/>
      <c r="T111" s="55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T111" s="18" t="s">
        <v>245</v>
      </c>
      <c r="AU111" s="18" t="s">
        <v>76</v>
      </c>
    </row>
    <row r="112" spans="1:65" s="2" customFormat="1" ht="16.5" customHeight="1">
      <c r="A112" s="33"/>
      <c r="B112" s="144"/>
      <c r="C112" s="145" t="s">
        <v>260</v>
      </c>
      <c r="D112" s="145" t="s">
        <v>240</v>
      </c>
      <c r="E112" s="146" t="s">
        <v>4096</v>
      </c>
      <c r="F112" s="147" t="s">
        <v>4097</v>
      </c>
      <c r="G112" s="148" t="s">
        <v>1253</v>
      </c>
      <c r="H112" s="149">
        <v>2</v>
      </c>
      <c r="I112" s="150"/>
      <c r="J112" s="151">
        <f>ROUND(I112*H112,2)</f>
        <v>0</v>
      </c>
      <c r="K112" s="147" t="s">
        <v>3</v>
      </c>
      <c r="L112" s="34"/>
      <c r="M112" s="152" t="s">
        <v>3</v>
      </c>
      <c r="N112" s="153" t="s">
        <v>40</v>
      </c>
      <c r="O112" s="54"/>
      <c r="P112" s="154">
        <f>O112*H112</f>
        <v>0</v>
      </c>
      <c r="Q112" s="154">
        <v>0</v>
      </c>
      <c r="R112" s="154">
        <f>Q112*H112</f>
        <v>0</v>
      </c>
      <c r="S112" s="154">
        <v>0</v>
      </c>
      <c r="T112" s="155">
        <f>S112*H112</f>
        <v>0</v>
      </c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R112" s="156" t="s">
        <v>244</v>
      </c>
      <c r="AT112" s="156" t="s">
        <v>240</v>
      </c>
      <c r="AU112" s="156" t="s">
        <v>76</v>
      </c>
      <c r="AY112" s="18" t="s">
        <v>238</v>
      </c>
      <c r="BE112" s="157">
        <f>IF(N112="základní",J112,0)</f>
        <v>0</v>
      </c>
      <c r="BF112" s="157">
        <f>IF(N112="snížená",J112,0)</f>
        <v>0</v>
      </c>
      <c r="BG112" s="157">
        <f>IF(N112="zákl. přenesená",J112,0)</f>
        <v>0</v>
      </c>
      <c r="BH112" s="157">
        <f>IF(N112="sníž. přenesená",J112,0)</f>
        <v>0</v>
      </c>
      <c r="BI112" s="157">
        <f>IF(N112="nulová",J112,0)</f>
        <v>0</v>
      </c>
      <c r="BJ112" s="18" t="s">
        <v>76</v>
      </c>
      <c r="BK112" s="157">
        <f>ROUND(I112*H112,2)</f>
        <v>0</v>
      </c>
      <c r="BL112" s="18" t="s">
        <v>244</v>
      </c>
      <c r="BM112" s="156" t="s">
        <v>184</v>
      </c>
    </row>
    <row r="113" spans="1:65" s="2" customFormat="1" ht="11.25">
      <c r="A113" s="33"/>
      <c r="B113" s="34"/>
      <c r="C113" s="33"/>
      <c r="D113" s="158" t="s">
        <v>245</v>
      </c>
      <c r="E113" s="33"/>
      <c r="F113" s="159" t="s">
        <v>4097</v>
      </c>
      <c r="G113" s="33"/>
      <c r="H113" s="33"/>
      <c r="I113" s="160"/>
      <c r="J113" s="33"/>
      <c r="K113" s="33"/>
      <c r="L113" s="34"/>
      <c r="M113" s="161"/>
      <c r="N113" s="162"/>
      <c r="O113" s="54"/>
      <c r="P113" s="54"/>
      <c r="Q113" s="54"/>
      <c r="R113" s="54"/>
      <c r="S113" s="54"/>
      <c r="T113" s="55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T113" s="18" t="s">
        <v>245</v>
      </c>
      <c r="AU113" s="18" t="s">
        <v>76</v>
      </c>
    </row>
    <row r="114" spans="1:65" s="2" customFormat="1" ht="16.5" customHeight="1">
      <c r="A114" s="33"/>
      <c r="B114" s="144"/>
      <c r="C114" s="145" t="s">
        <v>286</v>
      </c>
      <c r="D114" s="145" t="s">
        <v>240</v>
      </c>
      <c r="E114" s="146" t="s">
        <v>4098</v>
      </c>
      <c r="F114" s="147" t="s">
        <v>4099</v>
      </c>
      <c r="G114" s="148" t="s">
        <v>1253</v>
      </c>
      <c r="H114" s="149">
        <v>2</v>
      </c>
      <c r="I114" s="150"/>
      <c r="J114" s="151">
        <f>ROUND(I114*H114,2)</f>
        <v>0</v>
      </c>
      <c r="K114" s="147" t="s">
        <v>3</v>
      </c>
      <c r="L114" s="34"/>
      <c r="M114" s="152" t="s">
        <v>3</v>
      </c>
      <c r="N114" s="153" t="s">
        <v>40</v>
      </c>
      <c r="O114" s="54"/>
      <c r="P114" s="154">
        <f>O114*H114</f>
        <v>0</v>
      </c>
      <c r="Q114" s="154">
        <v>0</v>
      </c>
      <c r="R114" s="154">
        <f>Q114*H114</f>
        <v>0</v>
      </c>
      <c r="S114" s="154">
        <v>0</v>
      </c>
      <c r="T114" s="155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56" t="s">
        <v>244</v>
      </c>
      <c r="AT114" s="156" t="s">
        <v>240</v>
      </c>
      <c r="AU114" s="156" t="s">
        <v>76</v>
      </c>
      <c r="AY114" s="18" t="s">
        <v>238</v>
      </c>
      <c r="BE114" s="157">
        <f>IF(N114="základní",J114,0)</f>
        <v>0</v>
      </c>
      <c r="BF114" s="157">
        <f>IF(N114="snížená",J114,0)</f>
        <v>0</v>
      </c>
      <c r="BG114" s="157">
        <f>IF(N114="zákl. přenesená",J114,0)</f>
        <v>0</v>
      </c>
      <c r="BH114" s="157">
        <f>IF(N114="sníž. přenesená",J114,0)</f>
        <v>0</v>
      </c>
      <c r="BI114" s="157">
        <f>IF(N114="nulová",J114,0)</f>
        <v>0</v>
      </c>
      <c r="BJ114" s="18" t="s">
        <v>76</v>
      </c>
      <c r="BK114" s="157">
        <f>ROUND(I114*H114,2)</f>
        <v>0</v>
      </c>
      <c r="BL114" s="18" t="s">
        <v>244</v>
      </c>
      <c r="BM114" s="156" t="s">
        <v>289</v>
      </c>
    </row>
    <row r="115" spans="1:65" s="2" customFormat="1" ht="11.25">
      <c r="A115" s="33"/>
      <c r="B115" s="34"/>
      <c r="C115" s="33"/>
      <c r="D115" s="158" t="s">
        <v>245</v>
      </c>
      <c r="E115" s="33"/>
      <c r="F115" s="159" t="s">
        <v>4099</v>
      </c>
      <c r="G115" s="33"/>
      <c r="H115" s="33"/>
      <c r="I115" s="160"/>
      <c r="J115" s="33"/>
      <c r="K115" s="33"/>
      <c r="L115" s="34"/>
      <c r="M115" s="161"/>
      <c r="N115" s="162"/>
      <c r="O115" s="54"/>
      <c r="P115" s="54"/>
      <c r="Q115" s="54"/>
      <c r="R115" s="54"/>
      <c r="S115" s="54"/>
      <c r="T115" s="55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18" t="s">
        <v>245</v>
      </c>
      <c r="AU115" s="18" t="s">
        <v>76</v>
      </c>
    </row>
    <row r="116" spans="1:65" s="2" customFormat="1" ht="16.5" customHeight="1">
      <c r="A116" s="33"/>
      <c r="B116" s="144"/>
      <c r="C116" s="145" t="s">
        <v>267</v>
      </c>
      <c r="D116" s="145" t="s">
        <v>240</v>
      </c>
      <c r="E116" s="146" t="s">
        <v>4100</v>
      </c>
      <c r="F116" s="147" t="s">
        <v>4101</v>
      </c>
      <c r="G116" s="148" t="s">
        <v>4089</v>
      </c>
      <c r="H116" s="149">
        <v>1.6</v>
      </c>
      <c r="I116" s="150"/>
      <c r="J116" s="151">
        <f>ROUND(I116*H116,2)</f>
        <v>0</v>
      </c>
      <c r="K116" s="147" t="s">
        <v>3</v>
      </c>
      <c r="L116" s="34"/>
      <c r="M116" s="152" t="s">
        <v>3</v>
      </c>
      <c r="N116" s="153" t="s">
        <v>40</v>
      </c>
      <c r="O116" s="54"/>
      <c r="P116" s="154">
        <f>O116*H116</f>
        <v>0</v>
      </c>
      <c r="Q116" s="154">
        <v>0</v>
      </c>
      <c r="R116" s="154">
        <f>Q116*H116</f>
        <v>0</v>
      </c>
      <c r="S116" s="154">
        <v>0</v>
      </c>
      <c r="T116" s="155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56" t="s">
        <v>244</v>
      </c>
      <c r="AT116" s="156" t="s">
        <v>240</v>
      </c>
      <c r="AU116" s="156" t="s">
        <v>76</v>
      </c>
      <c r="AY116" s="18" t="s">
        <v>238</v>
      </c>
      <c r="BE116" s="157">
        <f>IF(N116="základní",J116,0)</f>
        <v>0</v>
      </c>
      <c r="BF116" s="157">
        <f>IF(N116="snížená",J116,0)</f>
        <v>0</v>
      </c>
      <c r="BG116" s="157">
        <f>IF(N116="zákl. přenesená",J116,0)</f>
        <v>0</v>
      </c>
      <c r="BH116" s="157">
        <f>IF(N116="sníž. přenesená",J116,0)</f>
        <v>0</v>
      </c>
      <c r="BI116" s="157">
        <f>IF(N116="nulová",J116,0)</f>
        <v>0</v>
      </c>
      <c r="BJ116" s="18" t="s">
        <v>76</v>
      </c>
      <c r="BK116" s="157">
        <f>ROUND(I116*H116,2)</f>
        <v>0</v>
      </c>
      <c r="BL116" s="18" t="s">
        <v>244</v>
      </c>
      <c r="BM116" s="156" t="s">
        <v>295</v>
      </c>
    </row>
    <row r="117" spans="1:65" s="2" customFormat="1" ht="11.25">
      <c r="A117" s="33"/>
      <c r="B117" s="34"/>
      <c r="C117" s="33"/>
      <c r="D117" s="158" t="s">
        <v>245</v>
      </c>
      <c r="E117" s="33"/>
      <c r="F117" s="159" t="s">
        <v>4101</v>
      </c>
      <c r="G117" s="33"/>
      <c r="H117" s="33"/>
      <c r="I117" s="160"/>
      <c r="J117" s="33"/>
      <c r="K117" s="33"/>
      <c r="L117" s="34"/>
      <c r="M117" s="161"/>
      <c r="N117" s="162"/>
      <c r="O117" s="54"/>
      <c r="P117" s="54"/>
      <c r="Q117" s="54"/>
      <c r="R117" s="54"/>
      <c r="S117" s="54"/>
      <c r="T117" s="55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245</v>
      </c>
      <c r="AU117" s="18" t="s">
        <v>76</v>
      </c>
    </row>
    <row r="118" spans="1:65" s="2" customFormat="1" ht="16.5" customHeight="1">
      <c r="A118" s="33"/>
      <c r="B118" s="144"/>
      <c r="C118" s="145" t="s">
        <v>299</v>
      </c>
      <c r="D118" s="145" t="s">
        <v>240</v>
      </c>
      <c r="E118" s="146" t="s">
        <v>4102</v>
      </c>
      <c r="F118" s="147" t="s">
        <v>4103</v>
      </c>
      <c r="G118" s="148" t="s">
        <v>4089</v>
      </c>
      <c r="H118" s="149">
        <v>1.5</v>
      </c>
      <c r="I118" s="150"/>
      <c r="J118" s="151">
        <f>ROUND(I118*H118,2)</f>
        <v>0</v>
      </c>
      <c r="K118" s="147" t="s">
        <v>3</v>
      </c>
      <c r="L118" s="34"/>
      <c r="M118" s="152" t="s">
        <v>3</v>
      </c>
      <c r="N118" s="153" t="s">
        <v>40</v>
      </c>
      <c r="O118" s="54"/>
      <c r="P118" s="154">
        <f>O118*H118</f>
        <v>0</v>
      </c>
      <c r="Q118" s="154">
        <v>0</v>
      </c>
      <c r="R118" s="154">
        <f>Q118*H118</f>
        <v>0</v>
      </c>
      <c r="S118" s="154">
        <v>0</v>
      </c>
      <c r="T118" s="155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56" t="s">
        <v>244</v>
      </c>
      <c r="AT118" s="156" t="s">
        <v>240</v>
      </c>
      <c r="AU118" s="156" t="s">
        <v>76</v>
      </c>
      <c r="AY118" s="18" t="s">
        <v>238</v>
      </c>
      <c r="BE118" s="157">
        <f>IF(N118="základní",J118,0)</f>
        <v>0</v>
      </c>
      <c r="BF118" s="157">
        <f>IF(N118="snížená",J118,0)</f>
        <v>0</v>
      </c>
      <c r="BG118" s="157">
        <f>IF(N118="zákl. přenesená",J118,0)</f>
        <v>0</v>
      </c>
      <c r="BH118" s="157">
        <f>IF(N118="sníž. přenesená",J118,0)</f>
        <v>0</v>
      </c>
      <c r="BI118" s="157">
        <f>IF(N118="nulová",J118,0)</f>
        <v>0</v>
      </c>
      <c r="BJ118" s="18" t="s">
        <v>76</v>
      </c>
      <c r="BK118" s="157">
        <f>ROUND(I118*H118,2)</f>
        <v>0</v>
      </c>
      <c r="BL118" s="18" t="s">
        <v>244</v>
      </c>
      <c r="BM118" s="156" t="s">
        <v>302</v>
      </c>
    </row>
    <row r="119" spans="1:65" s="2" customFormat="1" ht="11.25">
      <c r="A119" s="33"/>
      <c r="B119" s="34"/>
      <c r="C119" s="33"/>
      <c r="D119" s="158" t="s">
        <v>245</v>
      </c>
      <c r="E119" s="33"/>
      <c r="F119" s="159" t="s">
        <v>4103</v>
      </c>
      <c r="G119" s="33"/>
      <c r="H119" s="33"/>
      <c r="I119" s="160"/>
      <c r="J119" s="33"/>
      <c r="K119" s="33"/>
      <c r="L119" s="34"/>
      <c r="M119" s="161"/>
      <c r="N119" s="162"/>
      <c r="O119" s="54"/>
      <c r="P119" s="54"/>
      <c r="Q119" s="54"/>
      <c r="R119" s="54"/>
      <c r="S119" s="54"/>
      <c r="T119" s="55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18" t="s">
        <v>245</v>
      </c>
      <c r="AU119" s="18" t="s">
        <v>76</v>
      </c>
    </row>
    <row r="120" spans="1:65" s="2" customFormat="1" ht="16.5" customHeight="1">
      <c r="A120" s="33"/>
      <c r="B120" s="144"/>
      <c r="C120" s="145" t="s">
        <v>276</v>
      </c>
      <c r="D120" s="145" t="s">
        <v>240</v>
      </c>
      <c r="E120" s="146" t="s">
        <v>4104</v>
      </c>
      <c r="F120" s="147" t="s">
        <v>4105</v>
      </c>
      <c r="G120" s="148" t="s">
        <v>4089</v>
      </c>
      <c r="H120" s="149">
        <v>2</v>
      </c>
      <c r="I120" s="150"/>
      <c r="J120" s="151">
        <f>ROUND(I120*H120,2)</f>
        <v>0</v>
      </c>
      <c r="K120" s="147" t="s">
        <v>3</v>
      </c>
      <c r="L120" s="34"/>
      <c r="M120" s="152" t="s">
        <v>3</v>
      </c>
      <c r="N120" s="153" t="s">
        <v>40</v>
      </c>
      <c r="O120" s="54"/>
      <c r="P120" s="154">
        <f>O120*H120</f>
        <v>0</v>
      </c>
      <c r="Q120" s="154">
        <v>0</v>
      </c>
      <c r="R120" s="154">
        <f>Q120*H120</f>
        <v>0</v>
      </c>
      <c r="S120" s="154">
        <v>0</v>
      </c>
      <c r="T120" s="155">
        <f>S120*H120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R120" s="156" t="s">
        <v>244</v>
      </c>
      <c r="AT120" s="156" t="s">
        <v>240</v>
      </c>
      <c r="AU120" s="156" t="s">
        <v>76</v>
      </c>
      <c r="AY120" s="18" t="s">
        <v>238</v>
      </c>
      <c r="BE120" s="157">
        <f>IF(N120="základní",J120,0)</f>
        <v>0</v>
      </c>
      <c r="BF120" s="157">
        <f>IF(N120="snížená",J120,0)</f>
        <v>0</v>
      </c>
      <c r="BG120" s="157">
        <f>IF(N120="zákl. přenesená",J120,0)</f>
        <v>0</v>
      </c>
      <c r="BH120" s="157">
        <f>IF(N120="sníž. přenesená",J120,0)</f>
        <v>0</v>
      </c>
      <c r="BI120" s="157">
        <f>IF(N120="nulová",J120,0)</f>
        <v>0</v>
      </c>
      <c r="BJ120" s="18" t="s">
        <v>76</v>
      </c>
      <c r="BK120" s="157">
        <f>ROUND(I120*H120,2)</f>
        <v>0</v>
      </c>
      <c r="BL120" s="18" t="s">
        <v>244</v>
      </c>
      <c r="BM120" s="156" t="s">
        <v>309</v>
      </c>
    </row>
    <row r="121" spans="1:65" s="2" customFormat="1" ht="11.25">
      <c r="A121" s="33"/>
      <c r="B121" s="34"/>
      <c r="C121" s="33"/>
      <c r="D121" s="158" t="s">
        <v>245</v>
      </c>
      <c r="E121" s="33"/>
      <c r="F121" s="159" t="s">
        <v>4105</v>
      </c>
      <c r="G121" s="33"/>
      <c r="H121" s="33"/>
      <c r="I121" s="160"/>
      <c r="J121" s="33"/>
      <c r="K121" s="33"/>
      <c r="L121" s="34"/>
      <c r="M121" s="161"/>
      <c r="N121" s="162"/>
      <c r="O121" s="54"/>
      <c r="P121" s="54"/>
      <c r="Q121" s="54"/>
      <c r="R121" s="54"/>
      <c r="S121" s="54"/>
      <c r="T121" s="55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245</v>
      </c>
      <c r="AU121" s="18" t="s">
        <v>76</v>
      </c>
    </row>
    <row r="122" spans="1:65" s="2" customFormat="1" ht="16.5" customHeight="1">
      <c r="A122" s="33"/>
      <c r="B122" s="144"/>
      <c r="C122" s="145" t="s">
        <v>316</v>
      </c>
      <c r="D122" s="145" t="s">
        <v>240</v>
      </c>
      <c r="E122" s="146" t="s">
        <v>4106</v>
      </c>
      <c r="F122" s="147" t="s">
        <v>4107</v>
      </c>
      <c r="G122" s="148" t="s">
        <v>4089</v>
      </c>
      <c r="H122" s="149">
        <v>2</v>
      </c>
      <c r="I122" s="150"/>
      <c r="J122" s="151">
        <f>ROUND(I122*H122,2)</f>
        <v>0</v>
      </c>
      <c r="K122" s="147" t="s">
        <v>3</v>
      </c>
      <c r="L122" s="34"/>
      <c r="M122" s="152" t="s">
        <v>3</v>
      </c>
      <c r="N122" s="153" t="s">
        <v>40</v>
      </c>
      <c r="O122" s="54"/>
      <c r="P122" s="154">
        <f>O122*H122</f>
        <v>0</v>
      </c>
      <c r="Q122" s="154">
        <v>0</v>
      </c>
      <c r="R122" s="154">
        <f>Q122*H122</f>
        <v>0</v>
      </c>
      <c r="S122" s="154">
        <v>0</v>
      </c>
      <c r="T122" s="155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6" t="s">
        <v>244</v>
      </c>
      <c r="AT122" s="156" t="s">
        <v>240</v>
      </c>
      <c r="AU122" s="156" t="s">
        <v>76</v>
      </c>
      <c r="AY122" s="18" t="s">
        <v>238</v>
      </c>
      <c r="BE122" s="157">
        <f>IF(N122="základní",J122,0)</f>
        <v>0</v>
      </c>
      <c r="BF122" s="157">
        <f>IF(N122="snížená",J122,0)</f>
        <v>0</v>
      </c>
      <c r="BG122" s="157">
        <f>IF(N122="zákl. přenesená",J122,0)</f>
        <v>0</v>
      </c>
      <c r="BH122" s="157">
        <f>IF(N122="sníž. přenesená",J122,0)</f>
        <v>0</v>
      </c>
      <c r="BI122" s="157">
        <f>IF(N122="nulová",J122,0)</f>
        <v>0</v>
      </c>
      <c r="BJ122" s="18" t="s">
        <v>76</v>
      </c>
      <c r="BK122" s="157">
        <f>ROUND(I122*H122,2)</f>
        <v>0</v>
      </c>
      <c r="BL122" s="18" t="s">
        <v>244</v>
      </c>
      <c r="BM122" s="156" t="s">
        <v>330</v>
      </c>
    </row>
    <row r="123" spans="1:65" s="2" customFormat="1" ht="11.25">
      <c r="A123" s="33"/>
      <c r="B123" s="34"/>
      <c r="C123" s="33"/>
      <c r="D123" s="158" t="s">
        <v>245</v>
      </c>
      <c r="E123" s="33"/>
      <c r="F123" s="159" t="s">
        <v>4107</v>
      </c>
      <c r="G123" s="33"/>
      <c r="H123" s="33"/>
      <c r="I123" s="160"/>
      <c r="J123" s="33"/>
      <c r="K123" s="33"/>
      <c r="L123" s="34"/>
      <c r="M123" s="161"/>
      <c r="N123" s="162"/>
      <c r="O123" s="54"/>
      <c r="P123" s="54"/>
      <c r="Q123" s="54"/>
      <c r="R123" s="54"/>
      <c r="S123" s="54"/>
      <c r="T123" s="55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245</v>
      </c>
      <c r="AU123" s="18" t="s">
        <v>76</v>
      </c>
    </row>
    <row r="124" spans="1:65" s="2" customFormat="1" ht="16.5" customHeight="1">
      <c r="A124" s="33"/>
      <c r="B124" s="144"/>
      <c r="C124" s="145" t="s">
        <v>184</v>
      </c>
      <c r="D124" s="145" t="s">
        <v>240</v>
      </c>
      <c r="E124" s="146" t="s">
        <v>4108</v>
      </c>
      <c r="F124" s="147" t="s">
        <v>4109</v>
      </c>
      <c r="G124" s="148" t="s">
        <v>4089</v>
      </c>
      <c r="H124" s="149">
        <v>8</v>
      </c>
      <c r="I124" s="150"/>
      <c r="J124" s="151">
        <f>ROUND(I124*H124,2)</f>
        <v>0</v>
      </c>
      <c r="K124" s="147" t="s">
        <v>3</v>
      </c>
      <c r="L124" s="34"/>
      <c r="M124" s="152" t="s">
        <v>3</v>
      </c>
      <c r="N124" s="153" t="s">
        <v>40</v>
      </c>
      <c r="O124" s="54"/>
      <c r="P124" s="154">
        <f>O124*H124</f>
        <v>0</v>
      </c>
      <c r="Q124" s="154">
        <v>0</v>
      </c>
      <c r="R124" s="154">
        <f>Q124*H124</f>
        <v>0</v>
      </c>
      <c r="S124" s="154">
        <v>0</v>
      </c>
      <c r="T124" s="155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244</v>
      </c>
      <c r="AT124" s="156" t="s">
        <v>240</v>
      </c>
      <c r="AU124" s="156" t="s">
        <v>76</v>
      </c>
      <c r="AY124" s="18" t="s">
        <v>238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76</v>
      </c>
      <c r="BK124" s="157">
        <f>ROUND(I124*H124,2)</f>
        <v>0</v>
      </c>
      <c r="BL124" s="18" t="s">
        <v>244</v>
      </c>
      <c r="BM124" s="156" t="s">
        <v>339</v>
      </c>
    </row>
    <row r="125" spans="1:65" s="2" customFormat="1" ht="11.25">
      <c r="A125" s="33"/>
      <c r="B125" s="34"/>
      <c r="C125" s="33"/>
      <c r="D125" s="158" t="s">
        <v>245</v>
      </c>
      <c r="E125" s="33"/>
      <c r="F125" s="159" t="s">
        <v>4109</v>
      </c>
      <c r="G125" s="33"/>
      <c r="H125" s="33"/>
      <c r="I125" s="160"/>
      <c r="J125" s="33"/>
      <c r="K125" s="33"/>
      <c r="L125" s="34"/>
      <c r="M125" s="161"/>
      <c r="N125" s="162"/>
      <c r="O125" s="54"/>
      <c r="P125" s="54"/>
      <c r="Q125" s="54"/>
      <c r="R125" s="54"/>
      <c r="S125" s="54"/>
      <c r="T125" s="55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245</v>
      </c>
      <c r="AU125" s="18" t="s">
        <v>76</v>
      </c>
    </row>
    <row r="126" spans="1:65" s="2" customFormat="1" ht="16.5" customHeight="1">
      <c r="A126" s="33"/>
      <c r="B126" s="144"/>
      <c r="C126" s="145" t="s">
        <v>336</v>
      </c>
      <c r="D126" s="145" t="s">
        <v>240</v>
      </c>
      <c r="E126" s="146" t="s">
        <v>4110</v>
      </c>
      <c r="F126" s="147" t="s">
        <v>4111</v>
      </c>
      <c r="G126" s="148" t="s">
        <v>1253</v>
      </c>
      <c r="H126" s="149">
        <v>2</v>
      </c>
      <c r="I126" s="150"/>
      <c r="J126" s="151">
        <f>ROUND(I126*H126,2)</f>
        <v>0</v>
      </c>
      <c r="K126" s="147" t="s">
        <v>3</v>
      </c>
      <c r="L126" s="34"/>
      <c r="M126" s="152" t="s">
        <v>3</v>
      </c>
      <c r="N126" s="153" t="s">
        <v>40</v>
      </c>
      <c r="O126" s="54"/>
      <c r="P126" s="154">
        <f>O126*H126</f>
        <v>0</v>
      </c>
      <c r="Q126" s="154">
        <v>0</v>
      </c>
      <c r="R126" s="154">
        <f>Q126*H126</f>
        <v>0</v>
      </c>
      <c r="S126" s="154">
        <v>0</v>
      </c>
      <c r="T126" s="155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6" t="s">
        <v>244</v>
      </c>
      <c r="AT126" s="156" t="s">
        <v>240</v>
      </c>
      <c r="AU126" s="156" t="s">
        <v>76</v>
      </c>
      <c r="AY126" s="18" t="s">
        <v>238</v>
      </c>
      <c r="BE126" s="157">
        <f>IF(N126="základní",J126,0)</f>
        <v>0</v>
      </c>
      <c r="BF126" s="157">
        <f>IF(N126="snížená",J126,0)</f>
        <v>0</v>
      </c>
      <c r="BG126" s="157">
        <f>IF(N126="zákl. přenesená",J126,0)</f>
        <v>0</v>
      </c>
      <c r="BH126" s="157">
        <f>IF(N126="sníž. přenesená",J126,0)</f>
        <v>0</v>
      </c>
      <c r="BI126" s="157">
        <f>IF(N126="nulová",J126,0)</f>
        <v>0</v>
      </c>
      <c r="BJ126" s="18" t="s">
        <v>76</v>
      </c>
      <c r="BK126" s="157">
        <f>ROUND(I126*H126,2)</f>
        <v>0</v>
      </c>
      <c r="BL126" s="18" t="s">
        <v>244</v>
      </c>
      <c r="BM126" s="156" t="s">
        <v>351</v>
      </c>
    </row>
    <row r="127" spans="1:65" s="2" customFormat="1" ht="11.25">
      <c r="A127" s="33"/>
      <c r="B127" s="34"/>
      <c r="C127" s="33"/>
      <c r="D127" s="158" t="s">
        <v>245</v>
      </c>
      <c r="E127" s="33"/>
      <c r="F127" s="159" t="s">
        <v>4111</v>
      </c>
      <c r="G127" s="33"/>
      <c r="H127" s="33"/>
      <c r="I127" s="160"/>
      <c r="J127" s="33"/>
      <c r="K127" s="33"/>
      <c r="L127" s="34"/>
      <c r="M127" s="161"/>
      <c r="N127" s="162"/>
      <c r="O127" s="54"/>
      <c r="P127" s="54"/>
      <c r="Q127" s="54"/>
      <c r="R127" s="54"/>
      <c r="S127" s="54"/>
      <c r="T127" s="55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245</v>
      </c>
      <c r="AU127" s="18" t="s">
        <v>76</v>
      </c>
    </row>
    <row r="128" spans="1:65" s="12" customFormat="1" ht="25.9" customHeight="1">
      <c r="B128" s="131"/>
      <c r="D128" s="132" t="s">
        <v>68</v>
      </c>
      <c r="E128" s="133" t="s">
        <v>4112</v>
      </c>
      <c r="F128" s="133" t="s">
        <v>4113</v>
      </c>
      <c r="I128" s="134"/>
      <c r="J128" s="135">
        <f>BK128</f>
        <v>0</v>
      </c>
      <c r="L128" s="131"/>
      <c r="M128" s="136"/>
      <c r="N128" s="137"/>
      <c r="O128" s="137"/>
      <c r="P128" s="138">
        <f>SUM(P129:P144)</f>
        <v>0</v>
      </c>
      <c r="Q128" s="137"/>
      <c r="R128" s="138">
        <f>SUM(R129:R144)</f>
        <v>0</v>
      </c>
      <c r="S128" s="137"/>
      <c r="T128" s="139">
        <f>SUM(T129:T144)</f>
        <v>0</v>
      </c>
      <c r="AR128" s="132" t="s">
        <v>76</v>
      </c>
      <c r="AT128" s="140" t="s">
        <v>68</v>
      </c>
      <c r="AU128" s="140" t="s">
        <v>69</v>
      </c>
      <c r="AY128" s="132" t="s">
        <v>238</v>
      </c>
      <c r="BK128" s="141">
        <f>SUM(BK129:BK144)</f>
        <v>0</v>
      </c>
    </row>
    <row r="129" spans="1:65" s="2" customFormat="1" ht="37.9" customHeight="1">
      <c r="A129" s="33"/>
      <c r="B129" s="144"/>
      <c r="C129" s="145" t="s">
        <v>289</v>
      </c>
      <c r="D129" s="145" t="s">
        <v>240</v>
      </c>
      <c r="E129" s="146" t="s">
        <v>4114</v>
      </c>
      <c r="F129" s="147" t="s">
        <v>4115</v>
      </c>
      <c r="G129" s="148" t="s">
        <v>1253</v>
      </c>
      <c r="H129" s="149">
        <v>1</v>
      </c>
      <c r="I129" s="150"/>
      <c r="J129" s="151">
        <f>ROUND(I129*H129,2)</f>
        <v>0</v>
      </c>
      <c r="K129" s="147" t="s">
        <v>3</v>
      </c>
      <c r="L129" s="34"/>
      <c r="M129" s="152" t="s">
        <v>3</v>
      </c>
      <c r="N129" s="153" t="s">
        <v>40</v>
      </c>
      <c r="O129" s="54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244</v>
      </c>
      <c r="AT129" s="156" t="s">
        <v>240</v>
      </c>
      <c r="AU129" s="156" t="s">
        <v>76</v>
      </c>
      <c r="AY129" s="18" t="s">
        <v>238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76</v>
      </c>
      <c r="BK129" s="157">
        <f>ROUND(I129*H129,2)</f>
        <v>0</v>
      </c>
      <c r="BL129" s="18" t="s">
        <v>244</v>
      </c>
      <c r="BM129" s="156" t="s">
        <v>356</v>
      </c>
    </row>
    <row r="130" spans="1:65" s="2" customFormat="1" ht="19.5">
      <c r="A130" s="33"/>
      <c r="B130" s="34"/>
      <c r="C130" s="33"/>
      <c r="D130" s="158" t="s">
        <v>245</v>
      </c>
      <c r="E130" s="33"/>
      <c r="F130" s="159" t="s">
        <v>4115</v>
      </c>
      <c r="G130" s="33"/>
      <c r="H130" s="33"/>
      <c r="I130" s="160"/>
      <c r="J130" s="33"/>
      <c r="K130" s="33"/>
      <c r="L130" s="34"/>
      <c r="M130" s="161"/>
      <c r="N130" s="162"/>
      <c r="O130" s="54"/>
      <c r="P130" s="54"/>
      <c r="Q130" s="54"/>
      <c r="R130" s="54"/>
      <c r="S130" s="54"/>
      <c r="T130" s="55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245</v>
      </c>
      <c r="AU130" s="18" t="s">
        <v>76</v>
      </c>
    </row>
    <row r="131" spans="1:65" s="2" customFormat="1" ht="16.5" customHeight="1">
      <c r="A131" s="33"/>
      <c r="B131" s="144"/>
      <c r="C131" s="145" t="s">
        <v>9</v>
      </c>
      <c r="D131" s="145" t="s">
        <v>240</v>
      </c>
      <c r="E131" s="146" t="s">
        <v>4116</v>
      </c>
      <c r="F131" s="147" t="s">
        <v>4086</v>
      </c>
      <c r="G131" s="148" t="s">
        <v>1253</v>
      </c>
      <c r="H131" s="149">
        <v>1</v>
      </c>
      <c r="I131" s="150"/>
      <c r="J131" s="151">
        <f>ROUND(I131*H131,2)</f>
        <v>0</v>
      </c>
      <c r="K131" s="147" t="s">
        <v>3</v>
      </c>
      <c r="L131" s="34"/>
      <c r="M131" s="152" t="s">
        <v>3</v>
      </c>
      <c r="N131" s="153" t="s">
        <v>40</v>
      </c>
      <c r="O131" s="54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244</v>
      </c>
      <c r="AT131" s="156" t="s">
        <v>240</v>
      </c>
      <c r="AU131" s="156" t="s">
        <v>76</v>
      </c>
      <c r="AY131" s="18" t="s">
        <v>238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76</v>
      </c>
      <c r="BK131" s="157">
        <f>ROUND(I131*H131,2)</f>
        <v>0</v>
      </c>
      <c r="BL131" s="18" t="s">
        <v>244</v>
      </c>
      <c r="BM131" s="156" t="s">
        <v>364</v>
      </c>
    </row>
    <row r="132" spans="1:65" s="2" customFormat="1" ht="11.25">
      <c r="A132" s="33"/>
      <c r="B132" s="34"/>
      <c r="C132" s="33"/>
      <c r="D132" s="158" t="s">
        <v>245</v>
      </c>
      <c r="E132" s="33"/>
      <c r="F132" s="159" t="s">
        <v>4086</v>
      </c>
      <c r="G132" s="33"/>
      <c r="H132" s="33"/>
      <c r="I132" s="160"/>
      <c r="J132" s="33"/>
      <c r="K132" s="33"/>
      <c r="L132" s="34"/>
      <c r="M132" s="161"/>
      <c r="N132" s="162"/>
      <c r="O132" s="54"/>
      <c r="P132" s="54"/>
      <c r="Q132" s="54"/>
      <c r="R132" s="54"/>
      <c r="S132" s="54"/>
      <c r="T132" s="55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245</v>
      </c>
      <c r="AU132" s="18" t="s">
        <v>76</v>
      </c>
    </row>
    <row r="133" spans="1:65" s="2" customFormat="1" ht="16.5" customHeight="1">
      <c r="A133" s="33"/>
      <c r="B133" s="144"/>
      <c r="C133" s="145" t="s">
        <v>295</v>
      </c>
      <c r="D133" s="145" t="s">
        <v>240</v>
      </c>
      <c r="E133" s="146" t="s">
        <v>4117</v>
      </c>
      <c r="F133" s="147" t="s">
        <v>4099</v>
      </c>
      <c r="G133" s="148" t="s">
        <v>1253</v>
      </c>
      <c r="H133" s="149">
        <v>1</v>
      </c>
      <c r="I133" s="150"/>
      <c r="J133" s="151">
        <f>ROUND(I133*H133,2)</f>
        <v>0</v>
      </c>
      <c r="K133" s="147" t="s">
        <v>3</v>
      </c>
      <c r="L133" s="34"/>
      <c r="M133" s="152" t="s">
        <v>3</v>
      </c>
      <c r="N133" s="153" t="s">
        <v>40</v>
      </c>
      <c r="O133" s="54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244</v>
      </c>
      <c r="AT133" s="156" t="s">
        <v>240</v>
      </c>
      <c r="AU133" s="156" t="s">
        <v>76</v>
      </c>
      <c r="AY133" s="18" t="s">
        <v>238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76</v>
      </c>
      <c r="BK133" s="157">
        <f>ROUND(I133*H133,2)</f>
        <v>0</v>
      </c>
      <c r="BL133" s="18" t="s">
        <v>244</v>
      </c>
      <c r="BM133" s="156" t="s">
        <v>371</v>
      </c>
    </row>
    <row r="134" spans="1:65" s="2" customFormat="1" ht="11.25">
      <c r="A134" s="33"/>
      <c r="B134" s="34"/>
      <c r="C134" s="33"/>
      <c r="D134" s="158" t="s">
        <v>245</v>
      </c>
      <c r="E134" s="33"/>
      <c r="F134" s="159" t="s">
        <v>4099</v>
      </c>
      <c r="G134" s="33"/>
      <c r="H134" s="33"/>
      <c r="I134" s="160"/>
      <c r="J134" s="33"/>
      <c r="K134" s="33"/>
      <c r="L134" s="34"/>
      <c r="M134" s="161"/>
      <c r="N134" s="162"/>
      <c r="O134" s="54"/>
      <c r="P134" s="54"/>
      <c r="Q134" s="54"/>
      <c r="R134" s="54"/>
      <c r="S134" s="54"/>
      <c r="T134" s="55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245</v>
      </c>
      <c r="AU134" s="18" t="s">
        <v>76</v>
      </c>
    </row>
    <row r="135" spans="1:65" s="2" customFormat="1" ht="16.5" customHeight="1">
      <c r="A135" s="33"/>
      <c r="B135" s="144"/>
      <c r="C135" s="145" t="s">
        <v>368</v>
      </c>
      <c r="D135" s="145" t="s">
        <v>240</v>
      </c>
      <c r="E135" s="146" t="s">
        <v>4118</v>
      </c>
      <c r="F135" s="147" t="s">
        <v>4097</v>
      </c>
      <c r="G135" s="148" t="s">
        <v>1253</v>
      </c>
      <c r="H135" s="149">
        <v>1</v>
      </c>
      <c r="I135" s="150"/>
      <c r="J135" s="151">
        <f>ROUND(I135*H135,2)</f>
        <v>0</v>
      </c>
      <c r="K135" s="147" t="s">
        <v>3</v>
      </c>
      <c r="L135" s="34"/>
      <c r="M135" s="152" t="s">
        <v>3</v>
      </c>
      <c r="N135" s="153" t="s">
        <v>40</v>
      </c>
      <c r="O135" s="54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244</v>
      </c>
      <c r="AT135" s="156" t="s">
        <v>240</v>
      </c>
      <c r="AU135" s="156" t="s">
        <v>76</v>
      </c>
      <c r="AY135" s="18" t="s">
        <v>238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76</v>
      </c>
      <c r="BK135" s="157">
        <f>ROUND(I135*H135,2)</f>
        <v>0</v>
      </c>
      <c r="BL135" s="18" t="s">
        <v>244</v>
      </c>
      <c r="BM135" s="156" t="s">
        <v>377</v>
      </c>
    </row>
    <row r="136" spans="1:65" s="2" customFormat="1" ht="11.25">
      <c r="A136" s="33"/>
      <c r="B136" s="34"/>
      <c r="C136" s="33"/>
      <c r="D136" s="158" t="s">
        <v>245</v>
      </c>
      <c r="E136" s="33"/>
      <c r="F136" s="159" t="s">
        <v>4097</v>
      </c>
      <c r="G136" s="33"/>
      <c r="H136" s="33"/>
      <c r="I136" s="160"/>
      <c r="J136" s="33"/>
      <c r="K136" s="33"/>
      <c r="L136" s="34"/>
      <c r="M136" s="161"/>
      <c r="N136" s="162"/>
      <c r="O136" s="54"/>
      <c r="P136" s="54"/>
      <c r="Q136" s="54"/>
      <c r="R136" s="54"/>
      <c r="S136" s="54"/>
      <c r="T136" s="55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245</v>
      </c>
      <c r="AU136" s="18" t="s">
        <v>76</v>
      </c>
    </row>
    <row r="137" spans="1:65" s="2" customFormat="1" ht="16.5" customHeight="1">
      <c r="A137" s="33"/>
      <c r="B137" s="144"/>
      <c r="C137" s="145" t="s">
        <v>302</v>
      </c>
      <c r="D137" s="145" t="s">
        <v>240</v>
      </c>
      <c r="E137" s="146" t="s">
        <v>4119</v>
      </c>
      <c r="F137" s="147" t="s">
        <v>4103</v>
      </c>
      <c r="G137" s="148" t="s">
        <v>4089</v>
      </c>
      <c r="H137" s="149">
        <v>0.8</v>
      </c>
      <c r="I137" s="150"/>
      <c r="J137" s="151">
        <f>ROUND(I137*H137,2)</f>
        <v>0</v>
      </c>
      <c r="K137" s="147" t="s">
        <v>3</v>
      </c>
      <c r="L137" s="34"/>
      <c r="M137" s="152" t="s">
        <v>3</v>
      </c>
      <c r="N137" s="153" t="s">
        <v>40</v>
      </c>
      <c r="O137" s="54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244</v>
      </c>
      <c r="AT137" s="156" t="s">
        <v>240</v>
      </c>
      <c r="AU137" s="156" t="s">
        <v>76</v>
      </c>
      <c r="AY137" s="18" t="s">
        <v>238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76</v>
      </c>
      <c r="BK137" s="157">
        <f>ROUND(I137*H137,2)</f>
        <v>0</v>
      </c>
      <c r="BL137" s="18" t="s">
        <v>244</v>
      </c>
      <c r="BM137" s="156" t="s">
        <v>385</v>
      </c>
    </row>
    <row r="138" spans="1:65" s="2" customFormat="1" ht="11.25">
      <c r="A138" s="33"/>
      <c r="B138" s="34"/>
      <c r="C138" s="33"/>
      <c r="D138" s="158" t="s">
        <v>245</v>
      </c>
      <c r="E138" s="33"/>
      <c r="F138" s="159" t="s">
        <v>4103</v>
      </c>
      <c r="G138" s="33"/>
      <c r="H138" s="33"/>
      <c r="I138" s="160"/>
      <c r="J138" s="33"/>
      <c r="K138" s="33"/>
      <c r="L138" s="34"/>
      <c r="M138" s="161"/>
      <c r="N138" s="162"/>
      <c r="O138" s="54"/>
      <c r="P138" s="54"/>
      <c r="Q138" s="54"/>
      <c r="R138" s="54"/>
      <c r="S138" s="54"/>
      <c r="T138" s="55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245</v>
      </c>
      <c r="AU138" s="18" t="s">
        <v>76</v>
      </c>
    </row>
    <row r="139" spans="1:65" s="2" customFormat="1" ht="16.5" customHeight="1">
      <c r="A139" s="33"/>
      <c r="B139" s="144"/>
      <c r="C139" s="145" t="s">
        <v>381</v>
      </c>
      <c r="D139" s="145" t="s">
        <v>240</v>
      </c>
      <c r="E139" s="146" t="s">
        <v>4120</v>
      </c>
      <c r="F139" s="147" t="s">
        <v>4101</v>
      </c>
      <c r="G139" s="148" t="s">
        <v>4089</v>
      </c>
      <c r="H139" s="149">
        <v>0.9</v>
      </c>
      <c r="I139" s="150"/>
      <c r="J139" s="151">
        <f>ROUND(I139*H139,2)</f>
        <v>0</v>
      </c>
      <c r="K139" s="147" t="s">
        <v>3</v>
      </c>
      <c r="L139" s="34"/>
      <c r="M139" s="152" t="s">
        <v>3</v>
      </c>
      <c r="N139" s="153" t="s">
        <v>40</v>
      </c>
      <c r="O139" s="54"/>
      <c r="P139" s="154">
        <f>O139*H139</f>
        <v>0</v>
      </c>
      <c r="Q139" s="154">
        <v>0</v>
      </c>
      <c r="R139" s="154">
        <f>Q139*H139</f>
        <v>0</v>
      </c>
      <c r="S139" s="154">
        <v>0</v>
      </c>
      <c r="T139" s="155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244</v>
      </c>
      <c r="AT139" s="156" t="s">
        <v>240</v>
      </c>
      <c r="AU139" s="156" t="s">
        <v>76</v>
      </c>
      <c r="AY139" s="18" t="s">
        <v>238</v>
      </c>
      <c r="BE139" s="157">
        <f>IF(N139="základní",J139,0)</f>
        <v>0</v>
      </c>
      <c r="BF139" s="157">
        <f>IF(N139="snížená",J139,0)</f>
        <v>0</v>
      </c>
      <c r="BG139" s="157">
        <f>IF(N139="zákl. přenesená",J139,0)</f>
        <v>0</v>
      </c>
      <c r="BH139" s="157">
        <f>IF(N139="sníž. přenesená",J139,0)</f>
        <v>0</v>
      </c>
      <c r="BI139" s="157">
        <f>IF(N139="nulová",J139,0)</f>
        <v>0</v>
      </c>
      <c r="BJ139" s="18" t="s">
        <v>76</v>
      </c>
      <c r="BK139" s="157">
        <f>ROUND(I139*H139,2)</f>
        <v>0</v>
      </c>
      <c r="BL139" s="18" t="s">
        <v>244</v>
      </c>
      <c r="BM139" s="156" t="s">
        <v>391</v>
      </c>
    </row>
    <row r="140" spans="1:65" s="2" customFormat="1" ht="11.25">
      <c r="A140" s="33"/>
      <c r="B140" s="34"/>
      <c r="C140" s="33"/>
      <c r="D140" s="158" t="s">
        <v>245</v>
      </c>
      <c r="E140" s="33"/>
      <c r="F140" s="159" t="s">
        <v>4101</v>
      </c>
      <c r="G140" s="33"/>
      <c r="H140" s="33"/>
      <c r="I140" s="160"/>
      <c r="J140" s="33"/>
      <c r="K140" s="33"/>
      <c r="L140" s="34"/>
      <c r="M140" s="161"/>
      <c r="N140" s="162"/>
      <c r="O140" s="54"/>
      <c r="P140" s="54"/>
      <c r="Q140" s="54"/>
      <c r="R140" s="54"/>
      <c r="S140" s="54"/>
      <c r="T140" s="55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245</v>
      </c>
      <c r="AU140" s="18" t="s">
        <v>76</v>
      </c>
    </row>
    <row r="141" spans="1:65" s="2" customFormat="1" ht="16.5" customHeight="1">
      <c r="A141" s="33"/>
      <c r="B141" s="144"/>
      <c r="C141" s="145" t="s">
        <v>309</v>
      </c>
      <c r="D141" s="145" t="s">
        <v>240</v>
      </c>
      <c r="E141" s="146" t="s">
        <v>4121</v>
      </c>
      <c r="F141" s="147" t="s">
        <v>4122</v>
      </c>
      <c r="G141" s="148" t="s">
        <v>4089</v>
      </c>
      <c r="H141" s="149">
        <v>60</v>
      </c>
      <c r="I141" s="150"/>
      <c r="J141" s="151">
        <f>ROUND(I141*H141,2)</f>
        <v>0</v>
      </c>
      <c r="K141" s="147" t="s">
        <v>3</v>
      </c>
      <c r="L141" s="34"/>
      <c r="M141" s="152" t="s">
        <v>3</v>
      </c>
      <c r="N141" s="153" t="s">
        <v>40</v>
      </c>
      <c r="O141" s="54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244</v>
      </c>
      <c r="AT141" s="156" t="s">
        <v>240</v>
      </c>
      <c r="AU141" s="156" t="s">
        <v>76</v>
      </c>
      <c r="AY141" s="18" t="s">
        <v>238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76</v>
      </c>
      <c r="BK141" s="157">
        <f>ROUND(I141*H141,2)</f>
        <v>0</v>
      </c>
      <c r="BL141" s="18" t="s">
        <v>244</v>
      </c>
      <c r="BM141" s="156" t="s">
        <v>396</v>
      </c>
    </row>
    <row r="142" spans="1:65" s="2" customFormat="1" ht="11.25">
      <c r="A142" s="33"/>
      <c r="B142" s="34"/>
      <c r="C142" s="33"/>
      <c r="D142" s="158" t="s">
        <v>245</v>
      </c>
      <c r="E142" s="33"/>
      <c r="F142" s="159" t="s">
        <v>4122</v>
      </c>
      <c r="G142" s="33"/>
      <c r="H142" s="33"/>
      <c r="I142" s="160"/>
      <c r="J142" s="33"/>
      <c r="K142" s="33"/>
      <c r="L142" s="34"/>
      <c r="M142" s="161"/>
      <c r="N142" s="162"/>
      <c r="O142" s="54"/>
      <c r="P142" s="54"/>
      <c r="Q142" s="54"/>
      <c r="R142" s="54"/>
      <c r="S142" s="54"/>
      <c r="T142" s="55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245</v>
      </c>
      <c r="AU142" s="18" t="s">
        <v>76</v>
      </c>
    </row>
    <row r="143" spans="1:65" s="2" customFormat="1" ht="16.5" customHeight="1">
      <c r="A143" s="33"/>
      <c r="B143" s="144"/>
      <c r="C143" s="145" t="s">
        <v>8</v>
      </c>
      <c r="D143" s="145" t="s">
        <v>240</v>
      </c>
      <c r="E143" s="146" t="s">
        <v>4106</v>
      </c>
      <c r="F143" s="147" t="s">
        <v>4107</v>
      </c>
      <c r="G143" s="148" t="s">
        <v>4089</v>
      </c>
      <c r="H143" s="149">
        <v>0.4</v>
      </c>
      <c r="I143" s="150"/>
      <c r="J143" s="151">
        <f>ROUND(I143*H143,2)</f>
        <v>0</v>
      </c>
      <c r="K143" s="147" t="s">
        <v>3</v>
      </c>
      <c r="L143" s="34"/>
      <c r="M143" s="152" t="s">
        <v>3</v>
      </c>
      <c r="N143" s="153" t="s">
        <v>40</v>
      </c>
      <c r="O143" s="54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244</v>
      </c>
      <c r="AT143" s="156" t="s">
        <v>240</v>
      </c>
      <c r="AU143" s="156" t="s">
        <v>76</v>
      </c>
      <c r="AY143" s="18" t="s">
        <v>238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76</v>
      </c>
      <c r="BK143" s="157">
        <f>ROUND(I143*H143,2)</f>
        <v>0</v>
      </c>
      <c r="BL143" s="18" t="s">
        <v>244</v>
      </c>
      <c r="BM143" s="156" t="s">
        <v>407</v>
      </c>
    </row>
    <row r="144" spans="1:65" s="2" customFormat="1" ht="11.25">
      <c r="A144" s="33"/>
      <c r="B144" s="34"/>
      <c r="C144" s="33"/>
      <c r="D144" s="158" t="s">
        <v>245</v>
      </c>
      <c r="E144" s="33"/>
      <c r="F144" s="159" t="s">
        <v>4107</v>
      </c>
      <c r="G144" s="33"/>
      <c r="H144" s="33"/>
      <c r="I144" s="160"/>
      <c r="J144" s="33"/>
      <c r="K144" s="33"/>
      <c r="L144" s="34"/>
      <c r="M144" s="161"/>
      <c r="N144" s="162"/>
      <c r="O144" s="54"/>
      <c r="P144" s="54"/>
      <c r="Q144" s="54"/>
      <c r="R144" s="54"/>
      <c r="S144" s="54"/>
      <c r="T144" s="55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245</v>
      </c>
      <c r="AU144" s="18" t="s">
        <v>76</v>
      </c>
    </row>
    <row r="145" spans="1:65" s="12" customFormat="1" ht="25.9" customHeight="1">
      <c r="B145" s="131"/>
      <c r="D145" s="132" t="s">
        <v>68</v>
      </c>
      <c r="E145" s="133" t="s">
        <v>4123</v>
      </c>
      <c r="F145" s="133" t="s">
        <v>4124</v>
      </c>
      <c r="I145" s="134"/>
      <c r="J145" s="135">
        <f>BK145</f>
        <v>0</v>
      </c>
      <c r="L145" s="131"/>
      <c r="M145" s="136"/>
      <c r="N145" s="137"/>
      <c r="O145" s="137"/>
      <c r="P145" s="138">
        <f>SUM(P146:P163)</f>
        <v>0</v>
      </c>
      <c r="Q145" s="137"/>
      <c r="R145" s="138">
        <f>SUM(R146:R163)</f>
        <v>0</v>
      </c>
      <c r="S145" s="137"/>
      <c r="T145" s="139">
        <f>SUM(T146:T163)</f>
        <v>0</v>
      </c>
      <c r="AR145" s="132" t="s">
        <v>76</v>
      </c>
      <c r="AT145" s="140" t="s">
        <v>68</v>
      </c>
      <c r="AU145" s="140" t="s">
        <v>69</v>
      </c>
      <c r="AY145" s="132" t="s">
        <v>238</v>
      </c>
      <c r="BK145" s="141">
        <f>SUM(BK146:BK163)</f>
        <v>0</v>
      </c>
    </row>
    <row r="146" spans="1:65" s="2" customFormat="1" ht="37.9" customHeight="1">
      <c r="A146" s="33"/>
      <c r="B146" s="144"/>
      <c r="C146" s="145" t="s">
        <v>330</v>
      </c>
      <c r="D146" s="145" t="s">
        <v>240</v>
      </c>
      <c r="E146" s="146" t="s">
        <v>4125</v>
      </c>
      <c r="F146" s="147" t="s">
        <v>4126</v>
      </c>
      <c r="G146" s="148" t="s">
        <v>1253</v>
      </c>
      <c r="H146" s="149">
        <v>1</v>
      </c>
      <c r="I146" s="150"/>
      <c r="J146" s="151">
        <f>ROUND(I146*H146,2)</f>
        <v>0</v>
      </c>
      <c r="K146" s="147" t="s">
        <v>3</v>
      </c>
      <c r="L146" s="34"/>
      <c r="M146" s="152" t="s">
        <v>3</v>
      </c>
      <c r="N146" s="153" t="s">
        <v>40</v>
      </c>
      <c r="O146" s="54"/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6" t="s">
        <v>244</v>
      </c>
      <c r="AT146" s="156" t="s">
        <v>240</v>
      </c>
      <c r="AU146" s="156" t="s">
        <v>76</v>
      </c>
      <c r="AY146" s="18" t="s">
        <v>238</v>
      </c>
      <c r="BE146" s="157">
        <f>IF(N146="základní",J146,0)</f>
        <v>0</v>
      </c>
      <c r="BF146" s="157">
        <f>IF(N146="snížená",J146,0)</f>
        <v>0</v>
      </c>
      <c r="BG146" s="157">
        <f>IF(N146="zákl. přenesená",J146,0)</f>
        <v>0</v>
      </c>
      <c r="BH146" s="157">
        <f>IF(N146="sníž. přenesená",J146,0)</f>
        <v>0</v>
      </c>
      <c r="BI146" s="157">
        <f>IF(N146="nulová",J146,0)</f>
        <v>0</v>
      </c>
      <c r="BJ146" s="18" t="s">
        <v>76</v>
      </c>
      <c r="BK146" s="157">
        <f>ROUND(I146*H146,2)</f>
        <v>0</v>
      </c>
      <c r="BL146" s="18" t="s">
        <v>244</v>
      </c>
      <c r="BM146" s="156" t="s">
        <v>414</v>
      </c>
    </row>
    <row r="147" spans="1:65" s="2" customFormat="1" ht="29.25">
      <c r="A147" s="33"/>
      <c r="B147" s="34"/>
      <c r="C147" s="33"/>
      <c r="D147" s="158" t="s">
        <v>245</v>
      </c>
      <c r="E147" s="33"/>
      <c r="F147" s="159" t="s">
        <v>4126</v>
      </c>
      <c r="G147" s="33"/>
      <c r="H147" s="33"/>
      <c r="I147" s="160"/>
      <c r="J147" s="33"/>
      <c r="K147" s="33"/>
      <c r="L147" s="34"/>
      <c r="M147" s="161"/>
      <c r="N147" s="162"/>
      <c r="O147" s="54"/>
      <c r="P147" s="54"/>
      <c r="Q147" s="54"/>
      <c r="R147" s="54"/>
      <c r="S147" s="54"/>
      <c r="T147" s="55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245</v>
      </c>
      <c r="AU147" s="18" t="s">
        <v>76</v>
      </c>
    </row>
    <row r="148" spans="1:65" s="2" customFormat="1" ht="16.5" customHeight="1">
      <c r="A148" s="33"/>
      <c r="B148" s="144"/>
      <c r="C148" s="145" t="s">
        <v>411</v>
      </c>
      <c r="D148" s="145" t="s">
        <v>240</v>
      </c>
      <c r="E148" s="146" t="s">
        <v>4127</v>
      </c>
      <c r="F148" s="147" t="s">
        <v>4095</v>
      </c>
      <c r="G148" s="148" t="s">
        <v>1253</v>
      </c>
      <c r="H148" s="149">
        <v>1</v>
      </c>
      <c r="I148" s="150"/>
      <c r="J148" s="151">
        <f>ROUND(I148*H148,2)</f>
        <v>0</v>
      </c>
      <c r="K148" s="147" t="s">
        <v>3</v>
      </c>
      <c r="L148" s="34"/>
      <c r="M148" s="152" t="s">
        <v>3</v>
      </c>
      <c r="N148" s="153" t="s">
        <v>40</v>
      </c>
      <c r="O148" s="54"/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6" t="s">
        <v>244</v>
      </c>
      <c r="AT148" s="156" t="s">
        <v>240</v>
      </c>
      <c r="AU148" s="156" t="s">
        <v>76</v>
      </c>
      <c r="AY148" s="18" t="s">
        <v>238</v>
      </c>
      <c r="BE148" s="157">
        <f>IF(N148="základní",J148,0)</f>
        <v>0</v>
      </c>
      <c r="BF148" s="157">
        <f>IF(N148="snížená",J148,0)</f>
        <v>0</v>
      </c>
      <c r="BG148" s="157">
        <f>IF(N148="zákl. přenesená",J148,0)</f>
        <v>0</v>
      </c>
      <c r="BH148" s="157">
        <f>IF(N148="sníž. přenesená",J148,0)</f>
        <v>0</v>
      </c>
      <c r="BI148" s="157">
        <f>IF(N148="nulová",J148,0)</f>
        <v>0</v>
      </c>
      <c r="BJ148" s="18" t="s">
        <v>76</v>
      </c>
      <c r="BK148" s="157">
        <f>ROUND(I148*H148,2)</f>
        <v>0</v>
      </c>
      <c r="BL148" s="18" t="s">
        <v>244</v>
      </c>
      <c r="BM148" s="156" t="s">
        <v>419</v>
      </c>
    </row>
    <row r="149" spans="1:65" s="2" customFormat="1" ht="11.25">
      <c r="A149" s="33"/>
      <c r="B149" s="34"/>
      <c r="C149" s="33"/>
      <c r="D149" s="158" t="s">
        <v>245</v>
      </c>
      <c r="E149" s="33"/>
      <c r="F149" s="159" t="s">
        <v>4095</v>
      </c>
      <c r="G149" s="33"/>
      <c r="H149" s="33"/>
      <c r="I149" s="160"/>
      <c r="J149" s="33"/>
      <c r="K149" s="33"/>
      <c r="L149" s="34"/>
      <c r="M149" s="161"/>
      <c r="N149" s="162"/>
      <c r="O149" s="54"/>
      <c r="P149" s="54"/>
      <c r="Q149" s="54"/>
      <c r="R149" s="54"/>
      <c r="S149" s="54"/>
      <c r="T149" s="55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245</v>
      </c>
      <c r="AU149" s="18" t="s">
        <v>76</v>
      </c>
    </row>
    <row r="150" spans="1:65" s="2" customFormat="1" ht="16.5" customHeight="1">
      <c r="A150" s="33"/>
      <c r="B150" s="144"/>
      <c r="C150" s="145" t="s">
        <v>339</v>
      </c>
      <c r="D150" s="145" t="s">
        <v>240</v>
      </c>
      <c r="E150" s="146" t="s">
        <v>4128</v>
      </c>
      <c r="F150" s="147" t="s">
        <v>4097</v>
      </c>
      <c r="G150" s="148" t="s">
        <v>1253</v>
      </c>
      <c r="H150" s="149">
        <v>2</v>
      </c>
      <c r="I150" s="150"/>
      <c r="J150" s="151">
        <f>ROUND(I150*H150,2)</f>
        <v>0</v>
      </c>
      <c r="K150" s="147" t="s">
        <v>3</v>
      </c>
      <c r="L150" s="34"/>
      <c r="M150" s="152" t="s">
        <v>3</v>
      </c>
      <c r="N150" s="153" t="s">
        <v>40</v>
      </c>
      <c r="O150" s="54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244</v>
      </c>
      <c r="AT150" s="156" t="s">
        <v>240</v>
      </c>
      <c r="AU150" s="156" t="s">
        <v>76</v>
      </c>
      <c r="AY150" s="18" t="s">
        <v>238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76</v>
      </c>
      <c r="BK150" s="157">
        <f>ROUND(I150*H150,2)</f>
        <v>0</v>
      </c>
      <c r="BL150" s="18" t="s">
        <v>244</v>
      </c>
      <c r="BM150" s="156" t="s">
        <v>428</v>
      </c>
    </row>
    <row r="151" spans="1:65" s="2" customFormat="1" ht="11.25">
      <c r="A151" s="33"/>
      <c r="B151" s="34"/>
      <c r="C151" s="33"/>
      <c r="D151" s="158" t="s">
        <v>245</v>
      </c>
      <c r="E151" s="33"/>
      <c r="F151" s="159" t="s">
        <v>4097</v>
      </c>
      <c r="G151" s="33"/>
      <c r="H151" s="33"/>
      <c r="I151" s="160"/>
      <c r="J151" s="33"/>
      <c r="K151" s="33"/>
      <c r="L151" s="34"/>
      <c r="M151" s="161"/>
      <c r="N151" s="162"/>
      <c r="O151" s="54"/>
      <c r="P151" s="54"/>
      <c r="Q151" s="54"/>
      <c r="R151" s="54"/>
      <c r="S151" s="54"/>
      <c r="T151" s="55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245</v>
      </c>
      <c r="AU151" s="18" t="s">
        <v>76</v>
      </c>
    </row>
    <row r="152" spans="1:65" s="2" customFormat="1" ht="16.5" customHeight="1">
      <c r="A152" s="33"/>
      <c r="B152" s="144"/>
      <c r="C152" s="145" t="s">
        <v>424</v>
      </c>
      <c r="D152" s="145" t="s">
        <v>240</v>
      </c>
      <c r="E152" s="146" t="s">
        <v>4129</v>
      </c>
      <c r="F152" s="147" t="s">
        <v>4099</v>
      </c>
      <c r="G152" s="148" t="s">
        <v>1253</v>
      </c>
      <c r="H152" s="149">
        <v>2</v>
      </c>
      <c r="I152" s="150"/>
      <c r="J152" s="151">
        <f>ROUND(I152*H152,2)</f>
        <v>0</v>
      </c>
      <c r="K152" s="147" t="s">
        <v>3</v>
      </c>
      <c r="L152" s="34"/>
      <c r="M152" s="152" t="s">
        <v>3</v>
      </c>
      <c r="N152" s="153" t="s">
        <v>40</v>
      </c>
      <c r="O152" s="54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244</v>
      </c>
      <c r="AT152" s="156" t="s">
        <v>240</v>
      </c>
      <c r="AU152" s="156" t="s">
        <v>76</v>
      </c>
      <c r="AY152" s="18" t="s">
        <v>238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76</v>
      </c>
      <c r="BK152" s="157">
        <f>ROUND(I152*H152,2)</f>
        <v>0</v>
      </c>
      <c r="BL152" s="18" t="s">
        <v>244</v>
      </c>
      <c r="BM152" s="156" t="s">
        <v>432</v>
      </c>
    </row>
    <row r="153" spans="1:65" s="2" customFormat="1" ht="11.25">
      <c r="A153" s="33"/>
      <c r="B153" s="34"/>
      <c r="C153" s="33"/>
      <c r="D153" s="158" t="s">
        <v>245</v>
      </c>
      <c r="E153" s="33"/>
      <c r="F153" s="159" t="s">
        <v>4099</v>
      </c>
      <c r="G153" s="33"/>
      <c r="H153" s="33"/>
      <c r="I153" s="160"/>
      <c r="J153" s="33"/>
      <c r="K153" s="33"/>
      <c r="L153" s="34"/>
      <c r="M153" s="161"/>
      <c r="N153" s="162"/>
      <c r="O153" s="54"/>
      <c r="P153" s="54"/>
      <c r="Q153" s="54"/>
      <c r="R153" s="54"/>
      <c r="S153" s="54"/>
      <c r="T153" s="55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245</v>
      </c>
      <c r="AU153" s="18" t="s">
        <v>76</v>
      </c>
    </row>
    <row r="154" spans="1:65" s="2" customFormat="1" ht="16.5" customHeight="1">
      <c r="A154" s="33"/>
      <c r="B154" s="144"/>
      <c r="C154" s="145" t="s">
        <v>351</v>
      </c>
      <c r="D154" s="145" t="s">
        <v>240</v>
      </c>
      <c r="E154" s="146" t="s">
        <v>4130</v>
      </c>
      <c r="F154" s="147" t="s">
        <v>4101</v>
      </c>
      <c r="G154" s="148" t="s">
        <v>4089</v>
      </c>
      <c r="H154" s="149">
        <v>1.3</v>
      </c>
      <c r="I154" s="150"/>
      <c r="J154" s="151">
        <f>ROUND(I154*H154,2)</f>
        <v>0</v>
      </c>
      <c r="K154" s="147" t="s">
        <v>3</v>
      </c>
      <c r="L154" s="34"/>
      <c r="M154" s="152" t="s">
        <v>3</v>
      </c>
      <c r="N154" s="153" t="s">
        <v>40</v>
      </c>
      <c r="O154" s="54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244</v>
      </c>
      <c r="AT154" s="156" t="s">
        <v>240</v>
      </c>
      <c r="AU154" s="156" t="s">
        <v>76</v>
      </c>
      <c r="AY154" s="18" t="s">
        <v>238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76</v>
      </c>
      <c r="BK154" s="157">
        <f>ROUND(I154*H154,2)</f>
        <v>0</v>
      </c>
      <c r="BL154" s="18" t="s">
        <v>244</v>
      </c>
      <c r="BM154" s="156" t="s">
        <v>439</v>
      </c>
    </row>
    <row r="155" spans="1:65" s="2" customFormat="1" ht="11.25">
      <c r="A155" s="33"/>
      <c r="B155" s="34"/>
      <c r="C155" s="33"/>
      <c r="D155" s="158" t="s">
        <v>245</v>
      </c>
      <c r="E155" s="33"/>
      <c r="F155" s="159" t="s">
        <v>4101</v>
      </c>
      <c r="G155" s="33"/>
      <c r="H155" s="33"/>
      <c r="I155" s="160"/>
      <c r="J155" s="33"/>
      <c r="K155" s="33"/>
      <c r="L155" s="34"/>
      <c r="M155" s="161"/>
      <c r="N155" s="162"/>
      <c r="O155" s="54"/>
      <c r="P155" s="54"/>
      <c r="Q155" s="54"/>
      <c r="R155" s="54"/>
      <c r="S155" s="54"/>
      <c r="T155" s="55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245</v>
      </c>
      <c r="AU155" s="18" t="s">
        <v>76</v>
      </c>
    </row>
    <row r="156" spans="1:65" s="2" customFormat="1" ht="16.5" customHeight="1">
      <c r="A156" s="33"/>
      <c r="B156" s="144"/>
      <c r="C156" s="145" t="s">
        <v>436</v>
      </c>
      <c r="D156" s="145" t="s">
        <v>240</v>
      </c>
      <c r="E156" s="146" t="s">
        <v>4131</v>
      </c>
      <c r="F156" s="147" t="s">
        <v>4103</v>
      </c>
      <c r="G156" s="148" t="s">
        <v>4089</v>
      </c>
      <c r="H156" s="149">
        <v>1.8</v>
      </c>
      <c r="I156" s="150"/>
      <c r="J156" s="151">
        <f>ROUND(I156*H156,2)</f>
        <v>0</v>
      </c>
      <c r="K156" s="147" t="s">
        <v>3</v>
      </c>
      <c r="L156" s="34"/>
      <c r="M156" s="152" t="s">
        <v>3</v>
      </c>
      <c r="N156" s="153" t="s">
        <v>40</v>
      </c>
      <c r="O156" s="54"/>
      <c r="P156" s="154">
        <f>O156*H156</f>
        <v>0</v>
      </c>
      <c r="Q156" s="154">
        <v>0</v>
      </c>
      <c r="R156" s="154">
        <f>Q156*H156</f>
        <v>0</v>
      </c>
      <c r="S156" s="154">
        <v>0</v>
      </c>
      <c r="T156" s="155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6" t="s">
        <v>244</v>
      </c>
      <c r="AT156" s="156" t="s">
        <v>240</v>
      </c>
      <c r="AU156" s="156" t="s">
        <v>76</v>
      </c>
      <c r="AY156" s="18" t="s">
        <v>238</v>
      </c>
      <c r="BE156" s="157">
        <f>IF(N156="základní",J156,0)</f>
        <v>0</v>
      </c>
      <c r="BF156" s="157">
        <f>IF(N156="snížená",J156,0)</f>
        <v>0</v>
      </c>
      <c r="BG156" s="157">
        <f>IF(N156="zákl. přenesená",J156,0)</f>
        <v>0</v>
      </c>
      <c r="BH156" s="157">
        <f>IF(N156="sníž. přenesená",J156,0)</f>
        <v>0</v>
      </c>
      <c r="BI156" s="157">
        <f>IF(N156="nulová",J156,0)</f>
        <v>0</v>
      </c>
      <c r="BJ156" s="18" t="s">
        <v>76</v>
      </c>
      <c r="BK156" s="157">
        <f>ROUND(I156*H156,2)</f>
        <v>0</v>
      </c>
      <c r="BL156" s="18" t="s">
        <v>244</v>
      </c>
      <c r="BM156" s="156" t="s">
        <v>447</v>
      </c>
    </row>
    <row r="157" spans="1:65" s="2" customFormat="1" ht="11.25">
      <c r="A157" s="33"/>
      <c r="B157" s="34"/>
      <c r="C157" s="33"/>
      <c r="D157" s="158" t="s">
        <v>245</v>
      </c>
      <c r="E157" s="33"/>
      <c r="F157" s="159" t="s">
        <v>4103</v>
      </c>
      <c r="G157" s="33"/>
      <c r="H157" s="33"/>
      <c r="I157" s="160"/>
      <c r="J157" s="33"/>
      <c r="K157" s="33"/>
      <c r="L157" s="34"/>
      <c r="M157" s="161"/>
      <c r="N157" s="162"/>
      <c r="O157" s="54"/>
      <c r="P157" s="54"/>
      <c r="Q157" s="54"/>
      <c r="R157" s="54"/>
      <c r="S157" s="54"/>
      <c r="T157" s="55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245</v>
      </c>
      <c r="AU157" s="18" t="s">
        <v>76</v>
      </c>
    </row>
    <row r="158" spans="1:65" s="2" customFormat="1" ht="16.5" customHeight="1">
      <c r="A158" s="33"/>
      <c r="B158" s="144"/>
      <c r="C158" s="145" t="s">
        <v>356</v>
      </c>
      <c r="D158" s="145" t="s">
        <v>240</v>
      </c>
      <c r="E158" s="146" t="s">
        <v>4121</v>
      </c>
      <c r="F158" s="147" t="s">
        <v>4122</v>
      </c>
      <c r="G158" s="148" t="s">
        <v>4089</v>
      </c>
      <c r="H158" s="149">
        <v>3.6</v>
      </c>
      <c r="I158" s="150"/>
      <c r="J158" s="151">
        <f>ROUND(I158*H158,2)</f>
        <v>0</v>
      </c>
      <c r="K158" s="147" t="s">
        <v>3</v>
      </c>
      <c r="L158" s="34"/>
      <c r="M158" s="152" t="s">
        <v>3</v>
      </c>
      <c r="N158" s="153" t="s">
        <v>40</v>
      </c>
      <c r="O158" s="54"/>
      <c r="P158" s="154">
        <f>O158*H158</f>
        <v>0</v>
      </c>
      <c r="Q158" s="154">
        <v>0</v>
      </c>
      <c r="R158" s="154">
        <f>Q158*H158</f>
        <v>0</v>
      </c>
      <c r="S158" s="154">
        <v>0</v>
      </c>
      <c r="T158" s="155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6" t="s">
        <v>244</v>
      </c>
      <c r="AT158" s="156" t="s">
        <v>240</v>
      </c>
      <c r="AU158" s="156" t="s">
        <v>76</v>
      </c>
      <c r="AY158" s="18" t="s">
        <v>238</v>
      </c>
      <c r="BE158" s="157">
        <f>IF(N158="základní",J158,0)</f>
        <v>0</v>
      </c>
      <c r="BF158" s="157">
        <f>IF(N158="snížená",J158,0)</f>
        <v>0</v>
      </c>
      <c r="BG158" s="157">
        <f>IF(N158="zákl. přenesená",J158,0)</f>
        <v>0</v>
      </c>
      <c r="BH158" s="157">
        <f>IF(N158="sníž. přenesená",J158,0)</f>
        <v>0</v>
      </c>
      <c r="BI158" s="157">
        <f>IF(N158="nulová",J158,0)</f>
        <v>0</v>
      </c>
      <c r="BJ158" s="18" t="s">
        <v>76</v>
      </c>
      <c r="BK158" s="157">
        <f>ROUND(I158*H158,2)</f>
        <v>0</v>
      </c>
      <c r="BL158" s="18" t="s">
        <v>244</v>
      </c>
      <c r="BM158" s="156" t="s">
        <v>453</v>
      </c>
    </row>
    <row r="159" spans="1:65" s="2" customFormat="1" ht="11.25">
      <c r="A159" s="33"/>
      <c r="B159" s="34"/>
      <c r="C159" s="33"/>
      <c r="D159" s="158" t="s">
        <v>245</v>
      </c>
      <c r="E159" s="33"/>
      <c r="F159" s="159" t="s">
        <v>4122</v>
      </c>
      <c r="G159" s="33"/>
      <c r="H159" s="33"/>
      <c r="I159" s="160"/>
      <c r="J159" s="33"/>
      <c r="K159" s="33"/>
      <c r="L159" s="34"/>
      <c r="M159" s="161"/>
      <c r="N159" s="162"/>
      <c r="O159" s="54"/>
      <c r="P159" s="54"/>
      <c r="Q159" s="54"/>
      <c r="R159" s="54"/>
      <c r="S159" s="54"/>
      <c r="T159" s="55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245</v>
      </c>
      <c r="AU159" s="18" t="s">
        <v>76</v>
      </c>
    </row>
    <row r="160" spans="1:65" s="2" customFormat="1" ht="16.5" customHeight="1">
      <c r="A160" s="33"/>
      <c r="B160" s="144"/>
      <c r="C160" s="145" t="s">
        <v>450</v>
      </c>
      <c r="D160" s="145" t="s">
        <v>240</v>
      </c>
      <c r="E160" s="146" t="s">
        <v>4132</v>
      </c>
      <c r="F160" s="147" t="s">
        <v>4133</v>
      </c>
      <c r="G160" s="148" t="s">
        <v>4089</v>
      </c>
      <c r="H160" s="149">
        <v>2.8</v>
      </c>
      <c r="I160" s="150"/>
      <c r="J160" s="151">
        <f>ROUND(I160*H160,2)</f>
        <v>0</v>
      </c>
      <c r="K160" s="147" t="s">
        <v>3</v>
      </c>
      <c r="L160" s="34"/>
      <c r="M160" s="152" t="s">
        <v>3</v>
      </c>
      <c r="N160" s="153" t="s">
        <v>40</v>
      </c>
      <c r="O160" s="54"/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6" t="s">
        <v>244</v>
      </c>
      <c r="AT160" s="156" t="s">
        <v>240</v>
      </c>
      <c r="AU160" s="156" t="s">
        <v>76</v>
      </c>
      <c r="AY160" s="18" t="s">
        <v>238</v>
      </c>
      <c r="BE160" s="157">
        <f>IF(N160="základní",J160,0)</f>
        <v>0</v>
      </c>
      <c r="BF160" s="157">
        <f>IF(N160="snížená",J160,0)</f>
        <v>0</v>
      </c>
      <c r="BG160" s="157">
        <f>IF(N160="zákl. přenesená",J160,0)</f>
        <v>0</v>
      </c>
      <c r="BH160" s="157">
        <f>IF(N160="sníž. přenesená",J160,0)</f>
        <v>0</v>
      </c>
      <c r="BI160" s="157">
        <f>IF(N160="nulová",J160,0)</f>
        <v>0</v>
      </c>
      <c r="BJ160" s="18" t="s">
        <v>76</v>
      </c>
      <c r="BK160" s="157">
        <f>ROUND(I160*H160,2)</f>
        <v>0</v>
      </c>
      <c r="BL160" s="18" t="s">
        <v>244</v>
      </c>
      <c r="BM160" s="156" t="s">
        <v>462</v>
      </c>
    </row>
    <row r="161" spans="1:65" s="2" customFormat="1" ht="11.25">
      <c r="A161" s="33"/>
      <c r="B161" s="34"/>
      <c r="C161" s="33"/>
      <c r="D161" s="158" t="s">
        <v>245</v>
      </c>
      <c r="E161" s="33"/>
      <c r="F161" s="159" t="s">
        <v>4133</v>
      </c>
      <c r="G161" s="33"/>
      <c r="H161" s="33"/>
      <c r="I161" s="160"/>
      <c r="J161" s="33"/>
      <c r="K161" s="33"/>
      <c r="L161" s="34"/>
      <c r="M161" s="161"/>
      <c r="N161" s="162"/>
      <c r="O161" s="54"/>
      <c r="P161" s="54"/>
      <c r="Q161" s="54"/>
      <c r="R161" s="54"/>
      <c r="S161" s="54"/>
      <c r="T161" s="55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245</v>
      </c>
      <c r="AU161" s="18" t="s">
        <v>76</v>
      </c>
    </row>
    <row r="162" spans="1:65" s="2" customFormat="1" ht="16.5" customHeight="1">
      <c r="A162" s="33"/>
      <c r="B162" s="144"/>
      <c r="C162" s="145" t="s">
        <v>364</v>
      </c>
      <c r="D162" s="145" t="s">
        <v>240</v>
      </c>
      <c r="E162" s="146" t="s">
        <v>4108</v>
      </c>
      <c r="F162" s="147" t="s">
        <v>4109</v>
      </c>
      <c r="G162" s="148" t="s">
        <v>4089</v>
      </c>
      <c r="H162" s="149">
        <v>6</v>
      </c>
      <c r="I162" s="150"/>
      <c r="J162" s="151">
        <f>ROUND(I162*H162,2)</f>
        <v>0</v>
      </c>
      <c r="K162" s="147" t="s">
        <v>3</v>
      </c>
      <c r="L162" s="34"/>
      <c r="M162" s="152" t="s">
        <v>3</v>
      </c>
      <c r="N162" s="153" t="s">
        <v>40</v>
      </c>
      <c r="O162" s="54"/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6" t="s">
        <v>244</v>
      </c>
      <c r="AT162" s="156" t="s">
        <v>240</v>
      </c>
      <c r="AU162" s="156" t="s">
        <v>76</v>
      </c>
      <c r="AY162" s="18" t="s">
        <v>238</v>
      </c>
      <c r="BE162" s="157">
        <f>IF(N162="základní",J162,0)</f>
        <v>0</v>
      </c>
      <c r="BF162" s="157">
        <f>IF(N162="snížená",J162,0)</f>
        <v>0</v>
      </c>
      <c r="BG162" s="157">
        <f>IF(N162="zákl. přenesená",J162,0)</f>
        <v>0</v>
      </c>
      <c r="BH162" s="157">
        <f>IF(N162="sníž. přenesená",J162,0)</f>
        <v>0</v>
      </c>
      <c r="BI162" s="157">
        <f>IF(N162="nulová",J162,0)</f>
        <v>0</v>
      </c>
      <c r="BJ162" s="18" t="s">
        <v>76</v>
      </c>
      <c r="BK162" s="157">
        <f>ROUND(I162*H162,2)</f>
        <v>0</v>
      </c>
      <c r="BL162" s="18" t="s">
        <v>244</v>
      </c>
      <c r="BM162" s="156" t="s">
        <v>467</v>
      </c>
    </row>
    <row r="163" spans="1:65" s="2" customFormat="1" ht="11.25">
      <c r="A163" s="33"/>
      <c r="B163" s="34"/>
      <c r="C163" s="33"/>
      <c r="D163" s="158" t="s">
        <v>245</v>
      </c>
      <c r="E163" s="33"/>
      <c r="F163" s="159" t="s">
        <v>4109</v>
      </c>
      <c r="G163" s="33"/>
      <c r="H163" s="33"/>
      <c r="I163" s="160"/>
      <c r="J163" s="33"/>
      <c r="K163" s="33"/>
      <c r="L163" s="34"/>
      <c r="M163" s="161"/>
      <c r="N163" s="162"/>
      <c r="O163" s="54"/>
      <c r="P163" s="54"/>
      <c r="Q163" s="54"/>
      <c r="R163" s="54"/>
      <c r="S163" s="54"/>
      <c r="T163" s="55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245</v>
      </c>
      <c r="AU163" s="18" t="s">
        <v>76</v>
      </c>
    </row>
    <row r="164" spans="1:65" s="12" customFormat="1" ht="25.9" customHeight="1">
      <c r="B164" s="131"/>
      <c r="D164" s="132" t="s">
        <v>68</v>
      </c>
      <c r="E164" s="133" t="s">
        <v>4134</v>
      </c>
      <c r="F164" s="133" t="s">
        <v>4135</v>
      </c>
      <c r="I164" s="134"/>
      <c r="J164" s="135">
        <f>BK164</f>
        <v>0</v>
      </c>
      <c r="L164" s="131"/>
      <c r="M164" s="136"/>
      <c r="N164" s="137"/>
      <c r="O164" s="137"/>
      <c r="P164" s="138">
        <f>SUM(P165:P174)</f>
        <v>0</v>
      </c>
      <c r="Q164" s="137"/>
      <c r="R164" s="138">
        <f>SUM(R165:R174)</f>
        <v>0</v>
      </c>
      <c r="S164" s="137"/>
      <c r="T164" s="139">
        <f>SUM(T165:T174)</f>
        <v>0</v>
      </c>
      <c r="AR164" s="132" t="s">
        <v>76</v>
      </c>
      <c r="AT164" s="140" t="s">
        <v>68</v>
      </c>
      <c r="AU164" s="140" t="s">
        <v>69</v>
      </c>
      <c r="AY164" s="132" t="s">
        <v>238</v>
      </c>
      <c r="BK164" s="141">
        <f>SUM(BK165:BK174)</f>
        <v>0</v>
      </c>
    </row>
    <row r="165" spans="1:65" s="2" customFormat="1" ht="37.9" customHeight="1">
      <c r="A165" s="33"/>
      <c r="B165" s="144"/>
      <c r="C165" s="145" t="s">
        <v>464</v>
      </c>
      <c r="D165" s="145" t="s">
        <v>240</v>
      </c>
      <c r="E165" s="146" t="s">
        <v>4136</v>
      </c>
      <c r="F165" s="147" t="s">
        <v>4137</v>
      </c>
      <c r="G165" s="148" t="s">
        <v>1253</v>
      </c>
      <c r="H165" s="149">
        <v>1</v>
      </c>
      <c r="I165" s="150"/>
      <c r="J165" s="151">
        <f>ROUND(I165*H165,2)</f>
        <v>0</v>
      </c>
      <c r="K165" s="147" t="s">
        <v>3</v>
      </c>
      <c r="L165" s="34"/>
      <c r="M165" s="152" t="s">
        <v>3</v>
      </c>
      <c r="N165" s="153" t="s">
        <v>40</v>
      </c>
      <c r="O165" s="54"/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244</v>
      </c>
      <c r="AT165" s="156" t="s">
        <v>240</v>
      </c>
      <c r="AU165" s="156" t="s">
        <v>76</v>
      </c>
      <c r="AY165" s="18" t="s">
        <v>238</v>
      </c>
      <c r="BE165" s="157">
        <f>IF(N165="základní",J165,0)</f>
        <v>0</v>
      </c>
      <c r="BF165" s="157">
        <f>IF(N165="snížená",J165,0)</f>
        <v>0</v>
      </c>
      <c r="BG165" s="157">
        <f>IF(N165="zákl. přenesená",J165,0)</f>
        <v>0</v>
      </c>
      <c r="BH165" s="157">
        <f>IF(N165="sníž. přenesená",J165,0)</f>
        <v>0</v>
      </c>
      <c r="BI165" s="157">
        <f>IF(N165="nulová",J165,0)</f>
        <v>0</v>
      </c>
      <c r="BJ165" s="18" t="s">
        <v>76</v>
      </c>
      <c r="BK165" s="157">
        <f>ROUND(I165*H165,2)</f>
        <v>0</v>
      </c>
      <c r="BL165" s="18" t="s">
        <v>244</v>
      </c>
      <c r="BM165" s="156" t="s">
        <v>472</v>
      </c>
    </row>
    <row r="166" spans="1:65" s="2" customFormat="1" ht="19.5">
      <c r="A166" s="33"/>
      <c r="B166" s="34"/>
      <c r="C166" s="33"/>
      <c r="D166" s="158" t="s">
        <v>245</v>
      </c>
      <c r="E166" s="33"/>
      <c r="F166" s="159" t="s">
        <v>4137</v>
      </c>
      <c r="G166" s="33"/>
      <c r="H166" s="33"/>
      <c r="I166" s="160"/>
      <c r="J166" s="33"/>
      <c r="K166" s="33"/>
      <c r="L166" s="34"/>
      <c r="M166" s="161"/>
      <c r="N166" s="162"/>
      <c r="O166" s="54"/>
      <c r="P166" s="54"/>
      <c r="Q166" s="54"/>
      <c r="R166" s="54"/>
      <c r="S166" s="54"/>
      <c r="T166" s="55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245</v>
      </c>
      <c r="AU166" s="18" t="s">
        <v>76</v>
      </c>
    </row>
    <row r="167" spans="1:65" s="2" customFormat="1" ht="16.5" customHeight="1">
      <c r="A167" s="33"/>
      <c r="B167" s="144"/>
      <c r="C167" s="145" t="s">
        <v>371</v>
      </c>
      <c r="D167" s="145" t="s">
        <v>240</v>
      </c>
      <c r="E167" s="146" t="s">
        <v>4138</v>
      </c>
      <c r="F167" s="147" t="s">
        <v>4086</v>
      </c>
      <c r="G167" s="148" t="s">
        <v>1253</v>
      </c>
      <c r="H167" s="149">
        <v>1</v>
      </c>
      <c r="I167" s="150"/>
      <c r="J167" s="151">
        <f>ROUND(I167*H167,2)</f>
        <v>0</v>
      </c>
      <c r="K167" s="147" t="s">
        <v>3</v>
      </c>
      <c r="L167" s="34"/>
      <c r="M167" s="152" t="s">
        <v>3</v>
      </c>
      <c r="N167" s="153" t="s">
        <v>40</v>
      </c>
      <c r="O167" s="54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244</v>
      </c>
      <c r="AT167" s="156" t="s">
        <v>240</v>
      </c>
      <c r="AU167" s="156" t="s">
        <v>76</v>
      </c>
      <c r="AY167" s="18" t="s">
        <v>238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76</v>
      </c>
      <c r="BK167" s="157">
        <f>ROUND(I167*H167,2)</f>
        <v>0</v>
      </c>
      <c r="BL167" s="18" t="s">
        <v>244</v>
      </c>
      <c r="BM167" s="156" t="s">
        <v>491</v>
      </c>
    </row>
    <row r="168" spans="1:65" s="2" customFormat="1" ht="11.25">
      <c r="A168" s="33"/>
      <c r="B168" s="34"/>
      <c r="C168" s="33"/>
      <c r="D168" s="158" t="s">
        <v>245</v>
      </c>
      <c r="E168" s="33"/>
      <c r="F168" s="159" t="s">
        <v>4086</v>
      </c>
      <c r="G168" s="33"/>
      <c r="H168" s="33"/>
      <c r="I168" s="160"/>
      <c r="J168" s="33"/>
      <c r="K168" s="33"/>
      <c r="L168" s="34"/>
      <c r="M168" s="161"/>
      <c r="N168" s="162"/>
      <c r="O168" s="54"/>
      <c r="P168" s="54"/>
      <c r="Q168" s="54"/>
      <c r="R168" s="54"/>
      <c r="S168" s="54"/>
      <c r="T168" s="55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245</v>
      </c>
      <c r="AU168" s="18" t="s">
        <v>76</v>
      </c>
    </row>
    <row r="169" spans="1:65" s="2" customFormat="1" ht="16.5" customHeight="1">
      <c r="A169" s="33"/>
      <c r="B169" s="144"/>
      <c r="C169" s="145" t="s">
        <v>476</v>
      </c>
      <c r="D169" s="145" t="s">
        <v>240</v>
      </c>
      <c r="E169" s="146" t="s">
        <v>4139</v>
      </c>
      <c r="F169" s="147" t="s">
        <v>4097</v>
      </c>
      <c r="G169" s="148" t="s">
        <v>1253</v>
      </c>
      <c r="H169" s="149">
        <v>2</v>
      </c>
      <c r="I169" s="150"/>
      <c r="J169" s="151">
        <f>ROUND(I169*H169,2)</f>
        <v>0</v>
      </c>
      <c r="K169" s="147" t="s">
        <v>3</v>
      </c>
      <c r="L169" s="34"/>
      <c r="M169" s="152" t="s">
        <v>3</v>
      </c>
      <c r="N169" s="153" t="s">
        <v>40</v>
      </c>
      <c r="O169" s="54"/>
      <c r="P169" s="154">
        <f>O169*H169</f>
        <v>0</v>
      </c>
      <c r="Q169" s="154">
        <v>0</v>
      </c>
      <c r="R169" s="154">
        <f>Q169*H169</f>
        <v>0</v>
      </c>
      <c r="S169" s="154">
        <v>0</v>
      </c>
      <c r="T169" s="155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244</v>
      </c>
      <c r="AT169" s="156" t="s">
        <v>240</v>
      </c>
      <c r="AU169" s="156" t="s">
        <v>76</v>
      </c>
      <c r="AY169" s="18" t="s">
        <v>238</v>
      </c>
      <c r="BE169" s="157">
        <f>IF(N169="základní",J169,0)</f>
        <v>0</v>
      </c>
      <c r="BF169" s="157">
        <f>IF(N169="snížená",J169,0)</f>
        <v>0</v>
      </c>
      <c r="BG169" s="157">
        <f>IF(N169="zákl. přenesená",J169,0)</f>
        <v>0</v>
      </c>
      <c r="BH169" s="157">
        <f>IF(N169="sníž. přenesená",J169,0)</f>
        <v>0</v>
      </c>
      <c r="BI169" s="157">
        <f>IF(N169="nulová",J169,0)</f>
        <v>0</v>
      </c>
      <c r="BJ169" s="18" t="s">
        <v>76</v>
      </c>
      <c r="BK169" s="157">
        <f>ROUND(I169*H169,2)</f>
        <v>0</v>
      </c>
      <c r="BL169" s="18" t="s">
        <v>244</v>
      </c>
      <c r="BM169" s="156" t="s">
        <v>499</v>
      </c>
    </row>
    <row r="170" spans="1:65" s="2" customFormat="1" ht="11.25">
      <c r="A170" s="33"/>
      <c r="B170" s="34"/>
      <c r="C170" s="33"/>
      <c r="D170" s="158" t="s">
        <v>245</v>
      </c>
      <c r="E170" s="33"/>
      <c r="F170" s="159" t="s">
        <v>4097</v>
      </c>
      <c r="G170" s="33"/>
      <c r="H170" s="33"/>
      <c r="I170" s="160"/>
      <c r="J170" s="33"/>
      <c r="K170" s="33"/>
      <c r="L170" s="34"/>
      <c r="M170" s="161"/>
      <c r="N170" s="162"/>
      <c r="O170" s="54"/>
      <c r="P170" s="54"/>
      <c r="Q170" s="54"/>
      <c r="R170" s="54"/>
      <c r="S170" s="54"/>
      <c r="T170" s="55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245</v>
      </c>
      <c r="AU170" s="18" t="s">
        <v>76</v>
      </c>
    </row>
    <row r="171" spans="1:65" s="2" customFormat="1" ht="16.5" customHeight="1">
      <c r="A171" s="33"/>
      <c r="B171" s="144"/>
      <c r="C171" s="145" t="s">
        <v>377</v>
      </c>
      <c r="D171" s="145" t="s">
        <v>240</v>
      </c>
      <c r="E171" s="146" t="s">
        <v>4140</v>
      </c>
      <c r="F171" s="147" t="s">
        <v>4101</v>
      </c>
      <c r="G171" s="148" t="s">
        <v>4089</v>
      </c>
      <c r="H171" s="149">
        <v>1.5</v>
      </c>
      <c r="I171" s="150"/>
      <c r="J171" s="151">
        <f>ROUND(I171*H171,2)</f>
        <v>0</v>
      </c>
      <c r="K171" s="147" t="s">
        <v>3</v>
      </c>
      <c r="L171" s="34"/>
      <c r="M171" s="152" t="s">
        <v>3</v>
      </c>
      <c r="N171" s="153" t="s">
        <v>40</v>
      </c>
      <c r="O171" s="54"/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244</v>
      </c>
      <c r="AT171" s="156" t="s">
        <v>240</v>
      </c>
      <c r="AU171" s="156" t="s">
        <v>76</v>
      </c>
      <c r="AY171" s="18" t="s">
        <v>238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76</v>
      </c>
      <c r="BK171" s="157">
        <f>ROUND(I171*H171,2)</f>
        <v>0</v>
      </c>
      <c r="BL171" s="18" t="s">
        <v>244</v>
      </c>
      <c r="BM171" s="156" t="s">
        <v>511</v>
      </c>
    </row>
    <row r="172" spans="1:65" s="2" customFormat="1" ht="11.25">
      <c r="A172" s="33"/>
      <c r="B172" s="34"/>
      <c r="C172" s="33"/>
      <c r="D172" s="158" t="s">
        <v>245</v>
      </c>
      <c r="E172" s="33"/>
      <c r="F172" s="159" t="s">
        <v>4101</v>
      </c>
      <c r="G172" s="33"/>
      <c r="H172" s="33"/>
      <c r="I172" s="160"/>
      <c r="J172" s="33"/>
      <c r="K172" s="33"/>
      <c r="L172" s="34"/>
      <c r="M172" s="161"/>
      <c r="N172" s="162"/>
      <c r="O172" s="54"/>
      <c r="P172" s="54"/>
      <c r="Q172" s="54"/>
      <c r="R172" s="54"/>
      <c r="S172" s="54"/>
      <c r="T172" s="55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245</v>
      </c>
      <c r="AU172" s="18" t="s">
        <v>76</v>
      </c>
    </row>
    <row r="173" spans="1:65" s="2" customFormat="1" ht="16.5" customHeight="1">
      <c r="A173" s="33"/>
      <c r="B173" s="144"/>
      <c r="C173" s="145" t="s">
        <v>488</v>
      </c>
      <c r="D173" s="145" t="s">
        <v>240</v>
      </c>
      <c r="E173" s="146" t="s">
        <v>4141</v>
      </c>
      <c r="F173" s="147" t="s">
        <v>4142</v>
      </c>
      <c r="G173" s="148" t="s">
        <v>4089</v>
      </c>
      <c r="H173" s="149">
        <v>6.6</v>
      </c>
      <c r="I173" s="150"/>
      <c r="J173" s="151">
        <f>ROUND(I173*H173,2)</f>
        <v>0</v>
      </c>
      <c r="K173" s="147" t="s">
        <v>3</v>
      </c>
      <c r="L173" s="34"/>
      <c r="M173" s="152" t="s">
        <v>3</v>
      </c>
      <c r="N173" s="153" t="s">
        <v>40</v>
      </c>
      <c r="O173" s="54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244</v>
      </c>
      <c r="AT173" s="156" t="s">
        <v>240</v>
      </c>
      <c r="AU173" s="156" t="s">
        <v>76</v>
      </c>
      <c r="AY173" s="18" t="s">
        <v>238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76</v>
      </c>
      <c r="BK173" s="157">
        <f>ROUND(I173*H173,2)</f>
        <v>0</v>
      </c>
      <c r="BL173" s="18" t="s">
        <v>244</v>
      </c>
      <c r="BM173" s="156" t="s">
        <v>518</v>
      </c>
    </row>
    <row r="174" spans="1:65" s="2" customFormat="1" ht="11.25">
      <c r="A174" s="33"/>
      <c r="B174" s="34"/>
      <c r="C174" s="33"/>
      <c r="D174" s="158" t="s">
        <v>245</v>
      </c>
      <c r="E174" s="33"/>
      <c r="F174" s="159" t="s">
        <v>4142</v>
      </c>
      <c r="G174" s="33"/>
      <c r="H174" s="33"/>
      <c r="I174" s="160"/>
      <c r="J174" s="33"/>
      <c r="K174" s="33"/>
      <c r="L174" s="34"/>
      <c r="M174" s="161"/>
      <c r="N174" s="162"/>
      <c r="O174" s="54"/>
      <c r="P174" s="54"/>
      <c r="Q174" s="54"/>
      <c r="R174" s="54"/>
      <c r="S174" s="54"/>
      <c r="T174" s="55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245</v>
      </c>
      <c r="AU174" s="18" t="s">
        <v>76</v>
      </c>
    </row>
    <row r="175" spans="1:65" s="12" customFormat="1" ht="25.9" customHeight="1">
      <c r="B175" s="131"/>
      <c r="D175" s="132" t="s">
        <v>68</v>
      </c>
      <c r="E175" s="133" t="s">
        <v>4143</v>
      </c>
      <c r="F175" s="133" t="s">
        <v>4144</v>
      </c>
      <c r="I175" s="134"/>
      <c r="J175" s="135">
        <f>BK175</f>
        <v>0</v>
      </c>
      <c r="L175" s="131"/>
      <c r="M175" s="136"/>
      <c r="N175" s="137"/>
      <c r="O175" s="137"/>
      <c r="P175" s="138">
        <f>SUM(P176:P181)</f>
        <v>0</v>
      </c>
      <c r="Q175" s="137"/>
      <c r="R175" s="138">
        <f>SUM(R176:R181)</f>
        <v>0</v>
      </c>
      <c r="S175" s="137"/>
      <c r="T175" s="139">
        <f>SUM(T176:T181)</f>
        <v>0</v>
      </c>
      <c r="AR175" s="132" t="s">
        <v>76</v>
      </c>
      <c r="AT175" s="140" t="s">
        <v>68</v>
      </c>
      <c r="AU175" s="140" t="s">
        <v>69</v>
      </c>
      <c r="AY175" s="132" t="s">
        <v>238</v>
      </c>
      <c r="BK175" s="141">
        <f>SUM(BK176:BK181)</f>
        <v>0</v>
      </c>
    </row>
    <row r="176" spans="1:65" s="2" customFormat="1" ht="55.5" customHeight="1">
      <c r="A176" s="33"/>
      <c r="B176" s="144"/>
      <c r="C176" s="145" t="s">
        <v>385</v>
      </c>
      <c r="D176" s="145" t="s">
        <v>240</v>
      </c>
      <c r="E176" s="146" t="s">
        <v>4145</v>
      </c>
      <c r="F176" s="147" t="s">
        <v>4146</v>
      </c>
      <c r="G176" s="148" t="s">
        <v>1253</v>
      </c>
      <c r="H176" s="149">
        <v>1</v>
      </c>
      <c r="I176" s="150"/>
      <c r="J176" s="151">
        <f>ROUND(I176*H176,2)</f>
        <v>0</v>
      </c>
      <c r="K176" s="147" t="s">
        <v>3</v>
      </c>
      <c r="L176" s="34"/>
      <c r="M176" s="152" t="s">
        <v>3</v>
      </c>
      <c r="N176" s="153" t="s">
        <v>40</v>
      </c>
      <c r="O176" s="54"/>
      <c r="P176" s="154">
        <f>O176*H176</f>
        <v>0</v>
      </c>
      <c r="Q176" s="154">
        <v>0</v>
      </c>
      <c r="R176" s="154">
        <f>Q176*H176</f>
        <v>0</v>
      </c>
      <c r="S176" s="154">
        <v>0</v>
      </c>
      <c r="T176" s="155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6" t="s">
        <v>244</v>
      </c>
      <c r="AT176" s="156" t="s">
        <v>240</v>
      </c>
      <c r="AU176" s="156" t="s">
        <v>76</v>
      </c>
      <c r="AY176" s="18" t="s">
        <v>238</v>
      </c>
      <c r="BE176" s="157">
        <f>IF(N176="základní",J176,0)</f>
        <v>0</v>
      </c>
      <c r="BF176" s="157">
        <f>IF(N176="snížená",J176,0)</f>
        <v>0</v>
      </c>
      <c r="BG176" s="157">
        <f>IF(N176="zákl. přenesená",J176,0)</f>
        <v>0</v>
      </c>
      <c r="BH176" s="157">
        <f>IF(N176="sníž. přenesená",J176,0)</f>
        <v>0</v>
      </c>
      <c r="BI176" s="157">
        <f>IF(N176="nulová",J176,0)</f>
        <v>0</v>
      </c>
      <c r="BJ176" s="18" t="s">
        <v>76</v>
      </c>
      <c r="BK176" s="157">
        <f>ROUND(I176*H176,2)</f>
        <v>0</v>
      </c>
      <c r="BL176" s="18" t="s">
        <v>244</v>
      </c>
      <c r="BM176" s="156" t="s">
        <v>524</v>
      </c>
    </row>
    <row r="177" spans="1:65" s="2" customFormat="1" ht="29.25">
      <c r="A177" s="33"/>
      <c r="B177" s="34"/>
      <c r="C177" s="33"/>
      <c r="D177" s="158" t="s">
        <v>245</v>
      </c>
      <c r="E177" s="33"/>
      <c r="F177" s="159" t="s">
        <v>4146</v>
      </c>
      <c r="G177" s="33"/>
      <c r="H177" s="33"/>
      <c r="I177" s="160"/>
      <c r="J177" s="33"/>
      <c r="K177" s="33"/>
      <c r="L177" s="34"/>
      <c r="M177" s="161"/>
      <c r="N177" s="162"/>
      <c r="O177" s="54"/>
      <c r="P177" s="54"/>
      <c r="Q177" s="54"/>
      <c r="R177" s="54"/>
      <c r="S177" s="54"/>
      <c r="T177" s="55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18" t="s">
        <v>245</v>
      </c>
      <c r="AU177" s="18" t="s">
        <v>76</v>
      </c>
    </row>
    <row r="178" spans="1:65" s="2" customFormat="1" ht="16.5" customHeight="1">
      <c r="A178" s="33"/>
      <c r="B178" s="144"/>
      <c r="C178" s="145" t="s">
        <v>503</v>
      </c>
      <c r="D178" s="145" t="s">
        <v>240</v>
      </c>
      <c r="E178" s="146" t="s">
        <v>4147</v>
      </c>
      <c r="F178" s="147" t="s">
        <v>4095</v>
      </c>
      <c r="G178" s="148" t="s">
        <v>1253</v>
      </c>
      <c r="H178" s="149">
        <v>1</v>
      </c>
      <c r="I178" s="150"/>
      <c r="J178" s="151">
        <f>ROUND(I178*H178,2)</f>
        <v>0</v>
      </c>
      <c r="K178" s="147" t="s">
        <v>3</v>
      </c>
      <c r="L178" s="34"/>
      <c r="M178" s="152" t="s">
        <v>3</v>
      </c>
      <c r="N178" s="153" t="s">
        <v>40</v>
      </c>
      <c r="O178" s="54"/>
      <c r="P178" s="154">
        <f>O178*H178</f>
        <v>0</v>
      </c>
      <c r="Q178" s="154">
        <v>0</v>
      </c>
      <c r="R178" s="154">
        <f>Q178*H178</f>
        <v>0</v>
      </c>
      <c r="S178" s="154">
        <v>0</v>
      </c>
      <c r="T178" s="155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244</v>
      </c>
      <c r="AT178" s="156" t="s">
        <v>240</v>
      </c>
      <c r="AU178" s="156" t="s">
        <v>76</v>
      </c>
      <c r="AY178" s="18" t="s">
        <v>238</v>
      </c>
      <c r="BE178" s="157">
        <f>IF(N178="základní",J178,0)</f>
        <v>0</v>
      </c>
      <c r="BF178" s="157">
        <f>IF(N178="snížená",J178,0)</f>
        <v>0</v>
      </c>
      <c r="BG178" s="157">
        <f>IF(N178="zákl. přenesená",J178,0)</f>
        <v>0</v>
      </c>
      <c r="BH178" s="157">
        <f>IF(N178="sníž. přenesená",J178,0)</f>
        <v>0</v>
      </c>
      <c r="BI178" s="157">
        <f>IF(N178="nulová",J178,0)</f>
        <v>0</v>
      </c>
      <c r="BJ178" s="18" t="s">
        <v>76</v>
      </c>
      <c r="BK178" s="157">
        <f>ROUND(I178*H178,2)</f>
        <v>0</v>
      </c>
      <c r="BL178" s="18" t="s">
        <v>244</v>
      </c>
      <c r="BM178" s="156" t="s">
        <v>537</v>
      </c>
    </row>
    <row r="179" spans="1:65" s="2" customFormat="1" ht="11.25">
      <c r="A179" s="33"/>
      <c r="B179" s="34"/>
      <c r="C179" s="33"/>
      <c r="D179" s="158" t="s">
        <v>245</v>
      </c>
      <c r="E179" s="33"/>
      <c r="F179" s="159" t="s">
        <v>4095</v>
      </c>
      <c r="G179" s="33"/>
      <c r="H179" s="33"/>
      <c r="I179" s="160"/>
      <c r="J179" s="33"/>
      <c r="K179" s="33"/>
      <c r="L179" s="34"/>
      <c r="M179" s="161"/>
      <c r="N179" s="162"/>
      <c r="O179" s="54"/>
      <c r="P179" s="54"/>
      <c r="Q179" s="54"/>
      <c r="R179" s="54"/>
      <c r="S179" s="54"/>
      <c r="T179" s="55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T179" s="18" t="s">
        <v>245</v>
      </c>
      <c r="AU179" s="18" t="s">
        <v>76</v>
      </c>
    </row>
    <row r="180" spans="1:65" s="2" customFormat="1" ht="16.5" customHeight="1">
      <c r="A180" s="33"/>
      <c r="B180" s="144"/>
      <c r="C180" s="145" t="s">
        <v>391</v>
      </c>
      <c r="D180" s="145" t="s">
        <v>240</v>
      </c>
      <c r="E180" s="146" t="s">
        <v>4148</v>
      </c>
      <c r="F180" s="147" t="s">
        <v>4149</v>
      </c>
      <c r="G180" s="148" t="s">
        <v>4089</v>
      </c>
      <c r="H180" s="149">
        <v>1.4</v>
      </c>
      <c r="I180" s="150"/>
      <c r="J180" s="151">
        <f>ROUND(I180*H180,2)</f>
        <v>0</v>
      </c>
      <c r="K180" s="147" t="s">
        <v>3</v>
      </c>
      <c r="L180" s="34"/>
      <c r="M180" s="152" t="s">
        <v>3</v>
      </c>
      <c r="N180" s="153" t="s">
        <v>40</v>
      </c>
      <c r="O180" s="54"/>
      <c r="P180" s="154">
        <f>O180*H180</f>
        <v>0</v>
      </c>
      <c r="Q180" s="154">
        <v>0</v>
      </c>
      <c r="R180" s="154">
        <f>Q180*H180</f>
        <v>0</v>
      </c>
      <c r="S180" s="154">
        <v>0</v>
      </c>
      <c r="T180" s="155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244</v>
      </c>
      <c r="AT180" s="156" t="s">
        <v>240</v>
      </c>
      <c r="AU180" s="156" t="s">
        <v>76</v>
      </c>
      <c r="AY180" s="18" t="s">
        <v>238</v>
      </c>
      <c r="BE180" s="157">
        <f>IF(N180="základní",J180,0)</f>
        <v>0</v>
      </c>
      <c r="BF180" s="157">
        <f>IF(N180="snížená",J180,0)</f>
        <v>0</v>
      </c>
      <c r="BG180" s="157">
        <f>IF(N180="zákl. přenesená",J180,0)</f>
        <v>0</v>
      </c>
      <c r="BH180" s="157">
        <f>IF(N180="sníž. přenesená",J180,0)</f>
        <v>0</v>
      </c>
      <c r="BI180" s="157">
        <f>IF(N180="nulová",J180,0)</f>
        <v>0</v>
      </c>
      <c r="BJ180" s="18" t="s">
        <v>76</v>
      </c>
      <c r="BK180" s="157">
        <f>ROUND(I180*H180,2)</f>
        <v>0</v>
      </c>
      <c r="BL180" s="18" t="s">
        <v>244</v>
      </c>
      <c r="BM180" s="156" t="s">
        <v>545</v>
      </c>
    </row>
    <row r="181" spans="1:65" s="2" customFormat="1" ht="11.25">
      <c r="A181" s="33"/>
      <c r="B181" s="34"/>
      <c r="C181" s="33"/>
      <c r="D181" s="158" t="s">
        <v>245</v>
      </c>
      <c r="E181" s="33"/>
      <c r="F181" s="159" t="s">
        <v>4149</v>
      </c>
      <c r="G181" s="33"/>
      <c r="H181" s="33"/>
      <c r="I181" s="160"/>
      <c r="J181" s="33"/>
      <c r="K181" s="33"/>
      <c r="L181" s="34"/>
      <c r="M181" s="161"/>
      <c r="N181" s="162"/>
      <c r="O181" s="54"/>
      <c r="P181" s="54"/>
      <c r="Q181" s="54"/>
      <c r="R181" s="54"/>
      <c r="S181" s="54"/>
      <c r="T181" s="55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18" t="s">
        <v>245</v>
      </c>
      <c r="AU181" s="18" t="s">
        <v>76</v>
      </c>
    </row>
    <row r="182" spans="1:65" s="12" customFormat="1" ht="25.9" customHeight="1">
      <c r="B182" s="131"/>
      <c r="D182" s="132" t="s">
        <v>68</v>
      </c>
      <c r="E182" s="133" t="s">
        <v>4150</v>
      </c>
      <c r="F182" s="133" t="s">
        <v>4151</v>
      </c>
      <c r="I182" s="134"/>
      <c r="J182" s="135">
        <f>BK182</f>
        <v>0</v>
      </c>
      <c r="L182" s="131"/>
      <c r="M182" s="136"/>
      <c r="N182" s="137"/>
      <c r="O182" s="137"/>
      <c r="P182" s="138">
        <f>SUM(P183:P198)</f>
        <v>0</v>
      </c>
      <c r="Q182" s="137"/>
      <c r="R182" s="138">
        <f>SUM(R183:R198)</f>
        <v>0</v>
      </c>
      <c r="S182" s="137"/>
      <c r="T182" s="139">
        <f>SUM(T183:T198)</f>
        <v>0</v>
      </c>
      <c r="AR182" s="132" t="s">
        <v>76</v>
      </c>
      <c r="AT182" s="140" t="s">
        <v>68</v>
      </c>
      <c r="AU182" s="140" t="s">
        <v>69</v>
      </c>
      <c r="AY182" s="132" t="s">
        <v>238</v>
      </c>
      <c r="BK182" s="141">
        <f>SUM(BK183:BK198)</f>
        <v>0</v>
      </c>
    </row>
    <row r="183" spans="1:65" s="2" customFormat="1" ht="37.9" customHeight="1">
      <c r="A183" s="33"/>
      <c r="B183" s="144"/>
      <c r="C183" s="145" t="s">
        <v>515</v>
      </c>
      <c r="D183" s="145" t="s">
        <v>240</v>
      </c>
      <c r="E183" s="146" t="s">
        <v>4152</v>
      </c>
      <c r="F183" s="147" t="s">
        <v>4153</v>
      </c>
      <c r="G183" s="148" t="s">
        <v>1253</v>
      </c>
      <c r="H183" s="149">
        <v>1</v>
      </c>
      <c r="I183" s="150"/>
      <c r="J183" s="151">
        <f>ROUND(I183*H183,2)</f>
        <v>0</v>
      </c>
      <c r="K183" s="147" t="s">
        <v>3</v>
      </c>
      <c r="L183" s="34"/>
      <c r="M183" s="152" t="s">
        <v>3</v>
      </c>
      <c r="N183" s="153" t="s">
        <v>40</v>
      </c>
      <c r="O183" s="54"/>
      <c r="P183" s="154">
        <f>O183*H183</f>
        <v>0</v>
      </c>
      <c r="Q183" s="154">
        <v>0</v>
      </c>
      <c r="R183" s="154">
        <f>Q183*H183</f>
        <v>0</v>
      </c>
      <c r="S183" s="154">
        <v>0</v>
      </c>
      <c r="T183" s="155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6" t="s">
        <v>244</v>
      </c>
      <c r="AT183" s="156" t="s">
        <v>240</v>
      </c>
      <c r="AU183" s="156" t="s">
        <v>76</v>
      </c>
      <c r="AY183" s="18" t="s">
        <v>238</v>
      </c>
      <c r="BE183" s="157">
        <f>IF(N183="základní",J183,0)</f>
        <v>0</v>
      </c>
      <c r="BF183" s="157">
        <f>IF(N183="snížená",J183,0)</f>
        <v>0</v>
      </c>
      <c r="BG183" s="157">
        <f>IF(N183="zákl. přenesená",J183,0)</f>
        <v>0</v>
      </c>
      <c r="BH183" s="157">
        <f>IF(N183="sníž. přenesená",J183,0)</f>
        <v>0</v>
      </c>
      <c r="BI183" s="157">
        <f>IF(N183="nulová",J183,0)</f>
        <v>0</v>
      </c>
      <c r="BJ183" s="18" t="s">
        <v>76</v>
      </c>
      <c r="BK183" s="157">
        <f>ROUND(I183*H183,2)</f>
        <v>0</v>
      </c>
      <c r="BL183" s="18" t="s">
        <v>244</v>
      </c>
      <c r="BM183" s="156" t="s">
        <v>553</v>
      </c>
    </row>
    <row r="184" spans="1:65" s="2" customFormat="1" ht="29.25">
      <c r="A184" s="33"/>
      <c r="B184" s="34"/>
      <c r="C184" s="33"/>
      <c r="D184" s="158" t="s">
        <v>245</v>
      </c>
      <c r="E184" s="33"/>
      <c r="F184" s="159" t="s">
        <v>4153</v>
      </c>
      <c r="G184" s="33"/>
      <c r="H184" s="33"/>
      <c r="I184" s="160"/>
      <c r="J184" s="33"/>
      <c r="K184" s="33"/>
      <c r="L184" s="34"/>
      <c r="M184" s="161"/>
      <c r="N184" s="162"/>
      <c r="O184" s="54"/>
      <c r="P184" s="54"/>
      <c r="Q184" s="54"/>
      <c r="R184" s="54"/>
      <c r="S184" s="54"/>
      <c r="T184" s="55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245</v>
      </c>
      <c r="AU184" s="18" t="s">
        <v>76</v>
      </c>
    </row>
    <row r="185" spans="1:65" s="2" customFormat="1" ht="16.5" customHeight="1">
      <c r="A185" s="33"/>
      <c r="B185" s="144"/>
      <c r="C185" s="145" t="s">
        <v>396</v>
      </c>
      <c r="D185" s="145" t="s">
        <v>240</v>
      </c>
      <c r="E185" s="146" t="s">
        <v>4154</v>
      </c>
      <c r="F185" s="147" t="s">
        <v>4095</v>
      </c>
      <c r="G185" s="148" t="s">
        <v>1253</v>
      </c>
      <c r="H185" s="149">
        <v>1</v>
      </c>
      <c r="I185" s="150"/>
      <c r="J185" s="151">
        <f>ROUND(I185*H185,2)</f>
        <v>0</v>
      </c>
      <c r="K185" s="147" t="s">
        <v>3</v>
      </c>
      <c r="L185" s="34"/>
      <c r="M185" s="152" t="s">
        <v>3</v>
      </c>
      <c r="N185" s="153" t="s">
        <v>40</v>
      </c>
      <c r="O185" s="54"/>
      <c r="P185" s="154">
        <f>O185*H185</f>
        <v>0</v>
      </c>
      <c r="Q185" s="154">
        <v>0</v>
      </c>
      <c r="R185" s="154">
        <f>Q185*H185</f>
        <v>0</v>
      </c>
      <c r="S185" s="154">
        <v>0</v>
      </c>
      <c r="T185" s="155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244</v>
      </c>
      <c r="AT185" s="156" t="s">
        <v>240</v>
      </c>
      <c r="AU185" s="156" t="s">
        <v>76</v>
      </c>
      <c r="AY185" s="18" t="s">
        <v>238</v>
      </c>
      <c r="BE185" s="157">
        <f>IF(N185="základní",J185,0)</f>
        <v>0</v>
      </c>
      <c r="BF185" s="157">
        <f>IF(N185="snížená",J185,0)</f>
        <v>0</v>
      </c>
      <c r="BG185" s="157">
        <f>IF(N185="zákl. přenesená",J185,0)</f>
        <v>0</v>
      </c>
      <c r="BH185" s="157">
        <f>IF(N185="sníž. přenesená",J185,0)</f>
        <v>0</v>
      </c>
      <c r="BI185" s="157">
        <f>IF(N185="nulová",J185,0)</f>
        <v>0</v>
      </c>
      <c r="BJ185" s="18" t="s">
        <v>76</v>
      </c>
      <c r="BK185" s="157">
        <f>ROUND(I185*H185,2)</f>
        <v>0</v>
      </c>
      <c r="BL185" s="18" t="s">
        <v>244</v>
      </c>
      <c r="BM185" s="156" t="s">
        <v>565</v>
      </c>
    </row>
    <row r="186" spans="1:65" s="2" customFormat="1" ht="11.25">
      <c r="A186" s="33"/>
      <c r="B186" s="34"/>
      <c r="C186" s="33"/>
      <c r="D186" s="158" t="s">
        <v>245</v>
      </c>
      <c r="E186" s="33"/>
      <c r="F186" s="159" t="s">
        <v>4095</v>
      </c>
      <c r="G186" s="33"/>
      <c r="H186" s="33"/>
      <c r="I186" s="160"/>
      <c r="J186" s="33"/>
      <c r="K186" s="33"/>
      <c r="L186" s="34"/>
      <c r="M186" s="161"/>
      <c r="N186" s="162"/>
      <c r="O186" s="54"/>
      <c r="P186" s="54"/>
      <c r="Q186" s="54"/>
      <c r="R186" s="54"/>
      <c r="S186" s="54"/>
      <c r="T186" s="55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245</v>
      </c>
      <c r="AU186" s="18" t="s">
        <v>76</v>
      </c>
    </row>
    <row r="187" spans="1:65" s="2" customFormat="1" ht="16.5" customHeight="1">
      <c r="A187" s="33"/>
      <c r="B187" s="144"/>
      <c r="C187" s="145" t="s">
        <v>528</v>
      </c>
      <c r="D187" s="145" t="s">
        <v>240</v>
      </c>
      <c r="E187" s="146" t="s">
        <v>4155</v>
      </c>
      <c r="F187" s="147" t="s">
        <v>4097</v>
      </c>
      <c r="G187" s="148" t="s">
        <v>1253</v>
      </c>
      <c r="H187" s="149">
        <v>1</v>
      </c>
      <c r="I187" s="150"/>
      <c r="J187" s="151">
        <f>ROUND(I187*H187,2)</f>
        <v>0</v>
      </c>
      <c r="K187" s="147" t="s">
        <v>3</v>
      </c>
      <c r="L187" s="34"/>
      <c r="M187" s="152" t="s">
        <v>3</v>
      </c>
      <c r="N187" s="153" t="s">
        <v>40</v>
      </c>
      <c r="O187" s="54"/>
      <c r="P187" s="154">
        <f>O187*H187</f>
        <v>0</v>
      </c>
      <c r="Q187" s="154">
        <v>0</v>
      </c>
      <c r="R187" s="154">
        <f>Q187*H187</f>
        <v>0</v>
      </c>
      <c r="S187" s="154">
        <v>0</v>
      </c>
      <c r="T187" s="155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6" t="s">
        <v>244</v>
      </c>
      <c r="AT187" s="156" t="s">
        <v>240</v>
      </c>
      <c r="AU187" s="156" t="s">
        <v>76</v>
      </c>
      <c r="AY187" s="18" t="s">
        <v>238</v>
      </c>
      <c r="BE187" s="157">
        <f>IF(N187="základní",J187,0)</f>
        <v>0</v>
      </c>
      <c r="BF187" s="157">
        <f>IF(N187="snížená",J187,0)</f>
        <v>0</v>
      </c>
      <c r="BG187" s="157">
        <f>IF(N187="zákl. přenesená",J187,0)</f>
        <v>0</v>
      </c>
      <c r="BH187" s="157">
        <f>IF(N187="sníž. přenesená",J187,0)</f>
        <v>0</v>
      </c>
      <c r="BI187" s="157">
        <f>IF(N187="nulová",J187,0)</f>
        <v>0</v>
      </c>
      <c r="BJ187" s="18" t="s">
        <v>76</v>
      </c>
      <c r="BK187" s="157">
        <f>ROUND(I187*H187,2)</f>
        <v>0</v>
      </c>
      <c r="BL187" s="18" t="s">
        <v>244</v>
      </c>
      <c r="BM187" s="156" t="s">
        <v>586</v>
      </c>
    </row>
    <row r="188" spans="1:65" s="2" customFormat="1" ht="11.25">
      <c r="A188" s="33"/>
      <c r="B188" s="34"/>
      <c r="C188" s="33"/>
      <c r="D188" s="158" t="s">
        <v>245</v>
      </c>
      <c r="E188" s="33"/>
      <c r="F188" s="159" t="s">
        <v>4097</v>
      </c>
      <c r="G188" s="33"/>
      <c r="H188" s="33"/>
      <c r="I188" s="160"/>
      <c r="J188" s="33"/>
      <c r="K188" s="33"/>
      <c r="L188" s="34"/>
      <c r="M188" s="161"/>
      <c r="N188" s="162"/>
      <c r="O188" s="54"/>
      <c r="P188" s="54"/>
      <c r="Q188" s="54"/>
      <c r="R188" s="54"/>
      <c r="S188" s="54"/>
      <c r="T188" s="55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245</v>
      </c>
      <c r="AU188" s="18" t="s">
        <v>76</v>
      </c>
    </row>
    <row r="189" spans="1:65" s="2" customFormat="1" ht="16.5" customHeight="1">
      <c r="A189" s="33"/>
      <c r="B189" s="144"/>
      <c r="C189" s="145" t="s">
        <v>407</v>
      </c>
      <c r="D189" s="145" t="s">
        <v>240</v>
      </c>
      <c r="E189" s="146" t="s">
        <v>4156</v>
      </c>
      <c r="F189" s="147" t="s">
        <v>4157</v>
      </c>
      <c r="G189" s="148" t="s">
        <v>1253</v>
      </c>
      <c r="H189" s="149">
        <v>1</v>
      </c>
      <c r="I189" s="150"/>
      <c r="J189" s="151">
        <f>ROUND(I189*H189,2)</f>
        <v>0</v>
      </c>
      <c r="K189" s="147" t="s">
        <v>3</v>
      </c>
      <c r="L189" s="34"/>
      <c r="M189" s="152" t="s">
        <v>3</v>
      </c>
      <c r="N189" s="153" t="s">
        <v>40</v>
      </c>
      <c r="O189" s="54"/>
      <c r="P189" s="154">
        <f>O189*H189</f>
        <v>0</v>
      </c>
      <c r="Q189" s="154">
        <v>0</v>
      </c>
      <c r="R189" s="154">
        <f>Q189*H189</f>
        <v>0</v>
      </c>
      <c r="S189" s="154">
        <v>0</v>
      </c>
      <c r="T189" s="155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6" t="s">
        <v>244</v>
      </c>
      <c r="AT189" s="156" t="s">
        <v>240</v>
      </c>
      <c r="AU189" s="156" t="s">
        <v>76</v>
      </c>
      <c r="AY189" s="18" t="s">
        <v>238</v>
      </c>
      <c r="BE189" s="157">
        <f>IF(N189="základní",J189,0)</f>
        <v>0</v>
      </c>
      <c r="BF189" s="157">
        <f>IF(N189="snížená",J189,0)</f>
        <v>0</v>
      </c>
      <c r="BG189" s="157">
        <f>IF(N189="zákl. přenesená",J189,0)</f>
        <v>0</v>
      </c>
      <c r="BH189" s="157">
        <f>IF(N189="sníž. přenesená",J189,0)</f>
        <v>0</v>
      </c>
      <c r="BI189" s="157">
        <f>IF(N189="nulová",J189,0)</f>
        <v>0</v>
      </c>
      <c r="BJ189" s="18" t="s">
        <v>76</v>
      </c>
      <c r="BK189" s="157">
        <f>ROUND(I189*H189,2)</f>
        <v>0</v>
      </c>
      <c r="BL189" s="18" t="s">
        <v>244</v>
      </c>
      <c r="BM189" s="156" t="s">
        <v>594</v>
      </c>
    </row>
    <row r="190" spans="1:65" s="2" customFormat="1" ht="11.25">
      <c r="A190" s="33"/>
      <c r="B190" s="34"/>
      <c r="C190" s="33"/>
      <c r="D190" s="158" t="s">
        <v>245</v>
      </c>
      <c r="E190" s="33"/>
      <c r="F190" s="159" t="s">
        <v>4157</v>
      </c>
      <c r="G190" s="33"/>
      <c r="H190" s="33"/>
      <c r="I190" s="160"/>
      <c r="J190" s="33"/>
      <c r="K190" s="33"/>
      <c r="L190" s="34"/>
      <c r="M190" s="161"/>
      <c r="N190" s="162"/>
      <c r="O190" s="54"/>
      <c r="P190" s="54"/>
      <c r="Q190" s="54"/>
      <c r="R190" s="54"/>
      <c r="S190" s="54"/>
      <c r="T190" s="55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T190" s="18" t="s">
        <v>245</v>
      </c>
      <c r="AU190" s="18" t="s">
        <v>76</v>
      </c>
    </row>
    <row r="191" spans="1:65" s="2" customFormat="1" ht="16.5" customHeight="1">
      <c r="A191" s="33"/>
      <c r="B191" s="144"/>
      <c r="C191" s="145" t="s">
        <v>542</v>
      </c>
      <c r="D191" s="145" t="s">
        <v>240</v>
      </c>
      <c r="E191" s="146" t="s">
        <v>4158</v>
      </c>
      <c r="F191" s="147" t="s">
        <v>4101</v>
      </c>
      <c r="G191" s="148" t="s">
        <v>4089</v>
      </c>
      <c r="H191" s="149">
        <v>0.8</v>
      </c>
      <c r="I191" s="150"/>
      <c r="J191" s="151">
        <f>ROUND(I191*H191,2)</f>
        <v>0</v>
      </c>
      <c r="K191" s="147" t="s">
        <v>3</v>
      </c>
      <c r="L191" s="34"/>
      <c r="M191" s="152" t="s">
        <v>3</v>
      </c>
      <c r="N191" s="153" t="s">
        <v>40</v>
      </c>
      <c r="O191" s="54"/>
      <c r="P191" s="154">
        <f>O191*H191</f>
        <v>0</v>
      </c>
      <c r="Q191" s="154">
        <v>0</v>
      </c>
      <c r="R191" s="154">
        <f>Q191*H191</f>
        <v>0</v>
      </c>
      <c r="S191" s="154">
        <v>0</v>
      </c>
      <c r="T191" s="155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244</v>
      </c>
      <c r="AT191" s="156" t="s">
        <v>240</v>
      </c>
      <c r="AU191" s="156" t="s">
        <v>76</v>
      </c>
      <c r="AY191" s="18" t="s">
        <v>238</v>
      </c>
      <c r="BE191" s="157">
        <f>IF(N191="základní",J191,0)</f>
        <v>0</v>
      </c>
      <c r="BF191" s="157">
        <f>IF(N191="snížená",J191,0)</f>
        <v>0</v>
      </c>
      <c r="BG191" s="157">
        <f>IF(N191="zákl. přenesená",J191,0)</f>
        <v>0</v>
      </c>
      <c r="BH191" s="157">
        <f>IF(N191="sníž. přenesená",J191,0)</f>
        <v>0</v>
      </c>
      <c r="BI191" s="157">
        <f>IF(N191="nulová",J191,0)</f>
        <v>0</v>
      </c>
      <c r="BJ191" s="18" t="s">
        <v>76</v>
      </c>
      <c r="BK191" s="157">
        <f>ROUND(I191*H191,2)</f>
        <v>0</v>
      </c>
      <c r="BL191" s="18" t="s">
        <v>244</v>
      </c>
      <c r="BM191" s="156" t="s">
        <v>602</v>
      </c>
    </row>
    <row r="192" spans="1:65" s="2" customFormat="1" ht="11.25">
      <c r="A192" s="33"/>
      <c r="B192" s="34"/>
      <c r="C192" s="33"/>
      <c r="D192" s="158" t="s">
        <v>245</v>
      </c>
      <c r="E192" s="33"/>
      <c r="F192" s="159" t="s">
        <v>4101</v>
      </c>
      <c r="G192" s="33"/>
      <c r="H192" s="33"/>
      <c r="I192" s="160"/>
      <c r="J192" s="33"/>
      <c r="K192" s="33"/>
      <c r="L192" s="34"/>
      <c r="M192" s="161"/>
      <c r="N192" s="162"/>
      <c r="O192" s="54"/>
      <c r="P192" s="54"/>
      <c r="Q192" s="54"/>
      <c r="R192" s="54"/>
      <c r="S192" s="54"/>
      <c r="T192" s="55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18" t="s">
        <v>245</v>
      </c>
      <c r="AU192" s="18" t="s">
        <v>76</v>
      </c>
    </row>
    <row r="193" spans="1:65" s="2" customFormat="1" ht="16.5" customHeight="1">
      <c r="A193" s="33"/>
      <c r="B193" s="144"/>
      <c r="C193" s="145" t="s">
        <v>414</v>
      </c>
      <c r="D193" s="145" t="s">
        <v>240</v>
      </c>
      <c r="E193" s="146" t="s">
        <v>4159</v>
      </c>
      <c r="F193" s="147" t="s">
        <v>4160</v>
      </c>
      <c r="G193" s="148" t="s">
        <v>4089</v>
      </c>
      <c r="H193" s="149">
        <v>0.8</v>
      </c>
      <c r="I193" s="150"/>
      <c r="J193" s="151">
        <f>ROUND(I193*H193,2)</f>
        <v>0</v>
      </c>
      <c r="K193" s="147" t="s">
        <v>3</v>
      </c>
      <c r="L193" s="34"/>
      <c r="M193" s="152" t="s">
        <v>3</v>
      </c>
      <c r="N193" s="153" t="s">
        <v>40</v>
      </c>
      <c r="O193" s="54"/>
      <c r="P193" s="154">
        <f>O193*H193</f>
        <v>0</v>
      </c>
      <c r="Q193" s="154">
        <v>0</v>
      </c>
      <c r="R193" s="154">
        <f>Q193*H193</f>
        <v>0</v>
      </c>
      <c r="S193" s="154">
        <v>0</v>
      </c>
      <c r="T193" s="155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6" t="s">
        <v>244</v>
      </c>
      <c r="AT193" s="156" t="s">
        <v>240</v>
      </c>
      <c r="AU193" s="156" t="s">
        <v>76</v>
      </c>
      <c r="AY193" s="18" t="s">
        <v>238</v>
      </c>
      <c r="BE193" s="157">
        <f>IF(N193="základní",J193,0)</f>
        <v>0</v>
      </c>
      <c r="BF193" s="157">
        <f>IF(N193="snížená",J193,0)</f>
        <v>0</v>
      </c>
      <c r="BG193" s="157">
        <f>IF(N193="zákl. přenesená",J193,0)</f>
        <v>0</v>
      </c>
      <c r="BH193" s="157">
        <f>IF(N193="sníž. přenesená",J193,0)</f>
        <v>0</v>
      </c>
      <c r="BI193" s="157">
        <f>IF(N193="nulová",J193,0)</f>
        <v>0</v>
      </c>
      <c r="BJ193" s="18" t="s">
        <v>76</v>
      </c>
      <c r="BK193" s="157">
        <f>ROUND(I193*H193,2)</f>
        <v>0</v>
      </c>
      <c r="BL193" s="18" t="s">
        <v>244</v>
      </c>
      <c r="BM193" s="156" t="s">
        <v>610</v>
      </c>
    </row>
    <row r="194" spans="1:65" s="2" customFormat="1" ht="11.25">
      <c r="A194" s="33"/>
      <c r="B194" s="34"/>
      <c r="C194" s="33"/>
      <c r="D194" s="158" t="s">
        <v>245</v>
      </c>
      <c r="E194" s="33"/>
      <c r="F194" s="159" t="s">
        <v>4160</v>
      </c>
      <c r="G194" s="33"/>
      <c r="H194" s="33"/>
      <c r="I194" s="160"/>
      <c r="J194" s="33"/>
      <c r="K194" s="33"/>
      <c r="L194" s="34"/>
      <c r="M194" s="161"/>
      <c r="N194" s="162"/>
      <c r="O194" s="54"/>
      <c r="P194" s="54"/>
      <c r="Q194" s="54"/>
      <c r="R194" s="54"/>
      <c r="S194" s="54"/>
      <c r="T194" s="55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18" t="s">
        <v>245</v>
      </c>
      <c r="AU194" s="18" t="s">
        <v>76</v>
      </c>
    </row>
    <row r="195" spans="1:65" s="2" customFormat="1" ht="16.5" customHeight="1">
      <c r="A195" s="33"/>
      <c r="B195" s="144"/>
      <c r="C195" s="145" t="s">
        <v>562</v>
      </c>
      <c r="D195" s="145" t="s">
        <v>240</v>
      </c>
      <c r="E195" s="146" t="s">
        <v>4104</v>
      </c>
      <c r="F195" s="147" t="s">
        <v>4105</v>
      </c>
      <c r="G195" s="148" t="s">
        <v>4089</v>
      </c>
      <c r="H195" s="149">
        <v>1</v>
      </c>
      <c r="I195" s="150"/>
      <c r="J195" s="151">
        <f>ROUND(I195*H195,2)</f>
        <v>0</v>
      </c>
      <c r="K195" s="147" t="s">
        <v>3</v>
      </c>
      <c r="L195" s="34"/>
      <c r="M195" s="152" t="s">
        <v>3</v>
      </c>
      <c r="N195" s="153" t="s">
        <v>40</v>
      </c>
      <c r="O195" s="54"/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6" t="s">
        <v>244</v>
      </c>
      <c r="AT195" s="156" t="s">
        <v>240</v>
      </c>
      <c r="AU195" s="156" t="s">
        <v>76</v>
      </c>
      <c r="AY195" s="18" t="s">
        <v>238</v>
      </c>
      <c r="BE195" s="157">
        <f>IF(N195="základní",J195,0)</f>
        <v>0</v>
      </c>
      <c r="BF195" s="157">
        <f>IF(N195="snížená",J195,0)</f>
        <v>0</v>
      </c>
      <c r="BG195" s="157">
        <f>IF(N195="zákl. přenesená",J195,0)</f>
        <v>0</v>
      </c>
      <c r="BH195" s="157">
        <f>IF(N195="sníž. přenesená",J195,0)</f>
        <v>0</v>
      </c>
      <c r="BI195" s="157">
        <f>IF(N195="nulová",J195,0)</f>
        <v>0</v>
      </c>
      <c r="BJ195" s="18" t="s">
        <v>76</v>
      </c>
      <c r="BK195" s="157">
        <f>ROUND(I195*H195,2)</f>
        <v>0</v>
      </c>
      <c r="BL195" s="18" t="s">
        <v>244</v>
      </c>
      <c r="BM195" s="156" t="s">
        <v>618</v>
      </c>
    </row>
    <row r="196" spans="1:65" s="2" customFormat="1" ht="11.25">
      <c r="A196" s="33"/>
      <c r="B196" s="34"/>
      <c r="C196" s="33"/>
      <c r="D196" s="158" t="s">
        <v>245</v>
      </c>
      <c r="E196" s="33"/>
      <c r="F196" s="159" t="s">
        <v>4105</v>
      </c>
      <c r="G196" s="33"/>
      <c r="H196" s="33"/>
      <c r="I196" s="160"/>
      <c r="J196" s="33"/>
      <c r="K196" s="33"/>
      <c r="L196" s="34"/>
      <c r="M196" s="161"/>
      <c r="N196" s="162"/>
      <c r="O196" s="54"/>
      <c r="P196" s="54"/>
      <c r="Q196" s="54"/>
      <c r="R196" s="54"/>
      <c r="S196" s="54"/>
      <c r="T196" s="55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18" t="s">
        <v>245</v>
      </c>
      <c r="AU196" s="18" t="s">
        <v>76</v>
      </c>
    </row>
    <row r="197" spans="1:65" s="2" customFormat="1" ht="16.5" customHeight="1">
      <c r="A197" s="33"/>
      <c r="B197" s="144"/>
      <c r="C197" s="145" t="s">
        <v>419</v>
      </c>
      <c r="D197" s="145" t="s">
        <v>240</v>
      </c>
      <c r="E197" s="146" t="s">
        <v>4108</v>
      </c>
      <c r="F197" s="147" t="s">
        <v>4109</v>
      </c>
      <c r="G197" s="148" t="s">
        <v>4089</v>
      </c>
      <c r="H197" s="149">
        <v>5.2</v>
      </c>
      <c r="I197" s="150"/>
      <c r="J197" s="151">
        <f>ROUND(I197*H197,2)</f>
        <v>0</v>
      </c>
      <c r="K197" s="147" t="s">
        <v>3</v>
      </c>
      <c r="L197" s="34"/>
      <c r="M197" s="152" t="s">
        <v>3</v>
      </c>
      <c r="N197" s="153" t="s">
        <v>40</v>
      </c>
      <c r="O197" s="54"/>
      <c r="P197" s="154">
        <f>O197*H197</f>
        <v>0</v>
      </c>
      <c r="Q197" s="154">
        <v>0</v>
      </c>
      <c r="R197" s="154">
        <f>Q197*H197</f>
        <v>0</v>
      </c>
      <c r="S197" s="154">
        <v>0</v>
      </c>
      <c r="T197" s="155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244</v>
      </c>
      <c r="AT197" s="156" t="s">
        <v>240</v>
      </c>
      <c r="AU197" s="156" t="s">
        <v>76</v>
      </c>
      <c r="AY197" s="18" t="s">
        <v>238</v>
      </c>
      <c r="BE197" s="157">
        <f>IF(N197="základní",J197,0)</f>
        <v>0</v>
      </c>
      <c r="BF197" s="157">
        <f>IF(N197="snížená",J197,0)</f>
        <v>0</v>
      </c>
      <c r="BG197" s="157">
        <f>IF(N197="zákl. přenesená",J197,0)</f>
        <v>0</v>
      </c>
      <c r="BH197" s="157">
        <f>IF(N197="sníž. přenesená",J197,0)</f>
        <v>0</v>
      </c>
      <c r="BI197" s="157">
        <f>IF(N197="nulová",J197,0)</f>
        <v>0</v>
      </c>
      <c r="BJ197" s="18" t="s">
        <v>76</v>
      </c>
      <c r="BK197" s="157">
        <f>ROUND(I197*H197,2)</f>
        <v>0</v>
      </c>
      <c r="BL197" s="18" t="s">
        <v>244</v>
      </c>
      <c r="BM197" s="156" t="s">
        <v>637</v>
      </c>
    </row>
    <row r="198" spans="1:65" s="2" customFormat="1" ht="11.25">
      <c r="A198" s="33"/>
      <c r="B198" s="34"/>
      <c r="C198" s="33"/>
      <c r="D198" s="158" t="s">
        <v>245</v>
      </c>
      <c r="E198" s="33"/>
      <c r="F198" s="159" t="s">
        <v>4109</v>
      </c>
      <c r="G198" s="33"/>
      <c r="H198" s="33"/>
      <c r="I198" s="160"/>
      <c r="J198" s="33"/>
      <c r="K198" s="33"/>
      <c r="L198" s="34"/>
      <c r="M198" s="161"/>
      <c r="N198" s="162"/>
      <c r="O198" s="54"/>
      <c r="P198" s="54"/>
      <c r="Q198" s="54"/>
      <c r="R198" s="54"/>
      <c r="S198" s="54"/>
      <c r="T198" s="55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245</v>
      </c>
      <c r="AU198" s="18" t="s">
        <v>76</v>
      </c>
    </row>
    <row r="199" spans="1:65" s="12" customFormat="1" ht="25.9" customHeight="1">
      <c r="B199" s="131"/>
      <c r="D199" s="132" t="s">
        <v>68</v>
      </c>
      <c r="E199" s="133" t="s">
        <v>4161</v>
      </c>
      <c r="F199" s="133" t="s">
        <v>4162</v>
      </c>
      <c r="I199" s="134"/>
      <c r="J199" s="135">
        <f>BK199</f>
        <v>0</v>
      </c>
      <c r="L199" s="131"/>
      <c r="M199" s="136"/>
      <c r="N199" s="137"/>
      <c r="O199" s="137"/>
      <c r="P199" s="138">
        <f>SUM(P200:P209)</f>
        <v>0</v>
      </c>
      <c r="Q199" s="137"/>
      <c r="R199" s="138">
        <f>SUM(R200:R209)</f>
        <v>0</v>
      </c>
      <c r="S199" s="137"/>
      <c r="T199" s="139">
        <f>SUM(T200:T209)</f>
        <v>0</v>
      </c>
      <c r="AR199" s="132" t="s">
        <v>76</v>
      </c>
      <c r="AT199" s="140" t="s">
        <v>68</v>
      </c>
      <c r="AU199" s="140" t="s">
        <v>69</v>
      </c>
      <c r="AY199" s="132" t="s">
        <v>238</v>
      </c>
      <c r="BK199" s="141">
        <f>SUM(BK200:BK209)</f>
        <v>0</v>
      </c>
    </row>
    <row r="200" spans="1:65" s="2" customFormat="1" ht="37.9" customHeight="1">
      <c r="A200" s="33"/>
      <c r="B200" s="144"/>
      <c r="C200" s="145" t="s">
        <v>578</v>
      </c>
      <c r="D200" s="145" t="s">
        <v>240</v>
      </c>
      <c r="E200" s="146" t="s">
        <v>4163</v>
      </c>
      <c r="F200" s="147" t="s">
        <v>4164</v>
      </c>
      <c r="G200" s="148" t="s">
        <v>1253</v>
      </c>
      <c r="H200" s="149">
        <v>1</v>
      </c>
      <c r="I200" s="150"/>
      <c r="J200" s="151">
        <f>ROUND(I200*H200,2)</f>
        <v>0</v>
      </c>
      <c r="K200" s="147" t="s">
        <v>3</v>
      </c>
      <c r="L200" s="34"/>
      <c r="M200" s="152" t="s">
        <v>3</v>
      </c>
      <c r="N200" s="153" t="s">
        <v>40</v>
      </c>
      <c r="O200" s="54"/>
      <c r="P200" s="154">
        <f>O200*H200</f>
        <v>0</v>
      </c>
      <c r="Q200" s="154">
        <v>0</v>
      </c>
      <c r="R200" s="154">
        <f>Q200*H200</f>
        <v>0</v>
      </c>
      <c r="S200" s="154">
        <v>0</v>
      </c>
      <c r="T200" s="155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244</v>
      </c>
      <c r="AT200" s="156" t="s">
        <v>240</v>
      </c>
      <c r="AU200" s="156" t="s">
        <v>76</v>
      </c>
      <c r="AY200" s="18" t="s">
        <v>238</v>
      </c>
      <c r="BE200" s="157">
        <f>IF(N200="základní",J200,0)</f>
        <v>0</v>
      </c>
      <c r="BF200" s="157">
        <f>IF(N200="snížená",J200,0)</f>
        <v>0</v>
      </c>
      <c r="BG200" s="157">
        <f>IF(N200="zákl. přenesená",J200,0)</f>
        <v>0</v>
      </c>
      <c r="BH200" s="157">
        <f>IF(N200="sníž. přenesená",J200,0)</f>
        <v>0</v>
      </c>
      <c r="BI200" s="157">
        <f>IF(N200="nulová",J200,0)</f>
        <v>0</v>
      </c>
      <c r="BJ200" s="18" t="s">
        <v>76</v>
      </c>
      <c r="BK200" s="157">
        <f>ROUND(I200*H200,2)</f>
        <v>0</v>
      </c>
      <c r="BL200" s="18" t="s">
        <v>244</v>
      </c>
      <c r="BM200" s="156" t="s">
        <v>645</v>
      </c>
    </row>
    <row r="201" spans="1:65" s="2" customFormat="1" ht="29.25">
      <c r="A201" s="33"/>
      <c r="B201" s="34"/>
      <c r="C201" s="33"/>
      <c r="D201" s="158" t="s">
        <v>245</v>
      </c>
      <c r="E201" s="33"/>
      <c r="F201" s="159" t="s">
        <v>4164</v>
      </c>
      <c r="G201" s="33"/>
      <c r="H201" s="33"/>
      <c r="I201" s="160"/>
      <c r="J201" s="33"/>
      <c r="K201" s="33"/>
      <c r="L201" s="34"/>
      <c r="M201" s="161"/>
      <c r="N201" s="162"/>
      <c r="O201" s="54"/>
      <c r="P201" s="54"/>
      <c r="Q201" s="54"/>
      <c r="R201" s="54"/>
      <c r="S201" s="54"/>
      <c r="T201" s="55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18" t="s">
        <v>245</v>
      </c>
      <c r="AU201" s="18" t="s">
        <v>76</v>
      </c>
    </row>
    <row r="202" spans="1:65" s="2" customFormat="1" ht="16.5" customHeight="1">
      <c r="A202" s="33"/>
      <c r="B202" s="144"/>
      <c r="C202" s="145" t="s">
        <v>428</v>
      </c>
      <c r="D202" s="145" t="s">
        <v>240</v>
      </c>
      <c r="E202" s="146" t="s">
        <v>4165</v>
      </c>
      <c r="F202" s="147" t="s">
        <v>4086</v>
      </c>
      <c r="G202" s="148" t="s">
        <v>1253</v>
      </c>
      <c r="H202" s="149">
        <v>1</v>
      </c>
      <c r="I202" s="150"/>
      <c r="J202" s="151">
        <f>ROUND(I202*H202,2)</f>
        <v>0</v>
      </c>
      <c r="K202" s="147" t="s">
        <v>3</v>
      </c>
      <c r="L202" s="34"/>
      <c r="M202" s="152" t="s">
        <v>3</v>
      </c>
      <c r="N202" s="153" t="s">
        <v>40</v>
      </c>
      <c r="O202" s="54"/>
      <c r="P202" s="154">
        <f>O202*H202</f>
        <v>0</v>
      </c>
      <c r="Q202" s="154">
        <v>0</v>
      </c>
      <c r="R202" s="154">
        <f>Q202*H202</f>
        <v>0</v>
      </c>
      <c r="S202" s="154">
        <v>0</v>
      </c>
      <c r="T202" s="155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244</v>
      </c>
      <c r="AT202" s="156" t="s">
        <v>240</v>
      </c>
      <c r="AU202" s="156" t="s">
        <v>76</v>
      </c>
      <c r="AY202" s="18" t="s">
        <v>238</v>
      </c>
      <c r="BE202" s="157">
        <f>IF(N202="základní",J202,0)</f>
        <v>0</v>
      </c>
      <c r="BF202" s="157">
        <f>IF(N202="snížená",J202,0)</f>
        <v>0</v>
      </c>
      <c r="BG202" s="157">
        <f>IF(N202="zákl. přenesená",J202,0)</f>
        <v>0</v>
      </c>
      <c r="BH202" s="157">
        <f>IF(N202="sníž. přenesená",J202,0)</f>
        <v>0</v>
      </c>
      <c r="BI202" s="157">
        <f>IF(N202="nulová",J202,0)</f>
        <v>0</v>
      </c>
      <c r="BJ202" s="18" t="s">
        <v>76</v>
      </c>
      <c r="BK202" s="157">
        <f>ROUND(I202*H202,2)</f>
        <v>0</v>
      </c>
      <c r="BL202" s="18" t="s">
        <v>244</v>
      </c>
      <c r="BM202" s="156" t="s">
        <v>661</v>
      </c>
    </row>
    <row r="203" spans="1:65" s="2" customFormat="1" ht="11.25">
      <c r="A203" s="33"/>
      <c r="B203" s="34"/>
      <c r="C203" s="33"/>
      <c r="D203" s="158" t="s">
        <v>245</v>
      </c>
      <c r="E203" s="33"/>
      <c r="F203" s="159" t="s">
        <v>4086</v>
      </c>
      <c r="G203" s="33"/>
      <c r="H203" s="33"/>
      <c r="I203" s="160"/>
      <c r="J203" s="33"/>
      <c r="K203" s="33"/>
      <c r="L203" s="34"/>
      <c r="M203" s="161"/>
      <c r="N203" s="162"/>
      <c r="O203" s="54"/>
      <c r="P203" s="54"/>
      <c r="Q203" s="54"/>
      <c r="R203" s="54"/>
      <c r="S203" s="54"/>
      <c r="T203" s="55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T203" s="18" t="s">
        <v>245</v>
      </c>
      <c r="AU203" s="18" t="s">
        <v>76</v>
      </c>
    </row>
    <row r="204" spans="1:65" s="2" customFormat="1" ht="16.5" customHeight="1">
      <c r="A204" s="33"/>
      <c r="B204" s="144"/>
      <c r="C204" s="145" t="s">
        <v>591</v>
      </c>
      <c r="D204" s="145" t="s">
        <v>240</v>
      </c>
      <c r="E204" s="146" t="s">
        <v>4166</v>
      </c>
      <c r="F204" s="147" t="s">
        <v>4097</v>
      </c>
      <c r="G204" s="148" t="s">
        <v>1253</v>
      </c>
      <c r="H204" s="149">
        <v>2</v>
      </c>
      <c r="I204" s="150"/>
      <c r="J204" s="151">
        <f>ROUND(I204*H204,2)</f>
        <v>0</v>
      </c>
      <c r="K204" s="147" t="s">
        <v>3</v>
      </c>
      <c r="L204" s="34"/>
      <c r="M204" s="152" t="s">
        <v>3</v>
      </c>
      <c r="N204" s="153" t="s">
        <v>40</v>
      </c>
      <c r="O204" s="54"/>
      <c r="P204" s="154">
        <f>O204*H204</f>
        <v>0</v>
      </c>
      <c r="Q204" s="154">
        <v>0</v>
      </c>
      <c r="R204" s="154">
        <f>Q204*H204</f>
        <v>0</v>
      </c>
      <c r="S204" s="154">
        <v>0</v>
      </c>
      <c r="T204" s="155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6" t="s">
        <v>244</v>
      </c>
      <c r="AT204" s="156" t="s">
        <v>240</v>
      </c>
      <c r="AU204" s="156" t="s">
        <v>76</v>
      </c>
      <c r="AY204" s="18" t="s">
        <v>238</v>
      </c>
      <c r="BE204" s="157">
        <f>IF(N204="základní",J204,0)</f>
        <v>0</v>
      </c>
      <c r="BF204" s="157">
        <f>IF(N204="snížená",J204,0)</f>
        <v>0</v>
      </c>
      <c r="BG204" s="157">
        <f>IF(N204="zákl. přenesená",J204,0)</f>
        <v>0</v>
      </c>
      <c r="BH204" s="157">
        <f>IF(N204="sníž. přenesená",J204,0)</f>
        <v>0</v>
      </c>
      <c r="BI204" s="157">
        <f>IF(N204="nulová",J204,0)</f>
        <v>0</v>
      </c>
      <c r="BJ204" s="18" t="s">
        <v>76</v>
      </c>
      <c r="BK204" s="157">
        <f>ROUND(I204*H204,2)</f>
        <v>0</v>
      </c>
      <c r="BL204" s="18" t="s">
        <v>244</v>
      </c>
      <c r="BM204" s="156" t="s">
        <v>668</v>
      </c>
    </row>
    <row r="205" spans="1:65" s="2" customFormat="1" ht="11.25">
      <c r="A205" s="33"/>
      <c r="B205" s="34"/>
      <c r="C205" s="33"/>
      <c r="D205" s="158" t="s">
        <v>245</v>
      </c>
      <c r="E205" s="33"/>
      <c r="F205" s="159" t="s">
        <v>4097</v>
      </c>
      <c r="G205" s="33"/>
      <c r="H205" s="33"/>
      <c r="I205" s="160"/>
      <c r="J205" s="33"/>
      <c r="K205" s="33"/>
      <c r="L205" s="34"/>
      <c r="M205" s="161"/>
      <c r="N205" s="162"/>
      <c r="O205" s="54"/>
      <c r="P205" s="54"/>
      <c r="Q205" s="54"/>
      <c r="R205" s="54"/>
      <c r="S205" s="54"/>
      <c r="T205" s="55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245</v>
      </c>
      <c r="AU205" s="18" t="s">
        <v>76</v>
      </c>
    </row>
    <row r="206" spans="1:65" s="2" customFormat="1" ht="16.5" customHeight="1">
      <c r="A206" s="33"/>
      <c r="B206" s="144"/>
      <c r="C206" s="145" t="s">
        <v>432</v>
      </c>
      <c r="D206" s="145" t="s">
        <v>240</v>
      </c>
      <c r="E206" s="146" t="s">
        <v>4167</v>
      </c>
      <c r="F206" s="147" t="s">
        <v>4101</v>
      </c>
      <c r="G206" s="148" t="s">
        <v>4089</v>
      </c>
      <c r="H206" s="149">
        <v>2</v>
      </c>
      <c r="I206" s="150"/>
      <c r="J206" s="151">
        <f>ROUND(I206*H206,2)</f>
        <v>0</v>
      </c>
      <c r="K206" s="147" t="s">
        <v>3</v>
      </c>
      <c r="L206" s="34"/>
      <c r="M206" s="152" t="s">
        <v>3</v>
      </c>
      <c r="N206" s="153" t="s">
        <v>40</v>
      </c>
      <c r="O206" s="54"/>
      <c r="P206" s="154">
        <f>O206*H206</f>
        <v>0</v>
      </c>
      <c r="Q206" s="154">
        <v>0</v>
      </c>
      <c r="R206" s="154">
        <f>Q206*H206</f>
        <v>0</v>
      </c>
      <c r="S206" s="154">
        <v>0</v>
      </c>
      <c r="T206" s="155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6" t="s">
        <v>244</v>
      </c>
      <c r="AT206" s="156" t="s">
        <v>240</v>
      </c>
      <c r="AU206" s="156" t="s">
        <v>76</v>
      </c>
      <c r="AY206" s="18" t="s">
        <v>238</v>
      </c>
      <c r="BE206" s="157">
        <f>IF(N206="základní",J206,0)</f>
        <v>0</v>
      </c>
      <c r="BF206" s="157">
        <f>IF(N206="snížená",J206,0)</f>
        <v>0</v>
      </c>
      <c r="BG206" s="157">
        <f>IF(N206="zákl. přenesená",J206,0)</f>
        <v>0</v>
      </c>
      <c r="BH206" s="157">
        <f>IF(N206="sníž. přenesená",J206,0)</f>
        <v>0</v>
      </c>
      <c r="BI206" s="157">
        <f>IF(N206="nulová",J206,0)</f>
        <v>0</v>
      </c>
      <c r="BJ206" s="18" t="s">
        <v>76</v>
      </c>
      <c r="BK206" s="157">
        <f>ROUND(I206*H206,2)</f>
        <v>0</v>
      </c>
      <c r="BL206" s="18" t="s">
        <v>244</v>
      </c>
      <c r="BM206" s="156" t="s">
        <v>680</v>
      </c>
    </row>
    <row r="207" spans="1:65" s="2" customFormat="1" ht="11.25">
      <c r="A207" s="33"/>
      <c r="B207" s="34"/>
      <c r="C207" s="33"/>
      <c r="D207" s="158" t="s">
        <v>245</v>
      </c>
      <c r="E207" s="33"/>
      <c r="F207" s="159" t="s">
        <v>4101</v>
      </c>
      <c r="G207" s="33"/>
      <c r="H207" s="33"/>
      <c r="I207" s="160"/>
      <c r="J207" s="33"/>
      <c r="K207" s="33"/>
      <c r="L207" s="34"/>
      <c r="M207" s="161"/>
      <c r="N207" s="162"/>
      <c r="O207" s="54"/>
      <c r="P207" s="54"/>
      <c r="Q207" s="54"/>
      <c r="R207" s="54"/>
      <c r="S207" s="54"/>
      <c r="T207" s="55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T207" s="18" t="s">
        <v>245</v>
      </c>
      <c r="AU207" s="18" t="s">
        <v>76</v>
      </c>
    </row>
    <row r="208" spans="1:65" s="2" customFormat="1" ht="16.5" customHeight="1">
      <c r="A208" s="33"/>
      <c r="B208" s="144"/>
      <c r="C208" s="145" t="s">
        <v>607</v>
      </c>
      <c r="D208" s="145" t="s">
        <v>240</v>
      </c>
      <c r="E208" s="146" t="s">
        <v>4141</v>
      </c>
      <c r="F208" s="147" t="s">
        <v>4142</v>
      </c>
      <c r="G208" s="148" t="s">
        <v>4089</v>
      </c>
      <c r="H208" s="149">
        <v>6.5</v>
      </c>
      <c r="I208" s="150"/>
      <c r="J208" s="151">
        <f>ROUND(I208*H208,2)</f>
        <v>0</v>
      </c>
      <c r="K208" s="147" t="s">
        <v>3</v>
      </c>
      <c r="L208" s="34"/>
      <c r="M208" s="152" t="s">
        <v>3</v>
      </c>
      <c r="N208" s="153" t="s">
        <v>40</v>
      </c>
      <c r="O208" s="54"/>
      <c r="P208" s="154">
        <f>O208*H208</f>
        <v>0</v>
      </c>
      <c r="Q208" s="154">
        <v>0</v>
      </c>
      <c r="R208" s="154">
        <f>Q208*H208</f>
        <v>0</v>
      </c>
      <c r="S208" s="154">
        <v>0</v>
      </c>
      <c r="T208" s="155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6" t="s">
        <v>244</v>
      </c>
      <c r="AT208" s="156" t="s">
        <v>240</v>
      </c>
      <c r="AU208" s="156" t="s">
        <v>76</v>
      </c>
      <c r="AY208" s="18" t="s">
        <v>238</v>
      </c>
      <c r="BE208" s="157">
        <f>IF(N208="základní",J208,0)</f>
        <v>0</v>
      </c>
      <c r="BF208" s="157">
        <f>IF(N208="snížená",J208,0)</f>
        <v>0</v>
      </c>
      <c r="BG208" s="157">
        <f>IF(N208="zákl. přenesená",J208,0)</f>
        <v>0</v>
      </c>
      <c r="BH208" s="157">
        <f>IF(N208="sníž. přenesená",J208,0)</f>
        <v>0</v>
      </c>
      <c r="BI208" s="157">
        <f>IF(N208="nulová",J208,0)</f>
        <v>0</v>
      </c>
      <c r="BJ208" s="18" t="s">
        <v>76</v>
      </c>
      <c r="BK208" s="157">
        <f>ROUND(I208*H208,2)</f>
        <v>0</v>
      </c>
      <c r="BL208" s="18" t="s">
        <v>244</v>
      </c>
      <c r="BM208" s="156" t="s">
        <v>684</v>
      </c>
    </row>
    <row r="209" spans="1:65" s="2" customFormat="1" ht="11.25">
      <c r="A209" s="33"/>
      <c r="B209" s="34"/>
      <c r="C209" s="33"/>
      <c r="D209" s="158" t="s">
        <v>245</v>
      </c>
      <c r="E209" s="33"/>
      <c r="F209" s="159" t="s">
        <v>4142</v>
      </c>
      <c r="G209" s="33"/>
      <c r="H209" s="33"/>
      <c r="I209" s="160"/>
      <c r="J209" s="33"/>
      <c r="K209" s="33"/>
      <c r="L209" s="34"/>
      <c r="M209" s="161"/>
      <c r="N209" s="162"/>
      <c r="O209" s="54"/>
      <c r="P209" s="54"/>
      <c r="Q209" s="54"/>
      <c r="R209" s="54"/>
      <c r="S209" s="54"/>
      <c r="T209" s="55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T209" s="18" t="s">
        <v>245</v>
      </c>
      <c r="AU209" s="18" t="s">
        <v>76</v>
      </c>
    </row>
    <row r="210" spans="1:65" s="12" customFormat="1" ht="25.9" customHeight="1">
      <c r="B210" s="131"/>
      <c r="D210" s="132" t="s">
        <v>68</v>
      </c>
      <c r="E210" s="133" t="s">
        <v>4168</v>
      </c>
      <c r="F210" s="133" t="s">
        <v>4169</v>
      </c>
      <c r="I210" s="134"/>
      <c r="J210" s="135">
        <f>BK210</f>
        <v>0</v>
      </c>
      <c r="L210" s="131"/>
      <c r="M210" s="136"/>
      <c r="N210" s="137"/>
      <c r="O210" s="137"/>
      <c r="P210" s="138">
        <f>SUM(P211:P220)</f>
        <v>0</v>
      </c>
      <c r="Q210" s="137"/>
      <c r="R210" s="138">
        <f>SUM(R211:R220)</f>
        <v>0</v>
      </c>
      <c r="S210" s="137"/>
      <c r="T210" s="139">
        <f>SUM(T211:T220)</f>
        <v>0</v>
      </c>
      <c r="AR210" s="132" t="s">
        <v>76</v>
      </c>
      <c r="AT210" s="140" t="s">
        <v>68</v>
      </c>
      <c r="AU210" s="140" t="s">
        <v>69</v>
      </c>
      <c r="AY210" s="132" t="s">
        <v>238</v>
      </c>
      <c r="BK210" s="141">
        <f>SUM(BK211:BK220)</f>
        <v>0</v>
      </c>
    </row>
    <row r="211" spans="1:65" s="2" customFormat="1" ht="37.9" customHeight="1">
      <c r="A211" s="33"/>
      <c r="B211" s="144"/>
      <c r="C211" s="145" t="s">
        <v>439</v>
      </c>
      <c r="D211" s="145" t="s">
        <v>240</v>
      </c>
      <c r="E211" s="146" t="s">
        <v>4170</v>
      </c>
      <c r="F211" s="147" t="s">
        <v>4171</v>
      </c>
      <c r="G211" s="148" t="s">
        <v>1253</v>
      </c>
      <c r="H211" s="149">
        <v>1</v>
      </c>
      <c r="I211" s="150"/>
      <c r="J211" s="151">
        <f>ROUND(I211*H211,2)</f>
        <v>0</v>
      </c>
      <c r="K211" s="147" t="s">
        <v>3</v>
      </c>
      <c r="L211" s="34"/>
      <c r="M211" s="152" t="s">
        <v>3</v>
      </c>
      <c r="N211" s="153" t="s">
        <v>40</v>
      </c>
      <c r="O211" s="54"/>
      <c r="P211" s="154">
        <f>O211*H211</f>
        <v>0</v>
      </c>
      <c r="Q211" s="154">
        <v>0</v>
      </c>
      <c r="R211" s="154">
        <f>Q211*H211</f>
        <v>0</v>
      </c>
      <c r="S211" s="154">
        <v>0</v>
      </c>
      <c r="T211" s="155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6" t="s">
        <v>244</v>
      </c>
      <c r="AT211" s="156" t="s">
        <v>240</v>
      </c>
      <c r="AU211" s="156" t="s">
        <v>76</v>
      </c>
      <c r="AY211" s="18" t="s">
        <v>238</v>
      </c>
      <c r="BE211" s="157">
        <f>IF(N211="základní",J211,0)</f>
        <v>0</v>
      </c>
      <c r="BF211" s="157">
        <f>IF(N211="snížená",J211,0)</f>
        <v>0</v>
      </c>
      <c r="BG211" s="157">
        <f>IF(N211="zákl. přenesená",J211,0)</f>
        <v>0</v>
      </c>
      <c r="BH211" s="157">
        <f>IF(N211="sníž. přenesená",J211,0)</f>
        <v>0</v>
      </c>
      <c r="BI211" s="157">
        <f>IF(N211="nulová",J211,0)</f>
        <v>0</v>
      </c>
      <c r="BJ211" s="18" t="s">
        <v>76</v>
      </c>
      <c r="BK211" s="157">
        <f>ROUND(I211*H211,2)</f>
        <v>0</v>
      </c>
      <c r="BL211" s="18" t="s">
        <v>244</v>
      </c>
      <c r="BM211" s="156" t="s">
        <v>689</v>
      </c>
    </row>
    <row r="212" spans="1:65" s="2" customFormat="1" ht="29.25">
      <c r="A212" s="33"/>
      <c r="B212" s="34"/>
      <c r="C212" s="33"/>
      <c r="D212" s="158" t="s">
        <v>245</v>
      </c>
      <c r="E212" s="33"/>
      <c r="F212" s="159" t="s">
        <v>4171</v>
      </c>
      <c r="G212" s="33"/>
      <c r="H212" s="33"/>
      <c r="I212" s="160"/>
      <c r="J212" s="33"/>
      <c r="K212" s="33"/>
      <c r="L212" s="34"/>
      <c r="M212" s="161"/>
      <c r="N212" s="162"/>
      <c r="O212" s="54"/>
      <c r="P212" s="54"/>
      <c r="Q212" s="54"/>
      <c r="R212" s="54"/>
      <c r="S212" s="54"/>
      <c r="T212" s="55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245</v>
      </c>
      <c r="AU212" s="18" t="s">
        <v>76</v>
      </c>
    </row>
    <row r="213" spans="1:65" s="2" customFormat="1" ht="16.5" customHeight="1">
      <c r="A213" s="33"/>
      <c r="B213" s="144"/>
      <c r="C213" s="145" t="s">
        <v>634</v>
      </c>
      <c r="D213" s="145" t="s">
        <v>240</v>
      </c>
      <c r="E213" s="146" t="s">
        <v>4172</v>
      </c>
      <c r="F213" s="147" t="s">
        <v>4086</v>
      </c>
      <c r="G213" s="148" t="s">
        <v>1253</v>
      </c>
      <c r="H213" s="149">
        <v>1</v>
      </c>
      <c r="I213" s="150"/>
      <c r="J213" s="151">
        <f>ROUND(I213*H213,2)</f>
        <v>0</v>
      </c>
      <c r="K213" s="147" t="s">
        <v>3</v>
      </c>
      <c r="L213" s="34"/>
      <c r="M213" s="152" t="s">
        <v>3</v>
      </c>
      <c r="N213" s="153" t="s">
        <v>40</v>
      </c>
      <c r="O213" s="54"/>
      <c r="P213" s="154">
        <f>O213*H213</f>
        <v>0</v>
      </c>
      <c r="Q213" s="154">
        <v>0</v>
      </c>
      <c r="R213" s="154">
        <f>Q213*H213</f>
        <v>0</v>
      </c>
      <c r="S213" s="154">
        <v>0</v>
      </c>
      <c r="T213" s="155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6" t="s">
        <v>244</v>
      </c>
      <c r="AT213" s="156" t="s">
        <v>240</v>
      </c>
      <c r="AU213" s="156" t="s">
        <v>76</v>
      </c>
      <c r="AY213" s="18" t="s">
        <v>238</v>
      </c>
      <c r="BE213" s="157">
        <f>IF(N213="základní",J213,0)</f>
        <v>0</v>
      </c>
      <c r="BF213" s="157">
        <f>IF(N213="snížená",J213,0)</f>
        <v>0</v>
      </c>
      <c r="BG213" s="157">
        <f>IF(N213="zákl. přenesená",J213,0)</f>
        <v>0</v>
      </c>
      <c r="BH213" s="157">
        <f>IF(N213="sníž. přenesená",J213,0)</f>
        <v>0</v>
      </c>
      <c r="BI213" s="157">
        <f>IF(N213="nulová",J213,0)</f>
        <v>0</v>
      </c>
      <c r="BJ213" s="18" t="s">
        <v>76</v>
      </c>
      <c r="BK213" s="157">
        <f>ROUND(I213*H213,2)</f>
        <v>0</v>
      </c>
      <c r="BL213" s="18" t="s">
        <v>244</v>
      </c>
      <c r="BM213" s="156" t="s">
        <v>698</v>
      </c>
    </row>
    <row r="214" spans="1:65" s="2" customFormat="1" ht="11.25">
      <c r="A214" s="33"/>
      <c r="B214" s="34"/>
      <c r="C214" s="33"/>
      <c r="D214" s="158" t="s">
        <v>245</v>
      </c>
      <c r="E214" s="33"/>
      <c r="F214" s="159" t="s">
        <v>4086</v>
      </c>
      <c r="G214" s="33"/>
      <c r="H214" s="33"/>
      <c r="I214" s="160"/>
      <c r="J214" s="33"/>
      <c r="K214" s="33"/>
      <c r="L214" s="34"/>
      <c r="M214" s="161"/>
      <c r="N214" s="162"/>
      <c r="O214" s="54"/>
      <c r="P214" s="54"/>
      <c r="Q214" s="54"/>
      <c r="R214" s="54"/>
      <c r="S214" s="54"/>
      <c r="T214" s="55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18" t="s">
        <v>245</v>
      </c>
      <c r="AU214" s="18" t="s">
        <v>76</v>
      </c>
    </row>
    <row r="215" spans="1:65" s="2" customFormat="1" ht="16.5" customHeight="1">
      <c r="A215" s="33"/>
      <c r="B215" s="144"/>
      <c r="C215" s="145" t="s">
        <v>447</v>
      </c>
      <c r="D215" s="145" t="s">
        <v>240</v>
      </c>
      <c r="E215" s="146" t="s">
        <v>4173</v>
      </c>
      <c r="F215" s="147" t="s">
        <v>4097</v>
      </c>
      <c r="G215" s="148" t="s">
        <v>1253</v>
      </c>
      <c r="H215" s="149">
        <v>2</v>
      </c>
      <c r="I215" s="150"/>
      <c r="J215" s="151">
        <f>ROUND(I215*H215,2)</f>
        <v>0</v>
      </c>
      <c r="K215" s="147" t="s">
        <v>3</v>
      </c>
      <c r="L215" s="34"/>
      <c r="M215" s="152" t="s">
        <v>3</v>
      </c>
      <c r="N215" s="153" t="s">
        <v>40</v>
      </c>
      <c r="O215" s="54"/>
      <c r="P215" s="154">
        <f>O215*H215</f>
        <v>0</v>
      </c>
      <c r="Q215" s="154">
        <v>0</v>
      </c>
      <c r="R215" s="154">
        <f>Q215*H215</f>
        <v>0</v>
      </c>
      <c r="S215" s="154">
        <v>0</v>
      </c>
      <c r="T215" s="155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6" t="s">
        <v>244</v>
      </c>
      <c r="AT215" s="156" t="s">
        <v>240</v>
      </c>
      <c r="AU215" s="156" t="s">
        <v>76</v>
      </c>
      <c r="AY215" s="18" t="s">
        <v>238</v>
      </c>
      <c r="BE215" s="157">
        <f>IF(N215="základní",J215,0)</f>
        <v>0</v>
      </c>
      <c r="BF215" s="157">
        <f>IF(N215="snížená",J215,0)</f>
        <v>0</v>
      </c>
      <c r="BG215" s="157">
        <f>IF(N215="zákl. přenesená",J215,0)</f>
        <v>0</v>
      </c>
      <c r="BH215" s="157">
        <f>IF(N215="sníž. přenesená",J215,0)</f>
        <v>0</v>
      </c>
      <c r="BI215" s="157">
        <f>IF(N215="nulová",J215,0)</f>
        <v>0</v>
      </c>
      <c r="BJ215" s="18" t="s">
        <v>76</v>
      </c>
      <c r="BK215" s="157">
        <f>ROUND(I215*H215,2)</f>
        <v>0</v>
      </c>
      <c r="BL215" s="18" t="s">
        <v>244</v>
      </c>
      <c r="BM215" s="156" t="s">
        <v>711</v>
      </c>
    </row>
    <row r="216" spans="1:65" s="2" customFormat="1" ht="11.25">
      <c r="A216" s="33"/>
      <c r="B216" s="34"/>
      <c r="C216" s="33"/>
      <c r="D216" s="158" t="s">
        <v>245</v>
      </c>
      <c r="E216" s="33"/>
      <c r="F216" s="159" t="s">
        <v>4097</v>
      </c>
      <c r="G216" s="33"/>
      <c r="H216" s="33"/>
      <c r="I216" s="160"/>
      <c r="J216" s="33"/>
      <c r="K216" s="33"/>
      <c r="L216" s="34"/>
      <c r="M216" s="161"/>
      <c r="N216" s="162"/>
      <c r="O216" s="54"/>
      <c r="P216" s="54"/>
      <c r="Q216" s="54"/>
      <c r="R216" s="54"/>
      <c r="S216" s="54"/>
      <c r="T216" s="55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18" t="s">
        <v>245</v>
      </c>
      <c r="AU216" s="18" t="s">
        <v>76</v>
      </c>
    </row>
    <row r="217" spans="1:65" s="2" customFormat="1" ht="16.5" customHeight="1">
      <c r="A217" s="33"/>
      <c r="B217" s="144"/>
      <c r="C217" s="145" t="s">
        <v>658</v>
      </c>
      <c r="D217" s="145" t="s">
        <v>240</v>
      </c>
      <c r="E217" s="146" t="s">
        <v>4174</v>
      </c>
      <c r="F217" s="147" t="s">
        <v>4101</v>
      </c>
      <c r="G217" s="148" t="s">
        <v>4089</v>
      </c>
      <c r="H217" s="149">
        <v>2</v>
      </c>
      <c r="I217" s="150"/>
      <c r="J217" s="151">
        <f>ROUND(I217*H217,2)</f>
        <v>0</v>
      </c>
      <c r="K217" s="147" t="s">
        <v>3</v>
      </c>
      <c r="L217" s="34"/>
      <c r="M217" s="152" t="s">
        <v>3</v>
      </c>
      <c r="N217" s="153" t="s">
        <v>40</v>
      </c>
      <c r="O217" s="54"/>
      <c r="P217" s="154">
        <f>O217*H217</f>
        <v>0</v>
      </c>
      <c r="Q217" s="154">
        <v>0</v>
      </c>
      <c r="R217" s="154">
        <f>Q217*H217</f>
        <v>0</v>
      </c>
      <c r="S217" s="154">
        <v>0</v>
      </c>
      <c r="T217" s="155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6" t="s">
        <v>244</v>
      </c>
      <c r="AT217" s="156" t="s">
        <v>240</v>
      </c>
      <c r="AU217" s="156" t="s">
        <v>76</v>
      </c>
      <c r="AY217" s="18" t="s">
        <v>238</v>
      </c>
      <c r="BE217" s="157">
        <f>IF(N217="základní",J217,0)</f>
        <v>0</v>
      </c>
      <c r="BF217" s="157">
        <f>IF(N217="snížená",J217,0)</f>
        <v>0</v>
      </c>
      <c r="BG217" s="157">
        <f>IF(N217="zákl. přenesená",J217,0)</f>
        <v>0</v>
      </c>
      <c r="BH217" s="157">
        <f>IF(N217="sníž. přenesená",J217,0)</f>
        <v>0</v>
      </c>
      <c r="BI217" s="157">
        <f>IF(N217="nulová",J217,0)</f>
        <v>0</v>
      </c>
      <c r="BJ217" s="18" t="s">
        <v>76</v>
      </c>
      <c r="BK217" s="157">
        <f>ROUND(I217*H217,2)</f>
        <v>0</v>
      </c>
      <c r="BL217" s="18" t="s">
        <v>244</v>
      </c>
      <c r="BM217" s="156" t="s">
        <v>718</v>
      </c>
    </row>
    <row r="218" spans="1:65" s="2" customFormat="1" ht="11.25">
      <c r="A218" s="33"/>
      <c r="B218" s="34"/>
      <c r="C218" s="33"/>
      <c r="D218" s="158" t="s">
        <v>245</v>
      </c>
      <c r="E218" s="33"/>
      <c r="F218" s="159" t="s">
        <v>4101</v>
      </c>
      <c r="G218" s="33"/>
      <c r="H218" s="33"/>
      <c r="I218" s="160"/>
      <c r="J218" s="33"/>
      <c r="K218" s="33"/>
      <c r="L218" s="34"/>
      <c r="M218" s="161"/>
      <c r="N218" s="162"/>
      <c r="O218" s="54"/>
      <c r="P218" s="54"/>
      <c r="Q218" s="54"/>
      <c r="R218" s="54"/>
      <c r="S218" s="54"/>
      <c r="T218" s="55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18" t="s">
        <v>245</v>
      </c>
      <c r="AU218" s="18" t="s">
        <v>76</v>
      </c>
    </row>
    <row r="219" spans="1:65" s="2" customFormat="1" ht="16.5" customHeight="1">
      <c r="A219" s="33"/>
      <c r="B219" s="144"/>
      <c r="C219" s="145" t="s">
        <v>453</v>
      </c>
      <c r="D219" s="145" t="s">
        <v>240</v>
      </c>
      <c r="E219" s="146" t="s">
        <v>4141</v>
      </c>
      <c r="F219" s="147" t="s">
        <v>4142</v>
      </c>
      <c r="G219" s="148" t="s">
        <v>4089</v>
      </c>
      <c r="H219" s="149">
        <v>6.6</v>
      </c>
      <c r="I219" s="150"/>
      <c r="J219" s="151">
        <f>ROUND(I219*H219,2)</f>
        <v>0</v>
      </c>
      <c r="K219" s="147" t="s">
        <v>3</v>
      </c>
      <c r="L219" s="34"/>
      <c r="M219" s="152" t="s">
        <v>3</v>
      </c>
      <c r="N219" s="153" t="s">
        <v>40</v>
      </c>
      <c r="O219" s="54"/>
      <c r="P219" s="154">
        <f>O219*H219</f>
        <v>0</v>
      </c>
      <c r="Q219" s="154">
        <v>0</v>
      </c>
      <c r="R219" s="154">
        <f>Q219*H219</f>
        <v>0</v>
      </c>
      <c r="S219" s="154">
        <v>0</v>
      </c>
      <c r="T219" s="155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56" t="s">
        <v>244</v>
      </c>
      <c r="AT219" s="156" t="s">
        <v>240</v>
      </c>
      <c r="AU219" s="156" t="s">
        <v>76</v>
      </c>
      <c r="AY219" s="18" t="s">
        <v>238</v>
      </c>
      <c r="BE219" s="157">
        <f>IF(N219="základní",J219,0)</f>
        <v>0</v>
      </c>
      <c r="BF219" s="157">
        <f>IF(N219="snížená",J219,0)</f>
        <v>0</v>
      </c>
      <c r="BG219" s="157">
        <f>IF(N219="zákl. přenesená",J219,0)</f>
        <v>0</v>
      </c>
      <c r="BH219" s="157">
        <f>IF(N219="sníž. přenesená",J219,0)</f>
        <v>0</v>
      </c>
      <c r="BI219" s="157">
        <f>IF(N219="nulová",J219,0)</f>
        <v>0</v>
      </c>
      <c r="BJ219" s="18" t="s">
        <v>76</v>
      </c>
      <c r="BK219" s="157">
        <f>ROUND(I219*H219,2)</f>
        <v>0</v>
      </c>
      <c r="BL219" s="18" t="s">
        <v>244</v>
      </c>
      <c r="BM219" s="156" t="s">
        <v>724</v>
      </c>
    </row>
    <row r="220" spans="1:65" s="2" customFormat="1" ht="11.25">
      <c r="A220" s="33"/>
      <c r="B220" s="34"/>
      <c r="C220" s="33"/>
      <c r="D220" s="158" t="s">
        <v>245</v>
      </c>
      <c r="E220" s="33"/>
      <c r="F220" s="159" t="s">
        <v>4142</v>
      </c>
      <c r="G220" s="33"/>
      <c r="H220" s="33"/>
      <c r="I220" s="160"/>
      <c r="J220" s="33"/>
      <c r="K220" s="33"/>
      <c r="L220" s="34"/>
      <c r="M220" s="161"/>
      <c r="N220" s="162"/>
      <c r="O220" s="54"/>
      <c r="P220" s="54"/>
      <c r="Q220" s="54"/>
      <c r="R220" s="54"/>
      <c r="S220" s="54"/>
      <c r="T220" s="55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T220" s="18" t="s">
        <v>245</v>
      </c>
      <c r="AU220" s="18" t="s">
        <v>76</v>
      </c>
    </row>
    <row r="221" spans="1:65" s="12" customFormat="1" ht="25.9" customHeight="1">
      <c r="B221" s="131"/>
      <c r="D221" s="132" t="s">
        <v>68</v>
      </c>
      <c r="E221" s="133" t="s">
        <v>4175</v>
      </c>
      <c r="F221" s="133" t="s">
        <v>4176</v>
      </c>
      <c r="I221" s="134"/>
      <c r="J221" s="135">
        <f>BK221</f>
        <v>0</v>
      </c>
      <c r="L221" s="131"/>
      <c r="M221" s="136"/>
      <c r="N221" s="137"/>
      <c r="O221" s="137"/>
      <c r="P221" s="138">
        <f>SUM(P222:P237)</f>
        <v>0</v>
      </c>
      <c r="Q221" s="137"/>
      <c r="R221" s="138">
        <f>SUM(R222:R237)</f>
        <v>0</v>
      </c>
      <c r="S221" s="137"/>
      <c r="T221" s="139">
        <f>SUM(T222:T237)</f>
        <v>0</v>
      </c>
      <c r="AR221" s="132" t="s">
        <v>76</v>
      </c>
      <c r="AT221" s="140" t="s">
        <v>68</v>
      </c>
      <c r="AU221" s="140" t="s">
        <v>69</v>
      </c>
      <c r="AY221" s="132" t="s">
        <v>238</v>
      </c>
      <c r="BK221" s="141">
        <f>SUM(BK222:BK237)</f>
        <v>0</v>
      </c>
    </row>
    <row r="222" spans="1:65" s="2" customFormat="1" ht="37.9" customHeight="1">
      <c r="A222" s="33"/>
      <c r="B222" s="144"/>
      <c r="C222" s="145" t="s">
        <v>677</v>
      </c>
      <c r="D222" s="145" t="s">
        <v>240</v>
      </c>
      <c r="E222" s="146" t="s">
        <v>4177</v>
      </c>
      <c r="F222" s="147" t="s">
        <v>4178</v>
      </c>
      <c r="G222" s="148" t="s">
        <v>1253</v>
      </c>
      <c r="H222" s="149">
        <v>1</v>
      </c>
      <c r="I222" s="150"/>
      <c r="J222" s="151">
        <f>ROUND(I222*H222,2)</f>
        <v>0</v>
      </c>
      <c r="K222" s="147" t="s">
        <v>3</v>
      </c>
      <c r="L222" s="34"/>
      <c r="M222" s="152" t="s">
        <v>3</v>
      </c>
      <c r="N222" s="153" t="s">
        <v>40</v>
      </c>
      <c r="O222" s="54"/>
      <c r="P222" s="154">
        <f>O222*H222</f>
        <v>0</v>
      </c>
      <c r="Q222" s="154">
        <v>0</v>
      </c>
      <c r="R222" s="154">
        <f>Q222*H222</f>
        <v>0</v>
      </c>
      <c r="S222" s="154">
        <v>0</v>
      </c>
      <c r="T222" s="155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56" t="s">
        <v>244</v>
      </c>
      <c r="AT222" s="156" t="s">
        <v>240</v>
      </c>
      <c r="AU222" s="156" t="s">
        <v>76</v>
      </c>
      <c r="AY222" s="18" t="s">
        <v>238</v>
      </c>
      <c r="BE222" s="157">
        <f>IF(N222="základní",J222,0)</f>
        <v>0</v>
      </c>
      <c r="BF222" s="157">
        <f>IF(N222="snížená",J222,0)</f>
        <v>0</v>
      </c>
      <c r="BG222" s="157">
        <f>IF(N222="zákl. přenesená",J222,0)</f>
        <v>0</v>
      </c>
      <c r="BH222" s="157">
        <f>IF(N222="sníž. přenesená",J222,0)</f>
        <v>0</v>
      </c>
      <c r="BI222" s="157">
        <f>IF(N222="nulová",J222,0)</f>
        <v>0</v>
      </c>
      <c r="BJ222" s="18" t="s">
        <v>76</v>
      </c>
      <c r="BK222" s="157">
        <f>ROUND(I222*H222,2)</f>
        <v>0</v>
      </c>
      <c r="BL222" s="18" t="s">
        <v>244</v>
      </c>
      <c r="BM222" s="156" t="s">
        <v>730</v>
      </c>
    </row>
    <row r="223" spans="1:65" s="2" customFormat="1" ht="29.25">
      <c r="A223" s="33"/>
      <c r="B223" s="34"/>
      <c r="C223" s="33"/>
      <c r="D223" s="158" t="s">
        <v>245</v>
      </c>
      <c r="E223" s="33"/>
      <c r="F223" s="159" t="s">
        <v>4178</v>
      </c>
      <c r="G223" s="33"/>
      <c r="H223" s="33"/>
      <c r="I223" s="160"/>
      <c r="J223" s="33"/>
      <c r="K223" s="33"/>
      <c r="L223" s="34"/>
      <c r="M223" s="161"/>
      <c r="N223" s="162"/>
      <c r="O223" s="54"/>
      <c r="P223" s="54"/>
      <c r="Q223" s="54"/>
      <c r="R223" s="54"/>
      <c r="S223" s="54"/>
      <c r="T223" s="55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245</v>
      </c>
      <c r="AU223" s="18" t="s">
        <v>76</v>
      </c>
    </row>
    <row r="224" spans="1:65" s="2" customFormat="1" ht="16.5" customHeight="1">
      <c r="A224" s="33"/>
      <c r="B224" s="144"/>
      <c r="C224" s="145" t="s">
        <v>462</v>
      </c>
      <c r="D224" s="145" t="s">
        <v>240</v>
      </c>
      <c r="E224" s="146" t="s">
        <v>4179</v>
      </c>
      <c r="F224" s="147" t="s">
        <v>4095</v>
      </c>
      <c r="G224" s="148" t="s">
        <v>1253</v>
      </c>
      <c r="H224" s="149">
        <v>1</v>
      </c>
      <c r="I224" s="150"/>
      <c r="J224" s="151">
        <f>ROUND(I224*H224,2)</f>
        <v>0</v>
      </c>
      <c r="K224" s="147" t="s">
        <v>3</v>
      </c>
      <c r="L224" s="34"/>
      <c r="M224" s="152" t="s">
        <v>3</v>
      </c>
      <c r="N224" s="153" t="s">
        <v>40</v>
      </c>
      <c r="O224" s="54"/>
      <c r="P224" s="154">
        <f>O224*H224</f>
        <v>0</v>
      </c>
      <c r="Q224" s="154">
        <v>0</v>
      </c>
      <c r="R224" s="154">
        <f>Q224*H224</f>
        <v>0</v>
      </c>
      <c r="S224" s="154">
        <v>0</v>
      </c>
      <c r="T224" s="155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6" t="s">
        <v>244</v>
      </c>
      <c r="AT224" s="156" t="s">
        <v>240</v>
      </c>
      <c r="AU224" s="156" t="s">
        <v>76</v>
      </c>
      <c r="AY224" s="18" t="s">
        <v>238</v>
      </c>
      <c r="BE224" s="157">
        <f>IF(N224="základní",J224,0)</f>
        <v>0</v>
      </c>
      <c r="BF224" s="157">
        <f>IF(N224="snížená",J224,0)</f>
        <v>0</v>
      </c>
      <c r="BG224" s="157">
        <f>IF(N224="zákl. přenesená",J224,0)</f>
        <v>0</v>
      </c>
      <c r="BH224" s="157">
        <f>IF(N224="sníž. přenesená",J224,0)</f>
        <v>0</v>
      </c>
      <c r="BI224" s="157">
        <f>IF(N224="nulová",J224,0)</f>
        <v>0</v>
      </c>
      <c r="BJ224" s="18" t="s">
        <v>76</v>
      </c>
      <c r="BK224" s="157">
        <f>ROUND(I224*H224,2)</f>
        <v>0</v>
      </c>
      <c r="BL224" s="18" t="s">
        <v>244</v>
      </c>
      <c r="BM224" s="156" t="s">
        <v>742</v>
      </c>
    </row>
    <row r="225" spans="1:65" s="2" customFormat="1" ht="11.25">
      <c r="A225" s="33"/>
      <c r="B225" s="34"/>
      <c r="C225" s="33"/>
      <c r="D225" s="158" t="s">
        <v>245</v>
      </c>
      <c r="E225" s="33"/>
      <c r="F225" s="159" t="s">
        <v>4095</v>
      </c>
      <c r="G225" s="33"/>
      <c r="H225" s="33"/>
      <c r="I225" s="160"/>
      <c r="J225" s="33"/>
      <c r="K225" s="33"/>
      <c r="L225" s="34"/>
      <c r="M225" s="161"/>
      <c r="N225" s="162"/>
      <c r="O225" s="54"/>
      <c r="P225" s="54"/>
      <c r="Q225" s="54"/>
      <c r="R225" s="54"/>
      <c r="S225" s="54"/>
      <c r="T225" s="55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245</v>
      </c>
      <c r="AU225" s="18" t="s">
        <v>76</v>
      </c>
    </row>
    <row r="226" spans="1:65" s="2" customFormat="1" ht="16.5" customHeight="1">
      <c r="A226" s="33"/>
      <c r="B226" s="144"/>
      <c r="C226" s="145" t="s">
        <v>686</v>
      </c>
      <c r="D226" s="145" t="s">
        <v>240</v>
      </c>
      <c r="E226" s="146" t="s">
        <v>4180</v>
      </c>
      <c r="F226" s="147" t="s">
        <v>4097</v>
      </c>
      <c r="G226" s="148" t="s">
        <v>1253</v>
      </c>
      <c r="H226" s="149">
        <v>1</v>
      </c>
      <c r="I226" s="150"/>
      <c r="J226" s="151">
        <f>ROUND(I226*H226,2)</f>
        <v>0</v>
      </c>
      <c r="K226" s="147" t="s">
        <v>3</v>
      </c>
      <c r="L226" s="34"/>
      <c r="M226" s="152" t="s">
        <v>3</v>
      </c>
      <c r="N226" s="153" t="s">
        <v>40</v>
      </c>
      <c r="O226" s="54"/>
      <c r="P226" s="154">
        <f>O226*H226</f>
        <v>0</v>
      </c>
      <c r="Q226" s="154">
        <v>0</v>
      </c>
      <c r="R226" s="154">
        <f>Q226*H226</f>
        <v>0</v>
      </c>
      <c r="S226" s="154">
        <v>0</v>
      </c>
      <c r="T226" s="155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6" t="s">
        <v>244</v>
      </c>
      <c r="AT226" s="156" t="s">
        <v>240</v>
      </c>
      <c r="AU226" s="156" t="s">
        <v>76</v>
      </c>
      <c r="AY226" s="18" t="s">
        <v>238</v>
      </c>
      <c r="BE226" s="157">
        <f>IF(N226="základní",J226,0)</f>
        <v>0</v>
      </c>
      <c r="BF226" s="157">
        <f>IF(N226="snížená",J226,0)</f>
        <v>0</v>
      </c>
      <c r="BG226" s="157">
        <f>IF(N226="zákl. přenesená",J226,0)</f>
        <v>0</v>
      </c>
      <c r="BH226" s="157">
        <f>IF(N226="sníž. přenesená",J226,0)</f>
        <v>0</v>
      </c>
      <c r="BI226" s="157">
        <f>IF(N226="nulová",J226,0)</f>
        <v>0</v>
      </c>
      <c r="BJ226" s="18" t="s">
        <v>76</v>
      </c>
      <c r="BK226" s="157">
        <f>ROUND(I226*H226,2)</f>
        <v>0</v>
      </c>
      <c r="BL226" s="18" t="s">
        <v>244</v>
      </c>
      <c r="BM226" s="156" t="s">
        <v>749</v>
      </c>
    </row>
    <row r="227" spans="1:65" s="2" customFormat="1" ht="11.25">
      <c r="A227" s="33"/>
      <c r="B227" s="34"/>
      <c r="C227" s="33"/>
      <c r="D227" s="158" t="s">
        <v>245</v>
      </c>
      <c r="E227" s="33"/>
      <c r="F227" s="159" t="s">
        <v>4097</v>
      </c>
      <c r="G227" s="33"/>
      <c r="H227" s="33"/>
      <c r="I227" s="160"/>
      <c r="J227" s="33"/>
      <c r="K227" s="33"/>
      <c r="L227" s="34"/>
      <c r="M227" s="161"/>
      <c r="N227" s="162"/>
      <c r="O227" s="54"/>
      <c r="P227" s="54"/>
      <c r="Q227" s="54"/>
      <c r="R227" s="54"/>
      <c r="S227" s="54"/>
      <c r="T227" s="55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245</v>
      </c>
      <c r="AU227" s="18" t="s">
        <v>76</v>
      </c>
    </row>
    <row r="228" spans="1:65" s="2" customFormat="1" ht="16.5" customHeight="1">
      <c r="A228" s="33"/>
      <c r="B228" s="144"/>
      <c r="C228" s="145" t="s">
        <v>467</v>
      </c>
      <c r="D228" s="145" t="s">
        <v>240</v>
      </c>
      <c r="E228" s="146" t="s">
        <v>4181</v>
      </c>
      <c r="F228" s="147" t="s">
        <v>4157</v>
      </c>
      <c r="G228" s="148" t="s">
        <v>1253</v>
      </c>
      <c r="H228" s="149">
        <v>1</v>
      </c>
      <c r="I228" s="150"/>
      <c r="J228" s="151">
        <f>ROUND(I228*H228,2)</f>
        <v>0</v>
      </c>
      <c r="K228" s="147" t="s">
        <v>3</v>
      </c>
      <c r="L228" s="34"/>
      <c r="M228" s="152" t="s">
        <v>3</v>
      </c>
      <c r="N228" s="153" t="s">
        <v>40</v>
      </c>
      <c r="O228" s="54"/>
      <c r="P228" s="154">
        <f>O228*H228</f>
        <v>0</v>
      </c>
      <c r="Q228" s="154">
        <v>0</v>
      </c>
      <c r="R228" s="154">
        <f>Q228*H228</f>
        <v>0</v>
      </c>
      <c r="S228" s="154">
        <v>0</v>
      </c>
      <c r="T228" s="155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6" t="s">
        <v>244</v>
      </c>
      <c r="AT228" s="156" t="s">
        <v>240</v>
      </c>
      <c r="AU228" s="156" t="s">
        <v>76</v>
      </c>
      <c r="AY228" s="18" t="s">
        <v>238</v>
      </c>
      <c r="BE228" s="157">
        <f>IF(N228="základní",J228,0)</f>
        <v>0</v>
      </c>
      <c r="BF228" s="157">
        <f>IF(N228="snížená",J228,0)</f>
        <v>0</v>
      </c>
      <c r="BG228" s="157">
        <f>IF(N228="zákl. přenesená",J228,0)</f>
        <v>0</v>
      </c>
      <c r="BH228" s="157">
        <f>IF(N228="sníž. přenesená",J228,0)</f>
        <v>0</v>
      </c>
      <c r="BI228" s="157">
        <f>IF(N228="nulová",J228,0)</f>
        <v>0</v>
      </c>
      <c r="BJ228" s="18" t="s">
        <v>76</v>
      </c>
      <c r="BK228" s="157">
        <f>ROUND(I228*H228,2)</f>
        <v>0</v>
      </c>
      <c r="BL228" s="18" t="s">
        <v>244</v>
      </c>
      <c r="BM228" s="156" t="s">
        <v>754</v>
      </c>
    </row>
    <row r="229" spans="1:65" s="2" customFormat="1" ht="11.25">
      <c r="A229" s="33"/>
      <c r="B229" s="34"/>
      <c r="C229" s="33"/>
      <c r="D229" s="158" t="s">
        <v>245</v>
      </c>
      <c r="E229" s="33"/>
      <c r="F229" s="159" t="s">
        <v>4157</v>
      </c>
      <c r="G229" s="33"/>
      <c r="H229" s="33"/>
      <c r="I229" s="160"/>
      <c r="J229" s="33"/>
      <c r="K229" s="33"/>
      <c r="L229" s="34"/>
      <c r="M229" s="161"/>
      <c r="N229" s="162"/>
      <c r="O229" s="54"/>
      <c r="P229" s="54"/>
      <c r="Q229" s="54"/>
      <c r="R229" s="54"/>
      <c r="S229" s="54"/>
      <c r="T229" s="55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245</v>
      </c>
      <c r="AU229" s="18" t="s">
        <v>76</v>
      </c>
    </row>
    <row r="230" spans="1:65" s="2" customFormat="1" ht="16.5" customHeight="1">
      <c r="A230" s="33"/>
      <c r="B230" s="144"/>
      <c r="C230" s="145" t="s">
        <v>704</v>
      </c>
      <c r="D230" s="145" t="s">
        <v>240</v>
      </c>
      <c r="E230" s="146" t="s">
        <v>4182</v>
      </c>
      <c r="F230" s="147" t="s">
        <v>4101</v>
      </c>
      <c r="G230" s="148" t="s">
        <v>4089</v>
      </c>
      <c r="H230" s="149">
        <v>1</v>
      </c>
      <c r="I230" s="150"/>
      <c r="J230" s="151">
        <f>ROUND(I230*H230,2)</f>
        <v>0</v>
      </c>
      <c r="K230" s="147" t="s">
        <v>3</v>
      </c>
      <c r="L230" s="34"/>
      <c r="M230" s="152" t="s">
        <v>3</v>
      </c>
      <c r="N230" s="153" t="s">
        <v>40</v>
      </c>
      <c r="O230" s="54"/>
      <c r="P230" s="154">
        <f>O230*H230</f>
        <v>0</v>
      </c>
      <c r="Q230" s="154">
        <v>0</v>
      </c>
      <c r="R230" s="154">
        <f>Q230*H230</f>
        <v>0</v>
      </c>
      <c r="S230" s="154">
        <v>0</v>
      </c>
      <c r="T230" s="155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6" t="s">
        <v>244</v>
      </c>
      <c r="AT230" s="156" t="s">
        <v>240</v>
      </c>
      <c r="AU230" s="156" t="s">
        <v>76</v>
      </c>
      <c r="AY230" s="18" t="s">
        <v>238</v>
      </c>
      <c r="BE230" s="157">
        <f>IF(N230="základní",J230,0)</f>
        <v>0</v>
      </c>
      <c r="BF230" s="157">
        <f>IF(N230="snížená",J230,0)</f>
        <v>0</v>
      </c>
      <c r="BG230" s="157">
        <f>IF(N230="zákl. přenesená",J230,0)</f>
        <v>0</v>
      </c>
      <c r="BH230" s="157">
        <f>IF(N230="sníž. přenesená",J230,0)</f>
        <v>0</v>
      </c>
      <c r="BI230" s="157">
        <f>IF(N230="nulová",J230,0)</f>
        <v>0</v>
      </c>
      <c r="BJ230" s="18" t="s">
        <v>76</v>
      </c>
      <c r="BK230" s="157">
        <f>ROUND(I230*H230,2)</f>
        <v>0</v>
      </c>
      <c r="BL230" s="18" t="s">
        <v>244</v>
      </c>
      <c r="BM230" s="156" t="s">
        <v>759</v>
      </c>
    </row>
    <row r="231" spans="1:65" s="2" customFormat="1" ht="11.25">
      <c r="A231" s="33"/>
      <c r="B231" s="34"/>
      <c r="C231" s="33"/>
      <c r="D231" s="158" t="s">
        <v>245</v>
      </c>
      <c r="E231" s="33"/>
      <c r="F231" s="159" t="s">
        <v>4101</v>
      </c>
      <c r="G231" s="33"/>
      <c r="H231" s="33"/>
      <c r="I231" s="160"/>
      <c r="J231" s="33"/>
      <c r="K231" s="33"/>
      <c r="L231" s="34"/>
      <c r="M231" s="161"/>
      <c r="N231" s="162"/>
      <c r="O231" s="54"/>
      <c r="P231" s="54"/>
      <c r="Q231" s="54"/>
      <c r="R231" s="54"/>
      <c r="S231" s="54"/>
      <c r="T231" s="55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245</v>
      </c>
      <c r="AU231" s="18" t="s">
        <v>76</v>
      </c>
    </row>
    <row r="232" spans="1:65" s="2" customFormat="1" ht="16.5" customHeight="1">
      <c r="A232" s="33"/>
      <c r="B232" s="144"/>
      <c r="C232" s="145" t="s">
        <v>472</v>
      </c>
      <c r="D232" s="145" t="s">
        <v>240</v>
      </c>
      <c r="E232" s="146" t="s">
        <v>4183</v>
      </c>
      <c r="F232" s="147" t="s">
        <v>4160</v>
      </c>
      <c r="G232" s="148" t="s">
        <v>4089</v>
      </c>
      <c r="H232" s="149">
        <v>1.2</v>
      </c>
      <c r="I232" s="150"/>
      <c r="J232" s="151">
        <f>ROUND(I232*H232,2)</f>
        <v>0</v>
      </c>
      <c r="K232" s="147" t="s">
        <v>3</v>
      </c>
      <c r="L232" s="34"/>
      <c r="M232" s="152" t="s">
        <v>3</v>
      </c>
      <c r="N232" s="153" t="s">
        <v>40</v>
      </c>
      <c r="O232" s="54"/>
      <c r="P232" s="154">
        <f>O232*H232</f>
        <v>0</v>
      </c>
      <c r="Q232" s="154">
        <v>0</v>
      </c>
      <c r="R232" s="154">
        <f>Q232*H232</f>
        <v>0</v>
      </c>
      <c r="S232" s="154">
        <v>0</v>
      </c>
      <c r="T232" s="155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6" t="s">
        <v>244</v>
      </c>
      <c r="AT232" s="156" t="s">
        <v>240</v>
      </c>
      <c r="AU232" s="156" t="s">
        <v>76</v>
      </c>
      <c r="AY232" s="18" t="s">
        <v>238</v>
      </c>
      <c r="BE232" s="157">
        <f>IF(N232="základní",J232,0)</f>
        <v>0</v>
      </c>
      <c r="BF232" s="157">
        <f>IF(N232="snížená",J232,0)</f>
        <v>0</v>
      </c>
      <c r="BG232" s="157">
        <f>IF(N232="zákl. přenesená",J232,0)</f>
        <v>0</v>
      </c>
      <c r="BH232" s="157">
        <f>IF(N232="sníž. přenesená",J232,0)</f>
        <v>0</v>
      </c>
      <c r="BI232" s="157">
        <f>IF(N232="nulová",J232,0)</f>
        <v>0</v>
      </c>
      <c r="BJ232" s="18" t="s">
        <v>76</v>
      </c>
      <c r="BK232" s="157">
        <f>ROUND(I232*H232,2)</f>
        <v>0</v>
      </c>
      <c r="BL232" s="18" t="s">
        <v>244</v>
      </c>
      <c r="BM232" s="156" t="s">
        <v>785</v>
      </c>
    </row>
    <row r="233" spans="1:65" s="2" customFormat="1" ht="11.25">
      <c r="A233" s="33"/>
      <c r="B233" s="34"/>
      <c r="C233" s="33"/>
      <c r="D233" s="158" t="s">
        <v>245</v>
      </c>
      <c r="E233" s="33"/>
      <c r="F233" s="159" t="s">
        <v>4160</v>
      </c>
      <c r="G233" s="33"/>
      <c r="H233" s="33"/>
      <c r="I233" s="160"/>
      <c r="J233" s="33"/>
      <c r="K233" s="33"/>
      <c r="L233" s="34"/>
      <c r="M233" s="161"/>
      <c r="N233" s="162"/>
      <c r="O233" s="54"/>
      <c r="P233" s="54"/>
      <c r="Q233" s="54"/>
      <c r="R233" s="54"/>
      <c r="S233" s="54"/>
      <c r="T233" s="55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T233" s="18" t="s">
        <v>245</v>
      </c>
      <c r="AU233" s="18" t="s">
        <v>76</v>
      </c>
    </row>
    <row r="234" spans="1:65" s="2" customFormat="1" ht="16.5" customHeight="1">
      <c r="A234" s="33"/>
      <c r="B234" s="144"/>
      <c r="C234" s="145" t="s">
        <v>715</v>
      </c>
      <c r="D234" s="145" t="s">
        <v>240</v>
      </c>
      <c r="E234" s="146" t="s">
        <v>4104</v>
      </c>
      <c r="F234" s="147" t="s">
        <v>4105</v>
      </c>
      <c r="G234" s="148" t="s">
        <v>4089</v>
      </c>
      <c r="H234" s="149">
        <v>1</v>
      </c>
      <c r="I234" s="150"/>
      <c r="J234" s="151">
        <f>ROUND(I234*H234,2)</f>
        <v>0</v>
      </c>
      <c r="K234" s="147" t="s">
        <v>3</v>
      </c>
      <c r="L234" s="34"/>
      <c r="M234" s="152" t="s">
        <v>3</v>
      </c>
      <c r="N234" s="153" t="s">
        <v>40</v>
      </c>
      <c r="O234" s="54"/>
      <c r="P234" s="154">
        <f>O234*H234</f>
        <v>0</v>
      </c>
      <c r="Q234" s="154">
        <v>0</v>
      </c>
      <c r="R234" s="154">
        <f>Q234*H234</f>
        <v>0</v>
      </c>
      <c r="S234" s="154">
        <v>0</v>
      </c>
      <c r="T234" s="155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6" t="s">
        <v>244</v>
      </c>
      <c r="AT234" s="156" t="s">
        <v>240</v>
      </c>
      <c r="AU234" s="156" t="s">
        <v>76</v>
      </c>
      <c r="AY234" s="18" t="s">
        <v>238</v>
      </c>
      <c r="BE234" s="157">
        <f>IF(N234="základní",J234,0)</f>
        <v>0</v>
      </c>
      <c r="BF234" s="157">
        <f>IF(N234="snížená",J234,0)</f>
        <v>0</v>
      </c>
      <c r="BG234" s="157">
        <f>IF(N234="zákl. přenesená",J234,0)</f>
        <v>0</v>
      </c>
      <c r="BH234" s="157">
        <f>IF(N234="sníž. přenesená",J234,0)</f>
        <v>0</v>
      </c>
      <c r="BI234" s="157">
        <f>IF(N234="nulová",J234,0)</f>
        <v>0</v>
      </c>
      <c r="BJ234" s="18" t="s">
        <v>76</v>
      </c>
      <c r="BK234" s="157">
        <f>ROUND(I234*H234,2)</f>
        <v>0</v>
      </c>
      <c r="BL234" s="18" t="s">
        <v>244</v>
      </c>
      <c r="BM234" s="156" t="s">
        <v>792</v>
      </c>
    </row>
    <row r="235" spans="1:65" s="2" customFormat="1" ht="11.25">
      <c r="A235" s="33"/>
      <c r="B235" s="34"/>
      <c r="C235" s="33"/>
      <c r="D235" s="158" t="s">
        <v>245</v>
      </c>
      <c r="E235" s="33"/>
      <c r="F235" s="159" t="s">
        <v>4105</v>
      </c>
      <c r="G235" s="33"/>
      <c r="H235" s="33"/>
      <c r="I235" s="160"/>
      <c r="J235" s="33"/>
      <c r="K235" s="33"/>
      <c r="L235" s="34"/>
      <c r="M235" s="161"/>
      <c r="N235" s="162"/>
      <c r="O235" s="54"/>
      <c r="P235" s="54"/>
      <c r="Q235" s="54"/>
      <c r="R235" s="54"/>
      <c r="S235" s="54"/>
      <c r="T235" s="55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T235" s="18" t="s">
        <v>245</v>
      </c>
      <c r="AU235" s="18" t="s">
        <v>76</v>
      </c>
    </row>
    <row r="236" spans="1:65" s="2" customFormat="1" ht="16.5" customHeight="1">
      <c r="A236" s="33"/>
      <c r="B236" s="144"/>
      <c r="C236" s="145" t="s">
        <v>491</v>
      </c>
      <c r="D236" s="145" t="s">
        <v>240</v>
      </c>
      <c r="E236" s="146" t="s">
        <v>4108</v>
      </c>
      <c r="F236" s="147" t="s">
        <v>4109</v>
      </c>
      <c r="G236" s="148" t="s">
        <v>4089</v>
      </c>
      <c r="H236" s="149">
        <v>5.8</v>
      </c>
      <c r="I236" s="150"/>
      <c r="J236" s="151">
        <f>ROUND(I236*H236,2)</f>
        <v>0</v>
      </c>
      <c r="K236" s="147" t="s">
        <v>3</v>
      </c>
      <c r="L236" s="34"/>
      <c r="M236" s="152" t="s">
        <v>3</v>
      </c>
      <c r="N236" s="153" t="s">
        <v>40</v>
      </c>
      <c r="O236" s="54"/>
      <c r="P236" s="154">
        <f>O236*H236</f>
        <v>0</v>
      </c>
      <c r="Q236" s="154">
        <v>0</v>
      </c>
      <c r="R236" s="154">
        <f>Q236*H236</f>
        <v>0</v>
      </c>
      <c r="S236" s="154">
        <v>0</v>
      </c>
      <c r="T236" s="155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6" t="s">
        <v>244</v>
      </c>
      <c r="AT236" s="156" t="s">
        <v>240</v>
      </c>
      <c r="AU236" s="156" t="s">
        <v>76</v>
      </c>
      <c r="AY236" s="18" t="s">
        <v>238</v>
      </c>
      <c r="BE236" s="157">
        <f>IF(N236="základní",J236,0)</f>
        <v>0</v>
      </c>
      <c r="BF236" s="157">
        <f>IF(N236="snížená",J236,0)</f>
        <v>0</v>
      </c>
      <c r="BG236" s="157">
        <f>IF(N236="zákl. přenesená",J236,0)</f>
        <v>0</v>
      </c>
      <c r="BH236" s="157">
        <f>IF(N236="sníž. přenesená",J236,0)</f>
        <v>0</v>
      </c>
      <c r="BI236" s="157">
        <f>IF(N236="nulová",J236,0)</f>
        <v>0</v>
      </c>
      <c r="BJ236" s="18" t="s">
        <v>76</v>
      </c>
      <c r="BK236" s="157">
        <f>ROUND(I236*H236,2)</f>
        <v>0</v>
      </c>
      <c r="BL236" s="18" t="s">
        <v>244</v>
      </c>
      <c r="BM236" s="156" t="s">
        <v>796</v>
      </c>
    </row>
    <row r="237" spans="1:65" s="2" customFormat="1" ht="11.25">
      <c r="A237" s="33"/>
      <c r="B237" s="34"/>
      <c r="C237" s="33"/>
      <c r="D237" s="158" t="s">
        <v>245</v>
      </c>
      <c r="E237" s="33"/>
      <c r="F237" s="159" t="s">
        <v>4109</v>
      </c>
      <c r="G237" s="33"/>
      <c r="H237" s="33"/>
      <c r="I237" s="160"/>
      <c r="J237" s="33"/>
      <c r="K237" s="33"/>
      <c r="L237" s="34"/>
      <c r="M237" s="161"/>
      <c r="N237" s="162"/>
      <c r="O237" s="54"/>
      <c r="P237" s="54"/>
      <c r="Q237" s="54"/>
      <c r="R237" s="54"/>
      <c r="S237" s="54"/>
      <c r="T237" s="55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T237" s="18" t="s">
        <v>245</v>
      </c>
      <c r="AU237" s="18" t="s">
        <v>76</v>
      </c>
    </row>
    <row r="238" spans="1:65" s="12" customFormat="1" ht="25.9" customHeight="1">
      <c r="B238" s="131"/>
      <c r="D238" s="132" t="s">
        <v>68</v>
      </c>
      <c r="E238" s="133" t="s">
        <v>4184</v>
      </c>
      <c r="F238" s="133" t="s">
        <v>4185</v>
      </c>
      <c r="I238" s="134"/>
      <c r="J238" s="135">
        <f>BK238</f>
        <v>0</v>
      </c>
      <c r="L238" s="131"/>
      <c r="M238" s="136"/>
      <c r="N238" s="137"/>
      <c r="O238" s="137"/>
      <c r="P238" s="138">
        <f>SUM(P239:P252)</f>
        <v>0</v>
      </c>
      <c r="Q238" s="137"/>
      <c r="R238" s="138">
        <f>SUM(R239:R252)</f>
        <v>0</v>
      </c>
      <c r="S238" s="137"/>
      <c r="T238" s="139">
        <f>SUM(T239:T252)</f>
        <v>0</v>
      </c>
      <c r="AR238" s="132" t="s">
        <v>76</v>
      </c>
      <c r="AT238" s="140" t="s">
        <v>68</v>
      </c>
      <c r="AU238" s="140" t="s">
        <v>69</v>
      </c>
      <c r="AY238" s="132" t="s">
        <v>238</v>
      </c>
      <c r="BK238" s="141">
        <f>SUM(BK239:BK252)</f>
        <v>0</v>
      </c>
    </row>
    <row r="239" spans="1:65" s="2" customFormat="1" ht="37.9" customHeight="1">
      <c r="A239" s="33"/>
      <c r="B239" s="144"/>
      <c r="C239" s="145" t="s">
        <v>727</v>
      </c>
      <c r="D239" s="145" t="s">
        <v>240</v>
      </c>
      <c r="E239" s="146" t="s">
        <v>4186</v>
      </c>
      <c r="F239" s="147" t="s">
        <v>4187</v>
      </c>
      <c r="G239" s="148" t="s">
        <v>1253</v>
      </c>
      <c r="H239" s="149">
        <v>1</v>
      </c>
      <c r="I239" s="150"/>
      <c r="J239" s="151">
        <f>ROUND(I239*H239,2)</f>
        <v>0</v>
      </c>
      <c r="K239" s="147" t="s">
        <v>3</v>
      </c>
      <c r="L239" s="34"/>
      <c r="M239" s="152" t="s">
        <v>3</v>
      </c>
      <c r="N239" s="153" t="s">
        <v>40</v>
      </c>
      <c r="O239" s="54"/>
      <c r="P239" s="154">
        <f>O239*H239</f>
        <v>0</v>
      </c>
      <c r="Q239" s="154">
        <v>0</v>
      </c>
      <c r="R239" s="154">
        <f>Q239*H239</f>
        <v>0</v>
      </c>
      <c r="S239" s="154">
        <v>0</v>
      </c>
      <c r="T239" s="155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6" t="s">
        <v>244</v>
      </c>
      <c r="AT239" s="156" t="s">
        <v>240</v>
      </c>
      <c r="AU239" s="156" t="s">
        <v>76</v>
      </c>
      <c r="AY239" s="18" t="s">
        <v>238</v>
      </c>
      <c r="BE239" s="157">
        <f>IF(N239="základní",J239,0)</f>
        <v>0</v>
      </c>
      <c r="BF239" s="157">
        <f>IF(N239="snížená",J239,0)</f>
        <v>0</v>
      </c>
      <c r="BG239" s="157">
        <f>IF(N239="zákl. přenesená",J239,0)</f>
        <v>0</v>
      </c>
      <c r="BH239" s="157">
        <f>IF(N239="sníž. přenesená",J239,0)</f>
        <v>0</v>
      </c>
      <c r="BI239" s="157">
        <f>IF(N239="nulová",J239,0)</f>
        <v>0</v>
      </c>
      <c r="BJ239" s="18" t="s">
        <v>76</v>
      </c>
      <c r="BK239" s="157">
        <f>ROUND(I239*H239,2)</f>
        <v>0</v>
      </c>
      <c r="BL239" s="18" t="s">
        <v>244</v>
      </c>
      <c r="BM239" s="156" t="s">
        <v>801</v>
      </c>
    </row>
    <row r="240" spans="1:65" s="2" customFormat="1" ht="19.5">
      <c r="A240" s="33"/>
      <c r="B240" s="34"/>
      <c r="C240" s="33"/>
      <c r="D240" s="158" t="s">
        <v>245</v>
      </c>
      <c r="E240" s="33"/>
      <c r="F240" s="159" t="s">
        <v>4187</v>
      </c>
      <c r="G240" s="33"/>
      <c r="H240" s="33"/>
      <c r="I240" s="160"/>
      <c r="J240" s="33"/>
      <c r="K240" s="33"/>
      <c r="L240" s="34"/>
      <c r="M240" s="161"/>
      <c r="N240" s="162"/>
      <c r="O240" s="54"/>
      <c r="P240" s="54"/>
      <c r="Q240" s="54"/>
      <c r="R240" s="54"/>
      <c r="S240" s="54"/>
      <c r="T240" s="55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T240" s="18" t="s">
        <v>245</v>
      </c>
      <c r="AU240" s="18" t="s">
        <v>76</v>
      </c>
    </row>
    <row r="241" spans="1:65" s="2" customFormat="1" ht="16.5" customHeight="1">
      <c r="A241" s="33"/>
      <c r="B241" s="144"/>
      <c r="C241" s="145" t="s">
        <v>499</v>
      </c>
      <c r="D241" s="145" t="s">
        <v>240</v>
      </c>
      <c r="E241" s="146" t="s">
        <v>4188</v>
      </c>
      <c r="F241" s="147" t="s">
        <v>4189</v>
      </c>
      <c r="G241" s="148" t="s">
        <v>1253</v>
      </c>
      <c r="H241" s="149">
        <v>1</v>
      </c>
      <c r="I241" s="150"/>
      <c r="J241" s="151">
        <f>ROUND(I241*H241,2)</f>
        <v>0</v>
      </c>
      <c r="K241" s="147" t="s">
        <v>3</v>
      </c>
      <c r="L241" s="34"/>
      <c r="M241" s="152" t="s">
        <v>3</v>
      </c>
      <c r="N241" s="153" t="s">
        <v>40</v>
      </c>
      <c r="O241" s="54"/>
      <c r="P241" s="154">
        <f>O241*H241</f>
        <v>0</v>
      </c>
      <c r="Q241" s="154">
        <v>0</v>
      </c>
      <c r="R241" s="154">
        <f>Q241*H241</f>
        <v>0</v>
      </c>
      <c r="S241" s="154">
        <v>0</v>
      </c>
      <c r="T241" s="155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6" t="s">
        <v>244</v>
      </c>
      <c r="AT241" s="156" t="s">
        <v>240</v>
      </c>
      <c r="AU241" s="156" t="s">
        <v>76</v>
      </c>
      <c r="AY241" s="18" t="s">
        <v>238</v>
      </c>
      <c r="BE241" s="157">
        <f>IF(N241="základní",J241,0)</f>
        <v>0</v>
      </c>
      <c r="BF241" s="157">
        <f>IF(N241="snížená",J241,0)</f>
        <v>0</v>
      </c>
      <c r="BG241" s="157">
        <f>IF(N241="zákl. přenesená",J241,0)</f>
        <v>0</v>
      </c>
      <c r="BH241" s="157">
        <f>IF(N241="sníž. přenesená",J241,0)</f>
        <v>0</v>
      </c>
      <c r="BI241" s="157">
        <f>IF(N241="nulová",J241,0)</f>
        <v>0</v>
      </c>
      <c r="BJ241" s="18" t="s">
        <v>76</v>
      </c>
      <c r="BK241" s="157">
        <f>ROUND(I241*H241,2)</f>
        <v>0</v>
      </c>
      <c r="BL241" s="18" t="s">
        <v>244</v>
      </c>
      <c r="BM241" s="156" t="s">
        <v>811</v>
      </c>
    </row>
    <row r="242" spans="1:65" s="2" customFormat="1" ht="11.25">
      <c r="A242" s="33"/>
      <c r="B242" s="34"/>
      <c r="C242" s="33"/>
      <c r="D242" s="158" t="s">
        <v>245</v>
      </c>
      <c r="E242" s="33"/>
      <c r="F242" s="159" t="s">
        <v>4189</v>
      </c>
      <c r="G242" s="33"/>
      <c r="H242" s="33"/>
      <c r="I242" s="160"/>
      <c r="J242" s="33"/>
      <c r="K242" s="33"/>
      <c r="L242" s="34"/>
      <c r="M242" s="161"/>
      <c r="N242" s="162"/>
      <c r="O242" s="54"/>
      <c r="P242" s="54"/>
      <c r="Q242" s="54"/>
      <c r="R242" s="54"/>
      <c r="S242" s="54"/>
      <c r="T242" s="55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18" t="s">
        <v>245</v>
      </c>
      <c r="AU242" s="18" t="s">
        <v>76</v>
      </c>
    </row>
    <row r="243" spans="1:65" s="2" customFormat="1" ht="16.5" customHeight="1">
      <c r="A243" s="33"/>
      <c r="B243" s="144"/>
      <c r="C243" s="145" t="s">
        <v>746</v>
      </c>
      <c r="D243" s="145" t="s">
        <v>240</v>
      </c>
      <c r="E243" s="146" t="s">
        <v>4190</v>
      </c>
      <c r="F243" s="147" t="s">
        <v>4097</v>
      </c>
      <c r="G243" s="148" t="s">
        <v>1253</v>
      </c>
      <c r="H243" s="149">
        <v>3</v>
      </c>
      <c r="I243" s="150"/>
      <c r="J243" s="151">
        <f>ROUND(I243*H243,2)</f>
        <v>0</v>
      </c>
      <c r="K243" s="147" t="s">
        <v>3</v>
      </c>
      <c r="L243" s="34"/>
      <c r="M243" s="152" t="s">
        <v>3</v>
      </c>
      <c r="N243" s="153" t="s">
        <v>40</v>
      </c>
      <c r="O243" s="54"/>
      <c r="P243" s="154">
        <f>O243*H243</f>
        <v>0</v>
      </c>
      <c r="Q243" s="154">
        <v>0</v>
      </c>
      <c r="R243" s="154">
        <f>Q243*H243</f>
        <v>0</v>
      </c>
      <c r="S243" s="154">
        <v>0</v>
      </c>
      <c r="T243" s="155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6" t="s">
        <v>244</v>
      </c>
      <c r="AT243" s="156" t="s">
        <v>240</v>
      </c>
      <c r="AU243" s="156" t="s">
        <v>76</v>
      </c>
      <c r="AY243" s="18" t="s">
        <v>238</v>
      </c>
      <c r="BE243" s="157">
        <f>IF(N243="základní",J243,0)</f>
        <v>0</v>
      </c>
      <c r="BF243" s="157">
        <f>IF(N243="snížená",J243,0)</f>
        <v>0</v>
      </c>
      <c r="BG243" s="157">
        <f>IF(N243="zákl. přenesená",J243,0)</f>
        <v>0</v>
      </c>
      <c r="BH243" s="157">
        <f>IF(N243="sníž. přenesená",J243,0)</f>
        <v>0</v>
      </c>
      <c r="BI243" s="157">
        <f>IF(N243="nulová",J243,0)</f>
        <v>0</v>
      </c>
      <c r="BJ243" s="18" t="s">
        <v>76</v>
      </c>
      <c r="BK243" s="157">
        <f>ROUND(I243*H243,2)</f>
        <v>0</v>
      </c>
      <c r="BL243" s="18" t="s">
        <v>244</v>
      </c>
      <c r="BM243" s="156" t="s">
        <v>816</v>
      </c>
    </row>
    <row r="244" spans="1:65" s="2" customFormat="1" ht="11.25">
      <c r="A244" s="33"/>
      <c r="B244" s="34"/>
      <c r="C244" s="33"/>
      <c r="D244" s="158" t="s">
        <v>245</v>
      </c>
      <c r="E244" s="33"/>
      <c r="F244" s="159" t="s">
        <v>4097</v>
      </c>
      <c r="G244" s="33"/>
      <c r="H244" s="33"/>
      <c r="I244" s="160"/>
      <c r="J244" s="33"/>
      <c r="K244" s="33"/>
      <c r="L244" s="34"/>
      <c r="M244" s="161"/>
      <c r="N244" s="162"/>
      <c r="O244" s="54"/>
      <c r="P244" s="54"/>
      <c r="Q244" s="54"/>
      <c r="R244" s="54"/>
      <c r="S244" s="54"/>
      <c r="T244" s="55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T244" s="18" t="s">
        <v>245</v>
      </c>
      <c r="AU244" s="18" t="s">
        <v>76</v>
      </c>
    </row>
    <row r="245" spans="1:65" s="2" customFormat="1" ht="16.5" customHeight="1">
      <c r="A245" s="33"/>
      <c r="B245" s="144"/>
      <c r="C245" s="145" t="s">
        <v>511</v>
      </c>
      <c r="D245" s="145" t="s">
        <v>240</v>
      </c>
      <c r="E245" s="146" t="s">
        <v>4191</v>
      </c>
      <c r="F245" s="147" t="s">
        <v>4101</v>
      </c>
      <c r="G245" s="148" t="s">
        <v>4089</v>
      </c>
      <c r="H245" s="149">
        <v>2.2999999999999998</v>
      </c>
      <c r="I245" s="150"/>
      <c r="J245" s="151">
        <f>ROUND(I245*H245,2)</f>
        <v>0</v>
      </c>
      <c r="K245" s="147" t="s">
        <v>3</v>
      </c>
      <c r="L245" s="34"/>
      <c r="M245" s="152" t="s">
        <v>3</v>
      </c>
      <c r="N245" s="153" t="s">
        <v>40</v>
      </c>
      <c r="O245" s="54"/>
      <c r="P245" s="154">
        <f>O245*H245</f>
        <v>0</v>
      </c>
      <c r="Q245" s="154">
        <v>0</v>
      </c>
      <c r="R245" s="154">
        <f>Q245*H245</f>
        <v>0</v>
      </c>
      <c r="S245" s="154">
        <v>0</v>
      </c>
      <c r="T245" s="155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6" t="s">
        <v>244</v>
      </c>
      <c r="AT245" s="156" t="s">
        <v>240</v>
      </c>
      <c r="AU245" s="156" t="s">
        <v>76</v>
      </c>
      <c r="AY245" s="18" t="s">
        <v>238</v>
      </c>
      <c r="BE245" s="157">
        <f>IF(N245="základní",J245,0)</f>
        <v>0</v>
      </c>
      <c r="BF245" s="157">
        <f>IF(N245="snížená",J245,0)</f>
        <v>0</v>
      </c>
      <c r="BG245" s="157">
        <f>IF(N245="zákl. přenesená",J245,0)</f>
        <v>0</v>
      </c>
      <c r="BH245" s="157">
        <f>IF(N245="sníž. přenesená",J245,0)</f>
        <v>0</v>
      </c>
      <c r="BI245" s="157">
        <f>IF(N245="nulová",J245,0)</f>
        <v>0</v>
      </c>
      <c r="BJ245" s="18" t="s">
        <v>76</v>
      </c>
      <c r="BK245" s="157">
        <f>ROUND(I245*H245,2)</f>
        <v>0</v>
      </c>
      <c r="BL245" s="18" t="s">
        <v>244</v>
      </c>
      <c r="BM245" s="156" t="s">
        <v>822</v>
      </c>
    </row>
    <row r="246" spans="1:65" s="2" customFormat="1" ht="11.25">
      <c r="A246" s="33"/>
      <c r="B246" s="34"/>
      <c r="C246" s="33"/>
      <c r="D246" s="158" t="s">
        <v>245</v>
      </c>
      <c r="E246" s="33"/>
      <c r="F246" s="159" t="s">
        <v>4101</v>
      </c>
      <c r="G246" s="33"/>
      <c r="H246" s="33"/>
      <c r="I246" s="160"/>
      <c r="J246" s="33"/>
      <c r="K246" s="33"/>
      <c r="L246" s="34"/>
      <c r="M246" s="161"/>
      <c r="N246" s="162"/>
      <c r="O246" s="54"/>
      <c r="P246" s="54"/>
      <c r="Q246" s="54"/>
      <c r="R246" s="54"/>
      <c r="S246" s="54"/>
      <c r="T246" s="55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T246" s="18" t="s">
        <v>245</v>
      </c>
      <c r="AU246" s="18" t="s">
        <v>76</v>
      </c>
    </row>
    <row r="247" spans="1:65" s="2" customFormat="1" ht="16.5" customHeight="1">
      <c r="A247" s="33"/>
      <c r="B247" s="144"/>
      <c r="C247" s="145" t="s">
        <v>756</v>
      </c>
      <c r="D247" s="145" t="s">
        <v>240</v>
      </c>
      <c r="E247" s="146" t="s">
        <v>4192</v>
      </c>
      <c r="F247" s="147" t="s">
        <v>4193</v>
      </c>
      <c r="G247" s="148" t="s">
        <v>4089</v>
      </c>
      <c r="H247" s="149">
        <v>3</v>
      </c>
      <c r="I247" s="150"/>
      <c r="J247" s="151">
        <f>ROUND(I247*H247,2)</f>
        <v>0</v>
      </c>
      <c r="K247" s="147" t="s">
        <v>3</v>
      </c>
      <c r="L247" s="34"/>
      <c r="M247" s="152" t="s">
        <v>3</v>
      </c>
      <c r="N247" s="153" t="s">
        <v>40</v>
      </c>
      <c r="O247" s="54"/>
      <c r="P247" s="154">
        <f>O247*H247</f>
        <v>0</v>
      </c>
      <c r="Q247" s="154">
        <v>0</v>
      </c>
      <c r="R247" s="154">
        <f>Q247*H247</f>
        <v>0</v>
      </c>
      <c r="S247" s="154">
        <v>0</v>
      </c>
      <c r="T247" s="155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56" t="s">
        <v>244</v>
      </c>
      <c r="AT247" s="156" t="s">
        <v>240</v>
      </c>
      <c r="AU247" s="156" t="s">
        <v>76</v>
      </c>
      <c r="AY247" s="18" t="s">
        <v>238</v>
      </c>
      <c r="BE247" s="157">
        <f>IF(N247="základní",J247,0)</f>
        <v>0</v>
      </c>
      <c r="BF247" s="157">
        <f>IF(N247="snížená",J247,0)</f>
        <v>0</v>
      </c>
      <c r="BG247" s="157">
        <f>IF(N247="zákl. přenesená",J247,0)</f>
        <v>0</v>
      </c>
      <c r="BH247" s="157">
        <f>IF(N247="sníž. přenesená",J247,0)</f>
        <v>0</v>
      </c>
      <c r="BI247" s="157">
        <f>IF(N247="nulová",J247,0)</f>
        <v>0</v>
      </c>
      <c r="BJ247" s="18" t="s">
        <v>76</v>
      </c>
      <c r="BK247" s="157">
        <f>ROUND(I247*H247,2)</f>
        <v>0</v>
      </c>
      <c r="BL247" s="18" t="s">
        <v>244</v>
      </c>
      <c r="BM247" s="156" t="s">
        <v>873</v>
      </c>
    </row>
    <row r="248" spans="1:65" s="2" customFormat="1" ht="11.25">
      <c r="A248" s="33"/>
      <c r="B248" s="34"/>
      <c r="C248" s="33"/>
      <c r="D248" s="158" t="s">
        <v>245</v>
      </c>
      <c r="E248" s="33"/>
      <c r="F248" s="159" t="s">
        <v>4193</v>
      </c>
      <c r="G248" s="33"/>
      <c r="H248" s="33"/>
      <c r="I248" s="160"/>
      <c r="J248" s="33"/>
      <c r="K248" s="33"/>
      <c r="L248" s="34"/>
      <c r="M248" s="161"/>
      <c r="N248" s="162"/>
      <c r="O248" s="54"/>
      <c r="P248" s="54"/>
      <c r="Q248" s="54"/>
      <c r="R248" s="54"/>
      <c r="S248" s="54"/>
      <c r="T248" s="55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T248" s="18" t="s">
        <v>245</v>
      </c>
      <c r="AU248" s="18" t="s">
        <v>76</v>
      </c>
    </row>
    <row r="249" spans="1:65" s="2" customFormat="1" ht="16.5" customHeight="1">
      <c r="A249" s="33"/>
      <c r="B249" s="144"/>
      <c r="C249" s="145" t="s">
        <v>518</v>
      </c>
      <c r="D249" s="145" t="s">
        <v>240</v>
      </c>
      <c r="E249" s="146" t="s">
        <v>4194</v>
      </c>
      <c r="F249" s="147" t="s">
        <v>4195</v>
      </c>
      <c r="G249" s="148" t="s">
        <v>4089</v>
      </c>
      <c r="H249" s="149">
        <v>7.5</v>
      </c>
      <c r="I249" s="150"/>
      <c r="J249" s="151">
        <f>ROUND(I249*H249,2)</f>
        <v>0</v>
      </c>
      <c r="K249" s="147" t="s">
        <v>3</v>
      </c>
      <c r="L249" s="34"/>
      <c r="M249" s="152" t="s">
        <v>3</v>
      </c>
      <c r="N249" s="153" t="s">
        <v>40</v>
      </c>
      <c r="O249" s="54"/>
      <c r="P249" s="154">
        <f>O249*H249</f>
        <v>0</v>
      </c>
      <c r="Q249" s="154">
        <v>0</v>
      </c>
      <c r="R249" s="154">
        <f>Q249*H249</f>
        <v>0</v>
      </c>
      <c r="S249" s="154">
        <v>0</v>
      </c>
      <c r="T249" s="155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6" t="s">
        <v>244</v>
      </c>
      <c r="AT249" s="156" t="s">
        <v>240</v>
      </c>
      <c r="AU249" s="156" t="s">
        <v>76</v>
      </c>
      <c r="AY249" s="18" t="s">
        <v>238</v>
      </c>
      <c r="BE249" s="157">
        <f>IF(N249="základní",J249,0)</f>
        <v>0</v>
      </c>
      <c r="BF249" s="157">
        <f>IF(N249="snížená",J249,0)</f>
        <v>0</v>
      </c>
      <c r="BG249" s="157">
        <f>IF(N249="zákl. přenesená",J249,0)</f>
        <v>0</v>
      </c>
      <c r="BH249" s="157">
        <f>IF(N249="sníž. přenesená",J249,0)</f>
        <v>0</v>
      </c>
      <c r="BI249" s="157">
        <f>IF(N249="nulová",J249,0)</f>
        <v>0</v>
      </c>
      <c r="BJ249" s="18" t="s">
        <v>76</v>
      </c>
      <c r="BK249" s="157">
        <f>ROUND(I249*H249,2)</f>
        <v>0</v>
      </c>
      <c r="BL249" s="18" t="s">
        <v>244</v>
      </c>
      <c r="BM249" s="156" t="s">
        <v>877</v>
      </c>
    </row>
    <row r="250" spans="1:65" s="2" customFormat="1" ht="11.25">
      <c r="A250" s="33"/>
      <c r="B250" s="34"/>
      <c r="C250" s="33"/>
      <c r="D250" s="158" t="s">
        <v>245</v>
      </c>
      <c r="E250" s="33"/>
      <c r="F250" s="159" t="s">
        <v>4195</v>
      </c>
      <c r="G250" s="33"/>
      <c r="H250" s="33"/>
      <c r="I250" s="160"/>
      <c r="J250" s="33"/>
      <c r="K250" s="33"/>
      <c r="L250" s="34"/>
      <c r="M250" s="161"/>
      <c r="N250" s="162"/>
      <c r="O250" s="54"/>
      <c r="P250" s="54"/>
      <c r="Q250" s="54"/>
      <c r="R250" s="54"/>
      <c r="S250" s="54"/>
      <c r="T250" s="55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245</v>
      </c>
      <c r="AU250" s="18" t="s">
        <v>76</v>
      </c>
    </row>
    <row r="251" spans="1:65" s="2" customFormat="1" ht="16.5" customHeight="1">
      <c r="A251" s="33"/>
      <c r="B251" s="144"/>
      <c r="C251" s="145" t="s">
        <v>789</v>
      </c>
      <c r="D251" s="145" t="s">
        <v>240</v>
      </c>
      <c r="E251" s="146" t="s">
        <v>4196</v>
      </c>
      <c r="F251" s="147" t="s">
        <v>4197</v>
      </c>
      <c r="G251" s="148" t="s">
        <v>1253</v>
      </c>
      <c r="H251" s="149">
        <v>1</v>
      </c>
      <c r="I251" s="150"/>
      <c r="J251" s="151">
        <f>ROUND(I251*H251,2)</f>
        <v>0</v>
      </c>
      <c r="K251" s="147" t="s">
        <v>3</v>
      </c>
      <c r="L251" s="34"/>
      <c r="M251" s="152" t="s">
        <v>3</v>
      </c>
      <c r="N251" s="153" t="s">
        <v>40</v>
      </c>
      <c r="O251" s="54"/>
      <c r="P251" s="154">
        <f>O251*H251</f>
        <v>0</v>
      </c>
      <c r="Q251" s="154">
        <v>0</v>
      </c>
      <c r="R251" s="154">
        <f>Q251*H251</f>
        <v>0</v>
      </c>
      <c r="S251" s="154">
        <v>0</v>
      </c>
      <c r="T251" s="155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6" t="s">
        <v>244</v>
      </c>
      <c r="AT251" s="156" t="s">
        <v>240</v>
      </c>
      <c r="AU251" s="156" t="s">
        <v>76</v>
      </c>
      <c r="AY251" s="18" t="s">
        <v>238</v>
      </c>
      <c r="BE251" s="157">
        <f>IF(N251="základní",J251,0)</f>
        <v>0</v>
      </c>
      <c r="BF251" s="157">
        <f>IF(N251="snížená",J251,0)</f>
        <v>0</v>
      </c>
      <c r="BG251" s="157">
        <f>IF(N251="zákl. přenesená",J251,0)</f>
        <v>0</v>
      </c>
      <c r="BH251" s="157">
        <f>IF(N251="sníž. přenesená",J251,0)</f>
        <v>0</v>
      </c>
      <c r="BI251" s="157">
        <f>IF(N251="nulová",J251,0)</f>
        <v>0</v>
      </c>
      <c r="BJ251" s="18" t="s">
        <v>76</v>
      </c>
      <c r="BK251" s="157">
        <f>ROUND(I251*H251,2)</f>
        <v>0</v>
      </c>
      <c r="BL251" s="18" t="s">
        <v>244</v>
      </c>
      <c r="BM251" s="156" t="s">
        <v>885</v>
      </c>
    </row>
    <row r="252" spans="1:65" s="2" customFormat="1" ht="11.25">
      <c r="A252" s="33"/>
      <c r="B252" s="34"/>
      <c r="C252" s="33"/>
      <c r="D252" s="158" t="s">
        <v>245</v>
      </c>
      <c r="E252" s="33"/>
      <c r="F252" s="159" t="s">
        <v>4197</v>
      </c>
      <c r="G252" s="33"/>
      <c r="H252" s="33"/>
      <c r="I252" s="160"/>
      <c r="J252" s="33"/>
      <c r="K252" s="33"/>
      <c r="L252" s="34"/>
      <c r="M252" s="161"/>
      <c r="N252" s="162"/>
      <c r="O252" s="54"/>
      <c r="P252" s="54"/>
      <c r="Q252" s="54"/>
      <c r="R252" s="54"/>
      <c r="S252" s="54"/>
      <c r="T252" s="55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245</v>
      </c>
      <c r="AU252" s="18" t="s">
        <v>76</v>
      </c>
    </row>
    <row r="253" spans="1:65" s="12" customFormat="1" ht="25.9" customHeight="1">
      <c r="B253" s="131"/>
      <c r="D253" s="132" t="s">
        <v>68</v>
      </c>
      <c r="E253" s="133" t="s">
        <v>4198</v>
      </c>
      <c r="F253" s="133" t="s">
        <v>4199</v>
      </c>
      <c r="I253" s="134"/>
      <c r="J253" s="135">
        <f>BK253</f>
        <v>0</v>
      </c>
      <c r="L253" s="131"/>
      <c r="M253" s="136"/>
      <c r="N253" s="137"/>
      <c r="O253" s="137"/>
      <c r="P253" s="138">
        <f>SUM(P254:P267)</f>
        <v>0</v>
      </c>
      <c r="Q253" s="137"/>
      <c r="R253" s="138">
        <f>SUM(R254:R267)</f>
        <v>0</v>
      </c>
      <c r="S253" s="137"/>
      <c r="T253" s="139">
        <f>SUM(T254:T267)</f>
        <v>0</v>
      </c>
      <c r="AR253" s="132" t="s">
        <v>76</v>
      </c>
      <c r="AT253" s="140" t="s">
        <v>68</v>
      </c>
      <c r="AU253" s="140" t="s">
        <v>69</v>
      </c>
      <c r="AY253" s="132" t="s">
        <v>238</v>
      </c>
      <c r="BK253" s="141">
        <f>SUM(BK254:BK267)</f>
        <v>0</v>
      </c>
    </row>
    <row r="254" spans="1:65" s="2" customFormat="1" ht="37.9" customHeight="1">
      <c r="A254" s="33"/>
      <c r="B254" s="144"/>
      <c r="C254" s="145" t="s">
        <v>524</v>
      </c>
      <c r="D254" s="145" t="s">
        <v>240</v>
      </c>
      <c r="E254" s="146" t="s">
        <v>4200</v>
      </c>
      <c r="F254" s="147" t="s">
        <v>4201</v>
      </c>
      <c r="G254" s="148" t="s">
        <v>1253</v>
      </c>
      <c r="H254" s="149">
        <v>1</v>
      </c>
      <c r="I254" s="150"/>
      <c r="J254" s="151">
        <f>ROUND(I254*H254,2)</f>
        <v>0</v>
      </c>
      <c r="K254" s="147" t="s">
        <v>3</v>
      </c>
      <c r="L254" s="34"/>
      <c r="M254" s="152" t="s">
        <v>3</v>
      </c>
      <c r="N254" s="153" t="s">
        <v>40</v>
      </c>
      <c r="O254" s="54"/>
      <c r="P254" s="154">
        <f>O254*H254</f>
        <v>0</v>
      </c>
      <c r="Q254" s="154">
        <v>0</v>
      </c>
      <c r="R254" s="154">
        <f>Q254*H254</f>
        <v>0</v>
      </c>
      <c r="S254" s="154">
        <v>0</v>
      </c>
      <c r="T254" s="155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6" t="s">
        <v>244</v>
      </c>
      <c r="AT254" s="156" t="s">
        <v>240</v>
      </c>
      <c r="AU254" s="156" t="s">
        <v>76</v>
      </c>
      <c r="AY254" s="18" t="s">
        <v>238</v>
      </c>
      <c r="BE254" s="157">
        <f>IF(N254="základní",J254,0)</f>
        <v>0</v>
      </c>
      <c r="BF254" s="157">
        <f>IF(N254="snížená",J254,0)</f>
        <v>0</v>
      </c>
      <c r="BG254" s="157">
        <f>IF(N254="zákl. přenesená",J254,0)</f>
        <v>0</v>
      </c>
      <c r="BH254" s="157">
        <f>IF(N254="sníž. přenesená",J254,0)</f>
        <v>0</v>
      </c>
      <c r="BI254" s="157">
        <f>IF(N254="nulová",J254,0)</f>
        <v>0</v>
      </c>
      <c r="BJ254" s="18" t="s">
        <v>76</v>
      </c>
      <c r="BK254" s="157">
        <f>ROUND(I254*H254,2)</f>
        <v>0</v>
      </c>
      <c r="BL254" s="18" t="s">
        <v>244</v>
      </c>
      <c r="BM254" s="156" t="s">
        <v>889</v>
      </c>
    </row>
    <row r="255" spans="1:65" s="2" customFormat="1" ht="19.5">
      <c r="A255" s="33"/>
      <c r="B255" s="34"/>
      <c r="C255" s="33"/>
      <c r="D255" s="158" t="s">
        <v>245</v>
      </c>
      <c r="E255" s="33"/>
      <c r="F255" s="159" t="s">
        <v>4201</v>
      </c>
      <c r="G255" s="33"/>
      <c r="H255" s="33"/>
      <c r="I255" s="160"/>
      <c r="J255" s="33"/>
      <c r="K255" s="33"/>
      <c r="L255" s="34"/>
      <c r="M255" s="161"/>
      <c r="N255" s="162"/>
      <c r="O255" s="54"/>
      <c r="P255" s="54"/>
      <c r="Q255" s="54"/>
      <c r="R255" s="54"/>
      <c r="S255" s="54"/>
      <c r="T255" s="55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18" t="s">
        <v>245</v>
      </c>
      <c r="AU255" s="18" t="s">
        <v>76</v>
      </c>
    </row>
    <row r="256" spans="1:65" s="2" customFormat="1" ht="16.5" customHeight="1">
      <c r="A256" s="33"/>
      <c r="B256" s="144"/>
      <c r="C256" s="145" t="s">
        <v>798</v>
      </c>
      <c r="D256" s="145" t="s">
        <v>240</v>
      </c>
      <c r="E256" s="146" t="s">
        <v>4202</v>
      </c>
      <c r="F256" s="147" t="s">
        <v>4095</v>
      </c>
      <c r="G256" s="148" t="s">
        <v>1253</v>
      </c>
      <c r="H256" s="149">
        <v>1</v>
      </c>
      <c r="I256" s="150"/>
      <c r="J256" s="151">
        <f>ROUND(I256*H256,2)</f>
        <v>0</v>
      </c>
      <c r="K256" s="147" t="s">
        <v>3</v>
      </c>
      <c r="L256" s="34"/>
      <c r="M256" s="152" t="s">
        <v>3</v>
      </c>
      <c r="N256" s="153" t="s">
        <v>40</v>
      </c>
      <c r="O256" s="54"/>
      <c r="P256" s="154">
        <f>O256*H256</f>
        <v>0</v>
      </c>
      <c r="Q256" s="154">
        <v>0</v>
      </c>
      <c r="R256" s="154">
        <f>Q256*H256</f>
        <v>0</v>
      </c>
      <c r="S256" s="154">
        <v>0</v>
      </c>
      <c r="T256" s="155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6" t="s">
        <v>244</v>
      </c>
      <c r="AT256" s="156" t="s">
        <v>240</v>
      </c>
      <c r="AU256" s="156" t="s">
        <v>76</v>
      </c>
      <c r="AY256" s="18" t="s">
        <v>238</v>
      </c>
      <c r="BE256" s="157">
        <f>IF(N256="základní",J256,0)</f>
        <v>0</v>
      </c>
      <c r="BF256" s="157">
        <f>IF(N256="snížená",J256,0)</f>
        <v>0</v>
      </c>
      <c r="BG256" s="157">
        <f>IF(N256="zákl. přenesená",J256,0)</f>
        <v>0</v>
      </c>
      <c r="BH256" s="157">
        <f>IF(N256="sníž. přenesená",J256,0)</f>
        <v>0</v>
      </c>
      <c r="BI256" s="157">
        <f>IF(N256="nulová",J256,0)</f>
        <v>0</v>
      </c>
      <c r="BJ256" s="18" t="s">
        <v>76</v>
      </c>
      <c r="BK256" s="157">
        <f>ROUND(I256*H256,2)</f>
        <v>0</v>
      </c>
      <c r="BL256" s="18" t="s">
        <v>244</v>
      </c>
      <c r="BM256" s="156" t="s">
        <v>927</v>
      </c>
    </row>
    <row r="257" spans="1:65" s="2" customFormat="1" ht="11.25">
      <c r="A257" s="33"/>
      <c r="B257" s="34"/>
      <c r="C257" s="33"/>
      <c r="D257" s="158" t="s">
        <v>245</v>
      </c>
      <c r="E257" s="33"/>
      <c r="F257" s="159" t="s">
        <v>4095</v>
      </c>
      <c r="G257" s="33"/>
      <c r="H257" s="33"/>
      <c r="I257" s="160"/>
      <c r="J257" s="33"/>
      <c r="K257" s="33"/>
      <c r="L257" s="34"/>
      <c r="M257" s="161"/>
      <c r="N257" s="162"/>
      <c r="O257" s="54"/>
      <c r="P257" s="54"/>
      <c r="Q257" s="54"/>
      <c r="R257" s="54"/>
      <c r="S257" s="54"/>
      <c r="T257" s="55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245</v>
      </c>
      <c r="AU257" s="18" t="s">
        <v>76</v>
      </c>
    </row>
    <row r="258" spans="1:65" s="2" customFormat="1" ht="16.5" customHeight="1">
      <c r="A258" s="33"/>
      <c r="B258" s="144"/>
      <c r="C258" s="145" t="s">
        <v>537</v>
      </c>
      <c r="D258" s="145" t="s">
        <v>240</v>
      </c>
      <c r="E258" s="146" t="s">
        <v>4203</v>
      </c>
      <c r="F258" s="147" t="s">
        <v>4097</v>
      </c>
      <c r="G258" s="148" t="s">
        <v>1253</v>
      </c>
      <c r="H258" s="149">
        <v>5</v>
      </c>
      <c r="I258" s="150"/>
      <c r="J258" s="151">
        <f>ROUND(I258*H258,2)</f>
        <v>0</v>
      </c>
      <c r="K258" s="147" t="s">
        <v>3</v>
      </c>
      <c r="L258" s="34"/>
      <c r="M258" s="152" t="s">
        <v>3</v>
      </c>
      <c r="N258" s="153" t="s">
        <v>40</v>
      </c>
      <c r="O258" s="54"/>
      <c r="P258" s="154">
        <f>O258*H258</f>
        <v>0</v>
      </c>
      <c r="Q258" s="154">
        <v>0</v>
      </c>
      <c r="R258" s="154">
        <f>Q258*H258</f>
        <v>0</v>
      </c>
      <c r="S258" s="154">
        <v>0</v>
      </c>
      <c r="T258" s="155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56" t="s">
        <v>244</v>
      </c>
      <c r="AT258" s="156" t="s">
        <v>240</v>
      </c>
      <c r="AU258" s="156" t="s">
        <v>76</v>
      </c>
      <c r="AY258" s="18" t="s">
        <v>238</v>
      </c>
      <c r="BE258" s="157">
        <f>IF(N258="základní",J258,0)</f>
        <v>0</v>
      </c>
      <c r="BF258" s="157">
        <f>IF(N258="snížená",J258,0)</f>
        <v>0</v>
      </c>
      <c r="BG258" s="157">
        <f>IF(N258="zákl. přenesená",J258,0)</f>
        <v>0</v>
      </c>
      <c r="BH258" s="157">
        <f>IF(N258="sníž. přenesená",J258,0)</f>
        <v>0</v>
      </c>
      <c r="BI258" s="157">
        <f>IF(N258="nulová",J258,0)</f>
        <v>0</v>
      </c>
      <c r="BJ258" s="18" t="s">
        <v>76</v>
      </c>
      <c r="BK258" s="157">
        <f>ROUND(I258*H258,2)</f>
        <v>0</v>
      </c>
      <c r="BL258" s="18" t="s">
        <v>244</v>
      </c>
      <c r="BM258" s="156" t="s">
        <v>1332</v>
      </c>
    </row>
    <row r="259" spans="1:65" s="2" customFormat="1" ht="11.25">
      <c r="A259" s="33"/>
      <c r="B259" s="34"/>
      <c r="C259" s="33"/>
      <c r="D259" s="158" t="s">
        <v>245</v>
      </c>
      <c r="E259" s="33"/>
      <c r="F259" s="159" t="s">
        <v>4097</v>
      </c>
      <c r="G259" s="33"/>
      <c r="H259" s="33"/>
      <c r="I259" s="160"/>
      <c r="J259" s="33"/>
      <c r="K259" s="33"/>
      <c r="L259" s="34"/>
      <c r="M259" s="161"/>
      <c r="N259" s="162"/>
      <c r="O259" s="54"/>
      <c r="P259" s="54"/>
      <c r="Q259" s="54"/>
      <c r="R259" s="54"/>
      <c r="S259" s="54"/>
      <c r="T259" s="55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245</v>
      </c>
      <c r="AU259" s="18" t="s">
        <v>76</v>
      </c>
    </row>
    <row r="260" spans="1:65" s="2" customFormat="1" ht="16.5" customHeight="1">
      <c r="A260" s="33"/>
      <c r="B260" s="144"/>
      <c r="C260" s="145" t="s">
        <v>813</v>
      </c>
      <c r="D260" s="145" t="s">
        <v>240</v>
      </c>
      <c r="E260" s="146" t="s">
        <v>4204</v>
      </c>
      <c r="F260" s="147" t="s">
        <v>4101</v>
      </c>
      <c r="G260" s="148" t="s">
        <v>4089</v>
      </c>
      <c r="H260" s="149">
        <v>4</v>
      </c>
      <c r="I260" s="150"/>
      <c r="J260" s="151">
        <f>ROUND(I260*H260,2)</f>
        <v>0</v>
      </c>
      <c r="K260" s="147" t="s">
        <v>3</v>
      </c>
      <c r="L260" s="34"/>
      <c r="M260" s="152" t="s">
        <v>3</v>
      </c>
      <c r="N260" s="153" t="s">
        <v>40</v>
      </c>
      <c r="O260" s="54"/>
      <c r="P260" s="154">
        <f>O260*H260</f>
        <v>0</v>
      </c>
      <c r="Q260" s="154">
        <v>0</v>
      </c>
      <c r="R260" s="154">
        <f>Q260*H260</f>
        <v>0</v>
      </c>
      <c r="S260" s="154">
        <v>0</v>
      </c>
      <c r="T260" s="155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6" t="s">
        <v>244</v>
      </c>
      <c r="AT260" s="156" t="s">
        <v>240</v>
      </c>
      <c r="AU260" s="156" t="s">
        <v>76</v>
      </c>
      <c r="AY260" s="18" t="s">
        <v>238</v>
      </c>
      <c r="BE260" s="157">
        <f>IF(N260="základní",J260,0)</f>
        <v>0</v>
      </c>
      <c r="BF260" s="157">
        <f>IF(N260="snížená",J260,0)</f>
        <v>0</v>
      </c>
      <c r="BG260" s="157">
        <f>IF(N260="zákl. přenesená",J260,0)</f>
        <v>0</v>
      </c>
      <c r="BH260" s="157">
        <f>IF(N260="sníž. přenesená",J260,0)</f>
        <v>0</v>
      </c>
      <c r="BI260" s="157">
        <f>IF(N260="nulová",J260,0)</f>
        <v>0</v>
      </c>
      <c r="BJ260" s="18" t="s">
        <v>76</v>
      </c>
      <c r="BK260" s="157">
        <f>ROUND(I260*H260,2)</f>
        <v>0</v>
      </c>
      <c r="BL260" s="18" t="s">
        <v>244</v>
      </c>
      <c r="BM260" s="156" t="s">
        <v>1376</v>
      </c>
    </row>
    <row r="261" spans="1:65" s="2" customFormat="1" ht="11.25">
      <c r="A261" s="33"/>
      <c r="B261" s="34"/>
      <c r="C261" s="33"/>
      <c r="D261" s="158" t="s">
        <v>245</v>
      </c>
      <c r="E261" s="33"/>
      <c r="F261" s="159" t="s">
        <v>4101</v>
      </c>
      <c r="G261" s="33"/>
      <c r="H261" s="33"/>
      <c r="I261" s="160"/>
      <c r="J261" s="33"/>
      <c r="K261" s="33"/>
      <c r="L261" s="34"/>
      <c r="M261" s="161"/>
      <c r="N261" s="162"/>
      <c r="O261" s="54"/>
      <c r="P261" s="54"/>
      <c r="Q261" s="54"/>
      <c r="R261" s="54"/>
      <c r="S261" s="54"/>
      <c r="T261" s="55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245</v>
      </c>
      <c r="AU261" s="18" t="s">
        <v>76</v>
      </c>
    </row>
    <row r="262" spans="1:65" s="2" customFormat="1" ht="16.5" customHeight="1">
      <c r="A262" s="33"/>
      <c r="B262" s="144"/>
      <c r="C262" s="145" t="s">
        <v>545</v>
      </c>
      <c r="D262" s="145" t="s">
        <v>240</v>
      </c>
      <c r="E262" s="146" t="s">
        <v>4205</v>
      </c>
      <c r="F262" s="147" t="s">
        <v>4206</v>
      </c>
      <c r="G262" s="148" t="s">
        <v>4089</v>
      </c>
      <c r="H262" s="149">
        <v>6.5</v>
      </c>
      <c r="I262" s="150"/>
      <c r="J262" s="151">
        <f>ROUND(I262*H262,2)</f>
        <v>0</v>
      </c>
      <c r="K262" s="147" t="s">
        <v>3</v>
      </c>
      <c r="L262" s="34"/>
      <c r="M262" s="152" t="s">
        <v>3</v>
      </c>
      <c r="N262" s="153" t="s">
        <v>40</v>
      </c>
      <c r="O262" s="54"/>
      <c r="P262" s="154">
        <f>O262*H262</f>
        <v>0</v>
      </c>
      <c r="Q262" s="154">
        <v>0</v>
      </c>
      <c r="R262" s="154">
        <f>Q262*H262</f>
        <v>0</v>
      </c>
      <c r="S262" s="154">
        <v>0</v>
      </c>
      <c r="T262" s="155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6" t="s">
        <v>244</v>
      </c>
      <c r="AT262" s="156" t="s">
        <v>240</v>
      </c>
      <c r="AU262" s="156" t="s">
        <v>76</v>
      </c>
      <c r="AY262" s="18" t="s">
        <v>238</v>
      </c>
      <c r="BE262" s="157">
        <f>IF(N262="základní",J262,0)</f>
        <v>0</v>
      </c>
      <c r="BF262" s="157">
        <f>IF(N262="snížená",J262,0)</f>
        <v>0</v>
      </c>
      <c r="BG262" s="157">
        <f>IF(N262="zákl. přenesená",J262,0)</f>
        <v>0</v>
      </c>
      <c r="BH262" s="157">
        <f>IF(N262="sníž. přenesená",J262,0)</f>
        <v>0</v>
      </c>
      <c r="BI262" s="157">
        <f>IF(N262="nulová",J262,0)</f>
        <v>0</v>
      </c>
      <c r="BJ262" s="18" t="s">
        <v>76</v>
      </c>
      <c r="BK262" s="157">
        <f>ROUND(I262*H262,2)</f>
        <v>0</v>
      </c>
      <c r="BL262" s="18" t="s">
        <v>244</v>
      </c>
      <c r="BM262" s="156" t="s">
        <v>1390</v>
      </c>
    </row>
    <row r="263" spans="1:65" s="2" customFormat="1" ht="11.25">
      <c r="A263" s="33"/>
      <c r="B263" s="34"/>
      <c r="C263" s="33"/>
      <c r="D263" s="158" t="s">
        <v>245</v>
      </c>
      <c r="E263" s="33"/>
      <c r="F263" s="159" t="s">
        <v>4206</v>
      </c>
      <c r="G263" s="33"/>
      <c r="H263" s="33"/>
      <c r="I263" s="160"/>
      <c r="J263" s="33"/>
      <c r="K263" s="33"/>
      <c r="L263" s="34"/>
      <c r="M263" s="161"/>
      <c r="N263" s="162"/>
      <c r="O263" s="54"/>
      <c r="P263" s="54"/>
      <c r="Q263" s="54"/>
      <c r="R263" s="54"/>
      <c r="S263" s="54"/>
      <c r="T263" s="55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245</v>
      </c>
      <c r="AU263" s="18" t="s">
        <v>76</v>
      </c>
    </row>
    <row r="264" spans="1:65" s="2" customFormat="1" ht="16.5" customHeight="1">
      <c r="A264" s="33"/>
      <c r="B264" s="144"/>
      <c r="C264" s="145" t="s">
        <v>824</v>
      </c>
      <c r="D264" s="145" t="s">
        <v>240</v>
      </c>
      <c r="E264" s="146" t="s">
        <v>4108</v>
      </c>
      <c r="F264" s="147" t="s">
        <v>4109</v>
      </c>
      <c r="G264" s="148" t="s">
        <v>4089</v>
      </c>
      <c r="H264" s="149">
        <v>8.6999999999999993</v>
      </c>
      <c r="I264" s="150"/>
      <c r="J264" s="151">
        <f>ROUND(I264*H264,2)</f>
        <v>0</v>
      </c>
      <c r="K264" s="147" t="s">
        <v>3</v>
      </c>
      <c r="L264" s="34"/>
      <c r="M264" s="152" t="s">
        <v>3</v>
      </c>
      <c r="N264" s="153" t="s">
        <v>40</v>
      </c>
      <c r="O264" s="54"/>
      <c r="P264" s="154">
        <f>O264*H264</f>
        <v>0</v>
      </c>
      <c r="Q264" s="154">
        <v>0</v>
      </c>
      <c r="R264" s="154">
        <f>Q264*H264</f>
        <v>0</v>
      </c>
      <c r="S264" s="154">
        <v>0</v>
      </c>
      <c r="T264" s="155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6" t="s">
        <v>244</v>
      </c>
      <c r="AT264" s="156" t="s">
        <v>240</v>
      </c>
      <c r="AU264" s="156" t="s">
        <v>76</v>
      </c>
      <c r="AY264" s="18" t="s">
        <v>238</v>
      </c>
      <c r="BE264" s="157">
        <f>IF(N264="základní",J264,0)</f>
        <v>0</v>
      </c>
      <c r="BF264" s="157">
        <f>IF(N264="snížená",J264,0)</f>
        <v>0</v>
      </c>
      <c r="BG264" s="157">
        <f>IF(N264="zákl. přenesená",J264,0)</f>
        <v>0</v>
      </c>
      <c r="BH264" s="157">
        <f>IF(N264="sníž. přenesená",J264,0)</f>
        <v>0</v>
      </c>
      <c r="BI264" s="157">
        <f>IF(N264="nulová",J264,0)</f>
        <v>0</v>
      </c>
      <c r="BJ264" s="18" t="s">
        <v>76</v>
      </c>
      <c r="BK264" s="157">
        <f>ROUND(I264*H264,2)</f>
        <v>0</v>
      </c>
      <c r="BL264" s="18" t="s">
        <v>244</v>
      </c>
      <c r="BM264" s="156" t="s">
        <v>1403</v>
      </c>
    </row>
    <row r="265" spans="1:65" s="2" customFormat="1" ht="11.25">
      <c r="A265" s="33"/>
      <c r="B265" s="34"/>
      <c r="C265" s="33"/>
      <c r="D265" s="158" t="s">
        <v>245</v>
      </c>
      <c r="E265" s="33"/>
      <c r="F265" s="159" t="s">
        <v>4109</v>
      </c>
      <c r="G265" s="33"/>
      <c r="H265" s="33"/>
      <c r="I265" s="160"/>
      <c r="J265" s="33"/>
      <c r="K265" s="33"/>
      <c r="L265" s="34"/>
      <c r="M265" s="161"/>
      <c r="N265" s="162"/>
      <c r="O265" s="54"/>
      <c r="P265" s="54"/>
      <c r="Q265" s="54"/>
      <c r="R265" s="54"/>
      <c r="S265" s="54"/>
      <c r="T265" s="55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245</v>
      </c>
      <c r="AU265" s="18" t="s">
        <v>76</v>
      </c>
    </row>
    <row r="266" spans="1:65" s="2" customFormat="1" ht="16.5" customHeight="1">
      <c r="A266" s="33"/>
      <c r="B266" s="144"/>
      <c r="C266" s="145" t="s">
        <v>553</v>
      </c>
      <c r="D266" s="145" t="s">
        <v>240</v>
      </c>
      <c r="E266" s="146" t="s">
        <v>4110</v>
      </c>
      <c r="F266" s="147" t="s">
        <v>4111</v>
      </c>
      <c r="G266" s="148" t="s">
        <v>1253</v>
      </c>
      <c r="H266" s="149">
        <v>2</v>
      </c>
      <c r="I266" s="150"/>
      <c r="J266" s="151">
        <f>ROUND(I266*H266,2)</f>
        <v>0</v>
      </c>
      <c r="K266" s="147" t="s">
        <v>3</v>
      </c>
      <c r="L266" s="34"/>
      <c r="M266" s="152" t="s">
        <v>3</v>
      </c>
      <c r="N266" s="153" t="s">
        <v>40</v>
      </c>
      <c r="O266" s="54"/>
      <c r="P266" s="154">
        <f>O266*H266</f>
        <v>0</v>
      </c>
      <c r="Q266" s="154">
        <v>0</v>
      </c>
      <c r="R266" s="154">
        <f>Q266*H266</f>
        <v>0</v>
      </c>
      <c r="S266" s="154">
        <v>0</v>
      </c>
      <c r="T266" s="155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56" t="s">
        <v>244</v>
      </c>
      <c r="AT266" s="156" t="s">
        <v>240</v>
      </c>
      <c r="AU266" s="156" t="s">
        <v>76</v>
      </c>
      <c r="AY266" s="18" t="s">
        <v>238</v>
      </c>
      <c r="BE266" s="157">
        <f>IF(N266="základní",J266,0)</f>
        <v>0</v>
      </c>
      <c r="BF266" s="157">
        <f>IF(N266="snížená",J266,0)</f>
        <v>0</v>
      </c>
      <c r="BG266" s="157">
        <f>IF(N266="zákl. přenesená",J266,0)</f>
        <v>0</v>
      </c>
      <c r="BH266" s="157">
        <f>IF(N266="sníž. přenesená",J266,0)</f>
        <v>0</v>
      </c>
      <c r="BI266" s="157">
        <f>IF(N266="nulová",J266,0)</f>
        <v>0</v>
      </c>
      <c r="BJ266" s="18" t="s">
        <v>76</v>
      </c>
      <c r="BK266" s="157">
        <f>ROUND(I266*H266,2)</f>
        <v>0</v>
      </c>
      <c r="BL266" s="18" t="s">
        <v>244</v>
      </c>
      <c r="BM266" s="156" t="s">
        <v>933</v>
      </c>
    </row>
    <row r="267" spans="1:65" s="2" customFormat="1" ht="11.25">
      <c r="A267" s="33"/>
      <c r="B267" s="34"/>
      <c r="C267" s="33"/>
      <c r="D267" s="158" t="s">
        <v>245</v>
      </c>
      <c r="E267" s="33"/>
      <c r="F267" s="159" t="s">
        <v>4111</v>
      </c>
      <c r="G267" s="33"/>
      <c r="H267" s="33"/>
      <c r="I267" s="160"/>
      <c r="J267" s="33"/>
      <c r="K267" s="33"/>
      <c r="L267" s="34"/>
      <c r="M267" s="161"/>
      <c r="N267" s="162"/>
      <c r="O267" s="54"/>
      <c r="P267" s="54"/>
      <c r="Q267" s="54"/>
      <c r="R267" s="54"/>
      <c r="S267" s="54"/>
      <c r="T267" s="55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18" t="s">
        <v>245</v>
      </c>
      <c r="AU267" s="18" t="s">
        <v>76</v>
      </c>
    </row>
    <row r="268" spans="1:65" s="12" customFormat="1" ht="25.9" customHeight="1">
      <c r="B268" s="131"/>
      <c r="D268" s="132" t="s">
        <v>68</v>
      </c>
      <c r="E268" s="133" t="s">
        <v>4207</v>
      </c>
      <c r="F268" s="133" t="s">
        <v>4208</v>
      </c>
      <c r="I268" s="134"/>
      <c r="J268" s="135">
        <f>BK268</f>
        <v>0</v>
      </c>
      <c r="L268" s="131"/>
      <c r="M268" s="136"/>
      <c r="N268" s="137"/>
      <c r="O268" s="137"/>
      <c r="P268" s="138">
        <f>SUM(P269:P274)</f>
        <v>0</v>
      </c>
      <c r="Q268" s="137"/>
      <c r="R268" s="138">
        <f>SUM(R269:R274)</f>
        <v>0</v>
      </c>
      <c r="S268" s="137"/>
      <c r="T268" s="139">
        <f>SUM(T269:T274)</f>
        <v>0</v>
      </c>
      <c r="AR268" s="132" t="s">
        <v>76</v>
      </c>
      <c r="AT268" s="140" t="s">
        <v>68</v>
      </c>
      <c r="AU268" s="140" t="s">
        <v>69</v>
      </c>
      <c r="AY268" s="132" t="s">
        <v>238</v>
      </c>
      <c r="BK268" s="141">
        <f>SUM(BK269:BK274)</f>
        <v>0</v>
      </c>
    </row>
    <row r="269" spans="1:65" s="2" customFormat="1" ht="76.349999999999994" customHeight="1">
      <c r="A269" s="33"/>
      <c r="B269" s="144"/>
      <c r="C269" s="145" t="s">
        <v>870</v>
      </c>
      <c r="D269" s="145" t="s">
        <v>240</v>
      </c>
      <c r="E269" s="146" t="s">
        <v>4209</v>
      </c>
      <c r="F269" s="147" t="s">
        <v>4210</v>
      </c>
      <c r="G269" s="148" t="s">
        <v>1253</v>
      </c>
      <c r="H269" s="149">
        <v>2</v>
      </c>
      <c r="I269" s="150"/>
      <c r="J269" s="151">
        <f>ROUND(I269*H269,2)</f>
        <v>0</v>
      </c>
      <c r="K269" s="147" t="s">
        <v>3</v>
      </c>
      <c r="L269" s="34"/>
      <c r="M269" s="152" t="s">
        <v>3</v>
      </c>
      <c r="N269" s="153" t="s">
        <v>40</v>
      </c>
      <c r="O269" s="54"/>
      <c r="P269" s="154">
        <f>O269*H269</f>
        <v>0</v>
      </c>
      <c r="Q269" s="154">
        <v>0</v>
      </c>
      <c r="R269" s="154">
        <f>Q269*H269</f>
        <v>0</v>
      </c>
      <c r="S269" s="154">
        <v>0</v>
      </c>
      <c r="T269" s="155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56" t="s">
        <v>244</v>
      </c>
      <c r="AT269" s="156" t="s">
        <v>240</v>
      </c>
      <c r="AU269" s="156" t="s">
        <v>76</v>
      </c>
      <c r="AY269" s="18" t="s">
        <v>238</v>
      </c>
      <c r="BE269" s="157">
        <f>IF(N269="základní",J269,0)</f>
        <v>0</v>
      </c>
      <c r="BF269" s="157">
        <f>IF(N269="snížená",J269,0)</f>
        <v>0</v>
      </c>
      <c r="BG269" s="157">
        <f>IF(N269="zákl. přenesená",J269,0)</f>
        <v>0</v>
      </c>
      <c r="BH269" s="157">
        <f>IF(N269="sníž. přenesená",J269,0)</f>
        <v>0</v>
      </c>
      <c r="BI269" s="157">
        <f>IF(N269="nulová",J269,0)</f>
        <v>0</v>
      </c>
      <c r="BJ269" s="18" t="s">
        <v>76</v>
      </c>
      <c r="BK269" s="157">
        <f>ROUND(I269*H269,2)</f>
        <v>0</v>
      </c>
      <c r="BL269" s="18" t="s">
        <v>244</v>
      </c>
      <c r="BM269" s="156" t="s">
        <v>1426</v>
      </c>
    </row>
    <row r="270" spans="1:65" s="2" customFormat="1" ht="39">
      <c r="A270" s="33"/>
      <c r="B270" s="34"/>
      <c r="C270" s="33"/>
      <c r="D270" s="158" t="s">
        <v>245</v>
      </c>
      <c r="E270" s="33"/>
      <c r="F270" s="159" t="s">
        <v>4210</v>
      </c>
      <c r="G270" s="33"/>
      <c r="H270" s="33"/>
      <c r="I270" s="160"/>
      <c r="J270" s="33"/>
      <c r="K270" s="33"/>
      <c r="L270" s="34"/>
      <c r="M270" s="161"/>
      <c r="N270" s="162"/>
      <c r="O270" s="54"/>
      <c r="P270" s="54"/>
      <c r="Q270" s="54"/>
      <c r="R270" s="54"/>
      <c r="S270" s="54"/>
      <c r="T270" s="55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T270" s="18" t="s">
        <v>245</v>
      </c>
      <c r="AU270" s="18" t="s">
        <v>76</v>
      </c>
    </row>
    <row r="271" spans="1:65" s="2" customFormat="1" ht="37.9" customHeight="1">
      <c r="A271" s="33"/>
      <c r="B271" s="144"/>
      <c r="C271" s="145" t="s">
        <v>565</v>
      </c>
      <c r="D271" s="145" t="s">
        <v>240</v>
      </c>
      <c r="E271" s="146" t="s">
        <v>4211</v>
      </c>
      <c r="F271" s="147" t="s">
        <v>4212</v>
      </c>
      <c r="G271" s="148" t="s">
        <v>1253</v>
      </c>
      <c r="H271" s="149">
        <v>2</v>
      </c>
      <c r="I271" s="150"/>
      <c r="J271" s="151">
        <f>ROUND(I271*H271,2)</f>
        <v>0</v>
      </c>
      <c r="K271" s="147" t="s">
        <v>3</v>
      </c>
      <c r="L271" s="34"/>
      <c r="M271" s="152" t="s">
        <v>3</v>
      </c>
      <c r="N271" s="153" t="s">
        <v>40</v>
      </c>
      <c r="O271" s="54"/>
      <c r="P271" s="154">
        <f>O271*H271</f>
        <v>0</v>
      </c>
      <c r="Q271" s="154">
        <v>0</v>
      </c>
      <c r="R271" s="154">
        <f>Q271*H271</f>
        <v>0</v>
      </c>
      <c r="S271" s="154">
        <v>0</v>
      </c>
      <c r="T271" s="155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6" t="s">
        <v>244</v>
      </c>
      <c r="AT271" s="156" t="s">
        <v>240</v>
      </c>
      <c r="AU271" s="156" t="s">
        <v>76</v>
      </c>
      <c r="AY271" s="18" t="s">
        <v>238</v>
      </c>
      <c r="BE271" s="157">
        <f>IF(N271="základní",J271,0)</f>
        <v>0</v>
      </c>
      <c r="BF271" s="157">
        <f>IF(N271="snížená",J271,0)</f>
        <v>0</v>
      </c>
      <c r="BG271" s="157">
        <f>IF(N271="zákl. přenesená",J271,0)</f>
        <v>0</v>
      </c>
      <c r="BH271" s="157">
        <f>IF(N271="sníž. přenesená",J271,0)</f>
        <v>0</v>
      </c>
      <c r="BI271" s="157">
        <f>IF(N271="nulová",J271,0)</f>
        <v>0</v>
      </c>
      <c r="BJ271" s="18" t="s">
        <v>76</v>
      </c>
      <c r="BK271" s="157">
        <f>ROUND(I271*H271,2)</f>
        <v>0</v>
      </c>
      <c r="BL271" s="18" t="s">
        <v>244</v>
      </c>
      <c r="BM271" s="156" t="s">
        <v>938</v>
      </c>
    </row>
    <row r="272" spans="1:65" s="2" customFormat="1" ht="19.5">
      <c r="A272" s="33"/>
      <c r="B272" s="34"/>
      <c r="C272" s="33"/>
      <c r="D272" s="158" t="s">
        <v>245</v>
      </c>
      <c r="E272" s="33"/>
      <c r="F272" s="159" t="s">
        <v>4212</v>
      </c>
      <c r="G272" s="33"/>
      <c r="H272" s="33"/>
      <c r="I272" s="160"/>
      <c r="J272" s="33"/>
      <c r="K272" s="33"/>
      <c r="L272" s="34"/>
      <c r="M272" s="161"/>
      <c r="N272" s="162"/>
      <c r="O272" s="54"/>
      <c r="P272" s="54"/>
      <c r="Q272" s="54"/>
      <c r="R272" s="54"/>
      <c r="S272" s="54"/>
      <c r="T272" s="55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T272" s="18" t="s">
        <v>245</v>
      </c>
      <c r="AU272" s="18" t="s">
        <v>76</v>
      </c>
    </row>
    <row r="273" spans="1:65" s="2" customFormat="1" ht="33" customHeight="1">
      <c r="A273" s="33"/>
      <c r="B273" s="144"/>
      <c r="C273" s="145" t="s">
        <v>882</v>
      </c>
      <c r="D273" s="145" t="s">
        <v>240</v>
      </c>
      <c r="E273" s="146" t="s">
        <v>4213</v>
      </c>
      <c r="F273" s="147" t="s">
        <v>4214</v>
      </c>
      <c r="G273" s="148" t="s">
        <v>4089</v>
      </c>
      <c r="H273" s="149">
        <v>9</v>
      </c>
      <c r="I273" s="150"/>
      <c r="J273" s="151">
        <f>ROUND(I273*H273,2)</f>
        <v>0</v>
      </c>
      <c r="K273" s="147" t="s">
        <v>3</v>
      </c>
      <c r="L273" s="34"/>
      <c r="M273" s="152" t="s">
        <v>3</v>
      </c>
      <c r="N273" s="153" t="s">
        <v>40</v>
      </c>
      <c r="O273" s="54"/>
      <c r="P273" s="154">
        <f>O273*H273</f>
        <v>0</v>
      </c>
      <c r="Q273" s="154">
        <v>0</v>
      </c>
      <c r="R273" s="154">
        <f>Q273*H273</f>
        <v>0</v>
      </c>
      <c r="S273" s="154">
        <v>0</v>
      </c>
      <c r="T273" s="155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6" t="s">
        <v>244</v>
      </c>
      <c r="AT273" s="156" t="s">
        <v>240</v>
      </c>
      <c r="AU273" s="156" t="s">
        <v>76</v>
      </c>
      <c r="AY273" s="18" t="s">
        <v>238</v>
      </c>
      <c r="BE273" s="157">
        <f>IF(N273="základní",J273,0)</f>
        <v>0</v>
      </c>
      <c r="BF273" s="157">
        <f>IF(N273="snížená",J273,0)</f>
        <v>0</v>
      </c>
      <c r="BG273" s="157">
        <f>IF(N273="zákl. přenesená",J273,0)</f>
        <v>0</v>
      </c>
      <c r="BH273" s="157">
        <f>IF(N273="sníž. přenesená",J273,0)</f>
        <v>0</v>
      </c>
      <c r="BI273" s="157">
        <f>IF(N273="nulová",J273,0)</f>
        <v>0</v>
      </c>
      <c r="BJ273" s="18" t="s">
        <v>76</v>
      </c>
      <c r="BK273" s="157">
        <f>ROUND(I273*H273,2)</f>
        <v>0</v>
      </c>
      <c r="BL273" s="18" t="s">
        <v>244</v>
      </c>
      <c r="BM273" s="156" t="s">
        <v>944</v>
      </c>
    </row>
    <row r="274" spans="1:65" s="2" customFormat="1" ht="19.5">
      <c r="A274" s="33"/>
      <c r="B274" s="34"/>
      <c r="C274" s="33"/>
      <c r="D274" s="158" t="s">
        <v>245</v>
      </c>
      <c r="E274" s="33"/>
      <c r="F274" s="159" t="s">
        <v>4214</v>
      </c>
      <c r="G274" s="33"/>
      <c r="H274" s="33"/>
      <c r="I274" s="160"/>
      <c r="J274" s="33"/>
      <c r="K274" s="33"/>
      <c r="L274" s="34"/>
      <c r="M274" s="161"/>
      <c r="N274" s="162"/>
      <c r="O274" s="54"/>
      <c r="P274" s="54"/>
      <c r="Q274" s="54"/>
      <c r="R274" s="54"/>
      <c r="S274" s="54"/>
      <c r="T274" s="55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T274" s="18" t="s">
        <v>245</v>
      </c>
      <c r="AU274" s="18" t="s">
        <v>76</v>
      </c>
    </row>
    <row r="275" spans="1:65" s="12" customFormat="1" ht="25.9" customHeight="1">
      <c r="B275" s="131"/>
      <c r="D275" s="132" t="s">
        <v>68</v>
      </c>
      <c r="E275" s="133" t="s">
        <v>4215</v>
      </c>
      <c r="F275" s="133" t="s">
        <v>4216</v>
      </c>
      <c r="I275" s="134"/>
      <c r="J275" s="135">
        <f>BK275</f>
        <v>0</v>
      </c>
      <c r="L275" s="131"/>
      <c r="M275" s="136"/>
      <c r="N275" s="137"/>
      <c r="O275" s="137"/>
      <c r="P275" s="138">
        <f>SUM(P276:P281)</f>
        <v>0</v>
      </c>
      <c r="Q275" s="137"/>
      <c r="R275" s="138">
        <f>SUM(R276:R281)</f>
        <v>0</v>
      </c>
      <c r="S275" s="137"/>
      <c r="T275" s="139">
        <f>SUM(T276:T281)</f>
        <v>0</v>
      </c>
      <c r="AR275" s="132" t="s">
        <v>76</v>
      </c>
      <c r="AT275" s="140" t="s">
        <v>68</v>
      </c>
      <c r="AU275" s="140" t="s">
        <v>69</v>
      </c>
      <c r="AY275" s="132" t="s">
        <v>238</v>
      </c>
      <c r="BK275" s="141">
        <f>SUM(BK276:BK281)</f>
        <v>0</v>
      </c>
    </row>
    <row r="276" spans="1:65" s="2" customFormat="1" ht="24.2" customHeight="1">
      <c r="A276" s="33"/>
      <c r="B276" s="144"/>
      <c r="C276" s="145" t="s">
        <v>586</v>
      </c>
      <c r="D276" s="145" t="s">
        <v>240</v>
      </c>
      <c r="E276" s="146" t="s">
        <v>4217</v>
      </c>
      <c r="F276" s="147" t="s">
        <v>4218</v>
      </c>
      <c r="G276" s="148" t="s">
        <v>4219</v>
      </c>
      <c r="H276" s="149">
        <v>10</v>
      </c>
      <c r="I276" s="150"/>
      <c r="J276" s="151">
        <f>ROUND(I276*H276,2)</f>
        <v>0</v>
      </c>
      <c r="K276" s="147" t="s">
        <v>3</v>
      </c>
      <c r="L276" s="34"/>
      <c r="M276" s="152" t="s">
        <v>3</v>
      </c>
      <c r="N276" s="153" t="s">
        <v>40</v>
      </c>
      <c r="O276" s="54"/>
      <c r="P276" s="154">
        <f>O276*H276</f>
        <v>0</v>
      </c>
      <c r="Q276" s="154">
        <v>0</v>
      </c>
      <c r="R276" s="154">
        <f>Q276*H276</f>
        <v>0</v>
      </c>
      <c r="S276" s="154">
        <v>0</v>
      </c>
      <c r="T276" s="155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6" t="s">
        <v>244</v>
      </c>
      <c r="AT276" s="156" t="s">
        <v>240</v>
      </c>
      <c r="AU276" s="156" t="s">
        <v>76</v>
      </c>
      <c r="AY276" s="18" t="s">
        <v>238</v>
      </c>
      <c r="BE276" s="157">
        <f>IF(N276="základní",J276,0)</f>
        <v>0</v>
      </c>
      <c r="BF276" s="157">
        <f>IF(N276="snížená",J276,0)</f>
        <v>0</v>
      </c>
      <c r="BG276" s="157">
        <f>IF(N276="zákl. přenesená",J276,0)</f>
        <v>0</v>
      </c>
      <c r="BH276" s="157">
        <f>IF(N276="sníž. přenesená",J276,0)</f>
        <v>0</v>
      </c>
      <c r="BI276" s="157">
        <f>IF(N276="nulová",J276,0)</f>
        <v>0</v>
      </c>
      <c r="BJ276" s="18" t="s">
        <v>76</v>
      </c>
      <c r="BK276" s="157">
        <f>ROUND(I276*H276,2)</f>
        <v>0</v>
      </c>
      <c r="BL276" s="18" t="s">
        <v>244</v>
      </c>
      <c r="BM276" s="156" t="s">
        <v>949</v>
      </c>
    </row>
    <row r="277" spans="1:65" s="2" customFormat="1" ht="19.5">
      <c r="A277" s="33"/>
      <c r="B277" s="34"/>
      <c r="C277" s="33"/>
      <c r="D277" s="158" t="s">
        <v>245</v>
      </c>
      <c r="E277" s="33"/>
      <c r="F277" s="159" t="s">
        <v>4218</v>
      </c>
      <c r="G277" s="33"/>
      <c r="H277" s="33"/>
      <c r="I277" s="160"/>
      <c r="J277" s="33"/>
      <c r="K277" s="33"/>
      <c r="L277" s="34"/>
      <c r="M277" s="161"/>
      <c r="N277" s="162"/>
      <c r="O277" s="54"/>
      <c r="P277" s="54"/>
      <c r="Q277" s="54"/>
      <c r="R277" s="54"/>
      <c r="S277" s="54"/>
      <c r="T277" s="55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245</v>
      </c>
      <c r="AU277" s="18" t="s">
        <v>76</v>
      </c>
    </row>
    <row r="278" spans="1:65" s="2" customFormat="1" ht="16.5" customHeight="1">
      <c r="A278" s="33"/>
      <c r="B278" s="144"/>
      <c r="C278" s="145" t="s">
        <v>912</v>
      </c>
      <c r="D278" s="145" t="s">
        <v>240</v>
      </c>
      <c r="E278" s="146" t="s">
        <v>4220</v>
      </c>
      <c r="F278" s="147" t="s">
        <v>4221</v>
      </c>
      <c r="G278" s="148" t="s">
        <v>4219</v>
      </c>
      <c r="H278" s="149">
        <v>24</v>
      </c>
      <c r="I278" s="150"/>
      <c r="J278" s="151">
        <f>ROUND(I278*H278,2)</f>
        <v>0</v>
      </c>
      <c r="K278" s="147" t="s">
        <v>3</v>
      </c>
      <c r="L278" s="34"/>
      <c r="M278" s="152" t="s">
        <v>3</v>
      </c>
      <c r="N278" s="153" t="s">
        <v>40</v>
      </c>
      <c r="O278" s="54"/>
      <c r="P278" s="154">
        <f>O278*H278</f>
        <v>0</v>
      </c>
      <c r="Q278" s="154">
        <v>0</v>
      </c>
      <c r="R278" s="154">
        <f>Q278*H278</f>
        <v>0</v>
      </c>
      <c r="S278" s="154">
        <v>0</v>
      </c>
      <c r="T278" s="155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6" t="s">
        <v>244</v>
      </c>
      <c r="AT278" s="156" t="s">
        <v>240</v>
      </c>
      <c r="AU278" s="156" t="s">
        <v>76</v>
      </c>
      <c r="AY278" s="18" t="s">
        <v>238</v>
      </c>
      <c r="BE278" s="157">
        <f>IF(N278="základní",J278,0)</f>
        <v>0</v>
      </c>
      <c r="BF278" s="157">
        <f>IF(N278="snížená",J278,0)</f>
        <v>0</v>
      </c>
      <c r="BG278" s="157">
        <f>IF(N278="zákl. přenesená",J278,0)</f>
        <v>0</v>
      </c>
      <c r="BH278" s="157">
        <f>IF(N278="sníž. přenesená",J278,0)</f>
        <v>0</v>
      </c>
      <c r="BI278" s="157">
        <f>IF(N278="nulová",J278,0)</f>
        <v>0</v>
      </c>
      <c r="BJ278" s="18" t="s">
        <v>76</v>
      </c>
      <c r="BK278" s="157">
        <f>ROUND(I278*H278,2)</f>
        <v>0</v>
      </c>
      <c r="BL278" s="18" t="s">
        <v>244</v>
      </c>
      <c r="BM278" s="156" t="s">
        <v>971</v>
      </c>
    </row>
    <row r="279" spans="1:65" s="2" customFormat="1" ht="11.25">
      <c r="A279" s="33"/>
      <c r="B279" s="34"/>
      <c r="C279" s="33"/>
      <c r="D279" s="158" t="s">
        <v>245</v>
      </c>
      <c r="E279" s="33"/>
      <c r="F279" s="159" t="s">
        <v>4221</v>
      </c>
      <c r="G279" s="33"/>
      <c r="H279" s="33"/>
      <c r="I279" s="160"/>
      <c r="J279" s="33"/>
      <c r="K279" s="33"/>
      <c r="L279" s="34"/>
      <c r="M279" s="161"/>
      <c r="N279" s="162"/>
      <c r="O279" s="54"/>
      <c r="P279" s="54"/>
      <c r="Q279" s="54"/>
      <c r="R279" s="54"/>
      <c r="S279" s="54"/>
      <c r="T279" s="55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T279" s="18" t="s">
        <v>245</v>
      </c>
      <c r="AU279" s="18" t="s">
        <v>76</v>
      </c>
    </row>
    <row r="280" spans="1:65" s="2" customFormat="1" ht="16.5" customHeight="1">
      <c r="A280" s="33"/>
      <c r="B280" s="144"/>
      <c r="C280" s="145" t="s">
        <v>594</v>
      </c>
      <c r="D280" s="145" t="s">
        <v>240</v>
      </c>
      <c r="E280" s="146" t="s">
        <v>4222</v>
      </c>
      <c r="F280" s="147" t="s">
        <v>4223</v>
      </c>
      <c r="G280" s="148" t="s">
        <v>4219</v>
      </c>
      <c r="H280" s="149">
        <v>20</v>
      </c>
      <c r="I280" s="150"/>
      <c r="J280" s="151">
        <f>ROUND(I280*H280,2)</f>
        <v>0</v>
      </c>
      <c r="K280" s="147" t="s">
        <v>3</v>
      </c>
      <c r="L280" s="34"/>
      <c r="M280" s="152" t="s">
        <v>3</v>
      </c>
      <c r="N280" s="153" t="s">
        <v>40</v>
      </c>
      <c r="O280" s="54"/>
      <c r="P280" s="154">
        <f>O280*H280</f>
        <v>0</v>
      </c>
      <c r="Q280" s="154">
        <v>0</v>
      </c>
      <c r="R280" s="154">
        <f>Q280*H280</f>
        <v>0</v>
      </c>
      <c r="S280" s="154">
        <v>0</v>
      </c>
      <c r="T280" s="155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56" t="s">
        <v>244</v>
      </c>
      <c r="AT280" s="156" t="s">
        <v>240</v>
      </c>
      <c r="AU280" s="156" t="s">
        <v>76</v>
      </c>
      <c r="AY280" s="18" t="s">
        <v>238</v>
      </c>
      <c r="BE280" s="157">
        <f>IF(N280="základní",J280,0)</f>
        <v>0</v>
      </c>
      <c r="BF280" s="157">
        <f>IF(N280="snížená",J280,0)</f>
        <v>0</v>
      </c>
      <c r="BG280" s="157">
        <f>IF(N280="zákl. přenesená",J280,0)</f>
        <v>0</v>
      </c>
      <c r="BH280" s="157">
        <f>IF(N280="sníž. přenesená",J280,0)</f>
        <v>0</v>
      </c>
      <c r="BI280" s="157">
        <f>IF(N280="nulová",J280,0)</f>
        <v>0</v>
      </c>
      <c r="BJ280" s="18" t="s">
        <v>76</v>
      </c>
      <c r="BK280" s="157">
        <f>ROUND(I280*H280,2)</f>
        <v>0</v>
      </c>
      <c r="BL280" s="18" t="s">
        <v>244</v>
      </c>
      <c r="BM280" s="156" t="s">
        <v>976</v>
      </c>
    </row>
    <row r="281" spans="1:65" s="2" customFormat="1" ht="11.25">
      <c r="A281" s="33"/>
      <c r="B281" s="34"/>
      <c r="C281" s="33"/>
      <c r="D281" s="158" t="s">
        <v>245</v>
      </c>
      <c r="E281" s="33"/>
      <c r="F281" s="159" t="s">
        <v>4223</v>
      </c>
      <c r="G281" s="33"/>
      <c r="H281" s="33"/>
      <c r="I281" s="160"/>
      <c r="J281" s="33"/>
      <c r="K281" s="33"/>
      <c r="L281" s="34"/>
      <c r="M281" s="206"/>
      <c r="N281" s="207"/>
      <c r="O281" s="208"/>
      <c r="P281" s="208"/>
      <c r="Q281" s="208"/>
      <c r="R281" s="208"/>
      <c r="S281" s="208"/>
      <c r="T281" s="209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T281" s="18" t="s">
        <v>245</v>
      </c>
      <c r="AU281" s="18" t="s">
        <v>76</v>
      </c>
    </row>
    <row r="282" spans="1:65" s="2" customFormat="1" ht="6.95" customHeight="1">
      <c r="A282" s="33"/>
      <c r="B282" s="43"/>
      <c r="C282" s="44"/>
      <c r="D282" s="44"/>
      <c r="E282" s="44"/>
      <c r="F282" s="44"/>
      <c r="G282" s="44"/>
      <c r="H282" s="44"/>
      <c r="I282" s="44"/>
      <c r="J282" s="44"/>
      <c r="K282" s="44"/>
      <c r="L282" s="34"/>
      <c r="M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</row>
  </sheetData>
  <autoFilter ref="C98:K281" xr:uid="{00000000-0009-0000-0000-000004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0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95</v>
      </c>
    </row>
    <row r="3" spans="1:4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</row>
    <row r="4" spans="1:4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</row>
    <row r="5" spans="1:46" s="1" customFormat="1" ht="6.95" hidden="1" customHeight="1">
      <c r="B5" s="21"/>
      <c r="L5" s="21"/>
    </row>
    <row r="6" spans="1:46" s="1" customFormat="1" ht="12" hidden="1" customHeight="1">
      <c r="B6" s="21"/>
      <c r="D6" s="28" t="s">
        <v>17</v>
      </c>
      <c r="L6" s="21"/>
    </row>
    <row r="7" spans="1:4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</row>
    <row r="8" spans="1:46" s="1" customFormat="1" ht="12" hidden="1" customHeight="1">
      <c r="B8" s="21"/>
      <c r="D8" s="28" t="s">
        <v>127</v>
      </c>
      <c r="L8" s="21"/>
    </row>
    <row r="9" spans="1:46" s="2" customFormat="1" ht="16.5" hidden="1" customHeight="1">
      <c r="A9" s="33"/>
      <c r="B9" s="34"/>
      <c r="C9" s="33"/>
      <c r="D9" s="33"/>
      <c r="E9" s="265" t="s">
        <v>131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hidden="1" customHeight="1">
      <c r="A10" s="33"/>
      <c r="B10" s="34"/>
      <c r="C10" s="33"/>
      <c r="D10" s="28" t="s">
        <v>135</v>
      </c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hidden="1" customHeight="1">
      <c r="A11" s="33"/>
      <c r="B11" s="34"/>
      <c r="C11" s="33"/>
      <c r="D11" s="33"/>
      <c r="E11" s="223" t="s">
        <v>4224</v>
      </c>
      <c r="F11" s="267"/>
      <c r="G11" s="267"/>
      <c r="H11" s="267"/>
      <c r="I11" s="33"/>
      <c r="J11" s="33"/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1.25" hidden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hidden="1" customHeight="1">
      <c r="A13" s="33"/>
      <c r="B13" s="34"/>
      <c r="C13" s="33"/>
      <c r="D13" s="28" t="s">
        <v>19</v>
      </c>
      <c r="E13" s="33"/>
      <c r="F13" s="26" t="s">
        <v>3</v>
      </c>
      <c r="G13" s="33"/>
      <c r="H13" s="33"/>
      <c r="I13" s="28" t="s">
        <v>20</v>
      </c>
      <c r="J13" s="26" t="s">
        <v>3</v>
      </c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hidden="1" customHeight="1">
      <c r="A14" s="33"/>
      <c r="B14" s="34"/>
      <c r="C14" s="33"/>
      <c r="D14" s="28" t="s">
        <v>21</v>
      </c>
      <c r="E14" s="33"/>
      <c r="F14" s="26" t="s">
        <v>22</v>
      </c>
      <c r="G14" s="33"/>
      <c r="H14" s="33"/>
      <c r="I14" s="28" t="s">
        <v>23</v>
      </c>
      <c r="J14" s="51" t="str">
        <f>'Rekapitulace stavby'!AN8</f>
        <v>6. 6. 2022</v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hidden="1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hidden="1" customHeight="1">
      <c r="A16" s="33"/>
      <c r="B16" s="34"/>
      <c r="C16" s="33"/>
      <c r="D16" s="28" t="s">
        <v>25</v>
      </c>
      <c r="E16" s="33"/>
      <c r="F16" s="33"/>
      <c r="G16" s="33"/>
      <c r="H16" s="33"/>
      <c r="I16" s="28" t="s">
        <v>26</v>
      </c>
      <c r="J16" s="26" t="str">
        <f>IF('Rekapitulace stavby'!AN10="","",'Rekapitulace stavby'!AN10)</f>
        <v/>
      </c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hidden="1" customHeight="1">
      <c r="A17" s="33"/>
      <c r="B17" s="34"/>
      <c r="C17" s="33"/>
      <c r="D17" s="33"/>
      <c r="E17" s="26" t="str">
        <f>IF('Rekapitulace stavby'!E11="","",'Rekapitulace stavby'!E11)</f>
        <v xml:space="preserve"> </v>
      </c>
      <c r="F17" s="33"/>
      <c r="G17" s="33"/>
      <c r="H17" s="33"/>
      <c r="I17" s="28" t="s">
        <v>27</v>
      </c>
      <c r="J17" s="26" t="str">
        <f>IF('Rekapitulace stavby'!AN11="","",'Rekapitulace stavby'!AN11)</f>
        <v/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hidden="1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hidden="1" customHeight="1">
      <c r="A19" s="33"/>
      <c r="B19" s="34"/>
      <c r="C19" s="33"/>
      <c r="D19" s="28" t="s">
        <v>28</v>
      </c>
      <c r="E19" s="33"/>
      <c r="F19" s="33"/>
      <c r="G19" s="33"/>
      <c r="H19" s="33"/>
      <c r="I19" s="28" t="s">
        <v>26</v>
      </c>
      <c r="J19" s="29" t="str">
        <f>'Rekapitulace stavby'!AN13</f>
        <v>Vyplň údaj</v>
      </c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hidden="1" customHeight="1">
      <c r="A20" s="33"/>
      <c r="B20" s="34"/>
      <c r="C20" s="33"/>
      <c r="D20" s="33"/>
      <c r="E20" s="268" t="str">
        <f>'Rekapitulace stavby'!E14</f>
        <v>Vyplň údaj</v>
      </c>
      <c r="F20" s="248"/>
      <c r="G20" s="248"/>
      <c r="H20" s="248"/>
      <c r="I20" s="28" t="s">
        <v>27</v>
      </c>
      <c r="J20" s="29" t="str">
        <f>'Rekapitulace stavby'!AN14</f>
        <v>Vyplň údaj</v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hidden="1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hidden="1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26</v>
      </c>
      <c r="J22" s="26" t="str">
        <f>IF('Rekapitulace stavby'!AN16="","",'Rekapitulace stavby'!AN16)</f>
        <v/>
      </c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hidden="1" customHeight="1">
      <c r="A23" s="33"/>
      <c r="B23" s="34"/>
      <c r="C23" s="33"/>
      <c r="D23" s="33"/>
      <c r="E23" s="26" t="str">
        <f>IF('Rekapitulace stavby'!E17="","",'Rekapitulace stavby'!E17)</f>
        <v xml:space="preserve"> </v>
      </c>
      <c r="F23" s="33"/>
      <c r="G23" s="33"/>
      <c r="H23" s="33"/>
      <c r="I23" s="28" t="s">
        <v>27</v>
      </c>
      <c r="J23" s="26" t="str">
        <f>IF('Rekapitulace stavby'!AN17="","",'Rekapitulace stavby'!AN17)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hidden="1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hidden="1" customHeight="1">
      <c r="A25" s="33"/>
      <c r="B25" s="34"/>
      <c r="C25" s="33"/>
      <c r="D25" s="28" t="s">
        <v>31</v>
      </c>
      <c r="E25" s="33"/>
      <c r="F25" s="33"/>
      <c r="G25" s="33"/>
      <c r="H25" s="33"/>
      <c r="I25" s="28" t="s">
        <v>26</v>
      </c>
      <c r="J25" s="26" t="str">
        <f>IF('Rekapitulace stavby'!AN19="","",'Rekapitulace stavby'!AN19)</f>
        <v/>
      </c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hidden="1" customHeight="1">
      <c r="A26" s="33"/>
      <c r="B26" s="34"/>
      <c r="C26" s="33"/>
      <c r="D26" s="33"/>
      <c r="E26" s="26" t="str">
        <f>IF('Rekapitulace stavby'!E20="","",'Rekapitulace stavby'!E20)</f>
        <v xml:space="preserve"> </v>
      </c>
      <c r="F26" s="33"/>
      <c r="G26" s="33"/>
      <c r="H26" s="33"/>
      <c r="I26" s="28" t="s">
        <v>27</v>
      </c>
      <c r="J26" s="26" t="str">
        <f>IF('Rekapitulace stavby'!AN20="","",'Rekapitulace stavby'!AN20)</f>
        <v/>
      </c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hidden="1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9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hidden="1" customHeight="1">
      <c r="A28" s="33"/>
      <c r="B28" s="34"/>
      <c r="C28" s="33"/>
      <c r="D28" s="28" t="s">
        <v>33</v>
      </c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hidden="1" customHeight="1">
      <c r="A29" s="97"/>
      <c r="B29" s="98"/>
      <c r="C29" s="97"/>
      <c r="D29" s="97"/>
      <c r="E29" s="253" t="s">
        <v>3</v>
      </c>
      <c r="F29" s="253"/>
      <c r="G29" s="253"/>
      <c r="H29" s="253"/>
      <c r="I29" s="97"/>
      <c r="J29" s="97"/>
      <c r="K29" s="97"/>
      <c r="L29" s="99"/>
      <c r="S29" s="97"/>
      <c r="T29" s="97"/>
      <c r="U29" s="97"/>
      <c r="V29" s="97"/>
      <c r="W29" s="97"/>
      <c r="X29" s="97"/>
      <c r="Y29" s="97"/>
      <c r="Z29" s="97"/>
      <c r="AA29" s="97"/>
      <c r="AB29" s="97"/>
      <c r="AC29" s="97"/>
      <c r="AD29" s="97"/>
      <c r="AE29" s="97"/>
    </row>
    <row r="30" spans="1:31" s="2" customFormat="1" ht="6.95" hidden="1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hidden="1" customHeight="1">
      <c r="A32" s="33"/>
      <c r="B32" s="34"/>
      <c r="C32" s="33"/>
      <c r="D32" s="100" t="s">
        <v>35</v>
      </c>
      <c r="E32" s="33"/>
      <c r="F32" s="33"/>
      <c r="G32" s="33"/>
      <c r="H32" s="33"/>
      <c r="I32" s="33"/>
      <c r="J32" s="67">
        <f>ROUND(J91, 2)</f>
        <v>0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hidden="1" customHeight="1">
      <c r="A33" s="33"/>
      <c r="B33" s="34"/>
      <c r="C33" s="33"/>
      <c r="D33" s="62"/>
      <c r="E33" s="62"/>
      <c r="F33" s="62"/>
      <c r="G33" s="62"/>
      <c r="H33" s="62"/>
      <c r="I33" s="62"/>
      <c r="J33" s="62"/>
      <c r="K33" s="62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101" t="s">
        <v>39</v>
      </c>
      <c r="E35" s="28" t="s">
        <v>40</v>
      </c>
      <c r="F35" s="102">
        <f>ROUND((SUM(BE91:BE203)),  2)</f>
        <v>0</v>
      </c>
      <c r="G35" s="33"/>
      <c r="H35" s="33"/>
      <c r="I35" s="103">
        <v>0.21</v>
      </c>
      <c r="J35" s="102">
        <f>ROUND(((SUM(BE91:BE203))*I35),  2)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2">
        <f>ROUND((SUM(BF91:BF203)),  2)</f>
        <v>0</v>
      </c>
      <c r="G36" s="33"/>
      <c r="H36" s="33"/>
      <c r="I36" s="103">
        <v>0.15</v>
      </c>
      <c r="J36" s="102">
        <f>ROUND(((SUM(BF91:BF203))*I36),  2)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2">
        <f>ROUND((SUM(BG91:BG203)),  2)</f>
        <v>0</v>
      </c>
      <c r="G37" s="33"/>
      <c r="H37" s="33"/>
      <c r="I37" s="103">
        <v>0.21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43</v>
      </c>
      <c r="F38" s="102">
        <f>ROUND((SUM(BH91:BH203)),  2)</f>
        <v>0</v>
      </c>
      <c r="G38" s="33"/>
      <c r="H38" s="33"/>
      <c r="I38" s="103">
        <v>0.15</v>
      </c>
      <c r="J38" s="102">
        <f>0</f>
        <v>0</v>
      </c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44</v>
      </c>
      <c r="F39" s="102">
        <f>ROUND((SUM(BI91:BI203)),  2)</f>
        <v>0</v>
      </c>
      <c r="G39" s="33"/>
      <c r="H39" s="33"/>
      <c r="I39" s="103">
        <v>0</v>
      </c>
      <c r="J39" s="102">
        <f>0</f>
        <v>0</v>
      </c>
      <c r="K39" s="33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hidden="1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hidden="1" customHeight="1">
      <c r="A41" s="33"/>
      <c r="B41" s="34"/>
      <c r="C41" s="104"/>
      <c r="D41" s="105" t="s">
        <v>45</v>
      </c>
      <c r="E41" s="56"/>
      <c r="F41" s="56"/>
      <c r="G41" s="106" t="s">
        <v>46</v>
      </c>
      <c r="H41" s="107" t="s">
        <v>47</v>
      </c>
      <c r="I41" s="56"/>
      <c r="J41" s="108">
        <f>SUM(J32:J39)</f>
        <v>0</v>
      </c>
      <c r="K41" s="109"/>
      <c r="L41" s="9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hidden="1" customHeight="1">
      <c r="A42" s="33"/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9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ht="11.25" hidden="1"/>
    <row r="44" spans="1:31" ht="11.25" hidden="1"/>
    <row r="45" spans="1:31" ht="11.25" hidden="1"/>
    <row r="46" spans="1:31" s="2" customFormat="1" ht="6.95" customHeight="1">
      <c r="A46" s="33"/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24.95" customHeight="1">
      <c r="A47" s="33"/>
      <c r="B47" s="34"/>
      <c r="C47" s="22" t="s">
        <v>188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6.95" customHeight="1">
      <c r="A48" s="33"/>
      <c r="B48" s="34"/>
      <c r="C48" s="33"/>
      <c r="D48" s="33"/>
      <c r="E48" s="33"/>
      <c r="F48" s="33"/>
      <c r="G48" s="33"/>
      <c r="H48" s="33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26.25" customHeight="1">
      <c r="A50" s="33"/>
      <c r="B50" s="34"/>
      <c r="C50" s="33"/>
      <c r="D50" s="33"/>
      <c r="E50" s="265" t="str">
        <f>E7</f>
        <v>RZP_revize_R01_Stavebni upravy objektu c.p. 1800-27, ul. Na Nivach</v>
      </c>
      <c r="F50" s="266"/>
      <c r="G50" s="266"/>
      <c r="H50" s="266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1" customFormat="1" ht="12" customHeight="1">
      <c r="B51" s="21"/>
      <c r="C51" s="28" t="s">
        <v>127</v>
      </c>
      <c r="L51" s="21"/>
    </row>
    <row r="52" spans="1:47" s="2" customFormat="1" ht="16.5" customHeight="1">
      <c r="A52" s="33"/>
      <c r="B52" s="34"/>
      <c r="C52" s="33"/>
      <c r="D52" s="33"/>
      <c r="E52" s="265" t="s">
        <v>131</v>
      </c>
      <c r="F52" s="267"/>
      <c r="G52" s="267"/>
      <c r="H52" s="267"/>
      <c r="I52" s="33"/>
      <c r="J52" s="33"/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12" customHeight="1">
      <c r="A53" s="33"/>
      <c r="B53" s="34"/>
      <c r="C53" s="28" t="s">
        <v>135</v>
      </c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6.5" customHeight="1">
      <c r="A54" s="33"/>
      <c r="B54" s="34"/>
      <c r="C54" s="33"/>
      <c r="D54" s="33"/>
      <c r="E54" s="223" t="str">
        <f>E11</f>
        <v>D.1.4.3.1 - Elektroinstal...</v>
      </c>
      <c r="F54" s="267"/>
      <c r="G54" s="267"/>
      <c r="H54" s="267"/>
      <c r="I54" s="33"/>
      <c r="J54" s="33"/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6.95" customHeight="1">
      <c r="A55" s="33"/>
      <c r="B55" s="34"/>
      <c r="C55" s="33"/>
      <c r="D55" s="33"/>
      <c r="E55" s="33"/>
      <c r="F55" s="33"/>
      <c r="G55" s="33"/>
      <c r="H55" s="33"/>
      <c r="I55" s="33"/>
      <c r="J55" s="33"/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2" customHeight="1">
      <c r="A56" s="33"/>
      <c r="B56" s="34"/>
      <c r="C56" s="28" t="s">
        <v>21</v>
      </c>
      <c r="D56" s="33"/>
      <c r="E56" s="33"/>
      <c r="F56" s="26" t="str">
        <f>F14</f>
        <v xml:space="preserve"> </v>
      </c>
      <c r="G56" s="33"/>
      <c r="H56" s="33"/>
      <c r="I56" s="28" t="s">
        <v>23</v>
      </c>
      <c r="J56" s="51" t="str">
        <f>IF(J14="","",J14)</f>
        <v>6. 6. 2022</v>
      </c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6.95" customHeight="1">
      <c r="A57" s="33"/>
      <c r="B57" s="34"/>
      <c r="C57" s="33"/>
      <c r="D57" s="33"/>
      <c r="E57" s="33"/>
      <c r="F57" s="33"/>
      <c r="G57" s="33"/>
      <c r="H57" s="33"/>
      <c r="I57" s="33"/>
      <c r="J57" s="33"/>
      <c r="K57" s="33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5.2" customHeight="1">
      <c r="A58" s="33"/>
      <c r="B58" s="34"/>
      <c r="C58" s="28" t="s">
        <v>25</v>
      </c>
      <c r="D58" s="33"/>
      <c r="E58" s="33"/>
      <c r="F58" s="26" t="str">
        <f>E17</f>
        <v xml:space="preserve"> </v>
      </c>
      <c r="G58" s="33"/>
      <c r="H58" s="33"/>
      <c r="I58" s="28" t="s">
        <v>30</v>
      </c>
      <c r="J58" s="31" t="str">
        <f>E23</f>
        <v xml:space="preserve"> </v>
      </c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15.2" customHeight="1">
      <c r="A59" s="33"/>
      <c r="B59" s="34"/>
      <c r="C59" s="28" t="s">
        <v>28</v>
      </c>
      <c r="D59" s="33"/>
      <c r="E59" s="33"/>
      <c r="F59" s="26" t="str">
        <f>IF(E20="","",E20)</f>
        <v>Vyplň údaj</v>
      </c>
      <c r="G59" s="33"/>
      <c r="H59" s="33"/>
      <c r="I59" s="28" t="s">
        <v>31</v>
      </c>
      <c r="J59" s="31" t="str">
        <f>E26</f>
        <v xml:space="preserve"> 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</row>
    <row r="60" spans="1:47" s="2" customFormat="1" ht="10.35" customHeight="1">
      <c r="A60" s="33"/>
      <c r="B60" s="34"/>
      <c r="C60" s="33"/>
      <c r="D60" s="33"/>
      <c r="E60" s="33"/>
      <c r="F60" s="33"/>
      <c r="G60" s="33"/>
      <c r="H60" s="33"/>
      <c r="I60" s="33"/>
      <c r="J60" s="33"/>
      <c r="K60" s="33"/>
      <c r="L60" s="96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</row>
    <row r="61" spans="1:47" s="2" customFormat="1" ht="29.25" customHeight="1">
      <c r="A61" s="33"/>
      <c r="B61" s="34"/>
      <c r="C61" s="110" t="s">
        <v>189</v>
      </c>
      <c r="D61" s="104"/>
      <c r="E61" s="104"/>
      <c r="F61" s="104"/>
      <c r="G61" s="104"/>
      <c r="H61" s="104"/>
      <c r="I61" s="104"/>
      <c r="J61" s="111" t="s">
        <v>190</v>
      </c>
      <c r="K61" s="104"/>
      <c r="L61" s="9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47" s="2" customFormat="1" ht="10.35" customHeight="1">
      <c r="A62" s="33"/>
      <c r="B62" s="34"/>
      <c r="C62" s="33"/>
      <c r="D62" s="33"/>
      <c r="E62" s="33"/>
      <c r="F62" s="33"/>
      <c r="G62" s="33"/>
      <c r="H62" s="33"/>
      <c r="I62" s="33"/>
      <c r="J62" s="33"/>
      <c r="K62" s="33"/>
      <c r="L62" s="96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</row>
    <row r="63" spans="1:47" s="2" customFormat="1" ht="22.9" customHeight="1">
      <c r="A63" s="33"/>
      <c r="B63" s="34"/>
      <c r="C63" s="112" t="s">
        <v>67</v>
      </c>
      <c r="D63" s="33"/>
      <c r="E63" s="33"/>
      <c r="F63" s="33"/>
      <c r="G63" s="33"/>
      <c r="H63" s="33"/>
      <c r="I63" s="33"/>
      <c r="J63" s="67">
        <f>J91</f>
        <v>0</v>
      </c>
      <c r="K63" s="33"/>
      <c r="L63" s="96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U63" s="18" t="s">
        <v>191</v>
      </c>
    </row>
    <row r="64" spans="1:47" s="9" customFormat="1" ht="24.95" customHeight="1">
      <c r="B64" s="113"/>
      <c r="D64" s="114" t="s">
        <v>4225</v>
      </c>
      <c r="E64" s="115"/>
      <c r="F64" s="115"/>
      <c r="G64" s="115"/>
      <c r="H64" s="115"/>
      <c r="I64" s="115"/>
      <c r="J64" s="116">
        <f>J92</f>
        <v>0</v>
      </c>
      <c r="L64" s="113"/>
    </row>
    <row r="65" spans="1:31" s="10" customFormat="1" ht="19.899999999999999" customHeight="1">
      <c r="B65" s="117"/>
      <c r="D65" s="118" t="s">
        <v>4226</v>
      </c>
      <c r="E65" s="119"/>
      <c r="F65" s="119"/>
      <c r="G65" s="119"/>
      <c r="H65" s="119"/>
      <c r="I65" s="119"/>
      <c r="J65" s="120">
        <f>J93</f>
        <v>0</v>
      </c>
      <c r="L65" s="117"/>
    </row>
    <row r="66" spans="1:31" s="10" customFormat="1" ht="19.899999999999999" customHeight="1">
      <c r="B66" s="117"/>
      <c r="D66" s="118" t="s">
        <v>4227</v>
      </c>
      <c r="E66" s="119"/>
      <c r="F66" s="119"/>
      <c r="G66" s="119"/>
      <c r="H66" s="119"/>
      <c r="I66" s="119"/>
      <c r="J66" s="120">
        <f>J124</f>
        <v>0</v>
      </c>
      <c r="L66" s="117"/>
    </row>
    <row r="67" spans="1:31" s="10" customFormat="1" ht="19.899999999999999" customHeight="1">
      <c r="B67" s="117"/>
      <c r="D67" s="118" t="s">
        <v>4228</v>
      </c>
      <c r="E67" s="119"/>
      <c r="F67" s="119"/>
      <c r="G67" s="119"/>
      <c r="H67" s="119"/>
      <c r="I67" s="119"/>
      <c r="J67" s="120">
        <f>J149</f>
        <v>0</v>
      </c>
      <c r="L67" s="117"/>
    </row>
    <row r="68" spans="1:31" s="10" customFormat="1" ht="19.899999999999999" customHeight="1">
      <c r="B68" s="117"/>
      <c r="D68" s="118" t="s">
        <v>4229</v>
      </c>
      <c r="E68" s="119"/>
      <c r="F68" s="119"/>
      <c r="G68" s="119"/>
      <c r="H68" s="119"/>
      <c r="I68" s="119"/>
      <c r="J68" s="120">
        <f>J156</f>
        <v>0</v>
      </c>
      <c r="L68" s="117"/>
    </row>
    <row r="69" spans="1:31" s="10" customFormat="1" ht="19.899999999999999" customHeight="1">
      <c r="B69" s="117"/>
      <c r="D69" s="118" t="s">
        <v>4230</v>
      </c>
      <c r="E69" s="119"/>
      <c r="F69" s="119"/>
      <c r="G69" s="119"/>
      <c r="H69" s="119"/>
      <c r="I69" s="119"/>
      <c r="J69" s="120">
        <f>J179</f>
        <v>0</v>
      </c>
      <c r="L69" s="117"/>
    </row>
    <row r="70" spans="1:31" s="2" customFormat="1" ht="21.75" customHeight="1">
      <c r="A70" s="33"/>
      <c r="B70" s="34"/>
      <c r="C70" s="33"/>
      <c r="D70" s="33"/>
      <c r="E70" s="33"/>
      <c r="F70" s="33"/>
      <c r="G70" s="33"/>
      <c r="H70" s="33"/>
      <c r="I70" s="33"/>
      <c r="J70" s="33"/>
      <c r="K70" s="33"/>
      <c r="L70" s="96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</row>
    <row r="71" spans="1:31" s="2" customFormat="1" ht="6.95" customHeight="1">
      <c r="A71" s="33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96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5" spans="1:31" s="2" customFormat="1" ht="6.95" customHeight="1">
      <c r="A75" s="33"/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96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pans="1:31" s="2" customFormat="1" ht="24.95" customHeight="1">
      <c r="A76" s="33"/>
      <c r="B76" s="34"/>
      <c r="C76" s="22" t="s">
        <v>223</v>
      </c>
      <c r="D76" s="33"/>
      <c r="E76" s="33"/>
      <c r="F76" s="33"/>
      <c r="G76" s="33"/>
      <c r="H76" s="33"/>
      <c r="I76" s="33"/>
      <c r="J76" s="33"/>
      <c r="K76" s="33"/>
      <c r="L76" s="9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6.95" customHeight="1">
      <c r="A77" s="33"/>
      <c r="B77" s="34"/>
      <c r="C77" s="33"/>
      <c r="D77" s="33"/>
      <c r="E77" s="33"/>
      <c r="F77" s="33"/>
      <c r="G77" s="33"/>
      <c r="H77" s="33"/>
      <c r="I77" s="33"/>
      <c r="J77" s="33"/>
      <c r="K77" s="33"/>
      <c r="L77" s="9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pans="1:31" s="2" customFormat="1" ht="12" customHeight="1">
      <c r="A78" s="33"/>
      <c r="B78" s="34"/>
      <c r="C78" s="28" t="s">
        <v>17</v>
      </c>
      <c r="D78" s="33"/>
      <c r="E78" s="33"/>
      <c r="F78" s="33"/>
      <c r="G78" s="33"/>
      <c r="H78" s="33"/>
      <c r="I78" s="33"/>
      <c r="J78" s="33"/>
      <c r="K78" s="33"/>
      <c r="L78" s="96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pans="1:31" s="2" customFormat="1" ht="26.25" customHeight="1">
      <c r="A79" s="33"/>
      <c r="B79" s="34"/>
      <c r="C79" s="33"/>
      <c r="D79" s="33"/>
      <c r="E79" s="265" t="str">
        <f>E7</f>
        <v>RZP_revize_R01_Stavebni upravy objektu c.p. 1800-27, ul. Na Nivach</v>
      </c>
      <c r="F79" s="266"/>
      <c r="G79" s="266"/>
      <c r="H79" s="266"/>
      <c r="I79" s="33"/>
      <c r="J79" s="33"/>
      <c r="K79" s="33"/>
      <c r="L79" s="96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pans="1:31" s="1" customFormat="1" ht="12" customHeight="1">
      <c r="B80" s="21"/>
      <c r="C80" s="28" t="s">
        <v>127</v>
      </c>
      <c r="L80" s="21"/>
    </row>
    <row r="81" spans="1:65" s="2" customFormat="1" ht="16.5" customHeight="1">
      <c r="A81" s="33"/>
      <c r="B81" s="34"/>
      <c r="C81" s="33"/>
      <c r="D81" s="33"/>
      <c r="E81" s="265" t="s">
        <v>131</v>
      </c>
      <c r="F81" s="267"/>
      <c r="G81" s="267"/>
      <c r="H81" s="267"/>
      <c r="I81" s="33"/>
      <c r="J81" s="33"/>
      <c r="K81" s="33"/>
      <c r="L81" s="9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65" s="2" customFormat="1" ht="12" customHeight="1">
      <c r="A82" s="33"/>
      <c r="B82" s="34"/>
      <c r="C82" s="28" t="s">
        <v>135</v>
      </c>
      <c r="D82" s="33"/>
      <c r="E82" s="33"/>
      <c r="F82" s="33"/>
      <c r="G82" s="33"/>
      <c r="H82" s="33"/>
      <c r="I82" s="33"/>
      <c r="J82" s="33"/>
      <c r="K82" s="33"/>
      <c r="L82" s="9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65" s="2" customFormat="1" ht="16.5" customHeight="1">
      <c r="A83" s="33"/>
      <c r="B83" s="34"/>
      <c r="C83" s="33"/>
      <c r="D83" s="33"/>
      <c r="E83" s="223" t="str">
        <f>E11</f>
        <v>D.1.4.3.1 - Elektroinstal...</v>
      </c>
      <c r="F83" s="267"/>
      <c r="G83" s="267"/>
      <c r="H83" s="267"/>
      <c r="I83" s="33"/>
      <c r="J83" s="33"/>
      <c r="K83" s="33"/>
      <c r="L83" s="9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65" s="2" customFormat="1" ht="6.95" customHeight="1">
      <c r="A84" s="33"/>
      <c r="B84" s="34"/>
      <c r="C84" s="33"/>
      <c r="D84" s="33"/>
      <c r="E84" s="33"/>
      <c r="F84" s="33"/>
      <c r="G84" s="33"/>
      <c r="H84" s="33"/>
      <c r="I84" s="33"/>
      <c r="J84" s="33"/>
      <c r="K84" s="33"/>
      <c r="L84" s="9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65" s="2" customFormat="1" ht="12" customHeight="1">
      <c r="A85" s="33"/>
      <c r="B85" s="34"/>
      <c r="C85" s="28" t="s">
        <v>21</v>
      </c>
      <c r="D85" s="33"/>
      <c r="E85" s="33"/>
      <c r="F85" s="26" t="str">
        <f>F14</f>
        <v xml:space="preserve"> </v>
      </c>
      <c r="G85" s="33"/>
      <c r="H85" s="33"/>
      <c r="I85" s="28" t="s">
        <v>23</v>
      </c>
      <c r="J85" s="51" t="str">
        <f>IF(J14="","",J14)</f>
        <v>6. 6. 2022</v>
      </c>
      <c r="K85" s="33"/>
      <c r="L85" s="9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65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96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65" s="2" customFormat="1" ht="15.2" customHeight="1">
      <c r="A87" s="33"/>
      <c r="B87" s="34"/>
      <c r="C87" s="28" t="s">
        <v>25</v>
      </c>
      <c r="D87" s="33"/>
      <c r="E87" s="33"/>
      <c r="F87" s="26" t="str">
        <f>E17</f>
        <v xml:space="preserve"> </v>
      </c>
      <c r="G87" s="33"/>
      <c r="H87" s="33"/>
      <c r="I87" s="28" t="s">
        <v>30</v>
      </c>
      <c r="J87" s="31" t="str">
        <f>E23</f>
        <v xml:space="preserve"> </v>
      </c>
      <c r="K87" s="33"/>
      <c r="L87" s="9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65" s="2" customFormat="1" ht="15.2" customHeight="1">
      <c r="A88" s="33"/>
      <c r="B88" s="34"/>
      <c r="C88" s="28" t="s">
        <v>28</v>
      </c>
      <c r="D88" s="33"/>
      <c r="E88" s="33"/>
      <c r="F88" s="26" t="str">
        <f>IF(E20="","",E20)</f>
        <v>Vyplň údaj</v>
      </c>
      <c r="G88" s="33"/>
      <c r="H88" s="33"/>
      <c r="I88" s="28" t="s">
        <v>31</v>
      </c>
      <c r="J88" s="31" t="str">
        <f>E26</f>
        <v xml:space="preserve"> </v>
      </c>
      <c r="K88" s="33"/>
      <c r="L88" s="9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65" s="2" customFormat="1" ht="10.35" customHeight="1">
      <c r="A89" s="33"/>
      <c r="B89" s="34"/>
      <c r="C89" s="33"/>
      <c r="D89" s="33"/>
      <c r="E89" s="33"/>
      <c r="F89" s="33"/>
      <c r="G89" s="33"/>
      <c r="H89" s="33"/>
      <c r="I89" s="33"/>
      <c r="J89" s="33"/>
      <c r="K89" s="33"/>
      <c r="L89" s="9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65" s="11" customFormat="1" ht="29.25" customHeight="1">
      <c r="A90" s="121"/>
      <c r="B90" s="122"/>
      <c r="C90" s="123" t="s">
        <v>224</v>
      </c>
      <c r="D90" s="124" t="s">
        <v>54</v>
      </c>
      <c r="E90" s="124" t="s">
        <v>50</v>
      </c>
      <c r="F90" s="124" t="s">
        <v>51</v>
      </c>
      <c r="G90" s="124" t="s">
        <v>225</v>
      </c>
      <c r="H90" s="124" t="s">
        <v>226</v>
      </c>
      <c r="I90" s="124" t="s">
        <v>227</v>
      </c>
      <c r="J90" s="124" t="s">
        <v>190</v>
      </c>
      <c r="K90" s="125" t="s">
        <v>228</v>
      </c>
      <c r="L90" s="126"/>
      <c r="M90" s="58" t="s">
        <v>3</v>
      </c>
      <c r="N90" s="59" t="s">
        <v>39</v>
      </c>
      <c r="O90" s="59" t="s">
        <v>229</v>
      </c>
      <c r="P90" s="59" t="s">
        <v>230</v>
      </c>
      <c r="Q90" s="59" t="s">
        <v>231</v>
      </c>
      <c r="R90" s="59" t="s">
        <v>232</v>
      </c>
      <c r="S90" s="59" t="s">
        <v>233</v>
      </c>
      <c r="T90" s="60" t="s">
        <v>234</v>
      </c>
      <c r="U90" s="121"/>
      <c r="V90" s="121"/>
      <c r="W90" s="121"/>
      <c r="X90" s="121"/>
      <c r="Y90" s="121"/>
      <c r="Z90" s="121"/>
      <c r="AA90" s="121"/>
      <c r="AB90" s="121"/>
      <c r="AC90" s="121"/>
      <c r="AD90" s="121"/>
      <c r="AE90" s="121"/>
    </row>
    <row r="91" spans="1:65" s="2" customFormat="1" ht="22.9" customHeight="1">
      <c r="A91" s="33"/>
      <c r="B91" s="34"/>
      <c r="C91" s="65" t="s">
        <v>235</v>
      </c>
      <c r="D91" s="33"/>
      <c r="E91" s="33"/>
      <c r="F91" s="33"/>
      <c r="G91" s="33"/>
      <c r="H91" s="33"/>
      <c r="I91" s="33"/>
      <c r="J91" s="127">
        <f>BK91</f>
        <v>0</v>
      </c>
      <c r="K91" s="33"/>
      <c r="L91" s="34"/>
      <c r="M91" s="61"/>
      <c r="N91" s="52"/>
      <c r="O91" s="62"/>
      <c r="P91" s="128">
        <f>P92</f>
        <v>0</v>
      </c>
      <c r="Q91" s="62"/>
      <c r="R91" s="128">
        <f>R92</f>
        <v>0</v>
      </c>
      <c r="S91" s="62"/>
      <c r="T91" s="129">
        <f>T92</f>
        <v>0</v>
      </c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18" t="s">
        <v>68</v>
      </c>
      <c r="AU91" s="18" t="s">
        <v>191</v>
      </c>
      <c r="BK91" s="130">
        <f>BK92</f>
        <v>0</v>
      </c>
    </row>
    <row r="92" spans="1:65" s="12" customFormat="1" ht="25.9" customHeight="1">
      <c r="B92" s="131"/>
      <c r="D92" s="132" t="s">
        <v>68</v>
      </c>
      <c r="E92" s="133" t="s">
        <v>4081</v>
      </c>
      <c r="F92" s="133" t="s">
        <v>4231</v>
      </c>
      <c r="I92" s="134"/>
      <c r="J92" s="135">
        <f>BK92</f>
        <v>0</v>
      </c>
      <c r="L92" s="131"/>
      <c r="M92" s="136"/>
      <c r="N92" s="137"/>
      <c r="O92" s="137"/>
      <c r="P92" s="138">
        <f>P93+P124+P149+P156+P179</f>
        <v>0</v>
      </c>
      <c r="Q92" s="137"/>
      <c r="R92" s="138">
        <f>R93+R124+R149+R156+R179</f>
        <v>0</v>
      </c>
      <c r="S92" s="137"/>
      <c r="T92" s="139">
        <f>T93+T124+T149+T156+T179</f>
        <v>0</v>
      </c>
      <c r="AR92" s="132" t="s">
        <v>76</v>
      </c>
      <c r="AT92" s="140" t="s">
        <v>68</v>
      </c>
      <c r="AU92" s="140" t="s">
        <v>69</v>
      </c>
      <c r="AY92" s="132" t="s">
        <v>238</v>
      </c>
      <c r="BK92" s="141">
        <f>BK93+BK124+BK149+BK156+BK179</f>
        <v>0</v>
      </c>
    </row>
    <row r="93" spans="1:65" s="12" customFormat="1" ht="22.9" customHeight="1">
      <c r="B93" s="131"/>
      <c r="D93" s="132" t="s">
        <v>68</v>
      </c>
      <c r="E93" s="142" t="s">
        <v>4232</v>
      </c>
      <c r="F93" s="142" t="s">
        <v>4233</v>
      </c>
      <c r="I93" s="134"/>
      <c r="J93" s="143">
        <f>BK93</f>
        <v>0</v>
      </c>
      <c r="L93" s="131"/>
      <c r="M93" s="136"/>
      <c r="N93" s="137"/>
      <c r="O93" s="137"/>
      <c r="P93" s="138">
        <f>SUM(P94:P123)</f>
        <v>0</v>
      </c>
      <c r="Q93" s="137"/>
      <c r="R93" s="138">
        <f>SUM(R94:R123)</f>
        <v>0</v>
      </c>
      <c r="S93" s="137"/>
      <c r="T93" s="139">
        <f>SUM(T94:T123)</f>
        <v>0</v>
      </c>
      <c r="AR93" s="132" t="s">
        <v>76</v>
      </c>
      <c r="AT93" s="140" t="s">
        <v>68</v>
      </c>
      <c r="AU93" s="140" t="s">
        <v>76</v>
      </c>
      <c r="AY93" s="132" t="s">
        <v>238</v>
      </c>
      <c r="BK93" s="141">
        <f>SUM(BK94:BK123)</f>
        <v>0</v>
      </c>
    </row>
    <row r="94" spans="1:65" s="2" customFormat="1" ht="16.5" customHeight="1">
      <c r="A94" s="33"/>
      <c r="B94" s="144"/>
      <c r="C94" s="196" t="s">
        <v>76</v>
      </c>
      <c r="D94" s="196" t="s">
        <v>425</v>
      </c>
      <c r="E94" s="197" t="s">
        <v>4234</v>
      </c>
      <c r="F94" s="198" t="s">
        <v>4235</v>
      </c>
      <c r="G94" s="199" t="s">
        <v>1253</v>
      </c>
      <c r="H94" s="200">
        <v>20</v>
      </c>
      <c r="I94" s="201"/>
      <c r="J94" s="202">
        <f>ROUND(I94*H94,2)</f>
        <v>0</v>
      </c>
      <c r="K94" s="198" t="s">
        <v>3</v>
      </c>
      <c r="L94" s="203"/>
      <c r="M94" s="204" t="s">
        <v>3</v>
      </c>
      <c r="N94" s="205" t="s">
        <v>40</v>
      </c>
      <c r="O94" s="54"/>
      <c r="P94" s="154">
        <f>O94*H94</f>
        <v>0</v>
      </c>
      <c r="Q94" s="154">
        <v>0</v>
      </c>
      <c r="R94" s="154">
        <f>Q94*H94</f>
        <v>0</v>
      </c>
      <c r="S94" s="154">
        <v>0</v>
      </c>
      <c r="T94" s="155">
        <f>S94*H94</f>
        <v>0</v>
      </c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R94" s="156" t="s">
        <v>267</v>
      </c>
      <c r="AT94" s="156" t="s">
        <v>425</v>
      </c>
      <c r="AU94" s="156" t="s">
        <v>78</v>
      </c>
      <c r="AY94" s="18" t="s">
        <v>238</v>
      </c>
      <c r="BE94" s="157">
        <f>IF(N94="základní",J94,0)</f>
        <v>0</v>
      </c>
      <c r="BF94" s="157">
        <f>IF(N94="snížená",J94,0)</f>
        <v>0</v>
      </c>
      <c r="BG94" s="157">
        <f>IF(N94="zákl. přenesená",J94,0)</f>
        <v>0</v>
      </c>
      <c r="BH94" s="157">
        <f>IF(N94="sníž. přenesená",J94,0)</f>
        <v>0</v>
      </c>
      <c r="BI94" s="157">
        <f>IF(N94="nulová",J94,0)</f>
        <v>0</v>
      </c>
      <c r="BJ94" s="18" t="s">
        <v>76</v>
      </c>
      <c r="BK94" s="157">
        <f>ROUND(I94*H94,2)</f>
        <v>0</v>
      </c>
      <c r="BL94" s="18" t="s">
        <v>244</v>
      </c>
      <c r="BM94" s="156" t="s">
        <v>78</v>
      </c>
    </row>
    <row r="95" spans="1:65" s="2" customFormat="1" ht="11.25">
      <c r="A95" s="33"/>
      <c r="B95" s="34"/>
      <c r="C95" s="33"/>
      <c r="D95" s="158" t="s">
        <v>245</v>
      </c>
      <c r="E95" s="33"/>
      <c r="F95" s="159" t="s">
        <v>4235</v>
      </c>
      <c r="G95" s="33"/>
      <c r="H95" s="33"/>
      <c r="I95" s="160"/>
      <c r="J95" s="33"/>
      <c r="K95" s="33"/>
      <c r="L95" s="34"/>
      <c r="M95" s="161"/>
      <c r="N95" s="162"/>
      <c r="O95" s="54"/>
      <c r="P95" s="54"/>
      <c r="Q95" s="54"/>
      <c r="R95" s="54"/>
      <c r="S95" s="54"/>
      <c r="T95" s="55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T95" s="18" t="s">
        <v>245</v>
      </c>
      <c r="AU95" s="18" t="s">
        <v>78</v>
      </c>
    </row>
    <row r="96" spans="1:65" s="2" customFormat="1" ht="16.5" customHeight="1">
      <c r="A96" s="33"/>
      <c r="B96" s="144"/>
      <c r="C96" s="196" t="s">
        <v>78</v>
      </c>
      <c r="D96" s="196" t="s">
        <v>425</v>
      </c>
      <c r="E96" s="197" t="s">
        <v>4236</v>
      </c>
      <c r="F96" s="198" t="s">
        <v>4237</v>
      </c>
      <c r="G96" s="199" t="s">
        <v>1253</v>
      </c>
      <c r="H96" s="200">
        <v>2</v>
      </c>
      <c r="I96" s="201"/>
      <c r="J96" s="202">
        <f>ROUND(I96*H96,2)</f>
        <v>0</v>
      </c>
      <c r="K96" s="198" t="s">
        <v>3</v>
      </c>
      <c r="L96" s="203"/>
      <c r="M96" s="204" t="s">
        <v>3</v>
      </c>
      <c r="N96" s="205" t="s">
        <v>40</v>
      </c>
      <c r="O96" s="54"/>
      <c r="P96" s="154">
        <f>O96*H96</f>
        <v>0</v>
      </c>
      <c r="Q96" s="154">
        <v>0</v>
      </c>
      <c r="R96" s="154">
        <f>Q96*H96</f>
        <v>0</v>
      </c>
      <c r="S96" s="154">
        <v>0</v>
      </c>
      <c r="T96" s="155">
        <f>S96*H96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56" t="s">
        <v>267</v>
      </c>
      <c r="AT96" s="156" t="s">
        <v>425</v>
      </c>
      <c r="AU96" s="156" t="s">
        <v>78</v>
      </c>
      <c r="AY96" s="18" t="s">
        <v>238</v>
      </c>
      <c r="BE96" s="157">
        <f>IF(N96="základní",J96,0)</f>
        <v>0</v>
      </c>
      <c r="BF96" s="157">
        <f>IF(N96="snížená",J96,0)</f>
        <v>0</v>
      </c>
      <c r="BG96" s="157">
        <f>IF(N96="zákl. přenesená",J96,0)</f>
        <v>0</v>
      </c>
      <c r="BH96" s="157">
        <f>IF(N96="sníž. přenesená",J96,0)</f>
        <v>0</v>
      </c>
      <c r="BI96" s="157">
        <f>IF(N96="nulová",J96,0)</f>
        <v>0</v>
      </c>
      <c r="BJ96" s="18" t="s">
        <v>76</v>
      </c>
      <c r="BK96" s="157">
        <f>ROUND(I96*H96,2)</f>
        <v>0</v>
      </c>
      <c r="BL96" s="18" t="s">
        <v>244</v>
      </c>
      <c r="BM96" s="156" t="s">
        <v>244</v>
      </c>
    </row>
    <row r="97" spans="1:65" s="2" customFormat="1" ht="11.25">
      <c r="A97" s="33"/>
      <c r="B97" s="34"/>
      <c r="C97" s="33"/>
      <c r="D97" s="158" t="s">
        <v>245</v>
      </c>
      <c r="E97" s="33"/>
      <c r="F97" s="159" t="s">
        <v>4237</v>
      </c>
      <c r="G97" s="33"/>
      <c r="H97" s="33"/>
      <c r="I97" s="160"/>
      <c r="J97" s="33"/>
      <c r="K97" s="33"/>
      <c r="L97" s="34"/>
      <c r="M97" s="161"/>
      <c r="N97" s="162"/>
      <c r="O97" s="54"/>
      <c r="P97" s="54"/>
      <c r="Q97" s="54"/>
      <c r="R97" s="54"/>
      <c r="S97" s="54"/>
      <c r="T97" s="55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T97" s="18" t="s">
        <v>245</v>
      </c>
      <c r="AU97" s="18" t="s">
        <v>78</v>
      </c>
    </row>
    <row r="98" spans="1:65" s="2" customFormat="1" ht="16.5" customHeight="1">
      <c r="A98" s="33"/>
      <c r="B98" s="144"/>
      <c r="C98" s="196" t="s">
        <v>109</v>
      </c>
      <c r="D98" s="196" t="s">
        <v>425</v>
      </c>
      <c r="E98" s="197" t="s">
        <v>4238</v>
      </c>
      <c r="F98" s="198" t="s">
        <v>4239</v>
      </c>
      <c r="G98" s="199" t="s">
        <v>1253</v>
      </c>
      <c r="H98" s="200">
        <v>22</v>
      </c>
      <c r="I98" s="201"/>
      <c r="J98" s="202">
        <f>ROUND(I98*H98,2)</f>
        <v>0</v>
      </c>
      <c r="K98" s="198" t="s">
        <v>3</v>
      </c>
      <c r="L98" s="203"/>
      <c r="M98" s="204" t="s">
        <v>3</v>
      </c>
      <c r="N98" s="205" t="s">
        <v>40</v>
      </c>
      <c r="O98" s="54"/>
      <c r="P98" s="154">
        <f>O98*H98</f>
        <v>0</v>
      </c>
      <c r="Q98" s="154">
        <v>0</v>
      </c>
      <c r="R98" s="154">
        <f>Q98*H98</f>
        <v>0</v>
      </c>
      <c r="S98" s="154">
        <v>0</v>
      </c>
      <c r="T98" s="155">
        <f>S98*H98</f>
        <v>0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56" t="s">
        <v>267</v>
      </c>
      <c r="AT98" s="156" t="s">
        <v>425</v>
      </c>
      <c r="AU98" s="156" t="s">
        <v>78</v>
      </c>
      <c r="AY98" s="18" t="s">
        <v>238</v>
      </c>
      <c r="BE98" s="157">
        <f>IF(N98="základní",J98,0)</f>
        <v>0</v>
      </c>
      <c r="BF98" s="157">
        <f>IF(N98="snížená",J98,0)</f>
        <v>0</v>
      </c>
      <c r="BG98" s="157">
        <f>IF(N98="zákl. přenesená",J98,0)</f>
        <v>0</v>
      </c>
      <c r="BH98" s="157">
        <f>IF(N98="sníž. přenesená",J98,0)</f>
        <v>0</v>
      </c>
      <c r="BI98" s="157">
        <f>IF(N98="nulová",J98,0)</f>
        <v>0</v>
      </c>
      <c r="BJ98" s="18" t="s">
        <v>76</v>
      </c>
      <c r="BK98" s="157">
        <f>ROUND(I98*H98,2)</f>
        <v>0</v>
      </c>
      <c r="BL98" s="18" t="s">
        <v>244</v>
      </c>
      <c r="BM98" s="156" t="s">
        <v>260</v>
      </c>
    </row>
    <row r="99" spans="1:65" s="2" customFormat="1" ht="11.25">
      <c r="A99" s="33"/>
      <c r="B99" s="34"/>
      <c r="C99" s="33"/>
      <c r="D99" s="158" t="s">
        <v>245</v>
      </c>
      <c r="E99" s="33"/>
      <c r="F99" s="159" t="s">
        <v>4239</v>
      </c>
      <c r="G99" s="33"/>
      <c r="H99" s="33"/>
      <c r="I99" s="160"/>
      <c r="J99" s="33"/>
      <c r="K99" s="33"/>
      <c r="L99" s="34"/>
      <c r="M99" s="161"/>
      <c r="N99" s="162"/>
      <c r="O99" s="54"/>
      <c r="P99" s="54"/>
      <c r="Q99" s="54"/>
      <c r="R99" s="54"/>
      <c r="S99" s="54"/>
      <c r="T99" s="55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18" t="s">
        <v>245</v>
      </c>
      <c r="AU99" s="18" t="s">
        <v>78</v>
      </c>
    </row>
    <row r="100" spans="1:65" s="2" customFormat="1" ht="16.5" customHeight="1">
      <c r="A100" s="33"/>
      <c r="B100" s="144"/>
      <c r="C100" s="196" t="s">
        <v>244</v>
      </c>
      <c r="D100" s="196" t="s">
        <v>425</v>
      </c>
      <c r="E100" s="197" t="s">
        <v>4240</v>
      </c>
      <c r="F100" s="198" t="s">
        <v>4241</v>
      </c>
      <c r="G100" s="199" t="s">
        <v>1253</v>
      </c>
      <c r="H100" s="200">
        <v>45</v>
      </c>
      <c r="I100" s="201"/>
      <c r="J100" s="202">
        <f>ROUND(I100*H100,2)</f>
        <v>0</v>
      </c>
      <c r="K100" s="198" t="s">
        <v>3</v>
      </c>
      <c r="L100" s="203"/>
      <c r="M100" s="204" t="s">
        <v>3</v>
      </c>
      <c r="N100" s="205" t="s">
        <v>40</v>
      </c>
      <c r="O100" s="54"/>
      <c r="P100" s="154">
        <f>O100*H100</f>
        <v>0</v>
      </c>
      <c r="Q100" s="154">
        <v>0</v>
      </c>
      <c r="R100" s="154">
        <f>Q100*H100</f>
        <v>0</v>
      </c>
      <c r="S100" s="154">
        <v>0</v>
      </c>
      <c r="T100" s="155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56" t="s">
        <v>267</v>
      </c>
      <c r="AT100" s="156" t="s">
        <v>425</v>
      </c>
      <c r="AU100" s="156" t="s">
        <v>78</v>
      </c>
      <c r="AY100" s="18" t="s">
        <v>238</v>
      </c>
      <c r="BE100" s="157">
        <f>IF(N100="základní",J100,0)</f>
        <v>0</v>
      </c>
      <c r="BF100" s="157">
        <f>IF(N100="snížená",J100,0)</f>
        <v>0</v>
      </c>
      <c r="BG100" s="157">
        <f>IF(N100="zákl. přenesená",J100,0)</f>
        <v>0</v>
      </c>
      <c r="BH100" s="157">
        <f>IF(N100="sníž. přenesená",J100,0)</f>
        <v>0</v>
      </c>
      <c r="BI100" s="157">
        <f>IF(N100="nulová",J100,0)</f>
        <v>0</v>
      </c>
      <c r="BJ100" s="18" t="s">
        <v>76</v>
      </c>
      <c r="BK100" s="157">
        <f>ROUND(I100*H100,2)</f>
        <v>0</v>
      </c>
      <c r="BL100" s="18" t="s">
        <v>244</v>
      </c>
      <c r="BM100" s="156" t="s">
        <v>267</v>
      </c>
    </row>
    <row r="101" spans="1:65" s="2" customFormat="1" ht="11.25">
      <c r="A101" s="33"/>
      <c r="B101" s="34"/>
      <c r="C101" s="33"/>
      <c r="D101" s="158" t="s">
        <v>245</v>
      </c>
      <c r="E101" s="33"/>
      <c r="F101" s="159" t="s">
        <v>4241</v>
      </c>
      <c r="G101" s="33"/>
      <c r="H101" s="33"/>
      <c r="I101" s="160"/>
      <c r="J101" s="33"/>
      <c r="K101" s="33"/>
      <c r="L101" s="34"/>
      <c r="M101" s="161"/>
      <c r="N101" s="162"/>
      <c r="O101" s="54"/>
      <c r="P101" s="54"/>
      <c r="Q101" s="54"/>
      <c r="R101" s="54"/>
      <c r="S101" s="54"/>
      <c r="T101" s="55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18" t="s">
        <v>245</v>
      </c>
      <c r="AU101" s="18" t="s">
        <v>78</v>
      </c>
    </row>
    <row r="102" spans="1:65" s="2" customFormat="1" ht="21.75" customHeight="1">
      <c r="A102" s="33"/>
      <c r="B102" s="144"/>
      <c r="C102" s="196" t="s">
        <v>273</v>
      </c>
      <c r="D102" s="196" t="s">
        <v>425</v>
      </c>
      <c r="E102" s="197" t="s">
        <v>4242</v>
      </c>
      <c r="F102" s="198" t="s">
        <v>4243</v>
      </c>
      <c r="G102" s="199" t="s">
        <v>1253</v>
      </c>
      <c r="H102" s="200">
        <v>5</v>
      </c>
      <c r="I102" s="201"/>
      <c r="J102" s="202">
        <f>ROUND(I102*H102,2)</f>
        <v>0</v>
      </c>
      <c r="K102" s="198" t="s">
        <v>3</v>
      </c>
      <c r="L102" s="203"/>
      <c r="M102" s="204" t="s">
        <v>3</v>
      </c>
      <c r="N102" s="205" t="s">
        <v>40</v>
      </c>
      <c r="O102" s="54"/>
      <c r="P102" s="154">
        <f>O102*H102</f>
        <v>0</v>
      </c>
      <c r="Q102" s="154">
        <v>0</v>
      </c>
      <c r="R102" s="154">
        <f>Q102*H102</f>
        <v>0</v>
      </c>
      <c r="S102" s="154">
        <v>0</v>
      </c>
      <c r="T102" s="155">
        <f>S102*H102</f>
        <v>0</v>
      </c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R102" s="156" t="s">
        <v>267</v>
      </c>
      <c r="AT102" s="156" t="s">
        <v>425</v>
      </c>
      <c r="AU102" s="156" t="s">
        <v>78</v>
      </c>
      <c r="AY102" s="18" t="s">
        <v>238</v>
      </c>
      <c r="BE102" s="157">
        <f>IF(N102="základní",J102,0)</f>
        <v>0</v>
      </c>
      <c r="BF102" s="157">
        <f>IF(N102="snížená",J102,0)</f>
        <v>0</v>
      </c>
      <c r="BG102" s="157">
        <f>IF(N102="zákl. přenesená",J102,0)</f>
        <v>0</v>
      </c>
      <c r="BH102" s="157">
        <f>IF(N102="sníž. přenesená",J102,0)</f>
        <v>0</v>
      </c>
      <c r="BI102" s="157">
        <f>IF(N102="nulová",J102,0)</f>
        <v>0</v>
      </c>
      <c r="BJ102" s="18" t="s">
        <v>76</v>
      </c>
      <c r="BK102" s="157">
        <f>ROUND(I102*H102,2)</f>
        <v>0</v>
      </c>
      <c r="BL102" s="18" t="s">
        <v>244</v>
      </c>
      <c r="BM102" s="156" t="s">
        <v>276</v>
      </c>
    </row>
    <row r="103" spans="1:65" s="2" customFormat="1" ht="11.25">
      <c r="A103" s="33"/>
      <c r="B103" s="34"/>
      <c r="C103" s="33"/>
      <c r="D103" s="158" t="s">
        <v>245</v>
      </c>
      <c r="E103" s="33"/>
      <c r="F103" s="159" t="s">
        <v>4243</v>
      </c>
      <c r="G103" s="33"/>
      <c r="H103" s="33"/>
      <c r="I103" s="160"/>
      <c r="J103" s="33"/>
      <c r="K103" s="33"/>
      <c r="L103" s="34"/>
      <c r="M103" s="161"/>
      <c r="N103" s="162"/>
      <c r="O103" s="54"/>
      <c r="P103" s="54"/>
      <c r="Q103" s="54"/>
      <c r="R103" s="54"/>
      <c r="S103" s="54"/>
      <c r="T103" s="55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T103" s="18" t="s">
        <v>245</v>
      </c>
      <c r="AU103" s="18" t="s">
        <v>78</v>
      </c>
    </row>
    <row r="104" spans="1:65" s="2" customFormat="1" ht="16.5" customHeight="1">
      <c r="A104" s="33"/>
      <c r="B104" s="144"/>
      <c r="C104" s="196" t="s">
        <v>260</v>
      </c>
      <c r="D104" s="196" t="s">
        <v>425</v>
      </c>
      <c r="E104" s="197" t="s">
        <v>4244</v>
      </c>
      <c r="F104" s="198" t="s">
        <v>4245</v>
      </c>
      <c r="G104" s="199" t="s">
        <v>107</v>
      </c>
      <c r="H104" s="200">
        <v>1</v>
      </c>
      <c r="I104" s="201"/>
      <c r="J104" s="202">
        <f>ROUND(I104*H104,2)</f>
        <v>0</v>
      </c>
      <c r="K104" s="198" t="s">
        <v>3</v>
      </c>
      <c r="L104" s="203"/>
      <c r="M104" s="204" t="s">
        <v>3</v>
      </c>
      <c r="N104" s="205" t="s">
        <v>40</v>
      </c>
      <c r="O104" s="54"/>
      <c r="P104" s="154">
        <f>O104*H104</f>
        <v>0</v>
      </c>
      <c r="Q104" s="154">
        <v>0</v>
      </c>
      <c r="R104" s="154">
        <f>Q104*H104</f>
        <v>0</v>
      </c>
      <c r="S104" s="154">
        <v>0</v>
      </c>
      <c r="T104" s="155">
        <f>S104*H104</f>
        <v>0</v>
      </c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R104" s="156" t="s">
        <v>267</v>
      </c>
      <c r="AT104" s="156" t="s">
        <v>425</v>
      </c>
      <c r="AU104" s="156" t="s">
        <v>78</v>
      </c>
      <c r="AY104" s="18" t="s">
        <v>238</v>
      </c>
      <c r="BE104" s="157">
        <f>IF(N104="základní",J104,0)</f>
        <v>0</v>
      </c>
      <c r="BF104" s="157">
        <f>IF(N104="snížená",J104,0)</f>
        <v>0</v>
      </c>
      <c r="BG104" s="157">
        <f>IF(N104="zákl. přenesená",J104,0)</f>
        <v>0</v>
      </c>
      <c r="BH104" s="157">
        <f>IF(N104="sníž. přenesená",J104,0)</f>
        <v>0</v>
      </c>
      <c r="BI104" s="157">
        <f>IF(N104="nulová",J104,0)</f>
        <v>0</v>
      </c>
      <c r="BJ104" s="18" t="s">
        <v>76</v>
      </c>
      <c r="BK104" s="157">
        <f>ROUND(I104*H104,2)</f>
        <v>0</v>
      </c>
      <c r="BL104" s="18" t="s">
        <v>244</v>
      </c>
      <c r="BM104" s="156" t="s">
        <v>184</v>
      </c>
    </row>
    <row r="105" spans="1:65" s="2" customFormat="1" ht="11.25">
      <c r="A105" s="33"/>
      <c r="B105" s="34"/>
      <c r="C105" s="33"/>
      <c r="D105" s="158" t="s">
        <v>245</v>
      </c>
      <c r="E105" s="33"/>
      <c r="F105" s="159" t="s">
        <v>4245</v>
      </c>
      <c r="G105" s="33"/>
      <c r="H105" s="33"/>
      <c r="I105" s="160"/>
      <c r="J105" s="33"/>
      <c r="K105" s="33"/>
      <c r="L105" s="34"/>
      <c r="M105" s="161"/>
      <c r="N105" s="162"/>
      <c r="O105" s="54"/>
      <c r="P105" s="54"/>
      <c r="Q105" s="54"/>
      <c r="R105" s="54"/>
      <c r="S105" s="54"/>
      <c r="T105" s="55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T105" s="18" t="s">
        <v>245</v>
      </c>
      <c r="AU105" s="18" t="s">
        <v>78</v>
      </c>
    </row>
    <row r="106" spans="1:65" s="2" customFormat="1" ht="16.5" customHeight="1">
      <c r="A106" s="33"/>
      <c r="B106" s="144"/>
      <c r="C106" s="196" t="s">
        <v>286</v>
      </c>
      <c r="D106" s="196" t="s">
        <v>425</v>
      </c>
      <c r="E106" s="197" t="s">
        <v>4246</v>
      </c>
      <c r="F106" s="198" t="s">
        <v>4247</v>
      </c>
      <c r="G106" s="199" t="s">
        <v>107</v>
      </c>
      <c r="H106" s="200">
        <v>30</v>
      </c>
      <c r="I106" s="201"/>
      <c r="J106" s="202">
        <f>ROUND(I106*H106,2)</f>
        <v>0</v>
      </c>
      <c r="K106" s="198" t="s">
        <v>3</v>
      </c>
      <c r="L106" s="203"/>
      <c r="M106" s="204" t="s">
        <v>3</v>
      </c>
      <c r="N106" s="205" t="s">
        <v>40</v>
      </c>
      <c r="O106" s="54"/>
      <c r="P106" s="154">
        <f>O106*H106</f>
        <v>0</v>
      </c>
      <c r="Q106" s="154">
        <v>0</v>
      </c>
      <c r="R106" s="154">
        <f>Q106*H106</f>
        <v>0</v>
      </c>
      <c r="S106" s="154">
        <v>0</v>
      </c>
      <c r="T106" s="155">
        <f>S106*H106</f>
        <v>0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56" t="s">
        <v>267</v>
      </c>
      <c r="AT106" s="156" t="s">
        <v>425</v>
      </c>
      <c r="AU106" s="156" t="s">
        <v>78</v>
      </c>
      <c r="AY106" s="18" t="s">
        <v>238</v>
      </c>
      <c r="BE106" s="157">
        <f>IF(N106="základní",J106,0)</f>
        <v>0</v>
      </c>
      <c r="BF106" s="157">
        <f>IF(N106="snížená",J106,0)</f>
        <v>0</v>
      </c>
      <c r="BG106" s="157">
        <f>IF(N106="zákl. přenesená",J106,0)</f>
        <v>0</v>
      </c>
      <c r="BH106" s="157">
        <f>IF(N106="sníž. přenesená",J106,0)</f>
        <v>0</v>
      </c>
      <c r="BI106" s="157">
        <f>IF(N106="nulová",J106,0)</f>
        <v>0</v>
      </c>
      <c r="BJ106" s="18" t="s">
        <v>76</v>
      </c>
      <c r="BK106" s="157">
        <f>ROUND(I106*H106,2)</f>
        <v>0</v>
      </c>
      <c r="BL106" s="18" t="s">
        <v>244</v>
      </c>
      <c r="BM106" s="156" t="s">
        <v>289</v>
      </c>
    </row>
    <row r="107" spans="1:65" s="2" customFormat="1" ht="11.25">
      <c r="A107" s="33"/>
      <c r="B107" s="34"/>
      <c r="C107" s="33"/>
      <c r="D107" s="158" t="s">
        <v>245</v>
      </c>
      <c r="E107" s="33"/>
      <c r="F107" s="159" t="s">
        <v>4247</v>
      </c>
      <c r="G107" s="33"/>
      <c r="H107" s="33"/>
      <c r="I107" s="160"/>
      <c r="J107" s="33"/>
      <c r="K107" s="33"/>
      <c r="L107" s="34"/>
      <c r="M107" s="161"/>
      <c r="N107" s="162"/>
      <c r="O107" s="54"/>
      <c r="P107" s="54"/>
      <c r="Q107" s="54"/>
      <c r="R107" s="54"/>
      <c r="S107" s="54"/>
      <c r="T107" s="55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18" t="s">
        <v>245</v>
      </c>
      <c r="AU107" s="18" t="s">
        <v>78</v>
      </c>
    </row>
    <row r="108" spans="1:65" s="2" customFormat="1" ht="16.5" customHeight="1">
      <c r="A108" s="33"/>
      <c r="B108" s="144"/>
      <c r="C108" s="196" t="s">
        <v>267</v>
      </c>
      <c r="D108" s="196" t="s">
        <v>425</v>
      </c>
      <c r="E108" s="197" t="s">
        <v>4248</v>
      </c>
      <c r="F108" s="198" t="s">
        <v>4249</v>
      </c>
      <c r="G108" s="199" t="s">
        <v>107</v>
      </c>
      <c r="H108" s="200">
        <v>20</v>
      </c>
      <c r="I108" s="201"/>
      <c r="J108" s="202">
        <f>ROUND(I108*H108,2)</f>
        <v>0</v>
      </c>
      <c r="K108" s="198" t="s">
        <v>3</v>
      </c>
      <c r="L108" s="203"/>
      <c r="M108" s="204" t="s">
        <v>3</v>
      </c>
      <c r="N108" s="205" t="s">
        <v>40</v>
      </c>
      <c r="O108" s="54"/>
      <c r="P108" s="154">
        <f>O108*H108</f>
        <v>0</v>
      </c>
      <c r="Q108" s="154">
        <v>0</v>
      </c>
      <c r="R108" s="154">
        <f>Q108*H108</f>
        <v>0</v>
      </c>
      <c r="S108" s="154">
        <v>0</v>
      </c>
      <c r="T108" s="155">
        <f>S108*H108</f>
        <v>0</v>
      </c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R108" s="156" t="s">
        <v>267</v>
      </c>
      <c r="AT108" s="156" t="s">
        <v>425</v>
      </c>
      <c r="AU108" s="156" t="s">
        <v>78</v>
      </c>
      <c r="AY108" s="18" t="s">
        <v>238</v>
      </c>
      <c r="BE108" s="157">
        <f>IF(N108="základní",J108,0)</f>
        <v>0</v>
      </c>
      <c r="BF108" s="157">
        <f>IF(N108="snížená",J108,0)</f>
        <v>0</v>
      </c>
      <c r="BG108" s="157">
        <f>IF(N108="zákl. přenesená",J108,0)</f>
        <v>0</v>
      </c>
      <c r="BH108" s="157">
        <f>IF(N108="sníž. přenesená",J108,0)</f>
        <v>0</v>
      </c>
      <c r="BI108" s="157">
        <f>IF(N108="nulová",J108,0)</f>
        <v>0</v>
      </c>
      <c r="BJ108" s="18" t="s">
        <v>76</v>
      </c>
      <c r="BK108" s="157">
        <f>ROUND(I108*H108,2)</f>
        <v>0</v>
      </c>
      <c r="BL108" s="18" t="s">
        <v>244</v>
      </c>
      <c r="BM108" s="156" t="s">
        <v>295</v>
      </c>
    </row>
    <row r="109" spans="1:65" s="2" customFormat="1" ht="11.25">
      <c r="A109" s="33"/>
      <c r="B109" s="34"/>
      <c r="C109" s="33"/>
      <c r="D109" s="158" t="s">
        <v>245</v>
      </c>
      <c r="E109" s="33"/>
      <c r="F109" s="159" t="s">
        <v>4249</v>
      </c>
      <c r="G109" s="33"/>
      <c r="H109" s="33"/>
      <c r="I109" s="160"/>
      <c r="J109" s="33"/>
      <c r="K109" s="33"/>
      <c r="L109" s="34"/>
      <c r="M109" s="161"/>
      <c r="N109" s="162"/>
      <c r="O109" s="54"/>
      <c r="P109" s="54"/>
      <c r="Q109" s="54"/>
      <c r="R109" s="54"/>
      <c r="S109" s="54"/>
      <c r="T109" s="55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T109" s="18" t="s">
        <v>245</v>
      </c>
      <c r="AU109" s="18" t="s">
        <v>78</v>
      </c>
    </row>
    <row r="110" spans="1:65" s="2" customFormat="1" ht="16.5" customHeight="1">
      <c r="A110" s="33"/>
      <c r="B110" s="144"/>
      <c r="C110" s="196" t="s">
        <v>299</v>
      </c>
      <c r="D110" s="196" t="s">
        <v>425</v>
      </c>
      <c r="E110" s="197" t="s">
        <v>4250</v>
      </c>
      <c r="F110" s="198" t="s">
        <v>4251</v>
      </c>
      <c r="G110" s="199" t="s">
        <v>107</v>
      </c>
      <c r="H110" s="200">
        <v>200</v>
      </c>
      <c r="I110" s="201"/>
      <c r="J110" s="202">
        <f>ROUND(I110*H110,2)</f>
        <v>0</v>
      </c>
      <c r="K110" s="198" t="s">
        <v>3</v>
      </c>
      <c r="L110" s="203"/>
      <c r="M110" s="204" t="s">
        <v>3</v>
      </c>
      <c r="N110" s="205" t="s">
        <v>40</v>
      </c>
      <c r="O110" s="54"/>
      <c r="P110" s="154">
        <f>O110*H110</f>
        <v>0</v>
      </c>
      <c r="Q110" s="154">
        <v>0</v>
      </c>
      <c r="R110" s="154">
        <f>Q110*H110</f>
        <v>0</v>
      </c>
      <c r="S110" s="154">
        <v>0</v>
      </c>
      <c r="T110" s="155">
        <f>S110*H110</f>
        <v>0</v>
      </c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R110" s="156" t="s">
        <v>267</v>
      </c>
      <c r="AT110" s="156" t="s">
        <v>425</v>
      </c>
      <c r="AU110" s="156" t="s">
        <v>78</v>
      </c>
      <c r="AY110" s="18" t="s">
        <v>238</v>
      </c>
      <c r="BE110" s="157">
        <f>IF(N110="základní",J110,0)</f>
        <v>0</v>
      </c>
      <c r="BF110" s="157">
        <f>IF(N110="snížená",J110,0)</f>
        <v>0</v>
      </c>
      <c r="BG110" s="157">
        <f>IF(N110="zákl. přenesená",J110,0)</f>
        <v>0</v>
      </c>
      <c r="BH110" s="157">
        <f>IF(N110="sníž. přenesená",J110,0)</f>
        <v>0</v>
      </c>
      <c r="BI110" s="157">
        <f>IF(N110="nulová",J110,0)</f>
        <v>0</v>
      </c>
      <c r="BJ110" s="18" t="s">
        <v>76</v>
      </c>
      <c r="BK110" s="157">
        <f>ROUND(I110*H110,2)</f>
        <v>0</v>
      </c>
      <c r="BL110" s="18" t="s">
        <v>244</v>
      </c>
      <c r="BM110" s="156" t="s">
        <v>302</v>
      </c>
    </row>
    <row r="111" spans="1:65" s="2" customFormat="1" ht="11.25">
      <c r="A111" s="33"/>
      <c r="B111" s="34"/>
      <c r="C111" s="33"/>
      <c r="D111" s="158" t="s">
        <v>245</v>
      </c>
      <c r="E111" s="33"/>
      <c r="F111" s="159" t="s">
        <v>4251</v>
      </c>
      <c r="G111" s="33"/>
      <c r="H111" s="33"/>
      <c r="I111" s="160"/>
      <c r="J111" s="33"/>
      <c r="K111" s="33"/>
      <c r="L111" s="34"/>
      <c r="M111" s="161"/>
      <c r="N111" s="162"/>
      <c r="O111" s="54"/>
      <c r="P111" s="54"/>
      <c r="Q111" s="54"/>
      <c r="R111" s="54"/>
      <c r="S111" s="54"/>
      <c r="T111" s="55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T111" s="18" t="s">
        <v>245</v>
      </c>
      <c r="AU111" s="18" t="s">
        <v>78</v>
      </c>
    </row>
    <row r="112" spans="1:65" s="2" customFormat="1" ht="16.5" customHeight="1">
      <c r="A112" s="33"/>
      <c r="B112" s="144"/>
      <c r="C112" s="196" t="s">
        <v>276</v>
      </c>
      <c r="D112" s="196" t="s">
        <v>425</v>
      </c>
      <c r="E112" s="197" t="s">
        <v>4252</v>
      </c>
      <c r="F112" s="198" t="s">
        <v>4253</v>
      </c>
      <c r="G112" s="199" t="s">
        <v>107</v>
      </c>
      <c r="H112" s="200">
        <v>80</v>
      </c>
      <c r="I112" s="201"/>
      <c r="J112" s="202">
        <f>ROUND(I112*H112,2)</f>
        <v>0</v>
      </c>
      <c r="K112" s="198" t="s">
        <v>3</v>
      </c>
      <c r="L112" s="203"/>
      <c r="M112" s="204" t="s">
        <v>3</v>
      </c>
      <c r="N112" s="205" t="s">
        <v>40</v>
      </c>
      <c r="O112" s="54"/>
      <c r="P112" s="154">
        <f>O112*H112</f>
        <v>0</v>
      </c>
      <c r="Q112" s="154">
        <v>0</v>
      </c>
      <c r="R112" s="154">
        <f>Q112*H112</f>
        <v>0</v>
      </c>
      <c r="S112" s="154">
        <v>0</v>
      </c>
      <c r="T112" s="155">
        <f>S112*H112</f>
        <v>0</v>
      </c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R112" s="156" t="s">
        <v>267</v>
      </c>
      <c r="AT112" s="156" t="s">
        <v>425</v>
      </c>
      <c r="AU112" s="156" t="s">
        <v>78</v>
      </c>
      <c r="AY112" s="18" t="s">
        <v>238</v>
      </c>
      <c r="BE112" s="157">
        <f>IF(N112="základní",J112,0)</f>
        <v>0</v>
      </c>
      <c r="BF112" s="157">
        <f>IF(N112="snížená",J112,0)</f>
        <v>0</v>
      </c>
      <c r="BG112" s="157">
        <f>IF(N112="zákl. přenesená",J112,0)</f>
        <v>0</v>
      </c>
      <c r="BH112" s="157">
        <f>IF(N112="sníž. přenesená",J112,0)</f>
        <v>0</v>
      </c>
      <c r="BI112" s="157">
        <f>IF(N112="nulová",J112,0)</f>
        <v>0</v>
      </c>
      <c r="BJ112" s="18" t="s">
        <v>76</v>
      </c>
      <c r="BK112" s="157">
        <f>ROUND(I112*H112,2)</f>
        <v>0</v>
      </c>
      <c r="BL112" s="18" t="s">
        <v>244</v>
      </c>
      <c r="BM112" s="156" t="s">
        <v>309</v>
      </c>
    </row>
    <row r="113" spans="1:65" s="2" customFormat="1" ht="11.25">
      <c r="A113" s="33"/>
      <c r="B113" s="34"/>
      <c r="C113" s="33"/>
      <c r="D113" s="158" t="s">
        <v>245</v>
      </c>
      <c r="E113" s="33"/>
      <c r="F113" s="159" t="s">
        <v>4253</v>
      </c>
      <c r="G113" s="33"/>
      <c r="H113" s="33"/>
      <c r="I113" s="160"/>
      <c r="J113" s="33"/>
      <c r="K113" s="33"/>
      <c r="L113" s="34"/>
      <c r="M113" s="161"/>
      <c r="N113" s="162"/>
      <c r="O113" s="54"/>
      <c r="P113" s="54"/>
      <c r="Q113" s="54"/>
      <c r="R113" s="54"/>
      <c r="S113" s="54"/>
      <c r="T113" s="55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T113" s="18" t="s">
        <v>245</v>
      </c>
      <c r="AU113" s="18" t="s">
        <v>78</v>
      </c>
    </row>
    <row r="114" spans="1:65" s="2" customFormat="1" ht="16.5" customHeight="1">
      <c r="A114" s="33"/>
      <c r="B114" s="144"/>
      <c r="C114" s="196" t="s">
        <v>316</v>
      </c>
      <c r="D114" s="196" t="s">
        <v>425</v>
      </c>
      <c r="E114" s="197" t="s">
        <v>4254</v>
      </c>
      <c r="F114" s="198" t="s">
        <v>4255</v>
      </c>
      <c r="G114" s="199" t="s">
        <v>107</v>
      </c>
      <c r="H114" s="200">
        <v>20</v>
      </c>
      <c r="I114" s="201"/>
      <c r="J114" s="202">
        <f>ROUND(I114*H114,2)</f>
        <v>0</v>
      </c>
      <c r="K114" s="198" t="s">
        <v>3</v>
      </c>
      <c r="L114" s="203"/>
      <c r="M114" s="204" t="s">
        <v>3</v>
      </c>
      <c r="N114" s="205" t="s">
        <v>40</v>
      </c>
      <c r="O114" s="54"/>
      <c r="P114" s="154">
        <f>O114*H114</f>
        <v>0</v>
      </c>
      <c r="Q114" s="154">
        <v>0</v>
      </c>
      <c r="R114" s="154">
        <f>Q114*H114</f>
        <v>0</v>
      </c>
      <c r="S114" s="154">
        <v>0</v>
      </c>
      <c r="T114" s="155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56" t="s">
        <v>267</v>
      </c>
      <c r="AT114" s="156" t="s">
        <v>425</v>
      </c>
      <c r="AU114" s="156" t="s">
        <v>78</v>
      </c>
      <c r="AY114" s="18" t="s">
        <v>238</v>
      </c>
      <c r="BE114" s="157">
        <f>IF(N114="základní",J114,0)</f>
        <v>0</v>
      </c>
      <c r="BF114" s="157">
        <f>IF(N114="snížená",J114,0)</f>
        <v>0</v>
      </c>
      <c r="BG114" s="157">
        <f>IF(N114="zákl. přenesená",J114,0)</f>
        <v>0</v>
      </c>
      <c r="BH114" s="157">
        <f>IF(N114="sníž. přenesená",J114,0)</f>
        <v>0</v>
      </c>
      <c r="BI114" s="157">
        <f>IF(N114="nulová",J114,0)</f>
        <v>0</v>
      </c>
      <c r="BJ114" s="18" t="s">
        <v>76</v>
      </c>
      <c r="BK114" s="157">
        <f>ROUND(I114*H114,2)</f>
        <v>0</v>
      </c>
      <c r="BL114" s="18" t="s">
        <v>244</v>
      </c>
      <c r="BM114" s="156" t="s">
        <v>330</v>
      </c>
    </row>
    <row r="115" spans="1:65" s="2" customFormat="1" ht="11.25">
      <c r="A115" s="33"/>
      <c r="B115" s="34"/>
      <c r="C115" s="33"/>
      <c r="D115" s="158" t="s">
        <v>245</v>
      </c>
      <c r="E115" s="33"/>
      <c r="F115" s="159" t="s">
        <v>4255</v>
      </c>
      <c r="G115" s="33"/>
      <c r="H115" s="33"/>
      <c r="I115" s="160"/>
      <c r="J115" s="33"/>
      <c r="K115" s="33"/>
      <c r="L115" s="34"/>
      <c r="M115" s="161"/>
      <c r="N115" s="162"/>
      <c r="O115" s="54"/>
      <c r="P115" s="54"/>
      <c r="Q115" s="54"/>
      <c r="R115" s="54"/>
      <c r="S115" s="54"/>
      <c r="T115" s="55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18" t="s">
        <v>245</v>
      </c>
      <c r="AU115" s="18" t="s">
        <v>78</v>
      </c>
    </row>
    <row r="116" spans="1:65" s="2" customFormat="1" ht="16.5" customHeight="1">
      <c r="A116" s="33"/>
      <c r="B116" s="144"/>
      <c r="C116" s="196" t="s">
        <v>184</v>
      </c>
      <c r="D116" s="196" t="s">
        <v>425</v>
      </c>
      <c r="E116" s="197" t="s">
        <v>4256</v>
      </c>
      <c r="F116" s="198" t="s">
        <v>4257</v>
      </c>
      <c r="G116" s="199" t="s">
        <v>107</v>
      </c>
      <c r="H116" s="200">
        <v>20</v>
      </c>
      <c r="I116" s="201"/>
      <c r="J116" s="202">
        <f>ROUND(I116*H116,2)</f>
        <v>0</v>
      </c>
      <c r="K116" s="198" t="s">
        <v>3</v>
      </c>
      <c r="L116" s="203"/>
      <c r="M116" s="204" t="s">
        <v>3</v>
      </c>
      <c r="N116" s="205" t="s">
        <v>40</v>
      </c>
      <c r="O116" s="54"/>
      <c r="P116" s="154">
        <f>O116*H116</f>
        <v>0</v>
      </c>
      <c r="Q116" s="154">
        <v>0</v>
      </c>
      <c r="R116" s="154">
        <f>Q116*H116</f>
        <v>0</v>
      </c>
      <c r="S116" s="154">
        <v>0</v>
      </c>
      <c r="T116" s="155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56" t="s">
        <v>267</v>
      </c>
      <c r="AT116" s="156" t="s">
        <v>425</v>
      </c>
      <c r="AU116" s="156" t="s">
        <v>78</v>
      </c>
      <c r="AY116" s="18" t="s">
        <v>238</v>
      </c>
      <c r="BE116" s="157">
        <f>IF(N116="základní",J116,0)</f>
        <v>0</v>
      </c>
      <c r="BF116" s="157">
        <f>IF(N116="snížená",J116,0)</f>
        <v>0</v>
      </c>
      <c r="BG116" s="157">
        <f>IF(N116="zákl. přenesená",J116,0)</f>
        <v>0</v>
      </c>
      <c r="BH116" s="157">
        <f>IF(N116="sníž. přenesená",J116,0)</f>
        <v>0</v>
      </c>
      <c r="BI116" s="157">
        <f>IF(N116="nulová",J116,0)</f>
        <v>0</v>
      </c>
      <c r="BJ116" s="18" t="s">
        <v>76</v>
      </c>
      <c r="BK116" s="157">
        <f>ROUND(I116*H116,2)</f>
        <v>0</v>
      </c>
      <c r="BL116" s="18" t="s">
        <v>244</v>
      </c>
      <c r="BM116" s="156" t="s">
        <v>339</v>
      </c>
    </row>
    <row r="117" spans="1:65" s="2" customFormat="1" ht="11.25">
      <c r="A117" s="33"/>
      <c r="B117" s="34"/>
      <c r="C117" s="33"/>
      <c r="D117" s="158" t="s">
        <v>245</v>
      </c>
      <c r="E117" s="33"/>
      <c r="F117" s="159" t="s">
        <v>4257</v>
      </c>
      <c r="G117" s="33"/>
      <c r="H117" s="33"/>
      <c r="I117" s="160"/>
      <c r="J117" s="33"/>
      <c r="K117" s="33"/>
      <c r="L117" s="34"/>
      <c r="M117" s="161"/>
      <c r="N117" s="162"/>
      <c r="O117" s="54"/>
      <c r="P117" s="54"/>
      <c r="Q117" s="54"/>
      <c r="R117" s="54"/>
      <c r="S117" s="54"/>
      <c r="T117" s="55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245</v>
      </c>
      <c r="AU117" s="18" t="s">
        <v>78</v>
      </c>
    </row>
    <row r="118" spans="1:65" s="2" customFormat="1" ht="16.5" customHeight="1">
      <c r="A118" s="33"/>
      <c r="B118" s="144"/>
      <c r="C118" s="196" t="s">
        <v>336</v>
      </c>
      <c r="D118" s="196" t="s">
        <v>425</v>
      </c>
      <c r="E118" s="197" t="s">
        <v>4258</v>
      </c>
      <c r="F118" s="198" t="s">
        <v>4259</v>
      </c>
      <c r="G118" s="199" t="s">
        <v>3670</v>
      </c>
      <c r="H118" s="211"/>
      <c r="I118" s="201"/>
      <c r="J118" s="202">
        <f>ROUND(I118*H118,2)</f>
        <v>0</v>
      </c>
      <c r="K118" s="198" t="s">
        <v>3</v>
      </c>
      <c r="L118" s="203"/>
      <c r="M118" s="204" t="s">
        <v>3</v>
      </c>
      <c r="N118" s="205" t="s">
        <v>40</v>
      </c>
      <c r="O118" s="54"/>
      <c r="P118" s="154">
        <f>O118*H118</f>
        <v>0</v>
      </c>
      <c r="Q118" s="154">
        <v>0</v>
      </c>
      <c r="R118" s="154">
        <f>Q118*H118</f>
        <v>0</v>
      </c>
      <c r="S118" s="154">
        <v>0</v>
      </c>
      <c r="T118" s="155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56" t="s">
        <v>267</v>
      </c>
      <c r="AT118" s="156" t="s">
        <v>425</v>
      </c>
      <c r="AU118" s="156" t="s">
        <v>78</v>
      </c>
      <c r="AY118" s="18" t="s">
        <v>238</v>
      </c>
      <c r="BE118" s="157">
        <f>IF(N118="základní",J118,0)</f>
        <v>0</v>
      </c>
      <c r="BF118" s="157">
        <f>IF(N118="snížená",J118,0)</f>
        <v>0</v>
      </c>
      <c r="BG118" s="157">
        <f>IF(N118="zákl. přenesená",J118,0)</f>
        <v>0</v>
      </c>
      <c r="BH118" s="157">
        <f>IF(N118="sníž. přenesená",J118,0)</f>
        <v>0</v>
      </c>
      <c r="BI118" s="157">
        <f>IF(N118="nulová",J118,0)</f>
        <v>0</v>
      </c>
      <c r="BJ118" s="18" t="s">
        <v>76</v>
      </c>
      <c r="BK118" s="157">
        <f>ROUND(I118*H118,2)</f>
        <v>0</v>
      </c>
      <c r="BL118" s="18" t="s">
        <v>244</v>
      </c>
      <c r="BM118" s="156" t="s">
        <v>351</v>
      </c>
    </row>
    <row r="119" spans="1:65" s="2" customFormat="1" ht="11.25">
      <c r="A119" s="33"/>
      <c r="B119" s="34"/>
      <c r="C119" s="33"/>
      <c r="D119" s="158" t="s">
        <v>245</v>
      </c>
      <c r="E119" s="33"/>
      <c r="F119" s="159" t="s">
        <v>4259</v>
      </c>
      <c r="G119" s="33"/>
      <c r="H119" s="33"/>
      <c r="I119" s="160"/>
      <c r="J119" s="33"/>
      <c r="K119" s="33"/>
      <c r="L119" s="34"/>
      <c r="M119" s="161"/>
      <c r="N119" s="162"/>
      <c r="O119" s="54"/>
      <c r="P119" s="54"/>
      <c r="Q119" s="54"/>
      <c r="R119" s="54"/>
      <c r="S119" s="54"/>
      <c r="T119" s="55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18" t="s">
        <v>245</v>
      </c>
      <c r="AU119" s="18" t="s">
        <v>78</v>
      </c>
    </row>
    <row r="120" spans="1:65" s="2" customFormat="1" ht="16.5" customHeight="1">
      <c r="A120" s="33"/>
      <c r="B120" s="144"/>
      <c r="C120" s="196" t="s">
        <v>289</v>
      </c>
      <c r="D120" s="196" t="s">
        <v>425</v>
      </c>
      <c r="E120" s="197" t="s">
        <v>4260</v>
      </c>
      <c r="F120" s="198" t="s">
        <v>4261</v>
      </c>
      <c r="G120" s="199" t="s">
        <v>3670</v>
      </c>
      <c r="H120" s="211"/>
      <c r="I120" s="201"/>
      <c r="J120" s="202">
        <f>ROUND(I120*H120,2)</f>
        <v>0</v>
      </c>
      <c r="K120" s="198" t="s">
        <v>3</v>
      </c>
      <c r="L120" s="203"/>
      <c r="M120" s="204" t="s">
        <v>3</v>
      </c>
      <c r="N120" s="205" t="s">
        <v>40</v>
      </c>
      <c r="O120" s="54"/>
      <c r="P120" s="154">
        <f>O120*H120</f>
        <v>0</v>
      </c>
      <c r="Q120" s="154">
        <v>0</v>
      </c>
      <c r="R120" s="154">
        <f>Q120*H120</f>
        <v>0</v>
      </c>
      <c r="S120" s="154">
        <v>0</v>
      </c>
      <c r="T120" s="155">
        <f>S120*H120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R120" s="156" t="s">
        <v>267</v>
      </c>
      <c r="AT120" s="156" t="s">
        <v>425</v>
      </c>
      <c r="AU120" s="156" t="s">
        <v>78</v>
      </c>
      <c r="AY120" s="18" t="s">
        <v>238</v>
      </c>
      <c r="BE120" s="157">
        <f>IF(N120="základní",J120,0)</f>
        <v>0</v>
      </c>
      <c r="BF120" s="157">
        <f>IF(N120="snížená",J120,0)</f>
        <v>0</v>
      </c>
      <c r="BG120" s="157">
        <f>IF(N120="zákl. přenesená",J120,0)</f>
        <v>0</v>
      </c>
      <c r="BH120" s="157">
        <f>IF(N120="sníž. přenesená",J120,0)</f>
        <v>0</v>
      </c>
      <c r="BI120" s="157">
        <f>IF(N120="nulová",J120,0)</f>
        <v>0</v>
      </c>
      <c r="BJ120" s="18" t="s">
        <v>76</v>
      </c>
      <c r="BK120" s="157">
        <f>ROUND(I120*H120,2)</f>
        <v>0</v>
      </c>
      <c r="BL120" s="18" t="s">
        <v>244</v>
      </c>
      <c r="BM120" s="156" t="s">
        <v>356</v>
      </c>
    </row>
    <row r="121" spans="1:65" s="2" customFormat="1" ht="11.25">
      <c r="A121" s="33"/>
      <c r="B121" s="34"/>
      <c r="C121" s="33"/>
      <c r="D121" s="158" t="s">
        <v>245</v>
      </c>
      <c r="E121" s="33"/>
      <c r="F121" s="159" t="s">
        <v>4261</v>
      </c>
      <c r="G121" s="33"/>
      <c r="H121" s="33"/>
      <c r="I121" s="160"/>
      <c r="J121" s="33"/>
      <c r="K121" s="33"/>
      <c r="L121" s="34"/>
      <c r="M121" s="161"/>
      <c r="N121" s="162"/>
      <c r="O121" s="54"/>
      <c r="P121" s="54"/>
      <c r="Q121" s="54"/>
      <c r="R121" s="54"/>
      <c r="S121" s="54"/>
      <c r="T121" s="55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245</v>
      </c>
      <c r="AU121" s="18" t="s">
        <v>78</v>
      </c>
    </row>
    <row r="122" spans="1:65" s="2" customFormat="1" ht="16.5" customHeight="1">
      <c r="A122" s="33"/>
      <c r="B122" s="144"/>
      <c r="C122" s="196" t="s">
        <v>9</v>
      </c>
      <c r="D122" s="196" t="s">
        <v>425</v>
      </c>
      <c r="E122" s="197" t="s">
        <v>4262</v>
      </c>
      <c r="F122" s="198" t="s">
        <v>4263</v>
      </c>
      <c r="G122" s="199" t="s">
        <v>3670</v>
      </c>
      <c r="H122" s="211"/>
      <c r="I122" s="201"/>
      <c r="J122" s="202">
        <f>ROUND(I122*H122,2)</f>
        <v>0</v>
      </c>
      <c r="K122" s="198" t="s">
        <v>3</v>
      </c>
      <c r="L122" s="203"/>
      <c r="M122" s="204" t="s">
        <v>3</v>
      </c>
      <c r="N122" s="205" t="s">
        <v>40</v>
      </c>
      <c r="O122" s="54"/>
      <c r="P122" s="154">
        <f>O122*H122</f>
        <v>0</v>
      </c>
      <c r="Q122" s="154">
        <v>0</v>
      </c>
      <c r="R122" s="154">
        <f>Q122*H122</f>
        <v>0</v>
      </c>
      <c r="S122" s="154">
        <v>0</v>
      </c>
      <c r="T122" s="155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6" t="s">
        <v>267</v>
      </c>
      <c r="AT122" s="156" t="s">
        <v>425</v>
      </c>
      <c r="AU122" s="156" t="s">
        <v>78</v>
      </c>
      <c r="AY122" s="18" t="s">
        <v>238</v>
      </c>
      <c r="BE122" s="157">
        <f>IF(N122="základní",J122,0)</f>
        <v>0</v>
      </c>
      <c r="BF122" s="157">
        <f>IF(N122="snížená",J122,0)</f>
        <v>0</v>
      </c>
      <c r="BG122" s="157">
        <f>IF(N122="zákl. přenesená",J122,0)</f>
        <v>0</v>
      </c>
      <c r="BH122" s="157">
        <f>IF(N122="sníž. přenesená",J122,0)</f>
        <v>0</v>
      </c>
      <c r="BI122" s="157">
        <f>IF(N122="nulová",J122,0)</f>
        <v>0</v>
      </c>
      <c r="BJ122" s="18" t="s">
        <v>76</v>
      </c>
      <c r="BK122" s="157">
        <f>ROUND(I122*H122,2)</f>
        <v>0</v>
      </c>
      <c r="BL122" s="18" t="s">
        <v>244</v>
      </c>
      <c r="BM122" s="156" t="s">
        <v>364</v>
      </c>
    </row>
    <row r="123" spans="1:65" s="2" customFormat="1" ht="11.25">
      <c r="A123" s="33"/>
      <c r="B123" s="34"/>
      <c r="C123" s="33"/>
      <c r="D123" s="158" t="s">
        <v>245</v>
      </c>
      <c r="E123" s="33"/>
      <c r="F123" s="159" t="s">
        <v>4263</v>
      </c>
      <c r="G123" s="33"/>
      <c r="H123" s="33"/>
      <c r="I123" s="160"/>
      <c r="J123" s="33"/>
      <c r="K123" s="33"/>
      <c r="L123" s="34"/>
      <c r="M123" s="161"/>
      <c r="N123" s="162"/>
      <c r="O123" s="54"/>
      <c r="P123" s="54"/>
      <c r="Q123" s="54"/>
      <c r="R123" s="54"/>
      <c r="S123" s="54"/>
      <c r="T123" s="55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245</v>
      </c>
      <c r="AU123" s="18" t="s">
        <v>78</v>
      </c>
    </row>
    <row r="124" spans="1:65" s="12" customFormat="1" ht="22.9" customHeight="1">
      <c r="B124" s="131"/>
      <c r="D124" s="132" t="s">
        <v>68</v>
      </c>
      <c r="E124" s="142" t="s">
        <v>4264</v>
      </c>
      <c r="F124" s="142" t="s">
        <v>4265</v>
      </c>
      <c r="I124" s="134"/>
      <c r="J124" s="143">
        <f>BK124</f>
        <v>0</v>
      </c>
      <c r="L124" s="131"/>
      <c r="M124" s="136"/>
      <c r="N124" s="137"/>
      <c r="O124" s="137"/>
      <c r="P124" s="138">
        <f>SUM(P125:P148)</f>
        <v>0</v>
      </c>
      <c r="Q124" s="137"/>
      <c r="R124" s="138">
        <f>SUM(R125:R148)</f>
        <v>0</v>
      </c>
      <c r="S124" s="137"/>
      <c r="T124" s="139">
        <f>SUM(T125:T148)</f>
        <v>0</v>
      </c>
      <c r="AR124" s="132" t="s">
        <v>76</v>
      </c>
      <c r="AT124" s="140" t="s">
        <v>68</v>
      </c>
      <c r="AU124" s="140" t="s">
        <v>76</v>
      </c>
      <c r="AY124" s="132" t="s">
        <v>238</v>
      </c>
      <c r="BK124" s="141">
        <f>SUM(BK125:BK148)</f>
        <v>0</v>
      </c>
    </row>
    <row r="125" spans="1:65" s="2" customFormat="1" ht="16.5" customHeight="1">
      <c r="A125" s="33"/>
      <c r="B125" s="144"/>
      <c r="C125" s="145" t="s">
        <v>295</v>
      </c>
      <c r="D125" s="145" t="s">
        <v>240</v>
      </c>
      <c r="E125" s="146" t="s">
        <v>4266</v>
      </c>
      <c r="F125" s="147" t="s">
        <v>4267</v>
      </c>
      <c r="G125" s="148" t="s">
        <v>1253</v>
      </c>
      <c r="H125" s="149">
        <v>20</v>
      </c>
      <c r="I125" s="150"/>
      <c r="J125" s="151">
        <f>ROUND(I125*H125,2)</f>
        <v>0</v>
      </c>
      <c r="K125" s="147" t="s">
        <v>3</v>
      </c>
      <c r="L125" s="34"/>
      <c r="M125" s="152" t="s">
        <v>3</v>
      </c>
      <c r="N125" s="153" t="s">
        <v>40</v>
      </c>
      <c r="O125" s="54"/>
      <c r="P125" s="154">
        <f>O125*H125</f>
        <v>0</v>
      </c>
      <c r="Q125" s="154">
        <v>0</v>
      </c>
      <c r="R125" s="154">
        <f>Q125*H125</f>
        <v>0</v>
      </c>
      <c r="S125" s="154">
        <v>0</v>
      </c>
      <c r="T125" s="155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6" t="s">
        <v>244</v>
      </c>
      <c r="AT125" s="156" t="s">
        <v>240</v>
      </c>
      <c r="AU125" s="156" t="s">
        <v>78</v>
      </c>
      <c r="AY125" s="18" t="s">
        <v>238</v>
      </c>
      <c r="BE125" s="157">
        <f>IF(N125="základní",J125,0)</f>
        <v>0</v>
      </c>
      <c r="BF125" s="157">
        <f>IF(N125="snížená",J125,0)</f>
        <v>0</v>
      </c>
      <c r="BG125" s="157">
        <f>IF(N125="zákl. přenesená",J125,0)</f>
        <v>0</v>
      </c>
      <c r="BH125" s="157">
        <f>IF(N125="sníž. přenesená",J125,0)</f>
        <v>0</v>
      </c>
      <c r="BI125" s="157">
        <f>IF(N125="nulová",J125,0)</f>
        <v>0</v>
      </c>
      <c r="BJ125" s="18" t="s">
        <v>76</v>
      </c>
      <c r="BK125" s="157">
        <f>ROUND(I125*H125,2)</f>
        <v>0</v>
      </c>
      <c r="BL125" s="18" t="s">
        <v>244</v>
      </c>
      <c r="BM125" s="156" t="s">
        <v>371</v>
      </c>
    </row>
    <row r="126" spans="1:65" s="2" customFormat="1" ht="11.25">
      <c r="A126" s="33"/>
      <c r="B126" s="34"/>
      <c r="C126" s="33"/>
      <c r="D126" s="158" t="s">
        <v>245</v>
      </c>
      <c r="E126" s="33"/>
      <c r="F126" s="159" t="s">
        <v>4267</v>
      </c>
      <c r="G126" s="33"/>
      <c r="H126" s="33"/>
      <c r="I126" s="160"/>
      <c r="J126" s="33"/>
      <c r="K126" s="33"/>
      <c r="L126" s="34"/>
      <c r="M126" s="161"/>
      <c r="N126" s="162"/>
      <c r="O126" s="54"/>
      <c r="P126" s="54"/>
      <c r="Q126" s="54"/>
      <c r="R126" s="54"/>
      <c r="S126" s="54"/>
      <c r="T126" s="55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245</v>
      </c>
      <c r="AU126" s="18" t="s">
        <v>78</v>
      </c>
    </row>
    <row r="127" spans="1:65" s="2" customFormat="1" ht="16.5" customHeight="1">
      <c r="A127" s="33"/>
      <c r="B127" s="144"/>
      <c r="C127" s="145" t="s">
        <v>368</v>
      </c>
      <c r="D127" s="145" t="s">
        <v>240</v>
      </c>
      <c r="E127" s="146" t="s">
        <v>4268</v>
      </c>
      <c r="F127" s="147" t="s">
        <v>4269</v>
      </c>
      <c r="G127" s="148" t="s">
        <v>1253</v>
      </c>
      <c r="H127" s="149">
        <v>2</v>
      </c>
      <c r="I127" s="150"/>
      <c r="J127" s="151">
        <f>ROUND(I127*H127,2)</f>
        <v>0</v>
      </c>
      <c r="K127" s="147" t="s">
        <v>3</v>
      </c>
      <c r="L127" s="34"/>
      <c r="M127" s="152" t="s">
        <v>3</v>
      </c>
      <c r="N127" s="153" t="s">
        <v>40</v>
      </c>
      <c r="O127" s="54"/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6" t="s">
        <v>244</v>
      </c>
      <c r="AT127" s="156" t="s">
        <v>240</v>
      </c>
      <c r="AU127" s="156" t="s">
        <v>78</v>
      </c>
      <c r="AY127" s="18" t="s">
        <v>238</v>
      </c>
      <c r="BE127" s="157">
        <f>IF(N127="základní",J127,0)</f>
        <v>0</v>
      </c>
      <c r="BF127" s="157">
        <f>IF(N127="snížená",J127,0)</f>
        <v>0</v>
      </c>
      <c r="BG127" s="157">
        <f>IF(N127="zákl. přenesená",J127,0)</f>
        <v>0</v>
      </c>
      <c r="BH127" s="157">
        <f>IF(N127="sníž. přenesená",J127,0)</f>
        <v>0</v>
      </c>
      <c r="BI127" s="157">
        <f>IF(N127="nulová",J127,0)</f>
        <v>0</v>
      </c>
      <c r="BJ127" s="18" t="s">
        <v>76</v>
      </c>
      <c r="BK127" s="157">
        <f>ROUND(I127*H127,2)</f>
        <v>0</v>
      </c>
      <c r="BL127" s="18" t="s">
        <v>244</v>
      </c>
      <c r="BM127" s="156" t="s">
        <v>377</v>
      </c>
    </row>
    <row r="128" spans="1:65" s="2" customFormat="1" ht="11.25">
      <c r="A128" s="33"/>
      <c r="B128" s="34"/>
      <c r="C128" s="33"/>
      <c r="D128" s="158" t="s">
        <v>245</v>
      </c>
      <c r="E128" s="33"/>
      <c r="F128" s="159" t="s">
        <v>4269</v>
      </c>
      <c r="G128" s="33"/>
      <c r="H128" s="33"/>
      <c r="I128" s="160"/>
      <c r="J128" s="33"/>
      <c r="K128" s="33"/>
      <c r="L128" s="34"/>
      <c r="M128" s="161"/>
      <c r="N128" s="162"/>
      <c r="O128" s="54"/>
      <c r="P128" s="54"/>
      <c r="Q128" s="54"/>
      <c r="R128" s="54"/>
      <c r="S128" s="54"/>
      <c r="T128" s="55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245</v>
      </c>
      <c r="AU128" s="18" t="s">
        <v>78</v>
      </c>
    </row>
    <row r="129" spans="1:65" s="2" customFormat="1" ht="16.5" customHeight="1">
      <c r="A129" s="33"/>
      <c r="B129" s="144"/>
      <c r="C129" s="145" t="s">
        <v>302</v>
      </c>
      <c r="D129" s="145" t="s">
        <v>240</v>
      </c>
      <c r="E129" s="146" t="s">
        <v>4270</v>
      </c>
      <c r="F129" s="147" t="s">
        <v>4271</v>
      </c>
      <c r="G129" s="148" t="s">
        <v>1253</v>
      </c>
      <c r="H129" s="149">
        <v>19</v>
      </c>
      <c r="I129" s="150"/>
      <c r="J129" s="151">
        <f>ROUND(I129*H129,2)</f>
        <v>0</v>
      </c>
      <c r="K129" s="147" t="s">
        <v>3</v>
      </c>
      <c r="L129" s="34"/>
      <c r="M129" s="152" t="s">
        <v>3</v>
      </c>
      <c r="N129" s="153" t="s">
        <v>40</v>
      </c>
      <c r="O129" s="54"/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6" t="s">
        <v>244</v>
      </c>
      <c r="AT129" s="156" t="s">
        <v>240</v>
      </c>
      <c r="AU129" s="156" t="s">
        <v>78</v>
      </c>
      <c r="AY129" s="18" t="s">
        <v>238</v>
      </c>
      <c r="BE129" s="157">
        <f>IF(N129="základní",J129,0)</f>
        <v>0</v>
      </c>
      <c r="BF129" s="157">
        <f>IF(N129="snížená",J129,0)</f>
        <v>0</v>
      </c>
      <c r="BG129" s="157">
        <f>IF(N129="zákl. přenesená",J129,0)</f>
        <v>0</v>
      </c>
      <c r="BH129" s="157">
        <f>IF(N129="sníž. přenesená",J129,0)</f>
        <v>0</v>
      </c>
      <c r="BI129" s="157">
        <f>IF(N129="nulová",J129,0)</f>
        <v>0</v>
      </c>
      <c r="BJ129" s="18" t="s">
        <v>76</v>
      </c>
      <c r="BK129" s="157">
        <f>ROUND(I129*H129,2)</f>
        <v>0</v>
      </c>
      <c r="BL129" s="18" t="s">
        <v>244</v>
      </c>
      <c r="BM129" s="156" t="s">
        <v>385</v>
      </c>
    </row>
    <row r="130" spans="1:65" s="2" customFormat="1" ht="11.25">
      <c r="A130" s="33"/>
      <c r="B130" s="34"/>
      <c r="C130" s="33"/>
      <c r="D130" s="158" t="s">
        <v>245</v>
      </c>
      <c r="E130" s="33"/>
      <c r="F130" s="159" t="s">
        <v>4271</v>
      </c>
      <c r="G130" s="33"/>
      <c r="H130" s="33"/>
      <c r="I130" s="160"/>
      <c r="J130" s="33"/>
      <c r="K130" s="33"/>
      <c r="L130" s="34"/>
      <c r="M130" s="161"/>
      <c r="N130" s="162"/>
      <c r="O130" s="54"/>
      <c r="P130" s="54"/>
      <c r="Q130" s="54"/>
      <c r="R130" s="54"/>
      <c r="S130" s="54"/>
      <c r="T130" s="55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245</v>
      </c>
      <c r="AU130" s="18" t="s">
        <v>78</v>
      </c>
    </row>
    <row r="131" spans="1:65" s="2" customFormat="1" ht="16.5" customHeight="1">
      <c r="A131" s="33"/>
      <c r="B131" s="144"/>
      <c r="C131" s="145" t="s">
        <v>381</v>
      </c>
      <c r="D131" s="145" t="s">
        <v>240</v>
      </c>
      <c r="E131" s="146" t="s">
        <v>4272</v>
      </c>
      <c r="F131" s="147" t="s">
        <v>4273</v>
      </c>
      <c r="G131" s="148" t="s">
        <v>1253</v>
      </c>
      <c r="H131" s="149">
        <v>25</v>
      </c>
      <c r="I131" s="150"/>
      <c r="J131" s="151">
        <f>ROUND(I131*H131,2)</f>
        <v>0</v>
      </c>
      <c r="K131" s="147" t="s">
        <v>3</v>
      </c>
      <c r="L131" s="34"/>
      <c r="M131" s="152" t="s">
        <v>3</v>
      </c>
      <c r="N131" s="153" t="s">
        <v>40</v>
      </c>
      <c r="O131" s="54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244</v>
      </c>
      <c r="AT131" s="156" t="s">
        <v>240</v>
      </c>
      <c r="AU131" s="156" t="s">
        <v>78</v>
      </c>
      <c r="AY131" s="18" t="s">
        <v>238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76</v>
      </c>
      <c r="BK131" s="157">
        <f>ROUND(I131*H131,2)</f>
        <v>0</v>
      </c>
      <c r="BL131" s="18" t="s">
        <v>244</v>
      </c>
      <c r="BM131" s="156" t="s">
        <v>391</v>
      </c>
    </row>
    <row r="132" spans="1:65" s="2" customFormat="1" ht="11.25">
      <c r="A132" s="33"/>
      <c r="B132" s="34"/>
      <c r="C132" s="33"/>
      <c r="D132" s="158" t="s">
        <v>245</v>
      </c>
      <c r="E132" s="33"/>
      <c r="F132" s="159" t="s">
        <v>4273</v>
      </c>
      <c r="G132" s="33"/>
      <c r="H132" s="33"/>
      <c r="I132" s="160"/>
      <c r="J132" s="33"/>
      <c r="K132" s="33"/>
      <c r="L132" s="34"/>
      <c r="M132" s="161"/>
      <c r="N132" s="162"/>
      <c r="O132" s="54"/>
      <c r="P132" s="54"/>
      <c r="Q132" s="54"/>
      <c r="R132" s="54"/>
      <c r="S132" s="54"/>
      <c r="T132" s="55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245</v>
      </c>
      <c r="AU132" s="18" t="s">
        <v>78</v>
      </c>
    </row>
    <row r="133" spans="1:65" s="2" customFormat="1" ht="16.5" customHeight="1">
      <c r="A133" s="33"/>
      <c r="B133" s="144"/>
      <c r="C133" s="145" t="s">
        <v>309</v>
      </c>
      <c r="D133" s="145" t="s">
        <v>240</v>
      </c>
      <c r="E133" s="146" t="s">
        <v>4274</v>
      </c>
      <c r="F133" s="147" t="s">
        <v>4275</v>
      </c>
      <c r="G133" s="148" t="s">
        <v>1253</v>
      </c>
      <c r="H133" s="149">
        <v>8</v>
      </c>
      <c r="I133" s="150"/>
      <c r="J133" s="151">
        <f>ROUND(I133*H133,2)</f>
        <v>0</v>
      </c>
      <c r="K133" s="147" t="s">
        <v>3</v>
      </c>
      <c r="L133" s="34"/>
      <c r="M133" s="152" t="s">
        <v>3</v>
      </c>
      <c r="N133" s="153" t="s">
        <v>40</v>
      </c>
      <c r="O133" s="54"/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6" t="s">
        <v>244</v>
      </c>
      <c r="AT133" s="156" t="s">
        <v>240</v>
      </c>
      <c r="AU133" s="156" t="s">
        <v>78</v>
      </c>
      <c r="AY133" s="18" t="s">
        <v>238</v>
      </c>
      <c r="BE133" s="157">
        <f>IF(N133="základní",J133,0)</f>
        <v>0</v>
      </c>
      <c r="BF133" s="157">
        <f>IF(N133="snížená",J133,0)</f>
        <v>0</v>
      </c>
      <c r="BG133" s="157">
        <f>IF(N133="zákl. přenesená",J133,0)</f>
        <v>0</v>
      </c>
      <c r="BH133" s="157">
        <f>IF(N133="sníž. přenesená",J133,0)</f>
        <v>0</v>
      </c>
      <c r="BI133" s="157">
        <f>IF(N133="nulová",J133,0)</f>
        <v>0</v>
      </c>
      <c r="BJ133" s="18" t="s">
        <v>76</v>
      </c>
      <c r="BK133" s="157">
        <f>ROUND(I133*H133,2)</f>
        <v>0</v>
      </c>
      <c r="BL133" s="18" t="s">
        <v>244</v>
      </c>
      <c r="BM133" s="156" t="s">
        <v>396</v>
      </c>
    </row>
    <row r="134" spans="1:65" s="2" customFormat="1" ht="11.25">
      <c r="A134" s="33"/>
      <c r="B134" s="34"/>
      <c r="C134" s="33"/>
      <c r="D134" s="158" t="s">
        <v>245</v>
      </c>
      <c r="E134" s="33"/>
      <c r="F134" s="159" t="s">
        <v>4275</v>
      </c>
      <c r="G134" s="33"/>
      <c r="H134" s="33"/>
      <c r="I134" s="160"/>
      <c r="J134" s="33"/>
      <c r="K134" s="33"/>
      <c r="L134" s="34"/>
      <c r="M134" s="161"/>
      <c r="N134" s="162"/>
      <c r="O134" s="54"/>
      <c r="P134" s="54"/>
      <c r="Q134" s="54"/>
      <c r="R134" s="54"/>
      <c r="S134" s="54"/>
      <c r="T134" s="55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245</v>
      </c>
      <c r="AU134" s="18" t="s">
        <v>78</v>
      </c>
    </row>
    <row r="135" spans="1:65" s="2" customFormat="1" ht="16.5" customHeight="1">
      <c r="A135" s="33"/>
      <c r="B135" s="144"/>
      <c r="C135" s="145" t="s">
        <v>8</v>
      </c>
      <c r="D135" s="145" t="s">
        <v>240</v>
      </c>
      <c r="E135" s="146" t="s">
        <v>4276</v>
      </c>
      <c r="F135" s="147" t="s">
        <v>4277</v>
      </c>
      <c r="G135" s="148" t="s">
        <v>107</v>
      </c>
      <c r="H135" s="149">
        <v>30</v>
      </c>
      <c r="I135" s="150"/>
      <c r="J135" s="151">
        <f>ROUND(I135*H135,2)</f>
        <v>0</v>
      </c>
      <c r="K135" s="147" t="s">
        <v>3</v>
      </c>
      <c r="L135" s="34"/>
      <c r="M135" s="152" t="s">
        <v>3</v>
      </c>
      <c r="N135" s="153" t="s">
        <v>40</v>
      </c>
      <c r="O135" s="54"/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6" t="s">
        <v>244</v>
      </c>
      <c r="AT135" s="156" t="s">
        <v>240</v>
      </c>
      <c r="AU135" s="156" t="s">
        <v>78</v>
      </c>
      <c r="AY135" s="18" t="s">
        <v>238</v>
      </c>
      <c r="BE135" s="157">
        <f>IF(N135="základní",J135,0)</f>
        <v>0</v>
      </c>
      <c r="BF135" s="157">
        <f>IF(N135="snížená",J135,0)</f>
        <v>0</v>
      </c>
      <c r="BG135" s="157">
        <f>IF(N135="zákl. přenesená",J135,0)</f>
        <v>0</v>
      </c>
      <c r="BH135" s="157">
        <f>IF(N135="sníž. přenesená",J135,0)</f>
        <v>0</v>
      </c>
      <c r="BI135" s="157">
        <f>IF(N135="nulová",J135,0)</f>
        <v>0</v>
      </c>
      <c r="BJ135" s="18" t="s">
        <v>76</v>
      </c>
      <c r="BK135" s="157">
        <f>ROUND(I135*H135,2)</f>
        <v>0</v>
      </c>
      <c r="BL135" s="18" t="s">
        <v>244</v>
      </c>
      <c r="BM135" s="156" t="s">
        <v>407</v>
      </c>
    </row>
    <row r="136" spans="1:65" s="2" customFormat="1" ht="11.25">
      <c r="A136" s="33"/>
      <c r="B136" s="34"/>
      <c r="C136" s="33"/>
      <c r="D136" s="158" t="s">
        <v>245</v>
      </c>
      <c r="E136" s="33"/>
      <c r="F136" s="159" t="s">
        <v>4277</v>
      </c>
      <c r="G136" s="33"/>
      <c r="H136" s="33"/>
      <c r="I136" s="160"/>
      <c r="J136" s="33"/>
      <c r="K136" s="33"/>
      <c r="L136" s="34"/>
      <c r="M136" s="161"/>
      <c r="N136" s="162"/>
      <c r="O136" s="54"/>
      <c r="P136" s="54"/>
      <c r="Q136" s="54"/>
      <c r="R136" s="54"/>
      <c r="S136" s="54"/>
      <c r="T136" s="55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245</v>
      </c>
      <c r="AU136" s="18" t="s">
        <v>78</v>
      </c>
    </row>
    <row r="137" spans="1:65" s="2" customFormat="1" ht="16.5" customHeight="1">
      <c r="A137" s="33"/>
      <c r="B137" s="144"/>
      <c r="C137" s="145" t="s">
        <v>330</v>
      </c>
      <c r="D137" s="145" t="s">
        <v>240</v>
      </c>
      <c r="E137" s="146" t="s">
        <v>4278</v>
      </c>
      <c r="F137" s="147" t="s">
        <v>4279</v>
      </c>
      <c r="G137" s="148" t="s">
        <v>107</v>
      </c>
      <c r="H137" s="149">
        <v>20</v>
      </c>
      <c r="I137" s="150"/>
      <c r="J137" s="151">
        <f>ROUND(I137*H137,2)</f>
        <v>0</v>
      </c>
      <c r="K137" s="147" t="s">
        <v>3</v>
      </c>
      <c r="L137" s="34"/>
      <c r="M137" s="152" t="s">
        <v>3</v>
      </c>
      <c r="N137" s="153" t="s">
        <v>40</v>
      </c>
      <c r="O137" s="54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244</v>
      </c>
      <c r="AT137" s="156" t="s">
        <v>240</v>
      </c>
      <c r="AU137" s="156" t="s">
        <v>78</v>
      </c>
      <c r="AY137" s="18" t="s">
        <v>238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76</v>
      </c>
      <c r="BK137" s="157">
        <f>ROUND(I137*H137,2)</f>
        <v>0</v>
      </c>
      <c r="BL137" s="18" t="s">
        <v>244</v>
      </c>
      <c r="BM137" s="156" t="s">
        <v>414</v>
      </c>
    </row>
    <row r="138" spans="1:65" s="2" customFormat="1" ht="11.25">
      <c r="A138" s="33"/>
      <c r="B138" s="34"/>
      <c r="C138" s="33"/>
      <c r="D138" s="158" t="s">
        <v>245</v>
      </c>
      <c r="E138" s="33"/>
      <c r="F138" s="159" t="s">
        <v>4279</v>
      </c>
      <c r="G138" s="33"/>
      <c r="H138" s="33"/>
      <c r="I138" s="160"/>
      <c r="J138" s="33"/>
      <c r="K138" s="33"/>
      <c r="L138" s="34"/>
      <c r="M138" s="161"/>
      <c r="N138" s="162"/>
      <c r="O138" s="54"/>
      <c r="P138" s="54"/>
      <c r="Q138" s="54"/>
      <c r="R138" s="54"/>
      <c r="S138" s="54"/>
      <c r="T138" s="55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245</v>
      </c>
      <c r="AU138" s="18" t="s">
        <v>78</v>
      </c>
    </row>
    <row r="139" spans="1:65" s="2" customFormat="1" ht="16.5" customHeight="1">
      <c r="A139" s="33"/>
      <c r="B139" s="144"/>
      <c r="C139" s="145" t="s">
        <v>411</v>
      </c>
      <c r="D139" s="145" t="s">
        <v>240</v>
      </c>
      <c r="E139" s="146" t="s">
        <v>4278</v>
      </c>
      <c r="F139" s="147" t="s">
        <v>4279</v>
      </c>
      <c r="G139" s="148" t="s">
        <v>107</v>
      </c>
      <c r="H139" s="149">
        <v>150</v>
      </c>
      <c r="I139" s="150"/>
      <c r="J139" s="151">
        <f>ROUND(I139*H139,2)</f>
        <v>0</v>
      </c>
      <c r="K139" s="147" t="s">
        <v>3</v>
      </c>
      <c r="L139" s="34"/>
      <c r="M139" s="152" t="s">
        <v>3</v>
      </c>
      <c r="N139" s="153" t="s">
        <v>40</v>
      </c>
      <c r="O139" s="54"/>
      <c r="P139" s="154">
        <f>O139*H139</f>
        <v>0</v>
      </c>
      <c r="Q139" s="154">
        <v>0</v>
      </c>
      <c r="R139" s="154">
        <f>Q139*H139</f>
        <v>0</v>
      </c>
      <c r="S139" s="154">
        <v>0</v>
      </c>
      <c r="T139" s="155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6" t="s">
        <v>244</v>
      </c>
      <c r="AT139" s="156" t="s">
        <v>240</v>
      </c>
      <c r="AU139" s="156" t="s">
        <v>78</v>
      </c>
      <c r="AY139" s="18" t="s">
        <v>238</v>
      </c>
      <c r="BE139" s="157">
        <f>IF(N139="základní",J139,0)</f>
        <v>0</v>
      </c>
      <c r="BF139" s="157">
        <f>IF(N139="snížená",J139,0)</f>
        <v>0</v>
      </c>
      <c r="BG139" s="157">
        <f>IF(N139="zákl. přenesená",J139,0)</f>
        <v>0</v>
      </c>
      <c r="BH139" s="157">
        <f>IF(N139="sníž. přenesená",J139,0)</f>
        <v>0</v>
      </c>
      <c r="BI139" s="157">
        <f>IF(N139="nulová",J139,0)</f>
        <v>0</v>
      </c>
      <c r="BJ139" s="18" t="s">
        <v>76</v>
      </c>
      <c r="BK139" s="157">
        <f>ROUND(I139*H139,2)</f>
        <v>0</v>
      </c>
      <c r="BL139" s="18" t="s">
        <v>244</v>
      </c>
      <c r="BM139" s="156" t="s">
        <v>419</v>
      </c>
    </row>
    <row r="140" spans="1:65" s="2" customFormat="1" ht="11.25">
      <c r="A140" s="33"/>
      <c r="B140" s="34"/>
      <c r="C140" s="33"/>
      <c r="D140" s="158" t="s">
        <v>245</v>
      </c>
      <c r="E140" s="33"/>
      <c r="F140" s="159" t="s">
        <v>4279</v>
      </c>
      <c r="G140" s="33"/>
      <c r="H140" s="33"/>
      <c r="I140" s="160"/>
      <c r="J140" s="33"/>
      <c r="K140" s="33"/>
      <c r="L140" s="34"/>
      <c r="M140" s="161"/>
      <c r="N140" s="162"/>
      <c r="O140" s="54"/>
      <c r="P140" s="54"/>
      <c r="Q140" s="54"/>
      <c r="R140" s="54"/>
      <c r="S140" s="54"/>
      <c r="T140" s="55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245</v>
      </c>
      <c r="AU140" s="18" t="s">
        <v>78</v>
      </c>
    </row>
    <row r="141" spans="1:65" s="2" customFormat="1" ht="16.5" customHeight="1">
      <c r="A141" s="33"/>
      <c r="B141" s="144"/>
      <c r="C141" s="145" t="s">
        <v>339</v>
      </c>
      <c r="D141" s="145" t="s">
        <v>240</v>
      </c>
      <c r="E141" s="146" t="s">
        <v>4278</v>
      </c>
      <c r="F141" s="147" t="s">
        <v>4279</v>
      </c>
      <c r="G141" s="148" t="s">
        <v>107</v>
      </c>
      <c r="H141" s="149">
        <v>200</v>
      </c>
      <c r="I141" s="150"/>
      <c r="J141" s="151">
        <f>ROUND(I141*H141,2)</f>
        <v>0</v>
      </c>
      <c r="K141" s="147" t="s">
        <v>3</v>
      </c>
      <c r="L141" s="34"/>
      <c r="M141" s="152" t="s">
        <v>3</v>
      </c>
      <c r="N141" s="153" t="s">
        <v>40</v>
      </c>
      <c r="O141" s="54"/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6" t="s">
        <v>244</v>
      </c>
      <c r="AT141" s="156" t="s">
        <v>240</v>
      </c>
      <c r="AU141" s="156" t="s">
        <v>78</v>
      </c>
      <c r="AY141" s="18" t="s">
        <v>238</v>
      </c>
      <c r="BE141" s="157">
        <f>IF(N141="základní",J141,0)</f>
        <v>0</v>
      </c>
      <c r="BF141" s="157">
        <f>IF(N141="snížená",J141,0)</f>
        <v>0</v>
      </c>
      <c r="BG141" s="157">
        <f>IF(N141="zákl. přenesená",J141,0)</f>
        <v>0</v>
      </c>
      <c r="BH141" s="157">
        <f>IF(N141="sníž. přenesená",J141,0)</f>
        <v>0</v>
      </c>
      <c r="BI141" s="157">
        <f>IF(N141="nulová",J141,0)</f>
        <v>0</v>
      </c>
      <c r="BJ141" s="18" t="s">
        <v>76</v>
      </c>
      <c r="BK141" s="157">
        <f>ROUND(I141*H141,2)</f>
        <v>0</v>
      </c>
      <c r="BL141" s="18" t="s">
        <v>244</v>
      </c>
      <c r="BM141" s="156" t="s">
        <v>428</v>
      </c>
    </row>
    <row r="142" spans="1:65" s="2" customFormat="1" ht="11.25">
      <c r="A142" s="33"/>
      <c r="B142" s="34"/>
      <c r="C142" s="33"/>
      <c r="D142" s="158" t="s">
        <v>245</v>
      </c>
      <c r="E142" s="33"/>
      <c r="F142" s="159" t="s">
        <v>4279</v>
      </c>
      <c r="G142" s="33"/>
      <c r="H142" s="33"/>
      <c r="I142" s="160"/>
      <c r="J142" s="33"/>
      <c r="K142" s="33"/>
      <c r="L142" s="34"/>
      <c r="M142" s="161"/>
      <c r="N142" s="162"/>
      <c r="O142" s="54"/>
      <c r="P142" s="54"/>
      <c r="Q142" s="54"/>
      <c r="R142" s="54"/>
      <c r="S142" s="54"/>
      <c r="T142" s="55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245</v>
      </c>
      <c r="AU142" s="18" t="s">
        <v>78</v>
      </c>
    </row>
    <row r="143" spans="1:65" s="2" customFormat="1" ht="16.5" customHeight="1">
      <c r="A143" s="33"/>
      <c r="B143" s="144"/>
      <c r="C143" s="145" t="s">
        <v>424</v>
      </c>
      <c r="D143" s="145" t="s">
        <v>240</v>
      </c>
      <c r="E143" s="146" t="s">
        <v>4278</v>
      </c>
      <c r="F143" s="147" t="s">
        <v>4279</v>
      </c>
      <c r="G143" s="148" t="s">
        <v>107</v>
      </c>
      <c r="H143" s="149">
        <v>20</v>
      </c>
      <c r="I143" s="150"/>
      <c r="J143" s="151">
        <f>ROUND(I143*H143,2)</f>
        <v>0</v>
      </c>
      <c r="K143" s="147" t="s">
        <v>3</v>
      </c>
      <c r="L143" s="34"/>
      <c r="M143" s="152" t="s">
        <v>3</v>
      </c>
      <c r="N143" s="153" t="s">
        <v>40</v>
      </c>
      <c r="O143" s="54"/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6" t="s">
        <v>244</v>
      </c>
      <c r="AT143" s="156" t="s">
        <v>240</v>
      </c>
      <c r="AU143" s="156" t="s">
        <v>78</v>
      </c>
      <c r="AY143" s="18" t="s">
        <v>238</v>
      </c>
      <c r="BE143" s="157">
        <f>IF(N143="základní",J143,0)</f>
        <v>0</v>
      </c>
      <c r="BF143" s="157">
        <f>IF(N143="snížená",J143,0)</f>
        <v>0</v>
      </c>
      <c r="BG143" s="157">
        <f>IF(N143="zákl. přenesená",J143,0)</f>
        <v>0</v>
      </c>
      <c r="BH143" s="157">
        <f>IF(N143="sníž. přenesená",J143,0)</f>
        <v>0</v>
      </c>
      <c r="BI143" s="157">
        <f>IF(N143="nulová",J143,0)</f>
        <v>0</v>
      </c>
      <c r="BJ143" s="18" t="s">
        <v>76</v>
      </c>
      <c r="BK143" s="157">
        <f>ROUND(I143*H143,2)</f>
        <v>0</v>
      </c>
      <c r="BL143" s="18" t="s">
        <v>244</v>
      </c>
      <c r="BM143" s="156" t="s">
        <v>432</v>
      </c>
    </row>
    <row r="144" spans="1:65" s="2" customFormat="1" ht="11.25">
      <c r="A144" s="33"/>
      <c r="B144" s="34"/>
      <c r="C144" s="33"/>
      <c r="D144" s="158" t="s">
        <v>245</v>
      </c>
      <c r="E144" s="33"/>
      <c r="F144" s="159" t="s">
        <v>4279</v>
      </c>
      <c r="G144" s="33"/>
      <c r="H144" s="33"/>
      <c r="I144" s="160"/>
      <c r="J144" s="33"/>
      <c r="K144" s="33"/>
      <c r="L144" s="34"/>
      <c r="M144" s="161"/>
      <c r="N144" s="162"/>
      <c r="O144" s="54"/>
      <c r="P144" s="54"/>
      <c r="Q144" s="54"/>
      <c r="R144" s="54"/>
      <c r="S144" s="54"/>
      <c r="T144" s="55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245</v>
      </c>
      <c r="AU144" s="18" t="s">
        <v>78</v>
      </c>
    </row>
    <row r="145" spans="1:65" s="2" customFormat="1" ht="16.5" customHeight="1">
      <c r="A145" s="33"/>
      <c r="B145" s="144"/>
      <c r="C145" s="145" t="s">
        <v>351</v>
      </c>
      <c r="D145" s="145" t="s">
        <v>240</v>
      </c>
      <c r="E145" s="146" t="s">
        <v>4260</v>
      </c>
      <c r="F145" s="147" t="s">
        <v>4261</v>
      </c>
      <c r="G145" s="148" t="s">
        <v>3670</v>
      </c>
      <c r="H145" s="210"/>
      <c r="I145" s="150"/>
      <c r="J145" s="151">
        <f>ROUND(I145*H145,2)</f>
        <v>0</v>
      </c>
      <c r="K145" s="147" t="s">
        <v>3</v>
      </c>
      <c r="L145" s="34"/>
      <c r="M145" s="152" t="s">
        <v>3</v>
      </c>
      <c r="N145" s="153" t="s">
        <v>40</v>
      </c>
      <c r="O145" s="54"/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244</v>
      </c>
      <c r="AT145" s="156" t="s">
        <v>240</v>
      </c>
      <c r="AU145" s="156" t="s">
        <v>78</v>
      </c>
      <c r="AY145" s="18" t="s">
        <v>238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76</v>
      </c>
      <c r="BK145" s="157">
        <f>ROUND(I145*H145,2)</f>
        <v>0</v>
      </c>
      <c r="BL145" s="18" t="s">
        <v>244</v>
      </c>
      <c r="BM145" s="156" t="s">
        <v>439</v>
      </c>
    </row>
    <row r="146" spans="1:65" s="2" customFormat="1" ht="11.25">
      <c r="A146" s="33"/>
      <c r="B146" s="34"/>
      <c r="C146" s="33"/>
      <c r="D146" s="158" t="s">
        <v>245</v>
      </c>
      <c r="E146" s="33"/>
      <c r="F146" s="159" t="s">
        <v>4261</v>
      </c>
      <c r="G146" s="33"/>
      <c r="H146" s="33"/>
      <c r="I146" s="160"/>
      <c r="J146" s="33"/>
      <c r="K146" s="33"/>
      <c r="L146" s="34"/>
      <c r="M146" s="161"/>
      <c r="N146" s="162"/>
      <c r="O146" s="54"/>
      <c r="P146" s="54"/>
      <c r="Q146" s="54"/>
      <c r="R146" s="54"/>
      <c r="S146" s="54"/>
      <c r="T146" s="55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245</v>
      </c>
      <c r="AU146" s="18" t="s">
        <v>78</v>
      </c>
    </row>
    <row r="147" spans="1:65" s="2" customFormat="1" ht="16.5" customHeight="1">
      <c r="A147" s="33"/>
      <c r="B147" s="144"/>
      <c r="C147" s="145" t="s">
        <v>436</v>
      </c>
      <c r="D147" s="145" t="s">
        <v>240</v>
      </c>
      <c r="E147" s="146" t="s">
        <v>4262</v>
      </c>
      <c r="F147" s="147" t="s">
        <v>4263</v>
      </c>
      <c r="G147" s="148" t="s">
        <v>3670</v>
      </c>
      <c r="H147" s="210"/>
      <c r="I147" s="150"/>
      <c r="J147" s="151">
        <f>ROUND(I147*H147,2)</f>
        <v>0</v>
      </c>
      <c r="K147" s="147" t="s">
        <v>3</v>
      </c>
      <c r="L147" s="34"/>
      <c r="M147" s="152" t="s">
        <v>3</v>
      </c>
      <c r="N147" s="153" t="s">
        <v>40</v>
      </c>
      <c r="O147" s="54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244</v>
      </c>
      <c r="AT147" s="156" t="s">
        <v>240</v>
      </c>
      <c r="AU147" s="156" t="s">
        <v>78</v>
      </c>
      <c r="AY147" s="18" t="s">
        <v>238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76</v>
      </c>
      <c r="BK147" s="157">
        <f>ROUND(I147*H147,2)</f>
        <v>0</v>
      </c>
      <c r="BL147" s="18" t="s">
        <v>244</v>
      </c>
      <c r="BM147" s="156" t="s">
        <v>447</v>
      </c>
    </row>
    <row r="148" spans="1:65" s="2" customFormat="1" ht="11.25">
      <c r="A148" s="33"/>
      <c r="B148" s="34"/>
      <c r="C148" s="33"/>
      <c r="D148" s="158" t="s">
        <v>245</v>
      </c>
      <c r="E148" s="33"/>
      <c r="F148" s="159" t="s">
        <v>4263</v>
      </c>
      <c r="G148" s="33"/>
      <c r="H148" s="33"/>
      <c r="I148" s="160"/>
      <c r="J148" s="33"/>
      <c r="K148" s="33"/>
      <c r="L148" s="34"/>
      <c r="M148" s="161"/>
      <c r="N148" s="162"/>
      <c r="O148" s="54"/>
      <c r="P148" s="54"/>
      <c r="Q148" s="54"/>
      <c r="R148" s="54"/>
      <c r="S148" s="54"/>
      <c r="T148" s="55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245</v>
      </c>
      <c r="AU148" s="18" t="s">
        <v>78</v>
      </c>
    </row>
    <row r="149" spans="1:65" s="12" customFormat="1" ht="22.9" customHeight="1">
      <c r="B149" s="131"/>
      <c r="D149" s="132" t="s">
        <v>68</v>
      </c>
      <c r="E149" s="142" t="s">
        <v>4280</v>
      </c>
      <c r="F149" s="142" t="s">
        <v>4281</v>
      </c>
      <c r="I149" s="134"/>
      <c r="J149" s="143">
        <f>BK149</f>
        <v>0</v>
      </c>
      <c r="L149" s="131"/>
      <c r="M149" s="136"/>
      <c r="N149" s="137"/>
      <c r="O149" s="137"/>
      <c r="P149" s="138">
        <f>SUM(P150:P155)</f>
        <v>0</v>
      </c>
      <c r="Q149" s="137"/>
      <c r="R149" s="138">
        <f>SUM(R150:R155)</f>
        <v>0</v>
      </c>
      <c r="S149" s="137"/>
      <c r="T149" s="139">
        <f>SUM(T150:T155)</f>
        <v>0</v>
      </c>
      <c r="AR149" s="132" t="s">
        <v>76</v>
      </c>
      <c r="AT149" s="140" t="s">
        <v>68</v>
      </c>
      <c r="AU149" s="140" t="s">
        <v>76</v>
      </c>
      <c r="AY149" s="132" t="s">
        <v>238</v>
      </c>
      <c r="BK149" s="141">
        <f>SUM(BK150:BK155)</f>
        <v>0</v>
      </c>
    </row>
    <row r="150" spans="1:65" s="2" customFormat="1" ht="16.5" customHeight="1">
      <c r="A150" s="33"/>
      <c r="B150" s="144"/>
      <c r="C150" s="145" t="s">
        <v>356</v>
      </c>
      <c r="D150" s="145" t="s">
        <v>240</v>
      </c>
      <c r="E150" s="146" t="s">
        <v>4282</v>
      </c>
      <c r="F150" s="147" t="s">
        <v>4283</v>
      </c>
      <c r="G150" s="148" t="s">
        <v>4219</v>
      </c>
      <c r="H150" s="149">
        <v>40</v>
      </c>
      <c r="I150" s="150"/>
      <c r="J150" s="151">
        <f>ROUND(I150*H150,2)</f>
        <v>0</v>
      </c>
      <c r="K150" s="147" t="s">
        <v>3</v>
      </c>
      <c r="L150" s="34"/>
      <c r="M150" s="152" t="s">
        <v>3</v>
      </c>
      <c r="N150" s="153" t="s">
        <v>40</v>
      </c>
      <c r="O150" s="54"/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6" t="s">
        <v>244</v>
      </c>
      <c r="AT150" s="156" t="s">
        <v>240</v>
      </c>
      <c r="AU150" s="156" t="s">
        <v>78</v>
      </c>
      <c r="AY150" s="18" t="s">
        <v>238</v>
      </c>
      <c r="BE150" s="157">
        <f>IF(N150="základní",J150,0)</f>
        <v>0</v>
      </c>
      <c r="BF150" s="157">
        <f>IF(N150="snížená",J150,0)</f>
        <v>0</v>
      </c>
      <c r="BG150" s="157">
        <f>IF(N150="zákl. přenesená",J150,0)</f>
        <v>0</v>
      </c>
      <c r="BH150" s="157">
        <f>IF(N150="sníž. přenesená",J150,0)</f>
        <v>0</v>
      </c>
      <c r="BI150" s="157">
        <f>IF(N150="nulová",J150,0)</f>
        <v>0</v>
      </c>
      <c r="BJ150" s="18" t="s">
        <v>76</v>
      </c>
      <c r="BK150" s="157">
        <f>ROUND(I150*H150,2)</f>
        <v>0</v>
      </c>
      <c r="BL150" s="18" t="s">
        <v>244</v>
      </c>
      <c r="BM150" s="156" t="s">
        <v>453</v>
      </c>
    </row>
    <row r="151" spans="1:65" s="2" customFormat="1" ht="11.25">
      <c r="A151" s="33"/>
      <c r="B151" s="34"/>
      <c r="C151" s="33"/>
      <c r="D151" s="158" t="s">
        <v>245</v>
      </c>
      <c r="E151" s="33"/>
      <c r="F151" s="159" t="s">
        <v>4283</v>
      </c>
      <c r="G151" s="33"/>
      <c r="H151" s="33"/>
      <c r="I151" s="160"/>
      <c r="J151" s="33"/>
      <c r="K151" s="33"/>
      <c r="L151" s="34"/>
      <c r="M151" s="161"/>
      <c r="N151" s="162"/>
      <c r="O151" s="54"/>
      <c r="P151" s="54"/>
      <c r="Q151" s="54"/>
      <c r="R151" s="54"/>
      <c r="S151" s="54"/>
      <c r="T151" s="55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245</v>
      </c>
      <c r="AU151" s="18" t="s">
        <v>78</v>
      </c>
    </row>
    <row r="152" spans="1:65" s="2" customFormat="1" ht="16.5" customHeight="1">
      <c r="A152" s="33"/>
      <c r="B152" s="144"/>
      <c r="C152" s="145" t="s">
        <v>450</v>
      </c>
      <c r="D152" s="145" t="s">
        <v>240</v>
      </c>
      <c r="E152" s="146" t="s">
        <v>4260</v>
      </c>
      <c r="F152" s="147" t="s">
        <v>4261</v>
      </c>
      <c r="G152" s="148" t="s">
        <v>3670</v>
      </c>
      <c r="H152" s="210"/>
      <c r="I152" s="150"/>
      <c r="J152" s="151">
        <f>ROUND(I152*H152,2)</f>
        <v>0</v>
      </c>
      <c r="K152" s="147" t="s">
        <v>3</v>
      </c>
      <c r="L152" s="34"/>
      <c r="M152" s="152" t="s">
        <v>3</v>
      </c>
      <c r="N152" s="153" t="s">
        <v>40</v>
      </c>
      <c r="O152" s="54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244</v>
      </c>
      <c r="AT152" s="156" t="s">
        <v>240</v>
      </c>
      <c r="AU152" s="156" t="s">
        <v>78</v>
      </c>
      <c r="AY152" s="18" t="s">
        <v>238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76</v>
      </c>
      <c r="BK152" s="157">
        <f>ROUND(I152*H152,2)</f>
        <v>0</v>
      </c>
      <c r="BL152" s="18" t="s">
        <v>244</v>
      </c>
      <c r="BM152" s="156" t="s">
        <v>462</v>
      </c>
    </row>
    <row r="153" spans="1:65" s="2" customFormat="1" ht="11.25">
      <c r="A153" s="33"/>
      <c r="B153" s="34"/>
      <c r="C153" s="33"/>
      <c r="D153" s="158" t="s">
        <v>245</v>
      </c>
      <c r="E153" s="33"/>
      <c r="F153" s="159" t="s">
        <v>4261</v>
      </c>
      <c r="G153" s="33"/>
      <c r="H153" s="33"/>
      <c r="I153" s="160"/>
      <c r="J153" s="33"/>
      <c r="K153" s="33"/>
      <c r="L153" s="34"/>
      <c r="M153" s="161"/>
      <c r="N153" s="162"/>
      <c r="O153" s="54"/>
      <c r="P153" s="54"/>
      <c r="Q153" s="54"/>
      <c r="R153" s="54"/>
      <c r="S153" s="54"/>
      <c r="T153" s="55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245</v>
      </c>
      <c r="AU153" s="18" t="s">
        <v>78</v>
      </c>
    </row>
    <row r="154" spans="1:65" s="2" customFormat="1" ht="16.5" customHeight="1">
      <c r="A154" s="33"/>
      <c r="B154" s="144"/>
      <c r="C154" s="145" t="s">
        <v>364</v>
      </c>
      <c r="D154" s="145" t="s">
        <v>240</v>
      </c>
      <c r="E154" s="146" t="s">
        <v>4262</v>
      </c>
      <c r="F154" s="147" t="s">
        <v>4263</v>
      </c>
      <c r="G154" s="148" t="s">
        <v>3670</v>
      </c>
      <c r="H154" s="210"/>
      <c r="I154" s="150"/>
      <c r="J154" s="151">
        <f>ROUND(I154*H154,2)</f>
        <v>0</v>
      </c>
      <c r="K154" s="147" t="s">
        <v>3</v>
      </c>
      <c r="L154" s="34"/>
      <c r="M154" s="152" t="s">
        <v>3</v>
      </c>
      <c r="N154" s="153" t="s">
        <v>40</v>
      </c>
      <c r="O154" s="54"/>
      <c r="P154" s="154">
        <f>O154*H154</f>
        <v>0</v>
      </c>
      <c r="Q154" s="154">
        <v>0</v>
      </c>
      <c r="R154" s="154">
        <f>Q154*H154</f>
        <v>0</v>
      </c>
      <c r="S154" s="154">
        <v>0</v>
      </c>
      <c r="T154" s="155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6" t="s">
        <v>244</v>
      </c>
      <c r="AT154" s="156" t="s">
        <v>240</v>
      </c>
      <c r="AU154" s="156" t="s">
        <v>78</v>
      </c>
      <c r="AY154" s="18" t="s">
        <v>238</v>
      </c>
      <c r="BE154" s="157">
        <f>IF(N154="základní",J154,0)</f>
        <v>0</v>
      </c>
      <c r="BF154" s="157">
        <f>IF(N154="snížená",J154,0)</f>
        <v>0</v>
      </c>
      <c r="BG154" s="157">
        <f>IF(N154="zákl. přenesená",J154,0)</f>
        <v>0</v>
      </c>
      <c r="BH154" s="157">
        <f>IF(N154="sníž. přenesená",J154,0)</f>
        <v>0</v>
      </c>
      <c r="BI154" s="157">
        <f>IF(N154="nulová",J154,0)</f>
        <v>0</v>
      </c>
      <c r="BJ154" s="18" t="s">
        <v>76</v>
      </c>
      <c r="BK154" s="157">
        <f>ROUND(I154*H154,2)</f>
        <v>0</v>
      </c>
      <c r="BL154" s="18" t="s">
        <v>244</v>
      </c>
      <c r="BM154" s="156" t="s">
        <v>467</v>
      </c>
    </row>
    <row r="155" spans="1:65" s="2" customFormat="1" ht="11.25">
      <c r="A155" s="33"/>
      <c r="B155" s="34"/>
      <c r="C155" s="33"/>
      <c r="D155" s="158" t="s">
        <v>245</v>
      </c>
      <c r="E155" s="33"/>
      <c r="F155" s="159" t="s">
        <v>4263</v>
      </c>
      <c r="G155" s="33"/>
      <c r="H155" s="33"/>
      <c r="I155" s="160"/>
      <c r="J155" s="33"/>
      <c r="K155" s="33"/>
      <c r="L155" s="34"/>
      <c r="M155" s="161"/>
      <c r="N155" s="162"/>
      <c r="O155" s="54"/>
      <c r="P155" s="54"/>
      <c r="Q155" s="54"/>
      <c r="R155" s="54"/>
      <c r="S155" s="54"/>
      <c r="T155" s="55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245</v>
      </c>
      <c r="AU155" s="18" t="s">
        <v>78</v>
      </c>
    </row>
    <row r="156" spans="1:65" s="12" customFormat="1" ht="22.9" customHeight="1">
      <c r="B156" s="131"/>
      <c r="D156" s="132" t="s">
        <v>68</v>
      </c>
      <c r="E156" s="142" t="s">
        <v>4284</v>
      </c>
      <c r="F156" s="142" t="s">
        <v>4285</v>
      </c>
      <c r="I156" s="134"/>
      <c r="J156" s="143">
        <f>BK156</f>
        <v>0</v>
      </c>
      <c r="L156" s="131"/>
      <c r="M156" s="136"/>
      <c r="N156" s="137"/>
      <c r="O156" s="137"/>
      <c r="P156" s="138">
        <f>SUM(P157:P178)</f>
        <v>0</v>
      </c>
      <c r="Q156" s="137"/>
      <c r="R156" s="138">
        <f>SUM(R157:R178)</f>
        <v>0</v>
      </c>
      <c r="S156" s="137"/>
      <c r="T156" s="139">
        <f>SUM(T157:T178)</f>
        <v>0</v>
      </c>
      <c r="AR156" s="132" t="s">
        <v>76</v>
      </c>
      <c r="AT156" s="140" t="s">
        <v>68</v>
      </c>
      <c r="AU156" s="140" t="s">
        <v>76</v>
      </c>
      <c r="AY156" s="132" t="s">
        <v>238</v>
      </c>
      <c r="BK156" s="141">
        <f>SUM(BK157:BK178)</f>
        <v>0</v>
      </c>
    </row>
    <row r="157" spans="1:65" s="2" customFormat="1" ht="16.5" customHeight="1">
      <c r="A157" s="33"/>
      <c r="B157" s="144"/>
      <c r="C157" s="196" t="s">
        <v>464</v>
      </c>
      <c r="D157" s="196" t="s">
        <v>425</v>
      </c>
      <c r="E157" s="197" t="s">
        <v>4286</v>
      </c>
      <c r="F157" s="198" t="s">
        <v>4287</v>
      </c>
      <c r="G157" s="199" t="s">
        <v>1253</v>
      </c>
      <c r="H157" s="200">
        <v>1</v>
      </c>
      <c r="I157" s="201"/>
      <c r="J157" s="202">
        <f>ROUND(I157*H157,2)</f>
        <v>0</v>
      </c>
      <c r="K157" s="198" t="s">
        <v>3</v>
      </c>
      <c r="L157" s="203"/>
      <c r="M157" s="204" t="s">
        <v>3</v>
      </c>
      <c r="N157" s="205" t="s">
        <v>40</v>
      </c>
      <c r="O157" s="54"/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267</v>
      </c>
      <c r="AT157" s="156" t="s">
        <v>425</v>
      </c>
      <c r="AU157" s="156" t="s">
        <v>78</v>
      </c>
      <c r="AY157" s="18" t="s">
        <v>238</v>
      </c>
      <c r="BE157" s="157">
        <f>IF(N157="základní",J157,0)</f>
        <v>0</v>
      </c>
      <c r="BF157" s="157">
        <f>IF(N157="snížená",J157,0)</f>
        <v>0</v>
      </c>
      <c r="BG157" s="157">
        <f>IF(N157="zákl. přenesená",J157,0)</f>
        <v>0</v>
      </c>
      <c r="BH157" s="157">
        <f>IF(N157="sníž. přenesená",J157,0)</f>
        <v>0</v>
      </c>
      <c r="BI157" s="157">
        <f>IF(N157="nulová",J157,0)</f>
        <v>0</v>
      </c>
      <c r="BJ157" s="18" t="s">
        <v>76</v>
      </c>
      <c r="BK157" s="157">
        <f>ROUND(I157*H157,2)</f>
        <v>0</v>
      </c>
      <c r="BL157" s="18" t="s">
        <v>244</v>
      </c>
      <c r="BM157" s="156" t="s">
        <v>472</v>
      </c>
    </row>
    <row r="158" spans="1:65" s="2" customFormat="1" ht="11.25">
      <c r="A158" s="33"/>
      <c r="B158" s="34"/>
      <c r="C158" s="33"/>
      <c r="D158" s="158" t="s">
        <v>245</v>
      </c>
      <c r="E158" s="33"/>
      <c r="F158" s="159" t="s">
        <v>4287</v>
      </c>
      <c r="G158" s="33"/>
      <c r="H158" s="33"/>
      <c r="I158" s="160"/>
      <c r="J158" s="33"/>
      <c r="K158" s="33"/>
      <c r="L158" s="34"/>
      <c r="M158" s="161"/>
      <c r="N158" s="162"/>
      <c r="O158" s="54"/>
      <c r="P158" s="54"/>
      <c r="Q158" s="54"/>
      <c r="R158" s="54"/>
      <c r="S158" s="54"/>
      <c r="T158" s="55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245</v>
      </c>
      <c r="AU158" s="18" t="s">
        <v>78</v>
      </c>
    </row>
    <row r="159" spans="1:65" s="2" customFormat="1" ht="21.75" customHeight="1">
      <c r="A159" s="33"/>
      <c r="B159" s="144"/>
      <c r="C159" s="196" t="s">
        <v>371</v>
      </c>
      <c r="D159" s="196" t="s">
        <v>425</v>
      </c>
      <c r="E159" s="197" t="s">
        <v>4288</v>
      </c>
      <c r="F159" s="198" t="s">
        <v>4289</v>
      </c>
      <c r="G159" s="199" t="s">
        <v>1253</v>
      </c>
      <c r="H159" s="200">
        <v>1</v>
      </c>
      <c r="I159" s="201"/>
      <c r="J159" s="202">
        <f>ROUND(I159*H159,2)</f>
        <v>0</v>
      </c>
      <c r="K159" s="198" t="s">
        <v>3</v>
      </c>
      <c r="L159" s="203"/>
      <c r="M159" s="204" t="s">
        <v>3</v>
      </c>
      <c r="N159" s="205" t="s">
        <v>40</v>
      </c>
      <c r="O159" s="54"/>
      <c r="P159" s="154">
        <f>O159*H159</f>
        <v>0</v>
      </c>
      <c r="Q159" s="154">
        <v>0</v>
      </c>
      <c r="R159" s="154">
        <f>Q159*H159</f>
        <v>0</v>
      </c>
      <c r="S159" s="154">
        <v>0</v>
      </c>
      <c r="T159" s="155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6" t="s">
        <v>267</v>
      </c>
      <c r="AT159" s="156" t="s">
        <v>425</v>
      </c>
      <c r="AU159" s="156" t="s">
        <v>78</v>
      </c>
      <c r="AY159" s="18" t="s">
        <v>238</v>
      </c>
      <c r="BE159" s="157">
        <f>IF(N159="základní",J159,0)</f>
        <v>0</v>
      </c>
      <c r="BF159" s="157">
        <f>IF(N159="snížená",J159,0)</f>
        <v>0</v>
      </c>
      <c r="BG159" s="157">
        <f>IF(N159="zákl. přenesená",J159,0)</f>
        <v>0</v>
      </c>
      <c r="BH159" s="157">
        <f>IF(N159="sníž. přenesená",J159,0)</f>
        <v>0</v>
      </c>
      <c r="BI159" s="157">
        <f>IF(N159="nulová",J159,0)</f>
        <v>0</v>
      </c>
      <c r="BJ159" s="18" t="s">
        <v>76</v>
      </c>
      <c r="BK159" s="157">
        <f>ROUND(I159*H159,2)</f>
        <v>0</v>
      </c>
      <c r="BL159" s="18" t="s">
        <v>244</v>
      </c>
      <c r="BM159" s="156" t="s">
        <v>491</v>
      </c>
    </row>
    <row r="160" spans="1:65" s="2" customFormat="1" ht="11.25">
      <c r="A160" s="33"/>
      <c r="B160" s="34"/>
      <c r="C160" s="33"/>
      <c r="D160" s="158" t="s">
        <v>245</v>
      </c>
      <c r="E160" s="33"/>
      <c r="F160" s="159" t="s">
        <v>4289</v>
      </c>
      <c r="G160" s="33"/>
      <c r="H160" s="33"/>
      <c r="I160" s="160"/>
      <c r="J160" s="33"/>
      <c r="K160" s="33"/>
      <c r="L160" s="34"/>
      <c r="M160" s="161"/>
      <c r="N160" s="162"/>
      <c r="O160" s="54"/>
      <c r="P160" s="54"/>
      <c r="Q160" s="54"/>
      <c r="R160" s="54"/>
      <c r="S160" s="54"/>
      <c r="T160" s="55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245</v>
      </c>
      <c r="AU160" s="18" t="s">
        <v>78</v>
      </c>
    </row>
    <row r="161" spans="1:65" s="2" customFormat="1" ht="21.75" customHeight="1">
      <c r="A161" s="33"/>
      <c r="B161" s="144"/>
      <c r="C161" s="196" t="s">
        <v>476</v>
      </c>
      <c r="D161" s="196" t="s">
        <v>425</v>
      </c>
      <c r="E161" s="197" t="s">
        <v>4290</v>
      </c>
      <c r="F161" s="198" t="s">
        <v>4291</v>
      </c>
      <c r="G161" s="199" t="s">
        <v>1253</v>
      </c>
      <c r="H161" s="200">
        <v>1</v>
      </c>
      <c r="I161" s="201"/>
      <c r="J161" s="202">
        <f>ROUND(I161*H161,2)</f>
        <v>0</v>
      </c>
      <c r="K161" s="198" t="s">
        <v>3</v>
      </c>
      <c r="L161" s="203"/>
      <c r="M161" s="204" t="s">
        <v>3</v>
      </c>
      <c r="N161" s="205" t="s">
        <v>40</v>
      </c>
      <c r="O161" s="54"/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267</v>
      </c>
      <c r="AT161" s="156" t="s">
        <v>425</v>
      </c>
      <c r="AU161" s="156" t="s">
        <v>78</v>
      </c>
      <c r="AY161" s="18" t="s">
        <v>238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76</v>
      </c>
      <c r="BK161" s="157">
        <f>ROUND(I161*H161,2)</f>
        <v>0</v>
      </c>
      <c r="BL161" s="18" t="s">
        <v>244</v>
      </c>
      <c r="BM161" s="156" t="s">
        <v>499</v>
      </c>
    </row>
    <row r="162" spans="1:65" s="2" customFormat="1" ht="11.25">
      <c r="A162" s="33"/>
      <c r="B162" s="34"/>
      <c r="C162" s="33"/>
      <c r="D162" s="158" t="s">
        <v>245</v>
      </c>
      <c r="E162" s="33"/>
      <c r="F162" s="159" t="s">
        <v>4291</v>
      </c>
      <c r="G162" s="33"/>
      <c r="H162" s="33"/>
      <c r="I162" s="160"/>
      <c r="J162" s="33"/>
      <c r="K162" s="33"/>
      <c r="L162" s="34"/>
      <c r="M162" s="161"/>
      <c r="N162" s="162"/>
      <c r="O162" s="54"/>
      <c r="P162" s="54"/>
      <c r="Q162" s="54"/>
      <c r="R162" s="54"/>
      <c r="S162" s="54"/>
      <c r="T162" s="55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245</v>
      </c>
      <c r="AU162" s="18" t="s">
        <v>78</v>
      </c>
    </row>
    <row r="163" spans="1:65" s="2" customFormat="1" ht="16.5" customHeight="1">
      <c r="A163" s="33"/>
      <c r="B163" s="144"/>
      <c r="C163" s="196" t="s">
        <v>377</v>
      </c>
      <c r="D163" s="196" t="s">
        <v>425</v>
      </c>
      <c r="E163" s="197" t="s">
        <v>4292</v>
      </c>
      <c r="F163" s="198" t="s">
        <v>4293</v>
      </c>
      <c r="G163" s="199" t="s">
        <v>1253</v>
      </c>
      <c r="H163" s="200">
        <v>1</v>
      </c>
      <c r="I163" s="201"/>
      <c r="J163" s="202">
        <f>ROUND(I163*H163,2)</f>
        <v>0</v>
      </c>
      <c r="K163" s="198" t="s">
        <v>3</v>
      </c>
      <c r="L163" s="203"/>
      <c r="M163" s="204" t="s">
        <v>3</v>
      </c>
      <c r="N163" s="205" t="s">
        <v>40</v>
      </c>
      <c r="O163" s="54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267</v>
      </c>
      <c r="AT163" s="156" t="s">
        <v>425</v>
      </c>
      <c r="AU163" s="156" t="s">
        <v>78</v>
      </c>
      <c r="AY163" s="18" t="s">
        <v>238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76</v>
      </c>
      <c r="BK163" s="157">
        <f>ROUND(I163*H163,2)</f>
        <v>0</v>
      </c>
      <c r="BL163" s="18" t="s">
        <v>244</v>
      </c>
      <c r="BM163" s="156" t="s">
        <v>511</v>
      </c>
    </row>
    <row r="164" spans="1:65" s="2" customFormat="1" ht="11.25">
      <c r="A164" s="33"/>
      <c r="B164" s="34"/>
      <c r="C164" s="33"/>
      <c r="D164" s="158" t="s">
        <v>245</v>
      </c>
      <c r="E164" s="33"/>
      <c r="F164" s="159" t="s">
        <v>4293</v>
      </c>
      <c r="G164" s="33"/>
      <c r="H164" s="33"/>
      <c r="I164" s="160"/>
      <c r="J164" s="33"/>
      <c r="K164" s="33"/>
      <c r="L164" s="34"/>
      <c r="M164" s="161"/>
      <c r="N164" s="162"/>
      <c r="O164" s="54"/>
      <c r="P164" s="54"/>
      <c r="Q164" s="54"/>
      <c r="R164" s="54"/>
      <c r="S164" s="54"/>
      <c r="T164" s="55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 t="s">
        <v>245</v>
      </c>
      <c r="AU164" s="18" t="s">
        <v>78</v>
      </c>
    </row>
    <row r="165" spans="1:65" s="2" customFormat="1" ht="16.5" customHeight="1">
      <c r="A165" s="33"/>
      <c r="B165" s="144"/>
      <c r="C165" s="196" t="s">
        <v>488</v>
      </c>
      <c r="D165" s="196" t="s">
        <v>425</v>
      </c>
      <c r="E165" s="197" t="s">
        <v>4294</v>
      </c>
      <c r="F165" s="198" t="s">
        <v>4295</v>
      </c>
      <c r="G165" s="199" t="s">
        <v>1253</v>
      </c>
      <c r="H165" s="200">
        <v>2</v>
      </c>
      <c r="I165" s="201"/>
      <c r="J165" s="202">
        <f>ROUND(I165*H165,2)</f>
        <v>0</v>
      </c>
      <c r="K165" s="198" t="s">
        <v>3</v>
      </c>
      <c r="L165" s="203"/>
      <c r="M165" s="204" t="s">
        <v>3</v>
      </c>
      <c r="N165" s="205" t="s">
        <v>40</v>
      </c>
      <c r="O165" s="54"/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6" t="s">
        <v>267</v>
      </c>
      <c r="AT165" s="156" t="s">
        <v>425</v>
      </c>
      <c r="AU165" s="156" t="s">
        <v>78</v>
      </c>
      <c r="AY165" s="18" t="s">
        <v>238</v>
      </c>
      <c r="BE165" s="157">
        <f>IF(N165="základní",J165,0)</f>
        <v>0</v>
      </c>
      <c r="BF165" s="157">
        <f>IF(N165="snížená",J165,0)</f>
        <v>0</v>
      </c>
      <c r="BG165" s="157">
        <f>IF(N165="zákl. přenesená",J165,0)</f>
        <v>0</v>
      </c>
      <c r="BH165" s="157">
        <f>IF(N165="sníž. přenesená",J165,0)</f>
        <v>0</v>
      </c>
      <c r="BI165" s="157">
        <f>IF(N165="nulová",J165,0)</f>
        <v>0</v>
      </c>
      <c r="BJ165" s="18" t="s">
        <v>76</v>
      </c>
      <c r="BK165" s="157">
        <f>ROUND(I165*H165,2)</f>
        <v>0</v>
      </c>
      <c r="BL165" s="18" t="s">
        <v>244</v>
      </c>
      <c r="BM165" s="156" t="s">
        <v>518</v>
      </c>
    </row>
    <row r="166" spans="1:65" s="2" customFormat="1" ht="11.25">
      <c r="A166" s="33"/>
      <c r="B166" s="34"/>
      <c r="C166" s="33"/>
      <c r="D166" s="158" t="s">
        <v>245</v>
      </c>
      <c r="E166" s="33"/>
      <c r="F166" s="159" t="s">
        <v>4295</v>
      </c>
      <c r="G166" s="33"/>
      <c r="H166" s="33"/>
      <c r="I166" s="160"/>
      <c r="J166" s="33"/>
      <c r="K166" s="33"/>
      <c r="L166" s="34"/>
      <c r="M166" s="161"/>
      <c r="N166" s="162"/>
      <c r="O166" s="54"/>
      <c r="P166" s="54"/>
      <c r="Q166" s="54"/>
      <c r="R166" s="54"/>
      <c r="S166" s="54"/>
      <c r="T166" s="55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245</v>
      </c>
      <c r="AU166" s="18" t="s">
        <v>78</v>
      </c>
    </row>
    <row r="167" spans="1:65" s="2" customFormat="1" ht="16.5" customHeight="1">
      <c r="A167" s="33"/>
      <c r="B167" s="144"/>
      <c r="C167" s="196" t="s">
        <v>385</v>
      </c>
      <c r="D167" s="196" t="s">
        <v>425</v>
      </c>
      <c r="E167" s="197" t="s">
        <v>4296</v>
      </c>
      <c r="F167" s="198" t="s">
        <v>4297</v>
      </c>
      <c r="G167" s="199" t="s">
        <v>1253</v>
      </c>
      <c r="H167" s="200">
        <v>7</v>
      </c>
      <c r="I167" s="201"/>
      <c r="J167" s="202">
        <f>ROUND(I167*H167,2)</f>
        <v>0</v>
      </c>
      <c r="K167" s="198" t="s">
        <v>3</v>
      </c>
      <c r="L167" s="203"/>
      <c r="M167" s="204" t="s">
        <v>3</v>
      </c>
      <c r="N167" s="205" t="s">
        <v>40</v>
      </c>
      <c r="O167" s="54"/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6" t="s">
        <v>267</v>
      </c>
      <c r="AT167" s="156" t="s">
        <v>425</v>
      </c>
      <c r="AU167" s="156" t="s">
        <v>78</v>
      </c>
      <c r="AY167" s="18" t="s">
        <v>238</v>
      </c>
      <c r="BE167" s="157">
        <f>IF(N167="základní",J167,0)</f>
        <v>0</v>
      </c>
      <c r="BF167" s="157">
        <f>IF(N167="snížená",J167,0)</f>
        <v>0</v>
      </c>
      <c r="BG167" s="157">
        <f>IF(N167="zákl. přenesená",J167,0)</f>
        <v>0</v>
      </c>
      <c r="BH167" s="157">
        <f>IF(N167="sníž. přenesená",J167,0)</f>
        <v>0</v>
      </c>
      <c r="BI167" s="157">
        <f>IF(N167="nulová",J167,0)</f>
        <v>0</v>
      </c>
      <c r="BJ167" s="18" t="s">
        <v>76</v>
      </c>
      <c r="BK167" s="157">
        <f>ROUND(I167*H167,2)</f>
        <v>0</v>
      </c>
      <c r="BL167" s="18" t="s">
        <v>244</v>
      </c>
      <c r="BM167" s="156" t="s">
        <v>524</v>
      </c>
    </row>
    <row r="168" spans="1:65" s="2" customFormat="1" ht="11.25">
      <c r="A168" s="33"/>
      <c r="B168" s="34"/>
      <c r="C168" s="33"/>
      <c r="D168" s="158" t="s">
        <v>245</v>
      </c>
      <c r="E168" s="33"/>
      <c r="F168" s="159" t="s">
        <v>4297</v>
      </c>
      <c r="G168" s="33"/>
      <c r="H168" s="33"/>
      <c r="I168" s="160"/>
      <c r="J168" s="33"/>
      <c r="K168" s="33"/>
      <c r="L168" s="34"/>
      <c r="M168" s="161"/>
      <c r="N168" s="162"/>
      <c r="O168" s="54"/>
      <c r="P168" s="54"/>
      <c r="Q168" s="54"/>
      <c r="R168" s="54"/>
      <c r="S168" s="54"/>
      <c r="T168" s="55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245</v>
      </c>
      <c r="AU168" s="18" t="s">
        <v>78</v>
      </c>
    </row>
    <row r="169" spans="1:65" s="2" customFormat="1" ht="16.5" customHeight="1">
      <c r="A169" s="33"/>
      <c r="B169" s="144"/>
      <c r="C169" s="196" t="s">
        <v>503</v>
      </c>
      <c r="D169" s="196" t="s">
        <v>425</v>
      </c>
      <c r="E169" s="197" t="s">
        <v>4298</v>
      </c>
      <c r="F169" s="198" t="s">
        <v>4299</v>
      </c>
      <c r="G169" s="199" t="s">
        <v>1253</v>
      </c>
      <c r="H169" s="200">
        <v>3</v>
      </c>
      <c r="I169" s="201"/>
      <c r="J169" s="202">
        <f>ROUND(I169*H169,2)</f>
        <v>0</v>
      </c>
      <c r="K169" s="198" t="s">
        <v>3</v>
      </c>
      <c r="L169" s="203"/>
      <c r="M169" s="204" t="s">
        <v>3</v>
      </c>
      <c r="N169" s="205" t="s">
        <v>40</v>
      </c>
      <c r="O169" s="54"/>
      <c r="P169" s="154">
        <f>O169*H169</f>
        <v>0</v>
      </c>
      <c r="Q169" s="154">
        <v>0</v>
      </c>
      <c r="R169" s="154">
        <f>Q169*H169</f>
        <v>0</v>
      </c>
      <c r="S169" s="154">
        <v>0</v>
      </c>
      <c r="T169" s="155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6" t="s">
        <v>267</v>
      </c>
      <c r="AT169" s="156" t="s">
        <v>425</v>
      </c>
      <c r="AU169" s="156" t="s">
        <v>78</v>
      </c>
      <c r="AY169" s="18" t="s">
        <v>238</v>
      </c>
      <c r="BE169" s="157">
        <f>IF(N169="základní",J169,0)</f>
        <v>0</v>
      </c>
      <c r="BF169" s="157">
        <f>IF(N169="snížená",J169,0)</f>
        <v>0</v>
      </c>
      <c r="BG169" s="157">
        <f>IF(N169="zákl. přenesená",J169,0)</f>
        <v>0</v>
      </c>
      <c r="BH169" s="157">
        <f>IF(N169="sníž. přenesená",J169,0)</f>
        <v>0</v>
      </c>
      <c r="BI169" s="157">
        <f>IF(N169="nulová",J169,0)</f>
        <v>0</v>
      </c>
      <c r="BJ169" s="18" t="s">
        <v>76</v>
      </c>
      <c r="BK169" s="157">
        <f>ROUND(I169*H169,2)</f>
        <v>0</v>
      </c>
      <c r="BL169" s="18" t="s">
        <v>244</v>
      </c>
      <c r="BM169" s="156" t="s">
        <v>537</v>
      </c>
    </row>
    <row r="170" spans="1:65" s="2" customFormat="1" ht="11.25">
      <c r="A170" s="33"/>
      <c r="B170" s="34"/>
      <c r="C170" s="33"/>
      <c r="D170" s="158" t="s">
        <v>245</v>
      </c>
      <c r="E170" s="33"/>
      <c r="F170" s="159" t="s">
        <v>4299</v>
      </c>
      <c r="G170" s="33"/>
      <c r="H170" s="33"/>
      <c r="I170" s="160"/>
      <c r="J170" s="33"/>
      <c r="K170" s="33"/>
      <c r="L170" s="34"/>
      <c r="M170" s="161"/>
      <c r="N170" s="162"/>
      <c r="O170" s="54"/>
      <c r="P170" s="54"/>
      <c r="Q170" s="54"/>
      <c r="R170" s="54"/>
      <c r="S170" s="54"/>
      <c r="T170" s="55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245</v>
      </c>
      <c r="AU170" s="18" t="s">
        <v>78</v>
      </c>
    </row>
    <row r="171" spans="1:65" s="2" customFormat="1" ht="16.5" customHeight="1">
      <c r="A171" s="33"/>
      <c r="B171" s="144"/>
      <c r="C171" s="196" t="s">
        <v>391</v>
      </c>
      <c r="D171" s="196" t="s">
        <v>425</v>
      </c>
      <c r="E171" s="197" t="s">
        <v>4300</v>
      </c>
      <c r="F171" s="198" t="s">
        <v>4301</v>
      </c>
      <c r="G171" s="199" t="s">
        <v>1253</v>
      </c>
      <c r="H171" s="200">
        <v>2</v>
      </c>
      <c r="I171" s="201"/>
      <c r="J171" s="202">
        <f>ROUND(I171*H171,2)</f>
        <v>0</v>
      </c>
      <c r="K171" s="198" t="s">
        <v>3</v>
      </c>
      <c r="L171" s="203"/>
      <c r="M171" s="204" t="s">
        <v>3</v>
      </c>
      <c r="N171" s="205" t="s">
        <v>40</v>
      </c>
      <c r="O171" s="54"/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267</v>
      </c>
      <c r="AT171" s="156" t="s">
        <v>425</v>
      </c>
      <c r="AU171" s="156" t="s">
        <v>78</v>
      </c>
      <c r="AY171" s="18" t="s">
        <v>238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76</v>
      </c>
      <c r="BK171" s="157">
        <f>ROUND(I171*H171,2)</f>
        <v>0</v>
      </c>
      <c r="BL171" s="18" t="s">
        <v>244</v>
      </c>
      <c r="BM171" s="156" t="s">
        <v>545</v>
      </c>
    </row>
    <row r="172" spans="1:65" s="2" customFormat="1" ht="11.25">
      <c r="A172" s="33"/>
      <c r="B172" s="34"/>
      <c r="C172" s="33"/>
      <c r="D172" s="158" t="s">
        <v>245</v>
      </c>
      <c r="E172" s="33"/>
      <c r="F172" s="159" t="s">
        <v>4301</v>
      </c>
      <c r="G172" s="33"/>
      <c r="H172" s="33"/>
      <c r="I172" s="160"/>
      <c r="J172" s="33"/>
      <c r="K172" s="33"/>
      <c r="L172" s="34"/>
      <c r="M172" s="161"/>
      <c r="N172" s="162"/>
      <c r="O172" s="54"/>
      <c r="P172" s="54"/>
      <c r="Q172" s="54"/>
      <c r="R172" s="54"/>
      <c r="S172" s="54"/>
      <c r="T172" s="55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245</v>
      </c>
      <c r="AU172" s="18" t="s">
        <v>78</v>
      </c>
    </row>
    <row r="173" spans="1:65" s="2" customFormat="1" ht="16.5" customHeight="1">
      <c r="A173" s="33"/>
      <c r="B173" s="144"/>
      <c r="C173" s="145" t="s">
        <v>515</v>
      </c>
      <c r="D173" s="145" t="s">
        <v>240</v>
      </c>
      <c r="E173" s="146" t="s">
        <v>4302</v>
      </c>
      <c r="F173" s="147" t="s">
        <v>4303</v>
      </c>
      <c r="G173" s="148" t="s">
        <v>1253</v>
      </c>
      <c r="H173" s="149">
        <v>4.29</v>
      </c>
      <c r="I173" s="150"/>
      <c r="J173" s="151">
        <f>ROUND(I173*H173,2)</f>
        <v>0</v>
      </c>
      <c r="K173" s="147" t="s">
        <v>3</v>
      </c>
      <c r="L173" s="34"/>
      <c r="M173" s="152" t="s">
        <v>3</v>
      </c>
      <c r="N173" s="153" t="s">
        <v>40</v>
      </c>
      <c r="O173" s="54"/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6" t="s">
        <v>244</v>
      </c>
      <c r="AT173" s="156" t="s">
        <v>240</v>
      </c>
      <c r="AU173" s="156" t="s">
        <v>78</v>
      </c>
      <c r="AY173" s="18" t="s">
        <v>238</v>
      </c>
      <c r="BE173" s="157">
        <f>IF(N173="základní",J173,0)</f>
        <v>0</v>
      </c>
      <c r="BF173" s="157">
        <f>IF(N173="snížená",J173,0)</f>
        <v>0</v>
      </c>
      <c r="BG173" s="157">
        <f>IF(N173="zákl. přenesená",J173,0)</f>
        <v>0</v>
      </c>
      <c r="BH173" s="157">
        <f>IF(N173="sníž. přenesená",J173,0)</f>
        <v>0</v>
      </c>
      <c r="BI173" s="157">
        <f>IF(N173="nulová",J173,0)</f>
        <v>0</v>
      </c>
      <c r="BJ173" s="18" t="s">
        <v>76</v>
      </c>
      <c r="BK173" s="157">
        <f>ROUND(I173*H173,2)</f>
        <v>0</v>
      </c>
      <c r="BL173" s="18" t="s">
        <v>244</v>
      </c>
      <c r="BM173" s="156" t="s">
        <v>553</v>
      </c>
    </row>
    <row r="174" spans="1:65" s="2" customFormat="1" ht="11.25">
      <c r="A174" s="33"/>
      <c r="B174" s="34"/>
      <c r="C174" s="33"/>
      <c r="D174" s="158" t="s">
        <v>245</v>
      </c>
      <c r="E174" s="33"/>
      <c r="F174" s="159" t="s">
        <v>4303</v>
      </c>
      <c r="G174" s="33"/>
      <c r="H174" s="33"/>
      <c r="I174" s="160"/>
      <c r="J174" s="33"/>
      <c r="K174" s="33"/>
      <c r="L174" s="34"/>
      <c r="M174" s="161"/>
      <c r="N174" s="162"/>
      <c r="O174" s="54"/>
      <c r="P174" s="54"/>
      <c r="Q174" s="54"/>
      <c r="R174" s="54"/>
      <c r="S174" s="54"/>
      <c r="T174" s="55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245</v>
      </c>
      <c r="AU174" s="18" t="s">
        <v>78</v>
      </c>
    </row>
    <row r="175" spans="1:65" s="2" customFormat="1" ht="16.5" customHeight="1">
      <c r="A175" s="33"/>
      <c r="B175" s="144"/>
      <c r="C175" s="145" t="s">
        <v>396</v>
      </c>
      <c r="D175" s="145" t="s">
        <v>240</v>
      </c>
      <c r="E175" s="146" t="s">
        <v>4302</v>
      </c>
      <c r="F175" s="147" t="s">
        <v>4303</v>
      </c>
      <c r="G175" s="148" t="s">
        <v>1253</v>
      </c>
      <c r="H175" s="149">
        <v>4.29</v>
      </c>
      <c r="I175" s="150"/>
      <c r="J175" s="151">
        <f>ROUND(I175*H175,2)</f>
        <v>0</v>
      </c>
      <c r="K175" s="147" t="s">
        <v>3</v>
      </c>
      <c r="L175" s="34"/>
      <c r="M175" s="152" t="s">
        <v>3</v>
      </c>
      <c r="N175" s="153" t="s">
        <v>40</v>
      </c>
      <c r="O175" s="54"/>
      <c r="P175" s="154">
        <f>O175*H175</f>
        <v>0</v>
      </c>
      <c r="Q175" s="154">
        <v>0</v>
      </c>
      <c r="R175" s="154">
        <f>Q175*H175</f>
        <v>0</v>
      </c>
      <c r="S175" s="154">
        <v>0</v>
      </c>
      <c r="T175" s="155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6" t="s">
        <v>244</v>
      </c>
      <c r="AT175" s="156" t="s">
        <v>240</v>
      </c>
      <c r="AU175" s="156" t="s">
        <v>78</v>
      </c>
      <c r="AY175" s="18" t="s">
        <v>238</v>
      </c>
      <c r="BE175" s="157">
        <f>IF(N175="základní",J175,0)</f>
        <v>0</v>
      </c>
      <c r="BF175" s="157">
        <f>IF(N175="snížená",J175,0)</f>
        <v>0</v>
      </c>
      <c r="BG175" s="157">
        <f>IF(N175="zákl. přenesená",J175,0)</f>
        <v>0</v>
      </c>
      <c r="BH175" s="157">
        <f>IF(N175="sníž. přenesená",J175,0)</f>
        <v>0</v>
      </c>
      <c r="BI175" s="157">
        <f>IF(N175="nulová",J175,0)</f>
        <v>0</v>
      </c>
      <c r="BJ175" s="18" t="s">
        <v>76</v>
      </c>
      <c r="BK175" s="157">
        <f>ROUND(I175*H175,2)</f>
        <v>0</v>
      </c>
      <c r="BL175" s="18" t="s">
        <v>244</v>
      </c>
      <c r="BM175" s="156" t="s">
        <v>565</v>
      </c>
    </row>
    <row r="176" spans="1:65" s="2" customFormat="1" ht="11.25">
      <c r="A176" s="33"/>
      <c r="B176" s="34"/>
      <c r="C176" s="33"/>
      <c r="D176" s="158" t="s">
        <v>245</v>
      </c>
      <c r="E176" s="33"/>
      <c r="F176" s="159" t="s">
        <v>4303</v>
      </c>
      <c r="G176" s="33"/>
      <c r="H176" s="33"/>
      <c r="I176" s="160"/>
      <c r="J176" s="33"/>
      <c r="K176" s="33"/>
      <c r="L176" s="34"/>
      <c r="M176" s="161"/>
      <c r="N176" s="162"/>
      <c r="O176" s="54"/>
      <c r="P176" s="54"/>
      <c r="Q176" s="54"/>
      <c r="R176" s="54"/>
      <c r="S176" s="54"/>
      <c r="T176" s="55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245</v>
      </c>
      <c r="AU176" s="18" t="s">
        <v>78</v>
      </c>
    </row>
    <row r="177" spans="1:65" s="2" customFormat="1" ht="16.5" customHeight="1">
      <c r="A177" s="33"/>
      <c r="B177" s="144"/>
      <c r="C177" s="196" t="s">
        <v>528</v>
      </c>
      <c r="D177" s="196" t="s">
        <v>425</v>
      </c>
      <c r="E177" s="197" t="s">
        <v>4258</v>
      </c>
      <c r="F177" s="198" t="s">
        <v>4259</v>
      </c>
      <c r="G177" s="199" t="s">
        <v>3670</v>
      </c>
      <c r="H177" s="211"/>
      <c r="I177" s="201"/>
      <c r="J177" s="202">
        <f>ROUND(I177*H177,2)</f>
        <v>0</v>
      </c>
      <c r="K177" s="198" t="s">
        <v>3</v>
      </c>
      <c r="L177" s="203"/>
      <c r="M177" s="204" t="s">
        <v>3</v>
      </c>
      <c r="N177" s="205" t="s">
        <v>40</v>
      </c>
      <c r="O177" s="54"/>
      <c r="P177" s="154">
        <f>O177*H177</f>
        <v>0</v>
      </c>
      <c r="Q177" s="154">
        <v>0</v>
      </c>
      <c r="R177" s="154">
        <f>Q177*H177</f>
        <v>0</v>
      </c>
      <c r="S177" s="154">
        <v>0</v>
      </c>
      <c r="T177" s="155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6" t="s">
        <v>267</v>
      </c>
      <c r="AT177" s="156" t="s">
        <v>425</v>
      </c>
      <c r="AU177" s="156" t="s">
        <v>78</v>
      </c>
      <c r="AY177" s="18" t="s">
        <v>238</v>
      </c>
      <c r="BE177" s="157">
        <f>IF(N177="základní",J177,0)</f>
        <v>0</v>
      </c>
      <c r="BF177" s="157">
        <f>IF(N177="snížená",J177,0)</f>
        <v>0</v>
      </c>
      <c r="BG177" s="157">
        <f>IF(N177="zákl. přenesená",J177,0)</f>
        <v>0</v>
      </c>
      <c r="BH177" s="157">
        <f>IF(N177="sníž. přenesená",J177,0)</f>
        <v>0</v>
      </c>
      <c r="BI177" s="157">
        <f>IF(N177="nulová",J177,0)</f>
        <v>0</v>
      </c>
      <c r="BJ177" s="18" t="s">
        <v>76</v>
      </c>
      <c r="BK177" s="157">
        <f>ROUND(I177*H177,2)</f>
        <v>0</v>
      </c>
      <c r="BL177" s="18" t="s">
        <v>244</v>
      </c>
      <c r="BM177" s="156" t="s">
        <v>586</v>
      </c>
    </row>
    <row r="178" spans="1:65" s="2" customFormat="1" ht="11.25">
      <c r="A178" s="33"/>
      <c r="B178" s="34"/>
      <c r="C178" s="33"/>
      <c r="D178" s="158" t="s">
        <v>245</v>
      </c>
      <c r="E178" s="33"/>
      <c r="F178" s="159" t="s">
        <v>4259</v>
      </c>
      <c r="G178" s="33"/>
      <c r="H178" s="33"/>
      <c r="I178" s="160"/>
      <c r="J178" s="33"/>
      <c r="K178" s="33"/>
      <c r="L178" s="34"/>
      <c r="M178" s="161"/>
      <c r="N178" s="162"/>
      <c r="O178" s="54"/>
      <c r="P178" s="54"/>
      <c r="Q178" s="54"/>
      <c r="R178" s="54"/>
      <c r="S178" s="54"/>
      <c r="T178" s="55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245</v>
      </c>
      <c r="AU178" s="18" t="s">
        <v>78</v>
      </c>
    </row>
    <row r="179" spans="1:65" s="12" customFormat="1" ht="22.9" customHeight="1">
      <c r="B179" s="131"/>
      <c r="D179" s="132" t="s">
        <v>68</v>
      </c>
      <c r="E179" s="142" t="s">
        <v>4304</v>
      </c>
      <c r="F179" s="142" t="s">
        <v>4305</v>
      </c>
      <c r="I179" s="134"/>
      <c r="J179" s="143">
        <f>BK179</f>
        <v>0</v>
      </c>
      <c r="L179" s="131"/>
      <c r="M179" s="136"/>
      <c r="N179" s="137"/>
      <c r="O179" s="137"/>
      <c r="P179" s="138">
        <f>SUM(P180:P203)</f>
        <v>0</v>
      </c>
      <c r="Q179" s="137"/>
      <c r="R179" s="138">
        <f>SUM(R180:R203)</f>
        <v>0</v>
      </c>
      <c r="S179" s="137"/>
      <c r="T179" s="139">
        <f>SUM(T180:T203)</f>
        <v>0</v>
      </c>
      <c r="AR179" s="132" t="s">
        <v>76</v>
      </c>
      <c r="AT179" s="140" t="s">
        <v>68</v>
      </c>
      <c r="AU179" s="140" t="s">
        <v>76</v>
      </c>
      <c r="AY179" s="132" t="s">
        <v>238</v>
      </c>
      <c r="BK179" s="141">
        <f>SUM(BK180:BK203)</f>
        <v>0</v>
      </c>
    </row>
    <row r="180" spans="1:65" s="2" customFormat="1" ht="16.5" customHeight="1">
      <c r="A180" s="33"/>
      <c r="B180" s="144"/>
      <c r="C180" s="196" t="s">
        <v>407</v>
      </c>
      <c r="D180" s="196" t="s">
        <v>425</v>
      </c>
      <c r="E180" s="197" t="s">
        <v>4286</v>
      </c>
      <c r="F180" s="198" t="s">
        <v>4287</v>
      </c>
      <c r="G180" s="199" t="s">
        <v>1253</v>
      </c>
      <c r="H180" s="200">
        <v>1</v>
      </c>
      <c r="I180" s="201"/>
      <c r="J180" s="202">
        <f>ROUND(I180*H180,2)</f>
        <v>0</v>
      </c>
      <c r="K180" s="198" t="s">
        <v>3</v>
      </c>
      <c r="L180" s="203"/>
      <c r="M180" s="204" t="s">
        <v>3</v>
      </c>
      <c r="N180" s="205" t="s">
        <v>40</v>
      </c>
      <c r="O180" s="54"/>
      <c r="P180" s="154">
        <f>O180*H180</f>
        <v>0</v>
      </c>
      <c r="Q180" s="154">
        <v>0</v>
      </c>
      <c r="R180" s="154">
        <f>Q180*H180</f>
        <v>0</v>
      </c>
      <c r="S180" s="154">
        <v>0</v>
      </c>
      <c r="T180" s="155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6" t="s">
        <v>267</v>
      </c>
      <c r="AT180" s="156" t="s">
        <v>425</v>
      </c>
      <c r="AU180" s="156" t="s">
        <v>78</v>
      </c>
      <c r="AY180" s="18" t="s">
        <v>238</v>
      </c>
      <c r="BE180" s="157">
        <f>IF(N180="základní",J180,0)</f>
        <v>0</v>
      </c>
      <c r="BF180" s="157">
        <f>IF(N180="snížená",J180,0)</f>
        <v>0</v>
      </c>
      <c r="BG180" s="157">
        <f>IF(N180="zákl. přenesená",J180,0)</f>
        <v>0</v>
      </c>
      <c r="BH180" s="157">
        <f>IF(N180="sníž. přenesená",J180,0)</f>
        <v>0</v>
      </c>
      <c r="BI180" s="157">
        <f>IF(N180="nulová",J180,0)</f>
        <v>0</v>
      </c>
      <c r="BJ180" s="18" t="s">
        <v>76</v>
      </c>
      <c r="BK180" s="157">
        <f>ROUND(I180*H180,2)</f>
        <v>0</v>
      </c>
      <c r="BL180" s="18" t="s">
        <v>244</v>
      </c>
      <c r="BM180" s="156" t="s">
        <v>594</v>
      </c>
    </row>
    <row r="181" spans="1:65" s="2" customFormat="1" ht="11.25">
      <c r="A181" s="33"/>
      <c r="B181" s="34"/>
      <c r="C181" s="33"/>
      <c r="D181" s="158" t="s">
        <v>245</v>
      </c>
      <c r="E181" s="33"/>
      <c r="F181" s="159" t="s">
        <v>4287</v>
      </c>
      <c r="G181" s="33"/>
      <c r="H181" s="33"/>
      <c r="I181" s="160"/>
      <c r="J181" s="33"/>
      <c r="K181" s="33"/>
      <c r="L181" s="34"/>
      <c r="M181" s="161"/>
      <c r="N181" s="162"/>
      <c r="O181" s="54"/>
      <c r="P181" s="54"/>
      <c r="Q181" s="54"/>
      <c r="R181" s="54"/>
      <c r="S181" s="54"/>
      <c r="T181" s="55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18" t="s">
        <v>245</v>
      </c>
      <c r="AU181" s="18" t="s">
        <v>78</v>
      </c>
    </row>
    <row r="182" spans="1:65" s="2" customFormat="1" ht="21.75" customHeight="1">
      <c r="A182" s="33"/>
      <c r="B182" s="144"/>
      <c r="C182" s="196" t="s">
        <v>542</v>
      </c>
      <c r="D182" s="196" t="s">
        <v>425</v>
      </c>
      <c r="E182" s="197" t="s">
        <v>4288</v>
      </c>
      <c r="F182" s="198" t="s">
        <v>4289</v>
      </c>
      <c r="G182" s="199" t="s">
        <v>1253</v>
      </c>
      <c r="H182" s="200">
        <v>1</v>
      </c>
      <c r="I182" s="201"/>
      <c r="J182" s="202">
        <f>ROUND(I182*H182,2)</f>
        <v>0</v>
      </c>
      <c r="K182" s="198" t="s">
        <v>3</v>
      </c>
      <c r="L182" s="203"/>
      <c r="M182" s="204" t="s">
        <v>3</v>
      </c>
      <c r="N182" s="205" t="s">
        <v>40</v>
      </c>
      <c r="O182" s="54"/>
      <c r="P182" s="154">
        <f>O182*H182</f>
        <v>0</v>
      </c>
      <c r="Q182" s="154">
        <v>0</v>
      </c>
      <c r="R182" s="154">
        <f>Q182*H182</f>
        <v>0</v>
      </c>
      <c r="S182" s="154">
        <v>0</v>
      </c>
      <c r="T182" s="155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6" t="s">
        <v>267</v>
      </c>
      <c r="AT182" s="156" t="s">
        <v>425</v>
      </c>
      <c r="AU182" s="156" t="s">
        <v>78</v>
      </c>
      <c r="AY182" s="18" t="s">
        <v>238</v>
      </c>
      <c r="BE182" s="157">
        <f>IF(N182="základní",J182,0)</f>
        <v>0</v>
      </c>
      <c r="BF182" s="157">
        <f>IF(N182="snížená",J182,0)</f>
        <v>0</v>
      </c>
      <c r="BG182" s="157">
        <f>IF(N182="zákl. přenesená",J182,0)</f>
        <v>0</v>
      </c>
      <c r="BH182" s="157">
        <f>IF(N182="sníž. přenesená",J182,0)</f>
        <v>0</v>
      </c>
      <c r="BI182" s="157">
        <f>IF(N182="nulová",J182,0)</f>
        <v>0</v>
      </c>
      <c r="BJ182" s="18" t="s">
        <v>76</v>
      </c>
      <c r="BK182" s="157">
        <f>ROUND(I182*H182,2)</f>
        <v>0</v>
      </c>
      <c r="BL182" s="18" t="s">
        <v>244</v>
      </c>
      <c r="BM182" s="156" t="s">
        <v>602</v>
      </c>
    </row>
    <row r="183" spans="1:65" s="2" customFormat="1" ht="11.25">
      <c r="A183" s="33"/>
      <c r="B183" s="34"/>
      <c r="C183" s="33"/>
      <c r="D183" s="158" t="s">
        <v>245</v>
      </c>
      <c r="E183" s="33"/>
      <c r="F183" s="159" t="s">
        <v>4289</v>
      </c>
      <c r="G183" s="33"/>
      <c r="H183" s="33"/>
      <c r="I183" s="160"/>
      <c r="J183" s="33"/>
      <c r="K183" s="33"/>
      <c r="L183" s="34"/>
      <c r="M183" s="161"/>
      <c r="N183" s="162"/>
      <c r="O183" s="54"/>
      <c r="P183" s="54"/>
      <c r="Q183" s="54"/>
      <c r="R183" s="54"/>
      <c r="S183" s="54"/>
      <c r="T183" s="55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245</v>
      </c>
      <c r="AU183" s="18" t="s">
        <v>78</v>
      </c>
    </row>
    <row r="184" spans="1:65" s="2" customFormat="1" ht="21.75" customHeight="1">
      <c r="A184" s="33"/>
      <c r="B184" s="144"/>
      <c r="C184" s="196" t="s">
        <v>414</v>
      </c>
      <c r="D184" s="196" t="s">
        <v>425</v>
      </c>
      <c r="E184" s="197" t="s">
        <v>4290</v>
      </c>
      <c r="F184" s="198" t="s">
        <v>4291</v>
      </c>
      <c r="G184" s="199" t="s">
        <v>1253</v>
      </c>
      <c r="H184" s="200">
        <v>1</v>
      </c>
      <c r="I184" s="201"/>
      <c r="J184" s="202">
        <f>ROUND(I184*H184,2)</f>
        <v>0</v>
      </c>
      <c r="K184" s="198" t="s">
        <v>3</v>
      </c>
      <c r="L184" s="203"/>
      <c r="M184" s="204" t="s">
        <v>3</v>
      </c>
      <c r="N184" s="205" t="s">
        <v>40</v>
      </c>
      <c r="O184" s="54"/>
      <c r="P184" s="154">
        <f>O184*H184</f>
        <v>0</v>
      </c>
      <c r="Q184" s="154">
        <v>0</v>
      </c>
      <c r="R184" s="154">
        <f>Q184*H184</f>
        <v>0</v>
      </c>
      <c r="S184" s="154">
        <v>0</v>
      </c>
      <c r="T184" s="155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267</v>
      </c>
      <c r="AT184" s="156" t="s">
        <v>425</v>
      </c>
      <c r="AU184" s="156" t="s">
        <v>78</v>
      </c>
      <c r="AY184" s="18" t="s">
        <v>238</v>
      </c>
      <c r="BE184" s="157">
        <f>IF(N184="základní",J184,0)</f>
        <v>0</v>
      </c>
      <c r="BF184" s="157">
        <f>IF(N184="snížená",J184,0)</f>
        <v>0</v>
      </c>
      <c r="BG184" s="157">
        <f>IF(N184="zákl. přenesená",J184,0)</f>
        <v>0</v>
      </c>
      <c r="BH184" s="157">
        <f>IF(N184="sníž. přenesená",J184,0)</f>
        <v>0</v>
      </c>
      <c r="BI184" s="157">
        <f>IF(N184="nulová",J184,0)</f>
        <v>0</v>
      </c>
      <c r="BJ184" s="18" t="s">
        <v>76</v>
      </c>
      <c r="BK184" s="157">
        <f>ROUND(I184*H184,2)</f>
        <v>0</v>
      </c>
      <c r="BL184" s="18" t="s">
        <v>244</v>
      </c>
      <c r="BM184" s="156" t="s">
        <v>610</v>
      </c>
    </row>
    <row r="185" spans="1:65" s="2" customFormat="1" ht="11.25">
      <c r="A185" s="33"/>
      <c r="B185" s="34"/>
      <c r="C185" s="33"/>
      <c r="D185" s="158" t="s">
        <v>245</v>
      </c>
      <c r="E185" s="33"/>
      <c r="F185" s="159" t="s">
        <v>4291</v>
      </c>
      <c r="G185" s="33"/>
      <c r="H185" s="33"/>
      <c r="I185" s="160"/>
      <c r="J185" s="33"/>
      <c r="K185" s="33"/>
      <c r="L185" s="34"/>
      <c r="M185" s="161"/>
      <c r="N185" s="162"/>
      <c r="O185" s="54"/>
      <c r="P185" s="54"/>
      <c r="Q185" s="54"/>
      <c r="R185" s="54"/>
      <c r="S185" s="54"/>
      <c r="T185" s="55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18" t="s">
        <v>245</v>
      </c>
      <c r="AU185" s="18" t="s">
        <v>78</v>
      </c>
    </row>
    <row r="186" spans="1:65" s="2" customFormat="1" ht="16.5" customHeight="1">
      <c r="A186" s="33"/>
      <c r="B186" s="144"/>
      <c r="C186" s="196" t="s">
        <v>562</v>
      </c>
      <c r="D186" s="196" t="s">
        <v>425</v>
      </c>
      <c r="E186" s="197" t="s">
        <v>4306</v>
      </c>
      <c r="F186" s="198" t="s">
        <v>4307</v>
      </c>
      <c r="G186" s="199" t="s">
        <v>1253</v>
      </c>
      <c r="H186" s="200">
        <v>2</v>
      </c>
      <c r="I186" s="201"/>
      <c r="J186" s="202">
        <f>ROUND(I186*H186,2)</f>
        <v>0</v>
      </c>
      <c r="K186" s="198" t="s">
        <v>3</v>
      </c>
      <c r="L186" s="203"/>
      <c r="M186" s="204" t="s">
        <v>3</v>
      </c>
      <c r="N186" s="205" t="s">
        <v>40</v>
      </c>
      <c r="O186" s="54"/>
      <c r="P186" s="154">
        <f>O186*H186</f>
        <v>0</v>
      </c>
      <c r="Q186" s="154">
        <v>0</v>
      </c>
      <c r="R186" s="154">
        <f>Q186*H186</f>
        <v>0</v>
      </c>
      <c r="S186" s="154">
        <v>0</v>
      </c>
      <c r="T186" s="155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6" t="s">
        <v>267</v>
      </c>
      <c r="AT186" s="156" t="s">
        <v>425</v>
      </c>
      <c r="AU186" s="156" t="s">
        <v>78</v>
      </c>
      <c r="AY186" s="18" t="s">
        <v>238</v>
      </c>
      <c r="BE186" s="157">
        <f>IF(N186="základní",J186,0)</f>
        <v>0</v>
      </c>
      <c r="BF186" s="157">
        <f>IF(N186="snížená",J186,0)</f>
        <v>0</v>
      </c>
      <c r="BG186" s="157">
        <f>IF(N186="zákl. přenesená",J186,0)</f>
        <v>0</v>
      </c>
      <c r="BH186" s="157">
        <f>IF(N186="sníž. přenesená",J186,0)</f>
        <v>0</v>
      </c>
      <c r="BI186" s="157">
        <f>IF(N186="nulová",J186,0)</f>
        <v>0</v>
      </c>
      <c r="BJ186" s="18" t="s">
        <v>76</v>
      </c>
      <c r="BK186" s="157">
        <f>ROUND(I186*H186,2)</f>
        <v>0</v>
      </c>
      <c r="BL186" s="18" t="s">
        <v>244</v>
      </c>
      <c r="BM186" s="156" t="s">
        <v>618</v>
      </c>
    </row>
    <row r="187" spans="1:65" s="2" customFormat="1" ht="11.25">
      <c r="A187" s="33"/>
      <c r="B187" s="34"/>
      <c r="C187" s="33"/>
      <c r="D187" s="158" t="s">
        <v>245</v>
      </c>
      <c r="E187" s="33"/>
      <c r="F187" s="159" t="s">
        <v>4307</v>
      </c>
      <c r="G187" s="33"/>
      <c r="H187" s="33"/>
      <c r="I187" s="160"/>
      <c r="J187" s="33"/>
      <c r="K187" s="33"/>
      <c r="L187" s="34"/>
      <c r="M187" s="161"/>
      <c r="N187" s="162"/>
      <c r="O187" s="54"/>
      <c r="P187" s="54"/>
      <c r="Q187" s="54"/>
      <c r="R187" s="54"/>
      <c r="S187" s="54"/>
      <c r="T187" s="55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18" t="s">
        <v>245</v>
      </c>
      <c r="AU187" s="18" t="s">
        <v>78</v>
      </c>
    </row>
    <row r="188" spans="1:65" s="2" customFormat="1" ht="16.5" customHeight="1">
      <c r="A188" s="33"/>
      <c r="B188" s="144"/>
      <c r="C188" s="196" t="s">
        <v>419</v>
      </c>
      <c r="D188" s="196" t="s">
        <v>425</v>
      </c>
      <c r="E188" s="197" t="s">
        <v>4294</v>
      </c>
      <c r="F188" s="198" t="s">
        <v>4295</v>
      </c>
      <c r="G188" s="199" t="s">
        <v>1253</v>
      </c>
      <c r="H188" s="200">
        <v>4</v>
      </c>
      <c r="I188" s="201"/>
      <c r="J188" s="202">
        <f>ROUND(I188*H188,2)</f>
        <v>0</v>
      </c>
      <c r="K188" s="198" t="s">
        <v>3</v>
      </c>
      <c r="L188" s="203"/>
      <c r="M188" s="204" t="s">
        <v>3</v>
      </c>
      <c r="N188" s="205" t="s">
        <v>40</v>
      </c>
      <c r="O188" s="54"/>
      <c r="P188" s="154">
        <f>O188*H188</f>
        <v>0</v>
      </c>
      <c r="Q188" s="154">
        <v>0</v>
      </c>
      <c r="R188" s="154">
        <f>Q188*H188</f>
        <v>0</v>
      </c>
      <c r="S188" s="154">
        <v>0</v>
      </c>
      <c r="T188" s="155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6" t="s">
        <v>267</v>
      </c>
      <c r="AT188" s="156" t="s">
        <v>425</v>
      </c>
      <c r="AU188" s="156" t="s">
        <v>78</v>
      </c>
      <c r="AY188" s="18" t="s">
        <v>238</v>
      </c>
      <c r="BE188" s="157">
        <f>IF(N188="základní",J188,0)</f>
        <v>0</v>
      </c>
      <c r="BF188" s="157">
        <f>IF(N188="snížená",J188,0)</f>
        <v>0</v>
      </c>
      <c r="BG188" s="157">
        <f>IF(N188="zákl. přenesená",J188,0)</f>
        <v>0</v>
      </c>
      <c r="BH188" s="157">
        <f>IF(N188="sníž. přenesená",J188,0)</f>
        <v>0</v>
      </c>
      <c r="BI188" s="157">
        <f>IF(N188="nulová",J188,0)</f>
        <v>0</v>
      </c>
      <c r="BJ188" s="18" t="s">
        <v>76</v>
      </c>
      <c r="BK188" s="157">
        <f>ROUND(I188*H188,2)</f>
        <v>0</v>
      </c>
      <c r="BL188" s="18" t="s">
        <v>244</v>
      </c>
      <c r="BM188" s="156" t="s">
        <v>637</v>
      </c>
    </row>
    <row r="189" spans="1:65" s="2" customFormat="1" ht="11.25">
      <c r="A189" s="33"/>
      <c r="B189" s="34"/>
      <c r="C189" s="33"/>
      <c r="D189" s="158" t="s">
        <v>245</v>
      </c>
      <c r="E189" s="33"/>
      <c r="F189" s="159" t="s">
        <v>4295</v>
      </c>
      <c r="G189" s="33"/>
      <c r="H189" s="33"/>
      <c r="I189" s="160"/>
      <c r="J189" s="33"/>
      <c r="K189" s="33"/>
      <c r="L189" s="34"/>
      <c r="M189" s="161"/>
      <c r="N189" s="162"/>
      <c r="O189" s="54"/>
      <c r="P189" s="54"/>
      <c r="Q189" s="54"/>
      <c r="R189" s="54"/>
      <c r="S189" s="54"/>
      <c r="T189" s="55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18" t="s">
        <v>245</v>
      </c>
      <c r="AU189" s="18" t="s">
        <v>78</v>
      </c>
    </row>
    <row r="190" spans="1:65" s="2" customFormat="1" ht="16.5" customHeight="1">
      <c r="A190" s="33"/>
      <c r="B190" s="144"/>
      <c r="C190" s="196" t="s">
        <v>578</v>
      </c>
      <c r="D190" s="196" t="s">
        <v>425</v>
      </c>
      <c r="E190" s="197" t="s">
        <v>4296</v>
      </c>
      <c r="F190" s="198" t="s">
        <v>4297</v>
      </c>
      <c r="G190" s="199" t="s">
        <v>1253</v>
      </c>
      <c r="H190" s="200">
        <v>16</v>
      </c>
      <c r="I190" s="201"/>
      <c r="J190" s="202">
        <f>ROUND(I190*H190,2)</f>
        <v>0</v>
      </c>
      <c r="K190" s="198" t="s">
        <v>3</v>
      </c>
      <c r="L190" s="203"/>
      <c r="M190" s="204" t="s">
        <v>3</v>
      </c>
      <c r="N190" s="205" t="s">
        <v>40</v>
      </c>
      <c r="O190" s="54"/>
      <c r="P190" s="154">
        <f>O190*H190</f>
        <v>0</v>
      </c>
      <c r="Q190" s="154">
        <v>0</v>
      </c>
      <c r="R190" s="154">
        <f>Q190*H190</f>
        <v>0</v>
      </c>
      <c r="S190" s="154">
        <v>0</v>
      </c>
      <c r="T190" s="155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267</v>
      </c>
      <c r="AT190" s="156" t="s">
        <v>425</v>
      </c>
      <c r="AU190" s="156" t="s">
        <v>78</v>
      </c>
      <c r="AY190" s="18" t="s">
        <v>238</v>
      </c>
      <c r="BE190" s="157">
        <f>IF(N190="základní",J190,0)</f>
        <v>0</v>
      </c>
      <c r="BF190" s="157">
        <f>IF(N190="snížená",J190,0)</f>
        <v>0</v>
      </c>
      <c r="BG190" s="157">
        <f>IF(N190="zákl. přenesená",J190,0)</f>
        <v>0</v>
      </c>
      <c r="BH190" s="157">
        <f>IF(N190="sníž. přenesená",J190,0)</f>
        <v>0</v>
      </c>
      <c r="BI190" s="157">
        <f>IF(N190="nulová",J190,0)</f>
        <v>0</v>
      </c>
      <c r="BJ190" s="18" t="s">
        <v>76</v>
      </c>
      <c r="BK190" s="157">
        <f>ROUND(I190*H190,2)</f>
        <v>0</v>
      </c>
      <c r="BL190" s="18" t="s">
        <v>244</v>
      </c>
      <c r="BM190" s="156" t="s">
        <v>645</v>
      </c>
    </row>
    <row r="191" spans="1:65" s="2" customFormat="1" ht="11.25">
      <c r="A191" s="33"/>
      <c r="B191" s="34"/>
      <c r="C191" s="33"/>
      <c r="D191" s="158" t="s">
        <v>245</v>
      </c>
      <c r="E191" s="33"/>
      <c r="F191" s="159" t="s">
        <v>4297</v>
      </c>
      <c r="G191" s="33"/>
      <c r="H191" s="33"/>
      <c r="I191" s="160"/>
      <c r="J191" s="33"/>
      <c r="K191" s="33"/>
      <c r="L191" s="34"/>
      <c r="M191" s="161"/>
      <c r="N191" s="162"/>
      <c r="O191" s="54"/>
      <c r="P191" s="54"/>
      <c r="Q191" s="54"/>
      <c r="R191" s="54"/>
      <c r="S191" s="54"/>
      <c r="T191" s="55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245</v>
      </c>
      <c r="AU191" s="18" t="s">
        <v>78</v>
      </c>
    </row>
    <row r="192" spans="1:65" s="2" customFormat="1" ht="16.5" customHeight="1">
      <c r="A192" s="33"/>
      <c r="B192" s="144"/>
      <c r="C192" s="196" t="s">
        <v>428</v>
      </c>
      <c r="D192" s="196" t="s">
        <v>425</v>
      </c>
      <c r="E192" s="197" t="s">
        <v>4308</v>
      </c>
      <c r="F192" s="198" t="s">
        <v>4309</v>
      </c>
      <c r="G192" s="199" t="s">
        <v>1253</v>
      </c>
      <c r="H192" s="200">
        <v>1</v>
      </c>
      <c r="I192" s="201"/>
      <c r="J192" s="202">
        <f>ROUND(I192*H192,2)</f>
        <v>0</v>
      </c>
      <c r="K192" s="198" t="s">
        <v>3</v>
      </c>
      <c r="L192" s="203"/>
      <c r="M192" s="204" t="s">
        <v>3</v>
      </c>
      <c r="N192" s="205" t="s">
        <v>40</v>
      </c>
      <c r="O192" s="54"/>
      <c r="P192" s="154">
        <f>O192*H192</f>
        <v>0</v>
      </c>
      <c r="Q192" s="154">
        <v>0</v>
      </c>
      <c r="R192" s="154">
        <f>Q192*H192</f>
        <v>0</v>
      </c>
      <c r="S192" s="154">
        <v>0</v>
      </c>
      <c r="T192" s="155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6" t="s">
        <v>267</v>
      </c>
      <c r="AT192" s="156" t="s">
        <v>425</v>
      </c>
      <c r="AU192" s="156" t="s">
        <v>78</v>
      </c>
      <c r="AY192" s="18" t="s">
        <v>238</v>
      </c>
      <c r="BE192" s="157">
        <f>IF(N192="základní",J192,0)</f>
        <v>0</v>
      </c>
      <c r="BF192" s="157">
        <f>IF(N192="snížená",J192,0)</f>
        <v>0</v>
      </c>
      <c r="BG192" s="157">
        <f>IF(N192="zákl. přenesená",J192,0)</f>
        <v>0</v>
      </c>
      <c r="BH192" s="157">
        <f>IF(N192="sníž. přenesená",J192,0)</f>
        <v>0</v>
      </c>
      <c r="BI192" s="157">
        <f>IF(N192="nulová",J192,0)</f>
        <v>0</v>
      </c>
      <c r="BJ192" s="18" t="s">
        <v>76</v>
      </c>
      <c r="BK192" s="157">
        <f>ROUND(I192*H192,2)</f>
        <v>0</v>
      </c>
      <c r="BL192" s="18" t="s">
        <v>244</v>
      </c>
      <c r="BM192" s="156" t="s">
        <v>661</v>
      </c>
    </row>
    <row r="193" spans="1:65" s="2" customFormat="1" ht="11.25">
      <c r="A193" s="33"/>
      <c r="B193" s="34"/>
      <c r="C193" s="33"/>
      <c r="D193" s="158" t="s">
        <v>245</v>
      </c>
      <c r="E193" s="33"/>
      <c r="F193" s="159" t="s">
        <v>4309</v>
      </c>
      <c r="G193" s="33"/>
      <c r="H193" s="33"/>
      <c r="I193" s="160"/>
      <c r="J193" s="33"/>
      <c r="K193" s="33"/>
      <c r="L193" s="34"/>
      <c r="M193" s="161"/>
      <c r="N193" s="162"/>
      <c r="O193" s="54"/>
      <c r="P193" s="54"/>
      <c r="Q193" s="54"/>
      <c r="R193" s="54"/>
      <c r="S193" s="54"/>
      <c r="T193" s="55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245</v>
      </c>
      <c r="AU193" s="18" t="s">
        <v>78</v>
      </c>
    </row>
    <row r="194" spans="1:65" s="2" customFormat="1" ht="16.5" customHeight="1">
      <c r="A194" s="33"/>
      <c r="B194" s="144"/>
      <c r="C194" s="145" t="s">
        <v>591</v>
      </c>
      <c r="D194" s="145" t="s">
        <v>240</v>
      </c>
      <c r="E194" s="146" t="s">
        <v>4302</v>
      </c>
      <c r="F194" s="147" t="s">
        <v>4303</v>
      </c>
      <c r="G194" s="148" t="s">
        <v>1253</v>
      </c>
      <c r="H194" s="149">
        <v>4.29</v>
      </c>
      <c r="I194" s="150"/>
      <c r="J194" s="151">
        <f>ROUND(I194*H194,2)</f>
        <v>0</v>
      </c>
      <c r="K194" s="147" t="s">
        <v>3</v>
      </c>
      <c r="L194" s="34"/>
      <c r="M194" s="152" t="s">
        <v>3</v>
      </c>
      <c r="N194" s="153" t="s">
        <v>40</v>
      </c>
      <c r="O194" s="54"/>
      <c r="P194" s="154">
        <f>O194*H194</f>
        <v>0</v>
      </c>
      <c r="Q194" s="154">
        <v>0</v>
      </c>
      <c r="R194" s="154">
        <f>Q194*H194</f>
        <v>0</v>
      </c>
      <c r="S194" s="154">
        <v>0</v>
      </c>
      <c r="T194" s="155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6" t="s">
        <v>244</v>
      </c>
      <c r="AT194" s="156" t="s">
        <v>240</v>
      </c>
      <c r="AU194" s="156" t="s">
        <v>78</v>
      </c>
      <c r="AY194" s="18" t="s">
        <v>238</v>
      </c>
      <c r="BE194" s="157">
        <f>IF(N194="základní",J194,0)</f>
        <v>0</v>
      </c>
      <c r="BF194" s="157">
        <f>IF(N194="snížená",J194,0)</f>
        <v>0</v>
      </c>
      <c r="BG194" s="157">
        <f>IF(N194="zákl. přenesená",J194,0)</f>
        <v>0</v>
      </c>
      <c r="BH194" s="157">
        <f>IF(N194="sníž. přenesená",J194,0)</f>
        <v>0</v>
      </c>
      <c r="BI194" s="157">
        <f>IF(N194="nulová",J194,0)</f>
        <v>0</v>
      </c>
      <c r="BJ194" s="18" t="s">
        <v>76</v>
      </c>
      <c r="BK194" s="157">
        <f>ROUND(I194*H194,2)</f>
        <v>0</v>
      </c>
      <c r="BL194" s="18" t="s">
        <v>244</v>
      </c>
      <c r="BM194" s="156" t="s">
        <v>668</v>
      </c>
    </row>
    <row r="195" spans="1:65" s="2" customFormat="1" ht="11.25">
      <c r="A195" s="33"/>
      <c r="B195" s="34"/>
      <c r="C195" s="33"/>
      <c r="D195" s="158" t="s">
        <v>245</v>
      </c>
      <c r="E195" s="33"/>
      <c r="F195" s="159" t="s">
        <v>4303</v>
      </c>
      <c r="G195" s="33"/>
      <c r="H195" s="33"/>
      <c r="I195" s="160"/>
      <c r="J195" s="33"/>
      <c r="K195" s="33"/>
      <c r="L195" s="34"/>
      <c r="M195" s="161"/>
      <c r="N195" s="162"/>
      <c r="O195" s="54"/>
      <c r="P195" s="54"/>
      <c r="Q195" s="54"/>
      <c r="R195" s="54"/>
      <c r="S195" s="54"/>
      <c r="T195" s="55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18" t="s">
        <v>245</v>
      </c>
      <c r="AU195" s="18" t="s">
        <v>78</v>
      </c>
    </row>
    <row r="196" spans="1:65" s="2" customFormat="1" ht="16.5" customHeight="1">
      <c r="A196" s="33"/>
      <c r="B196" s="144"/>
      <c r="C196" s="145" t="s">
        <v>432</v>
      </c>
      <c r="D196" s="145" t="s">
        <v>240</v>
      </c>
      <c r="E196" s="146" t="s">
        <v>4302</v>
      </c>
      <c r="F196" s="147" t="s">
        <v>4303</v>
      </c>
      <c r="G196" s="148" t="s">
        <v>1253</v>
      </c>
      <c r="H196" s="149">
        <v>4.29</v>
      </c>
      <c r="I196" s="150"/>
      <c r="J196" s="151">
        <f>ROUND(I196*H196,2)</f>
        <v>0</v>
      </c>
      <c r="K196" s="147" t="s">
        <v>3</v>
      </c>
      <c r="L196" s="34"/>
      <c r="M196" s="152" t="s">
        <v>3</v>
      </c>
      <c r="N196" s="153" t="s">
        <v>40</v>
      </c>
      <c r="O196" s="54"/>
      <c r="P196" s="154">
        <f>O196*H196</f>
        <v>0</v>
      </c>
      <c r="Q196" s="154">
        <v>0</v>
      </c>
      <c r="R196" s="154">
        <f>Q196*H196</f>
        <v>0</v>
      </c>
      <c r="S196" s="154">
        <v>0</v>
      </c>
      <c r="T196" s="155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6" t="s">
        <v>244</v>
      </c>
      <c r="AT196" s="156" t="s">
        <v>240</v>
      </c>
      <c r="AU196" s="156" t="s">
        <v>78</v>
      </c>
      <c r="AY196" s="18" t="s">
        <v>238</v>
      </c>
      <c r="BE196" s="157">
        <f>IF(N196="základní",J196,0)</f>
        <v>0</v>
      </c>
      <c r="BF196" s="157">
        <f>IF(N196="snížená",J196,0)</f>
        <v>0</v>
      </c>
      <c r="BG196" s="157">
        <f>IF(N196="zákl. přenesená",J196,0)</f>
        <v>0</v>
      </c>
      <c r="BH196" s="157">
        <f>IF(N196="sníž. přenesená",J196,0)</f>
        <v>0</v>
      </c>
      <c r="BI196" s="157">
        <f>IF(N196="nulová",J196,0)</f>
        <v>0</v>
      </c>
      <c r="BJ196" s="18" t="s">
        <v>76</v>
      </c>
      <c r="BK196" s="157">
        <f>ROUND(I196*H196,2)</f>
        <v>0</v>
      </c>
      <c r="BL196" s="18" t="s">
        <v>244</v>
      </c>
      <c r="BM196" s="156" t="s">
        <v>680</v>
      </c>
    </row>
    <row r="197" spans="1:65" s="2" customFormat="1" ht="11.25">
      <c r="A197" s="33"/>
      <c r="B197" s="34"/>
      <c r="C197" s="33"/>
      <c r="D197" s="158" t="s">
        <v>245</v>
      </c>
      <c r="E197" s="33"/>
      <c r="F197" s="159" t="s">
        <v>4303</v>
      </c>
      <c r="G197" s="33"/>
      <c r="H197" s="33"/>
      <c r="I197" s="160"/>
      <c r="J197" s="33"/>
      <c r="K197" s="33"/>
      <c r="L197" s="34"/>
      <c r="M197" s="161"/>
      <c r="N197" s="162"/>
      <c r="O197" s="54"/>
      <c r="P197" s="54"/>
      <c r="Q197" s="54"/>
      <c r="R197" s="54"/>
      <c r="S197" s="54"/>
      <c r="T197" s="55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245</v>
      </c>
      <c r="AU197" s="18" t="s">
        <v>78</v>
      </c>
    </row>
    <row r="198" spans="1:65" s="2" customFormat="1" ht="16.5" customHeight="1">
      <c r="A198" s="33"/>
      <c r="B198" s="144"/>
      <c r="C198" s="196" t="s">
        <v>607</v>
      </c>
      <c r="D198" s="196" t="s">
        <v>425</v>
      </c>
      <c r="E198" s="197" t="s">
        <v>4258</v>
      </c>
      <c r="F198" s="198" t="s">
        <v>4259</v>
      </c>
      <c r="G198" s="199" t="s">
        <v>3670</v>
      </c>
      <c r="H198" s="211"/>
      <c r="I198" s="201"/>
      <c r="J198" s="202">
        <f>ROUND(I198*H198,2)</f>
        <v>0</v>
      </c>
      <c r="K198" s="198" t="s">
        <v>3</v>
      </c>
      <c r="L198" s="203"/>
      <c r="M198" s="204" t="s">
        <v>3</v>
      </c>
      <c r="N198" s="205" t="s">
        <v>40</v>
      </c>
      <c r="O198" s="54"/>
      <c r="P198" s="154">
        <f>O198*H198</f>
        <v>0</v>
      </c>
      <c r="Q198" s="154">
        <v>0</v>
      </c>
      <c r="R198" s="154">
        <f>Q198*H198</f>
        <v>0</v>
      </c>
      <c r="S198" s="154">
        <v>0</v>
      </c>
      <c r="T198" s="155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6" t="s">
        <v>267</v>
      </c>
      <c r="AT198" s="156" t="s">
        <v>425</v>
      </c>
      <c r="AU198" s="156" t="s">
        <v>78</v>
      </c>
      <c r="AY198" s="18" t="s">
        <v>238</v>
      </c>
      <c r="BE198" s="157">
        <f>IF(N198="základní",J198,0)</f>
        <v>0</v>
      </c>
      <c r="BF198" s="157">
        <f>IF(N198="snížená",J198,0)</f>
        <v>0</v>
      </c>
      <c r="BG198" s="157">
        <f>IF(N198="zákl. přenesená",J198,0)</f>
        <v>0</v>
      </c>
      <c r="BH198" s="157">
        <f>IF(N198="sníž. přenesená",J198,0)</f>
        <v>0</v>
      </c>
      <c r="BI198" s="157">
        <f>IF(N198="nulová",J198,0)</f>
        <v>0</v>
      </c>
      <c r="BJ198" s="18" t="s">
        <v>76</v>
      </c>
      <c r="BK198" s="157">
        <f>ROUND(I198*H198,2)</f>
        <v>0</v>
      </c>
      <c r="BL198" s="18" t="s">
        <v>244</v>
      </c>
      <c r="BM198" s="156" t="s">
        <v>684</v>
      </c>
    </row>
    <row r="199" spans="1:65" s="2" customFormat="1" ht="11.25">
      <c r="A199" s="33"/>
      <c r="B199" s="34"/>
      <c r="C199" s="33"/>
      <c r="D199" s="158" t="s">
        <v>245</v>
      </c>
      <c r="E199" s="33"/>
      <c r="F199" s="159" t="s">
        <v>4259</v>
      </c>
      <c r="G199" s="33"/>
      <c r="H199" s="33"/>
      <c r="I199" s="160"/>
      <c r="J199" s="33"/>
      <c r="K199" s="33"/>
      <c r="L199" s="34"/>
      <c r="M199" s="161"/>
      <c r="N199" s="162"/>
      <c r="O199" s="54"/>
      <c r="P199" s="54"/>
      <c r="Q199" s="54"/>
      <c r="R199" s="54"/>
      <c r="S199" s="54"/>
      <c r="T199" s="55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18" t="s">
        <v>245</v>
      </c>
      <c r="AU199" s="18" t="s">
        <v>78</v>
      </c>
    </row>
    <row r="200" spans="1:65" s="2" customFormat="1" ht="16.5" customHeight="1">
      <c r="A200" s="33"/>
      <c r="B200" s="144"/>
      <c r="C200" s="145" t="s">
        <v>439</v>
      </c>
      <c r="D200" s="145" t="s">
        <v>240</v>
      </c>
      <c r="E200" s="146" t="s">
        <v>4260</v>
      </c>
      <c r="F200" s="147" t="s">
        <v>4261</v>
      </c>
      <c r="G200" s="148" t="s">
        <v>3670</v>
      </c>
      <c r="H200" s="210"/>
      <c r="I200" s="150"/>
      <c r="J200" s="151">
        <f>ROUND(I200*H200,2)</f>
        <v>0</v>
      </c>
      <c r="K200" s="147" t="s">
        <v>3</v>
      </c>
      <c r="L200" s="34"/>
      <c r="M200" s="152" t="s">
        <v>3</v>
      </c>
      <c r="N200" s="153" t="s">
        <v>40</v>
      </c>
      <c r="O200" s="54"/>
      <c r="P200" s="154">
        <f>O200*H200</f>
        <v>0</v>
      </c>
      <c r="Q200" s="154">
        <v>0</v>
      </c>
      <c r="R200" s="154">
        <f>Q200*H200</f>
        <v>0</v>
      </c>
      <c r="S200" s="154">
        <v>0</v>
      </c>
      <c r="T200" s="155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244</v>
      </c>
      <c r="AT200" s="156" t="s">
        <v>240</v>
      </c>
      <c r="AU200" s="156" t="s">
        <v>78</v>
      </c>
      <c r="AY200" s="18" t="s">
        <v>238</v>
      </c>
      <c r="BE200" s="157">
        <f>IF(N200="základní",J200,0)</f>
        <v>0</v>
      </c>
      <c r="BF200" s="157">
        <f>IF(N200="snížená",J200,0)</f>
        <v>0</v>
      </c>
      <c r="BG200" s="157">
        <f>IF(N200="zákl. přenesená",J200,0)</f>
        <v>0</v>
      </c>
      <c r="BH200" s="157">
        <f>IF(N200="sníž. přenesená",J200,0)</f>
        <v>0</v>
      </c>
      <c r="BI200" s="157">
        <f>IF(N200="nulová",J200,0)</f>
        <v>0</v>
      </c>
      <c r="BJ200" s="18" t="s">
        <v>76</v>
      </c>
      <c r="BK200" s="157">
        <f>ROUND(I200*H200,2)</f>
        <v>0</v>
      </c>
      <c r="BL200" s="18" t="s">
        <v>244</v>
      </c>
      <c r="BM200" s="156" t="s">
        <v>689</v>
      </c>
    </row>
    <row r="201" spans="1:65" s="2" customFormat="1" ht="11.25">
      <c r="A201" s="33"/>
      <c r="B201" s="34"/>
      <c r="C201" s="33"/>
      <c r="D201" s="158" t="s">
        <v>245</v>
      </c>
      <c r="E201" s="33"/>
      <c r="F201" s="159" t="s">
        <v>4261</v>
      </c>
      <c r="G201" s="33"/>
      <c r="H201" s="33"/>
      <c r="I201" s="160"/>
      <c r="J201" s="33"/>
      <c r="K201" s="33"/>
      <c r="L201" s="34"/>
      <c r="M201" s="161"/>
      <c r="N201" s="162"/>
      <c r="O201" s="54"/>
      <c r="P201" s="54"/>
      <c r="Q201" s="54"/>
      <c r="R201" s="54"/>
      <c r="S201" s="54"/>
      <c r="T201" s="55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18" t="s">
        <v>245</v>
      </c>
      <c r="AU201" s="18" t="s">
        <v>78</v>
      </c>
    </row>
    <row r="202" spans="1:65" s="2" customFormat="1" ht="16.5" customHeight="1">
      <c r="A202" s="33"/>
      <c r="B202" s="144"/>
      <c r="C202" s="145" t="s">
        <v>634</v>
      </c>
      <c r="D202" s="145" t="s">
        <v>240</v>
      </c>
      <c r="E202" s="146" t="s">
        <v>4262</v>
      </c>
      <c r="F202" s="147" t="s">
        <v>4263</v>
      </c>
      <c r="G202" s="148" t="s">
        <v>3670</v>
      </c>
      <c r="H202" s="210"/>
      <c r="I202" s="150"/>
      <c r="J202" s="151">
        <f>ROUND(I202*H202,2)</f>
        <v>0</v>
      </c>
      <c r="K202" s="147" t="s">
        <v>3</v>
      </c>
      <c r="L202" s="34"/>
      <c r="M202" s="152" t="s">
        <v>3</v>
      </c>
      <c r="N202" s="153" t="s">
        <v>40</v>
      </c>
      <c r="O202" s="54"/>
      <c r="P202" s="154">
        <f>O202*H202</f>
        <v>0</v>
      </c>
      <c r="Q202" s="154">
        <v>0</v>
      </c>
      <c r="R202" s="154">
        <f>Q202*H202</f>
        <v>0</v>
      </c>
      <c r="S202" s="154">
        <v>0</v>
      </c>
      <c r="T202" s="155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6" t="s">
        <v>244</v>
      </c>
      <c r="AT202" s="156" t="s">
        <v>240</v>
      </c>
      <c r="AU202" s="156" t="s">
        <v>78</v>
      </c>
      <c r="AY202" s="18" t="s">
        <v>238</v>
      </c>
      <c r="BE202" s="157">
        <f>IF(N202="základní",J202,0)</f>
        <v>0</v>
      </c>
      <c r="BF202" s="157">
        <f>IF(N202="snížená",J202,0)</f>
        <v>0</v>
      </c>
      <c r="BG202" s="157">
        <f>IF(N202="zákl. přenesená",J202,0)</f>
        <v>0</v>
      </c>
      <c r="BH202" s="157">
        <f>IF(N202="sníž. přenesená",J202,0)</f>
        <v>0</v>
      </c>
      <c r="BI202" s="157">
        <f>IF(N202="nulová",J202,0)</f>
        <v>0</v>
      </c>
      <c r="BJ202" s="18" t="s">
        <v>76</v>
      </c>
      <c r="BK202" s="157">
        <f>ROUND(I202*H202,2)</f>
        <v>0</v>
      </c>
      <c r="BL202" s="18" t="s">
        <v>244</v>
      </c>
      <c r="BM202" s="156" t="s">
        <v>698</v>
      </c>
    </row>
    <row r="203" spans="1:65" s="2" customFormat="1" ht="11.25">
      <c r="A203" s="33"/>
      <c r="B203" s="34"/>
      <c r="C203" s="33"/>
      <c r="D203" s="158" t="s">
        <v>245</v>
      </c>
      <c r="E203" s="33"/>
      <c r="F203" s="159" t="s">
        <v>4263</v>
      </c>
      <c r="G203" s="33"/>
      <c r="H203" s="33"/>
      <c r="I203" s="160"/>
      <c r="J203" s="33"/>
      <c r="K203" s="33"/>
      <c r="L203" s="34"/>
      <c r="M203" s="206"/>
      <c r="N203" s="207"/>
      <c r="O203" s="208"/>
      <c r="P203" s="208"/>
      <c r="Q203" s="208"/>
      <c r="R203" s="208"/>
      <c r="S203" s="208"/>
      <c r="T203" s="209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T203" s="18" t="s">
        <v>245</v>
      </c>
      <c r="AU203" s="18" t="s">
        <v>78</v>
      </c>
    </row>
    <row r="204" spans="1:65" s="2" customFormat="1" ht="6.95" customHeight="1">
      <c r="A204" s="33"/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34"/>
      <c r="M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</row>
  </sheetData>
  <autoFilter ref="C90:K203" xr:uid="{00000000-0009-0000-0000-000005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32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98</v>
      </c>
    </row>
    <row r="3" spans="1:4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</row>
    <row r="4" spans="1:4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</row>
    <row r="5" spans="1:46" s="1" customFormat="1" ht="6.95" hidden="1" customHeight="1">
      <c r="B5" s="21"/>
      <c r="L5" s="21"/>
    </row>
    <row r="6" spans="1:46" s="1" customFormat="1" ht="12" hidden="1" customHeight="1">
      <c r="B6" s="21"/>
      <c r="D6" s="28" t="s">
        <v>17</v>
      </c>
      <c r="L6" s="21"/>
    </row>
    <row r="7" spans="1:4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</row>
    <row r="8" spans="1:46" s="2" customFormat="1" ht="12" hidden="1" customHeight="1">
      <c r="A8" s="33"/>
      <c r="B8" s="34"/>
      <c r="C8" s="33"/>
      <c r="D8" s="28" t="s">
        <v>127</v>
      </c>
      <c r="E8" s="33"/>
      <c r="F8" s="33"/>
      <c r="G8" s="33"/>
      <c r="H8" s="33"/>
      <c r="I8" s="33"/>
      <c r="J8" s="33"/>
      <c r="K8" s="33"/>
      <c r="L8" s="96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hidden="1" customHeight="1">
      <c r="A9" s="33"/>
      <c r="B9" s="34"/>
      <c r="C9" s="33"/>
      <c r="D9" s="33"/>
      <c r="E9" s="223" t="s">
        <v>4310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 hidden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hidden="1" customHeight="1">
      <c r="A11" s="33"/>
      <c r="B11" s="34"/>
      <c r="C11" s="33"/>
      <c r="D11" s="28" t="s">
        <v>19</v>
      </c>
      <c r="E11" s="33"/>
      <c r="F11" s="26" t="s">
        <v>3</v>
      </c>
      <c r="G11" s="33"/>
      <c r="H11" s="33"/>
      <c r="I11" s="28" t="s">
        <v>20</v>
      </c>
      <c r="J11" s="26" t="s">
        <v>3</v>
      </c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hidden="1" customHeight="1">
      <c r="A12" s="33"/>
      <c r="B12" s="34"/>
      <c r="C12" s="33"/>
      <c r="D12" s="28" t="s">
        <v>21</v>
      </c>
      <c r="E12" s="33"/>
      <c r="F12" s="26" t="s">
        <v>22</v>
      </c>
      <c r="G12" s="33"/>
      <c r="H12" s="33"/>
      <c r="I12" s="28" t="s">
        <v>23</v>
      </c>
      <c r="J12" s="51" t="str">
        <f>'Rekapitulace stavby'!AN8</f>
        <v>6. 6. 2022</v>
      </c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hidden="1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hidden="1" customHeight="1">
      <c r="A14" s="33"/>
      <c r="B14" s="34"/>
      <c r="C14" s="33"/>
      <c r="D14" s="28" t="s">
        <v>25</v>
      </c>
      <c r="E14" s="33"/>
      <c r="F14" s="33"/>
      <c r="G14" s="33"/>
      <c r="H14" s="33"/>
      <c r="I14" s="28" t="s">
        <v>26</v>
      </c>
      <c r="J14" s="26" t="str">
        <f>IF('Rekapitulace stavby'!AN10="","",'Rekapitulace stavby'!AN10)</f>
        <v/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hidden="1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27</v>
      </c>
      <c r="J15" s="26" t="str">
        <f>IF('Rekapitulace stavby'!AN11="","",'Rekapitulace stavby'!AN11)</f>
        <v/>
      </c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hidden="1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hidden="1" customHeight="1">
      <c r="A17" s="33"/>
      <c r="B17" s="34"/>
      <c r="C17" s="33"/>
      <c r="D17" s="28" t="s">
        <v>28</v>
      </c>
      <c r="E17" s="33"/>
      <c r="F17" s="33"/>
      <c r="G17" s="33"/>
      <c r="H17" s="33"/>
      <c r="I17" s="28" t="s">
        <v>26</v>
      </c>
      <c r="J17" s="29" t="str">
        <f>'Rekapitulace stavby'!AN13</f>
        <v>Vyplň údaj</v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hidden="1" customHeight="1">
      <c r="A18" s="33"/>
      <c r="B18" s="34"/>
      <c r="C18" s="33"/>
      <c r="D18" s="33"/>
      <c r="E18" s="268" t="str">
        <f>'Rekapitulace stavby'!E14</f>
        <v>Vyplň údaj</v>
      </c>
      <c r="F18" s="248"/>
      <c r="G18" s="248"/>
      <c r="H18" s="248"/>
      <c r="I18" s="28" t="s">
        <v>27</v>
      </c>
      <c r="J18" s="29" t="str">
        <f>'Rekapitulace stavby'!AN14</f>
        <v>Vyplň údaj</v>
      </c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hidden="1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hidden="1" customHeight="1">
      <c r="A20" s="33"/>
      <c r="B20" s="34"/>
      <c r="C20" s="33"/>
      <c r="D20" s="28" t="s">
        <v>30</v>
      </c>
      <c r="E20" s="33"/>
      <c r="F20" s="33"/>
      <c r="G20" s="33"/>
      <c r="H20" s="33"/>
      <c r="I20" s="28" t="s">
        <v>26</v>
      </c>
      <c r="J20" s="26" t="str">
        <f>IF('Rekapitulace stavby'!AN16="","",'Rekapitulace stavby'!AN16)</f>
        <v/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hidden="1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27</v>
      </c>
      <c r="J21" s="26" t="str">
        <f>IF('Rekapitulace stavby'!AN17="","",'Rekapitulace stavby'!AN17)</f>
        <v/>
      </c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hidden="1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hidden="1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26</v>
      </c>
      <c r="J23" s="26" t="str">
        <f>IF('Rekapitulace stavby'!AN19="","",'Rekapitulace stavby'!AN19)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hidden="1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27</v>
      </c>
      <c r="J24" s="26" t="str">
        <f>IF('Rekapitulace stavby'!AN20="","",'Rekapitulace stavby'!AN20)</f>
        <v/>
      </c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hidden="1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hidden="1" customHeight="1">
      <c r="A26" s="33"/>
      <c r="B26" s="34"/>
      <c r="C26" s="33"/>
      <c r="D26" s="28" t="s">
        <v>33</v>
      </c>
      <c r="E26" s="33"/>
      <c r="F26" s="33"/>
      <c r="G26" s="33"/>
      <c r="H26" s="33"/>
      <c r="I26" s="33"/>
      <c r="J26" s="33"/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hidden="1" customHeight="1">
      <c r="A27" s="97"/>
      <c r="B27" s="98"/>
      <c r="C27" s="97"/>
      <c r="D27" s="97"/>
      <c r="E27" s="253" t="s">
        <v>3</v>
      </c>
      <c r="F27" s="253"/>
      <c r="G27" s="253"/>
      <c r="H27" s="253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5" hidden="1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hidden="1" customHeight="1">
      <c r="A29" s="33"/>
      <c r="B29" s="34"/>
      <c r="C29" s="33"/>
      <c r="D29" s="62"/>
      <c r="E29" s="62"/>
      <c r="F29" s="62"/>
      <c r="G29" s="62"/>
      <c r="H29" s="62"/>
      <c r="I29" s="62"/>
      <c r="J29" s="62"/>
      <c r="K29" s="62"/>
      <c r="L29" s="9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hidden="1" customHeight="1">
      <c r="A30" s="33"/>
      <c r="B30" s="34"/>
      <c r="C30" s="33"/>
      <c r="D30" s="100" t="s">
        <v>35</v>
      </c>
      <c r="E30" s="33"/>
      <c r="F30" s="33"/>
      <c r="G30" s="33"/>
      <c r="H30" s="33"/>
      <c r="I30" s="33"/>
      <c r="J30" s="67">
        <f>ROUND(J95, 2)</f>
        <v>0</v>
      </c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hidden="1" customHeight="1">
      <c r="A32" s="33"/>
      <c r="B32" s="34"/>
      <c r="C32" s="33"/>
      <c r="D32" s="33"/>
      <c r="E32" s="33"/>
      <c r="F32" s="37" t="s">
        <v>37</v>
      </c>
      <c r="G32" s="33"/>
      <c r="H32" s="33"/>
      <c r="I32" s="37" t="s">
        <v>36</v>
      </c>
      <c r="J32" s="37" t="s">
        <v>38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hidden="1" customHeight="1">
      <c r="A33" s="33"/>
      <c r="B33" s="34"/>
      <c r="C33" s="33"/>
      <c r="D33" s="101" t="s">
        <v>39</v>
      </c>
      <c r="E33" s="28" t="s">
        <v>40</v>
      </c>
      <c r="F33" s="102">
        <f>ROUND((SUM(BE95:BE1324)),  2)</f>
        <v>0</v>
      </c>
      <c r="G33" s="33"/>
      <c r="H33" s="33"/>
      <c r="I33" s="103">
        <v>0.21</v>
      </c>
      <c r="J33" s="102">
        <f>ROUND(((SUM(BE95:BE1324))*I33),  2)</f>
        <v>0</v>
      </c>
      <c r="K33" s="33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28" t="s">
        <v>41</v>
      </c>
      <c r="F34" s="102">
        <f>ROUND((SUM(BF95:BF1324)),  2)</f>
        <v>0</v>
      </c>
      <c r="G34" s="33"/>
      <c r="H34" s="33"/>
      <c r="I34" s="103">
        <v>0.15</v>
      </c>
      <c r="J34" s="102">
        <f>ROUND(((SUM(BF95:BF1324))*I34),  2)</f>
        <v>0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42</v>
      </c>
      <c r="F35" s="102">
        <f>ROUND((SUM(BG95:BG1324)),  2)</f>
        <v>0</v>
      </c>
      <c r="G35" s="33"/>
      <c r="H35" s="33"/>
      <c r="I35" s="103">
        <v>0.21</v>
      </c>
      <c r="J35" s="102">
        <f>0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43</v>
      </c>
      <c r="F36" s="102">
        <f>ROUND((SUM(BH95:BH1324)),  2)</f>
        <v>0</v>
      </c>
      <c r="G36" s="33"/>
      <c r="H36" s="33"/>
      <c r="I36" s="103">
        <v>0.15</v>
      </c>
      <c r="J36" s="102">
        <f>0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44</v>
      </c>
      <c r="F37" s="102">
        <f>ROUND((SUM(BI95:BI1324)),  2)</f>
        <v>0</v>
      </c>
      <c r="G37" s="33"/>
      <c r="H37" s="33"/>
      <c r="I37" s="103">
        <v>0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hidden="1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hidden="1" customHeight="1">
      <c r="A39" s="33"/>
      <c r="B39" s="34"/>
      <c r="C39" s="104"/>
      <c r="D39" s="105" t="s">
        <v>45</v>
      </c>
      <c r="E39" s="56"/>
      <c r="F39" s="56"/>
      <c r="G39" s="106" t="s">
        <v>46</v>
      </c>
      <c r="H39" s="107" t="s">
        <v>47</v>
      </c>
      <c r="I39" s="56"/>
      <c r="J39" s="108">
        <f>SUM(J30:J37)</f>
        <v>0</v>
      </c>
      <c r="K39" s="109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ht="11.25" hidden="1"/>
    <row r="42" spans="1:31" ht="11.25" hidden="1"/>
    <row r="43" spans="1:31" ht="11.25" hidden="1"/>
    <row r="44" spans="1:31" s="2" customFormat="1" ht="6.95" customHeight="1">
      <c r="A44" s="33"/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9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2" customFormat="1" ht="24.95" customHeight="1">
      <c r="A45" s="33"/>
      <c r="B45" s="34"/>
      <c r="C45" s="22" t="s">
        <v>188</v>
      </c>
      <c r="D45" s="33"/>
      <c r="E45" s="33"/>
      <c r="F45" s="33"/>
      <c r="G45" s="33"/>
      <c r="H45" s="33"/>
      <c r="I45" s="33"/>
      <c r="J45" s="33"/>
      <c r="K45" s="33"/>
      <c r="L45" s="96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pans="1:31" s="2" customFormat="1" ht="6.95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12" customHeight="1">
      <c r="A47" s="33"/>
      <c r="B47" s="34"/>
      <c r="C47" s="28" t="s">
        <v>17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26.25" customHeight="1">
      <c r="A48" s="33"/>
      <c r="B48" s="34"/>
      <c r="C48" s="33"/>
      <c r="D48" s="33"/>
      <c r="E48" s="265" t="str">
        <f>E7</f>
        <v>RZP_revize_R01_Stavebni upravy objektu c.p. 1800-27, ul. Na Nivach</v>
      </c>
      <c r="F48" s="266"/>
      <c r="G48" s="266"/>
      <c r="H48" s="266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127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16.5" customHeight="1">
      <c r="A50" s="33"/>
      <c r="B50" s="34"/>
      <c r="C50" s="33"/>
      <c r="D50" s="33"/>
      <c r="E50" s="223" t="str">
        <f>E9</f>
        <v>SO 02 - Nové zpevněné plochy</v>
      </c>
      <c r="F50" s="267"/>
      <c r="G50" s="267"/>
      <c r="H50" s="267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2" customFormat="1" ht="6.95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96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pans="1:47" s="2" customFormat="1" ht="12" customHeight="1">
      <c r="A52" s="33"/>
      <c r="B52" s="34"/>
      <c r="C52" s="28" t="s">
        <v>21</v>
      </c>
      <c r="D52" s="33"/>
      <c r="E52" s="33"/>
      <c r="F52" s="26" t="str">
        <f>F12</f>
        <v xml:space="preserve"> </v>
      </c>
      <c r="G52" s="33"/>
      <c r="H52" s="33"/>
      <c r="I52" s="28" t="s">
        <v>23</v>
      </c>
      <c r="J52" s="51" t="str">
        <f>IF(J12="","",J12)</f>
        <v>6. 6. 2022</v>
      </c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6.95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5.2" customHeight="1">
      <c r="A54" s="33"/>
      <c r="B54" s="34"/>
      <c r="C54" s="28" t="s">
        <v>25</v>
      </c>
      <c r="D54" s="33"/>
      <c r="E54" s="33"/>
      <c r="F54" s="26" t="str">
        <f>E15</f>
        <v xml:space="preserve"> </v>
      </c>
      <c r="G54" s="33"/>
      <c r="H54" s="33"/>
      <c r="I54" s="28" t="s">
        <v>30</v>
      </c>
      <c r="J54" s="31" t="str">
        <f>E21</f>
        <v xml:space="preserve"> </v>
      </c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15.2" customHeight="1">
      <c r="A55" s="33"/>
      <c r="B55" s="34"/>
      <c r="C55" s="28" t="s">
        <v>28</v>
      </c>
      <c r="D55" s="33"/>
      <c r="E55" s="33"/>
      <c r="F55" s="26" t="str">
        <f>IF(E18="","",E18)</f>
        <v>Vyplň údaj</v>
      </c>
      <c r="G55" s="33"/>
      <c r="H55" s="33"/>
      <c r="I55" s="28" t="s">
        <v>31</v>
      </c>
      <c r="J55" s="31" t="str">
        <f>E24</f>
        <v xml:space="preserve"> </v>
      </c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0.35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29.25" customHeight="1">
      <c r="A57" s="33"/>
      <c r="B57" s="34"/>
      <c r="C57" s="110" t="s">
        <v>189</v>
      </c>
      <c r="D57" s="104"/>
      <c r="E57" s="104"/>
      <c r="F57" s="104"/>
      <c r="G57" s="104"/>
      <c r="H57" s="104"/>
      <c r="I57" s="104"/>
      <c r="J57" s="111" t="s">
        <v>190</v>
      </c>
      <c r="K57" s="104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0.35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22.9" customHeight="1">
      <c r="A59" s="33"/>
      <c r="B59" s="34"/>
      <c r="C59" s="112" t="s">
        <v>67</v>
      </c>
      <c r="D59" s="33"/>
      <c r="E59" s="33"/>
      <c r="F59" s="33"/>
      <c r="G59" s="33"/>
      <c r="H59" s="33"/>
      <c r="I59" s="33"/>
      <c r="J59" s="67">
        <f>J95</f>
        <v>0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18" t="s">
        <v>191</v>
      </c>
    </row>
    <row r="60" spans="1:47" s="9" customFormat="1" ht="24.95" customHeight="1">
      <c r="B60" s="113"/>
      <c r="D60" s="114" t="s">
        <v>192</v>
      </c>
      <c r="E60" s="115"/>
      <c r="F60" s="115"/>
      <c r="G60" s="115"/>
      <c r="H60" s="115"/>
      <c r="I60" s="115"/>
      <c r="J60" s="116">
        <f>J96</f>
        <v>0</v>
      </c>
      <c r="L60" s="113"/>
    </row>
    <row r="61" spans="1:47" s="10" customFormat="1" ht="19.899999999999999" customHeight="1">
      <c r="B61" s="117"/>
      <c r="D61" s="118" t="s">
        <v>193</v>
      </c>
      <c r="E61" s="119"/>
      <c r="F61" s="119"/>
      <c r="G61" s="119"/>
      <c r="H61" s="119"/>
      <c r="I61" s="119"/>
      <c r="J61" s="120">
        <f>J97</f>
        <v>0</v>
      </c>
      <c r="L61" s="117"/>
    </row>
    <row r="62" spans="1:47" s="10" customFormat="1" ht="19.899999999999999" customHeight="1">
      <c r="B62" s="117"/>
      <c r="D62" s="118" t="s">
        <v>194</v>
      </c>
      <c r="E62" s="119"/>
      <c r="F62" s="119"/>
      <c r="G62" s="119"/>
      <c r="H62" s="119"/>
      <c r="I62" s="119"/>
      <c r="J62" s="120">
        <f>J405</f>
        <v>0</v>
      </c>
      <c r="L62" s="117"/>
    </row>
    <row r="63" spans="1:47" s="10" customFormat="1" ht="19.899999999999999" customHeight="1">
      <c r="B63" s="117"/>
      <c r="D63" s="118" t="s">
        <v>195</v>
      </c>
      <c r="E63" s="119"/>
      <c r="F63" s="119"/>
      <c r="G63" s="119"/>
      <c r="H63" s="119"/>
      <c r="I63" s="119"/>
      <c r="J63" s="120">
        <f>J515</f>
        <v>0</v>
      </c>
      <c r="L63" s="117"/>
    </row>
    <row r="64" spans="1:47" s="10" customFormat="1" ht="19.899999999999999" customHeight="1">
      <c r="B64" s="117"/>
      <c r="D64" s="118" t="s">
        <v>196</v>
      </c>
      <c r="E64" s="119"/>
      <c r="F64" s="119"/>
      <c r="G64" s="119"/>
      <c r="H64" s="119"/>
      <c r="I64" s="119"/>
      <c r="J64" s="120">
        <f>J578</f>
        <v>0</v>
      </c>
      <c r="L64" s="117"/>
    </row>
    <row r="65" spans="1:31" s="10" customFormat="1" ht="19.899999999999999" customHeight="1">
      <c r="B65" s="117"/>
      <c r="D65" s="118" t="s">
        <v>197</v>
      </c>
      <c r="E65" s="119"/>
      <c r="F65" s="119"/>
      <c r="G65" s="119"/>
      <c r="H65" s="119"/>
      <c r="I65" s="119"/>
      <c r="J65" s="120">
        <f>J628</f>
        <v>0</v>
      </c>
      <c r="L65" s="117"/>
    </row>
    <row r="66" spans="1:31" s="10" customFormat="1" ht="19.899999999999999" customHeight="1">
      <c r="B66" s="117"/>
      <c r="D66" s="118" t="s">
        <v>200</v>
      </c>
      <c r="E66" s="119"/>
      <c r="F66" s="119"/>
      <c r="G66" s="119"/>
      <c r="H66" s="119"/>
      <c r="I66" s="119"/>
      <c r="J66" s="120">
        <f>J750</f>
        <v>0</v>
      </c>
      <c r="L66" s="117"/>
    </row>
    <row r="67" spans="1:31" s="10" customFormat="1" ht="19.899999999999999" customHeight="1">
      <c r="B67" s="117"/>
      <c r="D67" s="118" t="s">
        <v>201</v>
      </c>
      <c r="E67" s="119"/>
      <c r="F67" s="119"/>
      <c r="G67" s="119"/>
      <c r="H67" s="119"/>
      <c r="I67" s="119"/>
      <c r="J67" s="120">
        <f>J937</f>
        <v>0</v>
      </c>
      <c r="L67" s="117"/>
    </row>
    <row r="68" spans="1:31" s="10" customFormat="1" ht="19.899999999999999" customHeight="1">
      <c r="B68" s="117"/>
      <c r="D68" s="118" t="s">
        <v>202</v>
      </c>
      <c r="E68" s="119"/>
      <c r="F68" s="119"/>
      <c r="G68" s="119"/>
      <c r="H68" s="119"/>
      <c r="I68" s="119"/>
      <c r="J68" s="120">
        <f>J1069</f>
        <v>0</v>
      </c>
      <c r="L68" s="117"/>
    </row>
    <row r="69" spans="1:31" s="9" customFormat="1" ht="24.95" customHeight="1">
      <c r="B69" s="113"/>
      <c r="D69" s="114" t="s">
        <v>203</v>
      </c>
      <c r="E69" s="115"/>
      <c r="F69" s="115"/>
      <c r="G69" s="115"/>
      <c r="H69" s="115"/>
      <c r="I69" s="115"/>
      <c r="J69" s="116">
        <f>J1073</f>
        <v>0</v>
      </c>
      <c r="L69" s="113"/>
    </row>
    <row r="70" spans="1:31" s="10" customFormat="1" ht="19.899999999999999" customHeight="1">
      <c r="B70" s="117"/>
      <c r="D70" s="118" t="s">
        <v>204</v>
      </c>
      <c r="E70" s="119"/>
      <c r="F70" s="119"/>
      <c r="G70" s="119"/>
      <c r="H70" s="119"/>
      <c r="I70" s="119"/>
      <c r="J70" s="120">
        <f>J1074</f>
        <v>0</v>
      </c>
      <c r="L70" s="117"/>
    </row>
    <row r="71" spans="1:31" s="10" customFormat="1" ht="19.899999999999999" customHeight="1">
      <c r="B71" s="117"/>
      <c r="D71" s="118" t="s">
        <v>4311</v>
      </c>
      <c r="E71" s="119"/>
      <c r="F71" s="119"/>
      <c r="G71" s="119"/>
      <c r="H71" s="119"/>
      <c r="I71" s="119"/>
      <c r="J71" s="120">
        <f>J1096</f>
        <v>0</v>
      </c>
      <c r="L71" s="117"/>
    </row>
    <row r="72" spans="1:31" s="10" customFormat="1" ht="19.899999999999999" customHeight="1">
      <c r="B72" s="117"/>
      <c r="D72" s="118" t="s">
        <v>215</v>
      </c>
      <c r="E72" s="119"/>
      <c r="F72" s="119"/>
      <c r="G72" s="119"/>
      <c r="H72" s="119"/>
      <c r="I72" s="119"/>
      <c r="J72" s="120">
        <f>J1100</f>
        <v>0</v>
      </c>
      <c r="L72" s="117"/>
    </row>
    <row r="73" spans="1:31" s="10" customFormat="1" ht="19.899999999999999" customHeight="1">
      <c r="B73" s="117"/>
      <c r="D73" s="118" t="s">
        <v>4312</v>
      </c>
      <c r="E73" s="119"/>
      <c r="F73" s="119"/>
      <c r="G73" s="119"/>
      <c r="H73" s="119"/>
      <c r="I73" s="119"/>
      <c r="J73" s="120">
        <f>J1167</f>
        <v>0</v>
      </c>
      <c r="L73" s="117"/>
    </row>
    <row r="74" spans="1:31" s="10" customFormat="1" ht="19.899999999999999" customHeight="1">
      <c r="B74" s="117"/>
      <c r="D74" s="118" t="s">
        <v>220</v>
      </c>
      <c r="E74" s="119"/>
      <c r="F74" s="119"/>
      <c r="G74" s="119"/>
      <c r="H74" s="119"/>
      <c r="I74" s="119"/>
      <c r="J74" s="120">
        <f>J1211</f>
        <v>0</v>
      </c>
      <c r="L74" s="117"/>
    </row>
    <row r="75" spans="1:31" s="10" customFormat="1" ht="19.899999999999999" customHeight="1">
      <c r="B75" s="117"/>
      <c r="D75" s="118" t="s">
        <v>4313</v>
      </c>
      <c r="E75" s="119"/>
      <c r="F75" s="119"/>
      <c r="G75" s="119"/>
      <c r="H75" s="119"/>
      <c r="I75" s="119"/>
      <c r="J75" s="120">
        <f>J1286</f>
        <v>0</v>
      </c>
      <c r="L75" s="117"/>
    </row>
    <row r="76" spans="1:31" s="2" customFormat="1" ht="21.75" customHeigh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9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6.95" customHeight="1">
      <c r="A77" s="33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9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63" s="2" customFormat="1" ht="6.95" customHeight="1">
      <c r="A81" s="33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9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63" s="2" customFormat="1" ht="24.95" customHeight="1">
      <c r="A82" s="33"/>
      <c r="B82" s="34"/>
      <c r="C82" s="22" t="s">
        <v>223</v>
      </c>
      <c r="D82" s="33"/>
      <c r="E82" s="33"/>
      <c r="F82" s="33"/>
      <c r="G82" s="33"/>
      <c r="H82" s="33"/>
      <c r="I82" s="33"/>
      <c r="J82" s="33"/>
      <c r="K82" s="33"/>
      <c r="L82" s="9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63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9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63" s="2" customFormat="1" ht="12" customHeight="1">
      <c r="A84" s="33"/>
      <c r="B84" s="34"/>
      <c r="C84" s="28" t="s">
        <v>17</v>
      </c>
      <c r="D84" s="33"/>
      <c r="E84" s="33"/>
      <c r="F84" s="33"/>
      <c r="G84" s="33"/>
      <c r="H84" s="33"/>
      <c r="I84" s="33"/>
      <c r="J84" s="33"/>
      <c r="K84" s="33"/>
      <c r="L84" s="9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63" s="2" customFormat="1" ht="26.25" customHeight="1">
      <c r="A85" s="33"/>
      <c r="B85" s="34"/>
      <c r="C85" s="33"/>
      <c r="D85" s="33"/>
      <c r="E85" s="265" t="str">
        <f>E7</f>
        <v>RZP_revize_R01_Stavebni upravy objektu c.p. 1800-27, ul. Na Nivach</v>
      </c>
      <c r="F85" s="266"/>
      <c r="G85" s="266"/>
      <c r="H85" s="266"/>
      <c r="I85" s="33"/>
      <c r="J85" s="33"/>
      <c r="K85" s="33"/>
      <c r="L85" s="9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63" s="2" customFormat="1" ht="12" customHeight="1">
      <c r="A86" s="33"/>
      <c r="B86" s="34"/>
      <c r="C86" s="28" t="s">
        <v>127</v>
      </c>
      <c r="D86" s="33"/>
      <c r="E86" s="33"/>
      <c r="F86" s="33"/>
      <c r="G86" s="33"/>
      <c r="H86" s="33"/>
      <c r="I86" s="33"/>
      <c r="J86" s="33"/>
      <c r="K86" s="33"/>
      <c r="L86" s="96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63" s="2" customFormat="1" ht="16.5" customHeight="1">
      <c r="A87" s="33"/>
      <c r="B87" s="34"/>
      <c r="C87" s="33"/>
      <c r="D87" s="33"/>
      <c r="E87" s="223" t="str">
        <f>E9</f>
        <v>SO 02 - Nové zpevněné plochy</v>
      </c>
      <c r="F87" s="267"/>
      <c r="G87" s="267"/>
      <c r="H87" s="267"/>
      <c r="I87" s="33"/>
      <c r="J87" s="33"/>
      <c r="K87" s="33"/>
      <c r="L87" s="9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63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9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63" s="2" customFormat="1" ht="12" customHeight="1">
      <c r="A89" s="33"/>
      <c r="B89" s="34"/>
      <c r="C89" s="28" t="s">
        <v>21</v>
      </c>
      <c r="D89" s="33"/>
      <c r="E89" s="33"/>
      <c r="F89" s="26" t="str">
        <f>F12</f>
        <v xml:space="preserve"> </v>
      </c>
      <c r="G89" s="33"/>
      <c r="H89" s="33"/>
      <c r="I89" s="28" t="s">
        <v>23</v>
      </c>
      <c r="J89" s="51" t="str">
        <f>IF(J12="","",J12)</f>
        <v>6. 6. 2022</v>
      </c>
      <c r="K89" s="33"/>
      <c r="L89" s="9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63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9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63" s="2" customFormat="1" ht="15.2" customHeight="1">
      <c r="A91" s="33"/>
      <c r="B91" s="34"/>
      <c r="C91" s="28" t="s">
        <v>25</v>
      </c>
      <c r="D91" s="33"/>
      <c r="E91" s="33"/>
      <c r="F91" s="26" t="str">
        <f>E15</f>
        <v xml:space="preserve"> </v>
      </c>
      <c r="G91" s="33"/>
      <c r="H91" s="33"/>
      <c r="I91" s="28" t="s">
        <v>30</v>
      </c>
      <c r="J91" s="31" t="str">
        <f>E21</f>
        <v xml:space="preserve"> </v>
      </c>
      <c r="K91" s="33"/>
      <c r="L91" s="9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63" s="2" customFormat="1" ht="15.2" customHeight="1">
      <c r="A92" s="33"/>
      <c r="B92" s="34"/>
      <c r="C92" s="28" t="s">
        <v>28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9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63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9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63" s="11" customFormat="1" ht="29.25" customHeight="1">
      <c r="A94" s="121"/>
      <c r="B94" s="122"/>
      <c r="C94" s="123" t="s">
        <v>224</v>
      </c>
      <c r="D94" s="124" t="s">
        <v>54</v>
      </c>
      <c r="E94" s="124" t="s">
        <v>50</v>
      </c>
      <c r="F94" s="124" t="s">
        <v>51</v>
      </c>
      <c r="G94" s="124" t="s">
        <v>225</v>
      </c>
      <c r="H94" s="124" t="s">
        <v>226</v>
      </c>
      <c r="I94" s="124" t="s">
        <v>227</v>
      </c>
      <c r="J94" s="124" t="s">
        <v>190</v>
      </c>
      <c r="K94" s="125" t="s">
        <v>228</v>
      </c>
      <c r="L94" s="126"/>
      <c r="M94" s="58" t="s">
        <v>3</v>
      </c>
      <c r="N94" s="59" t="s">
        <v>39</v>
      </c>
      <c r="O94" s="59" t="s">
        <v>229</v>
      </c>
      <c r="P94" s="59" t="s">
        <v>230</v>
      </c>
      <c r="Q94" s="59" t="s">
        <v>231</v>
      </c>
      <c r="R94" s="59" t="s">
        <v>232</v>
      </c>
      <c r="S94" s="59" t="s">
        <v>233</v>
      </c>
      <c r="T94" s="60" t="s">
        <v>234</v>
      </c>
      <c r="U94" s="121"/>
      <c r="V94" s="121"/>
      <c r="W94" s="121"/>
      <c r="X94" s="121"/>
      <c r="Y94" s="121"/>
      <c r="Z94" s="121"/>
      <c r="AA94" s="121"/>
      <c r="AB94" s="121"/>
      <c r="AC94" s="121"/>
      <c r="AD94" s="121"/>
      <c r="AE94" s="121"/>
    </row>
    <row r="95" spans="1:63" s="2" customFormat="1" ht="22.9" customHeight="1">
      <c r="A95" s="33"/>
      <c r="B95" s="34"/>
      <c r="C95" s="65" t="s">
        <v>235</v>
      </c>
      <c r="D95" s="33"/>
      <c r="E95" s="33"/>
      <c r="F95" s="33"/>
      <c r="G95" s="33"/>
      <c r="H95" s="33"/>
      <c r="I95" s="33"/>
      <c r="J95" s="127">
        <f>BK95</f>
        <v>0</v>
      </c>
      <c r="K95" s="33"/>
      <c r="L95" s="34"/>
      <c r="M95" s="61"/>
      <c r="N95" s="52"/>
      <c r="O95" s="62"/>
      <c r="P95" s="128">
        <f>P96+P1073</f>
        <v>0</v>
      </c>
      <c r="Q95" s="62"/>
      <c r="R95" s="128">
        <f>R96+R1073</f>
        <v>388.39994106369011</v>
      </c>
      <c r="S95" s="62"/>
      <c r="T95" s="129">
        <f>T96+T1073</f>
        <v>50.659554</v>
      </c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T95" s="18" t="s">
        <v>68</v>
      </c>
      <c r="AU95" s="18" t="s">
        <v>191</v>
      </c>
      <c r="BK95" s="130">
        <f>BK96+BK1073</f>
        <v>0</v>
      </c>
    </row>
    <row r="96" spans="1:63" s="12" customFormat="1" ht="25.9" customHeight="1">
      <c r="B96" s="131"/>
      <c r="D96" s="132" t="s">
        <v>68</v>
      </c>
      <c r="E96" s="133" t="s">
        <v>236</v>
      </c>
      <c r="F96" s="133" t="s">
        <v>237</v>
      </c>
      <c r="I96" s="134"/>
      <c r="J96" s="135">
        <f>BK96</f>
        <v>0</v>
      </c>
      <c r="L96" s="131"/>
      <c r="M96" s="136"/>
      <c r="N96" s="137"/>
      <c r="O96" s="137"/>
      <c r="P96" s="138">
        <f>P97+P405+P515+P578+P628+P750+P937+P1069</f>
        <v>0</v>
      </c>
      <c r="Q96" s="137"/>
      <c r="R96" s="138">
        <f>R97+R405+R515+R578+R628+R750+R937+R1069</f>
        <v>387.54348658339012</v>
      </c>
      <c r="S96" s="137"/>
      <c r="T96" s="139">
        <f>T97+T405+T515+T578+T628+T750+T937+T1069</f>
        <v>50.483730000000001</v>
      </c>
      <c r="AR96" s="132" t="s">
        <v>76</v>
      </c>
      <c r="AT96" s="140" t="s">
        <v>68</v>
      </c>
      <c r="AU96" s="140" t="s">
        <v>69</v>
      </c>
      <c r="AY96" s="132" t="s">
        <v>238</v>
      </c>
      <c r="BK96" s="141">
        <f>BK97+BK405+BK515+BK578+BK628+BK750+BK937+BK1069</f>
        <v>0</v>
      </c>
    </row>
    <row r="97" spans="1:65" s="12" customFormat="1" ht="22.9" customHeight="1">
      <c r="B97" s="131"/>
      <c r="D97" s="132" t="s">
        <v>68</v>
      </c>
      <c r="E97" s="142" t="s">
        <v>76</v>
      </c>
      <c r="F97" s="142" t="s">
        <v>239</v>
      </c>
      <c r="I97" s="134"/>
      <c r="J97" s="143">
        <f>BK97</f>
        <v>0</v>
      </c>
      <c r="L97" s="131"/>
      <c r="M97" s="136"/>
      <c r="N97" s="137"/>
      <c r="O97" s="137"/>
      <c r="P97" s="138">
        <f>SUM(P98:P404)</f>
        <v>0</v>
      </c>
      <c r="Q97" s="137"/>
      <c r="R97" s="138">
        <f>SUM(R98:R404)</f>
        <v>7.6138831874999999</v>
      </c>
      <c r="S97" s="137"/>
      <c r="T97" s="139">
        <f>SUM(T98:T404)</f>
        <v>42.91507</v>
      </c>
      <c r="AR97" s="132" t="s">
        <v>76</v>
      </c>
      <c r="AT97" s="140" t="s">
        <v>68</v>
      </c>
      <c r="AU97" s="140" t="s">
        <v>76</v>
      </c>
      <c r="AY97" s="132" t="s">
        <v>238</v>
      </c>
      <c r="BK97" s="141">
        <f>SUM(BK98:BK404)</f>
        <v>0</v>
      </c>
    </row>
    <row r="98" spans="1:65" s="2" customFormat="1" ht="24.2" customHeight="1">
      <c r="A98" s="33"/>
      <c r="B98" s="144"/>
      <c r="C98" s="145" t="s">
        <v>76</v>
      </c>
      <c r="D98" s="145" t="s">
        <v>240</v>
      </c>
      <c r="E98" s="146" t="s">
        <v>241</v>
      </c>
      <c r="F98" s="147" t="s">
        <v>242</v>
      </c>
      <c r="G98" s="148" t="s">
        <v>112</v>
      </c>
      <c r="H98" s="149">
        <v>21.344999999999999</v>
      </c>
      <c r="I98" s="150"/>
      <c r="J98" s="151">
        <f>ROUND(I98*H98,2)</f>
        <v>0</v>
      </c>
      <c r="K98" s="147" t="s">
        <v>243</v>
      </c>
      <c r="L98" s="34"/>
      <c r="M98" s="152" t="s">
        <v>3</v>
      </c>
      <c r="N98" s="153" t="s">
        <v>40</v>
      </c>
      <c r="O98" s="54"/>
      <c r="P98" s="154">
        <f>O98*H98</f>
        <v>0</v>
      </c>
      <c r="Q98" s="154">
        <v>0</v>
      </c>
      <c r="R98" s="154">
        <f>Q98*H98</f>
        <v>0</v>
      </c>
      <c r="S98" s="154">
        <v>0.255</v>
      </c>
      <c r="T98" s="155">
        <f>S98*H98</f>
        <v>5.4429749999999997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56" t="s">
        <v>244</v>
      </c>
      <c r="AT98" s="156" t="s">
        <v>240</v>
      </c>
      <c r="AU98" s="156" t="s">
        <v>78</v>
      </c>
      <c r="AY98" s="18" t="s">
        <v>238</v>
      </c>
      <c r="BE98" s="157">
        <f>IF(N98="základní",J98,0)</f>
        <v>0</v>
      </c>
      <c r="BF98" s="157">
        <f>IF(N98="snížená",J98,0)</f>
        <v>0</v>
      </c>
      <c r="BG98" s="157">
        <f>IF(N98="zákl. přenesená",J98,0)</f>
        <v>0</v>
      </c>
      <c r="BH98" s="157">
        <f>IF(N98="sníž. přenesená",J98,0)</f>
        <v>0</v>
      </c>
      <c r="BI98" s="157">
        <f>IF(N98="nulová",J98,0)</f>
        <v>0</v>
      </c>
      <c r="BJ98" s="18" t="s">
        <v>76</v>
      </c>
      <c r="BK98" s="157">
        <f>ROUND(I98*H98,2)</f>
        <v>0</v>
      </c>
      <c r="BL98" s="18" t="s">
        <v>244</v>
      </c>
      <c r="BM98" s="156" t="s">
        <v>78</v>
      </c>
    </row>
    <row r="99" spans="1:65" s="2" customFormat="1" ht="19.5">
      <c r="A99" s="33"/>
      <c r="B99" s="34"/>
      <c r="C99" s="33"/>
      <c r="D99" s="158" t="s">
        <v>245</v>
      </c>
      <c r="E99" s="33"/>
      <c r="F99" s="159" t="s">
        <v>242</v>
      </c>
      <c r="G99" s="33"/>
      <c r="H99" s="33"/>
      <c r="I99" s="160"/>
      <c r="J99" s="33"/>
      <c r="K99" s="33"/>
      <c r="L99" s="34"/>
      <c r="M99" s="161"/>
      <c r="N99" s="162"/>
      <c r="O99" s="54"/>
      <c r="P99" s="54"/>
      <c r="Q99" s="54"/>
      <c r="R99" s="54"/>
      <c r="S99" s="54"/>
      <c r="T99" s="55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18" t="s">
        <v>245</v>
      </c>
      <c r="AU99" s="18" t="s">
        <v>78</v>
      </c>
    </row>
    <row r="100" spans="1:65" s="2" customFormat="1" ht="11.25">
      <c r="A100" s="33"/>
      <c r="B100" s="34"/>
      <c r="C100" s="33"/>
      <c r="D100" s="163" t="s">
        <v>246</v>
      </c>
      <c r="E100" s="33"/>
      <c r="F100" s="164" t="s">
        <v>247</v>
      </c>
      <c r="G100" s="33"/>
      <c r="H100" s="33"/>
      <c r="I100" s="160"/>
      <c r="J100" s="33"/>
      <c r="K100" s="33"/>
      <c r="L100" s="34"/>
      <c r="M100" s="161"/>
      <c r="N100" s="162"/>
      <c r="O100" s="54"/>
      <c r="P100" s="54"/>
      <c r="Q100" s="54"/>
      <c r="R100" s="54"/>
      <c r="S100" s="54"/>
      <c r="T100" s="55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T100" s="18" t="s">
        <v>246</v>
      </c>
      <c r="AU100" s="18" t="s">
        <v>78</v>
      </c>
    </row>
    <row r="101" spans="1:65" s="13" customFormat="1" ht="11.25">
      <c r="B101" s="165"/>
      <c r="D101" s="158" t="s">
        <v>248</v>
      </c>
      <c r="E101" s="166" t="s">
        <v>3</v>
      </c>
      <c r="F101" s="167" t="s">
        <v>4314</v>
      </c>
      <c r="H101" s="166" t="s">
        <v>3</v>
      </c>
      <c r="I101" s="168"/>
      <c r="L101" s="165"/>
      <c r="M101" s="169"/>
      <c r="N101" s="170"/>
      <c r="O101" s="170"/>
      <c r="P101" s="170"/>
      <c r="Q101" s="170"/>
      <c r="R101" s="170"/>
      <c r="S101" s="170"/>
      <c r="T101" s="171"/>
      <c r="AT101" s="166" t="s">
        <v>248</v>
      </c>
      <c r="AU101" s="166" t="s">
        <v>78</v>
      </c>
      <c r="AV101" s="13" t="s">
        <v>76</v>
      </c>
      <c r="AW101" s="13" t="s">
        <v>32</v>
      </c>
      <c r="AX101" s="13" t="s">
        <v>69</v>
      </c>
      <c r="AY101" s="166" t="s">
        <v>238</v>
      </c>
    </row>
    <row r="102" spans="1:65" s="13" customFormat="1" ht="11.25">
      <c r="B102" s="165"/>
      <c r="D102" s="158" t="s">
        <v>248</v>
      </c>
      <c r="E102" s="166" t="s">
        <v>3</v>
      </c>
      <c r="F102" s="167" t="s">
        <v>4315</v>
      </c>
      <c r="H102" s="166" t="s">
        <v>3</v>
      </c>
      <c r="I102" s="168"/>
      <c r="L102" s="165"/>
      <c r="M102" s="169"/>
      <c r="N102" s="170"/>
      <c r="O102" s="170"/>
      <c r="P102" s="170"/>
      <c r="Q102" s="170"/>
      <c r="R102" s="170"/>
      <c r="S102" s="170"/>
      <c r="T102" s="171"/>
      <c r="AT102" s="166" t="s">
        <v>248</v>
      </c>
      <c r="AU102" s="166" t="s">
        <v>78</v>
      </c>
      <c r="AV102" s="13" t="s">
        <v>76</v>
      </c>
      <c r="AW102" s="13" t="s">
        <v>32</v>
      </c>
      <c r="AX102" s="13" t="s">
        <v>69</v>
      </c>
      <c r="AY102" s="166" t="s">
        <v>238</v>
      </c>
    </row>
    <row r="103" spans="1:65" s="14" customFormat="1" ht="11.25">
      <c r="B103" s="172"/>
      <c r="D103" s="158" t="s">
        <v>248</v>
      </c>
      <c r="E103" s="173" t="s">
        <v>3</v>
      </c>
      <c r="F103" s="174" t="s">
        <v>4316</v>
      </c>
      <c r="H103" s="175">
        <v>0.69899999999999995</v>
      </c>
      <c r="I103" s="176"/>
      <c r="L103" s="172"/>
      <c r="M103" s="177"/>
      <c r="N103" s="178"/>
      <c r="O103" s="178"/>
      <c r="P103" s="178"/>
      <c r="Q103" s="178"/>
      <c r="R103" s="178"/>
      <c r="S103" s="178"/>
      <c r="T103" s="179"/>
      <c r="AT103" s="173" t="s">
        <v>248</v>
      </c>
      <c r="AU103" s="173" t="s">
        <v>78</v>
      </c>
      <c r="AV103" s="14" t="s">
        <v>78</v>
      </c>
      <c r="AW103" s="14" t="s">
        <v>32</v>
      </c>
      <c r="AX103" s="14" t="s">
        <v>69</v>
      </c>
      <c r="AY103" s="173" t="s">
        <v>238</v>
      </c>
    </row>
    <row r="104" spans="1:65" s="14" customFormat="1" ht="11.25">
      <c r="B104" s="172"/>
      <c r="D104" s="158" t="s">
        <v>248</v>
      </c>
      <c r="E104" s="173" t="s">
        <v>3</v>
      </c>
      <c r="F104" s="174" t="s">
        <v>4317</v>
      </c>
      <c r="H104" s="175">
        <v>20.645499999999998</v>
      </c>
      <c r="I104" s="176"/>
      <c r="L104" s="172"/>
      <c r="M104" s="177"/>
      <c r="N104" s="178"/>
      <c r="O104" s="178"/>
      <c r="P104" s="178"/>
      <c r="Q104" s="178"/>
      <c r="R104" s="178"/>
      <c r="S104" s="178"/>
      <c r="T104" s="179"/>
      <c r="AT104" s="173" t="s">
        <v>248</v>
      </c>
      <c r="AU104" s="173" t="s">
        <v>78</v>
      </c>
      <c r="AV104" s="14" t="s">
        <v>78</v>
      </c>
      <c r="AW104" s="14" t="s">
        <v>32</v>
      </c>
      <c r="AX104" s="14" t="s">
        <v>69</v>
      </c>
      <c r="AY104" s="173" t="s">
        <v>238</v>
      </c>
    </row>
    <row r="105" spans="1:65" s="15" customFormat="1" ht="11.25">
      <c r="B105" s="180"/>
      <c r="D105" s="158" t="s">
        <v>248</v>
      </c>
      <c r="E105" s="181" t="s">
        <v>3</v>
      </c>
      <c r="F105" s="182" t="s">
        <v>253</v>
      </c>
      <c r="H105" s="183">
        <v>21.3445</v>
      </c>
      <c r="I105" s="184"/>
      <c r="L105" s="180"/>
      <c r="M105" s="185"/>
      <c r="N105" s="186"/>
      <c r="O105" s="186"/>
      <c r="P105" s="186"/>
      <c r="Q105" s="186"/>
      <c r="R105" s="186"/>
      <c r="S105" s="186"/>
      <c r="T105" s="187"/>
      <c r="AT105" s="181" t="s">
        <v>248</v>
      </c>
      <c r="AU105" s="181" t="s">
        <v>78</v>
      </c>
      <c r="AV105" s="15" t="s">
        <v>244</v>
      </c>
      <c r="AW105" s="15" t="s">
        <v>32</v>
      </c>
      <c r="AX105" s="15" t="s">
        <v>76</v>
      </c>
      <c r="AY105" s="181" t="s">
        <v>238</v>
      </c>
    </row>
    <row r="106" spans="1:65" s="2" customFormat="1" ht="24.2" customHeight="1">
      <c r="A106" s="33"/>
      <c r="B106" s="144"/>
      <c r="C106" s="145" t="s">
        <v>78</v>
      </c>
      <c r="D106" s="145" t="s">
        <v>240</v>
      </c>
      <c r="E106" s="146" t="s">
        <v>254</v>
      </c>
      <c r="F106" s="147" t="s">
        <v>255</v>
      </c>
      <c r="G106" s="148" t="s">
        <v>112</v>
      </c>
      <c r="H106" s="149">
        <v>10.077999999999999</v>
      </c>
      <c r="I106" s="150"/>
      <c r="J106" s="151">
        <f>ROUND(I106*H106,2)</f>
        <v>0</v>
      </c>
      <c r="K106" s="147" t="s">
        <v>243</v>
      </c>
      <c r="L106" s="34"/>
      <c r="M106" s="152" t="s">
        <v>3</v>
      </c>
      <c r="N106" s="153" t="s">
        <v>40</v>
      </c>
      <c r="O106" s="54"/>
      <c r="P106" s="154">
        <f>O106*H106</f>
        <v>0</v>
      </c>
      <c r="Q106" s="154">
        <v>0</v>
      </c>
      <c r="R106" s="154">
        <f>Q106*H106</f>
        <v>0</v>
      </c>
      <c r="S106" s="154">
        <v>0.26</v>
      </c>
      <c r="T106" s="155">
        <f>S106*H106</f>
        <v>2.6202799999999997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56" t="s">
        <v>244</v>
      </c>
      <c r="AT106" s="156" t="s">
        <v>240</v>
      </c>
      <c r="AU106" s="156" t="s">
        <v>78</v>
      </c>
      <c r="AY106" s="18" t="s">
        <v>238</v>
      </c>
      <c r="BE106" s="157">
        <f>IF(N106="základní",J106,0)</f>
        <v>0</v>
      </c>
      <c r="BF106" s="157">
        <f>IF(N106="snížená",J106,0)</f>
        <v>0</v>
      </c>
      <c r="BG106" s="157">
        <f>IF(N106="zákl. přenesená",J106,0)</f>
        <v>0</v>
      </c>
      <c r="BH106" s="157">
        <f>IF(N106="sníž. přenesená",J106,0)</f>
        <v>0</v>
      </c>
      <c r="BI106" s="157">
        <f>IF(N106="nulová",J106,0)</f>
        <v>0</v>
      </c>
      <c r="BJ106" s="18" t="s">
        <v>76</v>
      </c>
      <c r="BK106" s="157">
        <f>ROUND(I106*H106,2)</f>
        <v>0</v>
      </c>
      <c r="BL106" s="18" t="s">
        <v>244</v>
      </c>
      <c r="BM106" s="156" t="s">
        <v>244</v>
      </c>
    </row>
    <row r="107" spans="1:65" s="2" customFormat="1" ht="11.25">
      <c r="A107" s="33"/>
      <c r="B107" s="34"/>
      <c r="C107" s="33"/>
      <c r="D107" s="158" t="s">
        <v>245</v>
      </c>
      <c r="E107" s="33"/>
      <c r="F107" s="159" t="s">
        <v>255</v>
      </c>
      <c r="G107" s="33"/>
      <c r="H107" s="33"/>
      <c r="I107" s="160"/>
      <c r="J107" s="33"/>
      <c r="K107" s="33"/>
      <c r="L107" s="34"/>
      <c r="M107" s="161"/>
      <c r="N107" s="162"/>
      <c r="O107" s="54"/>
      <c r="P107" s="54"/>
      <c r="Q107" s="54"/>
      <c r="R107" s="54"/>
      <c r="S107" s="54"/>
      <c r="T107" s="55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18" t="s">
        <v>245</v>
      </c>
      <c r="AU107" s="18" t="s">
        <v>78</v>
      </c>
    </row>
    <row r="108" spans="1:65" s="2" customFormat="1" ht="11.25">
      <c r="A108" s="33"/>
      <c r="B108" s="34"/>
      <c r="C108" s="33"/>
      <c r="D108" s="163" t="s">
        <v>246</v>
      </c>
      <c r="E108" s="33"/>
      <c r="F108" s="164" t="s">
        <v>256</v>
      </c>
      <c r="G108" s="33"/>
      <c r="H108" s="33"/>
      <c r="I108" s="160"/>
      <c r="J108" s="33"/>
      <c r="K108" s="33"/>
      <c r="L108" s="34"/>
      <c r="M108" s="161"/>
      <c r="N108" s="162"/>
      <c r="O108" s="54"/>
      <c r="P108" s="54"/>
      <c r="Q108" s="54"/>
      <c r="R108" s="54"/>
      <c r="S108" s="54"/>
      <c r="T108" s="55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T108" s="18" t="s">
        <v>246</v>
      </c>
      <c r="AU108" s="18" t="s">
        <v>78</v>
      </c>
    </row>
    <row r="109" spans="1:65" s="13" customFormat="1" ht="11.25">
      <c r="B109" s="165"/>
      <c r="D109" s="158" t="s">
        <v>248</v>
      </c>
      <c r="E109" s="166" t="s">
        <v>3</v>
      </c>
      <c r="F109" s="167" t="s">
        <v>4318</v>
      </c>
      <c r="H109" s="166" t="s">
        <v>3</v>
      </c>
      <c r="I109" s="168"/>
      <c r="L109" s="165"/>
      <c r="M109" s="169"/>
      <c r="N109" s="170"/>
      <c r="O109" s="170"/>
      <c r="P109" s="170"/>
      <c r="Q109" s="170"/>
      <c r="R109" s="170"/>
      <c r="S109" s="170"/>
      <c r="T109" s="171"/>
      <c r="AT109" s="166" t="s">
        <v>248</v>
      </c>
      <c r="AU109" s="166" t="s">
        <v>78</v>
      </c>
      <c r="AV109" s="13" t="s">
        <v>76</v>
      </c>
      <c r="AW109" s="13" t="s">
        <v>32</v>
      </c>
      <c r="AX109" s="13" t="s">
        <v>69</v>
      </c>
      <c r="AY109" s="166" t="s">
        <v>238</v>
      </c>
    </row>
    <row r="110" spans="1:65" s="13" customFormat="1" ht="11.25">
      <c r="B110" s="165"/>
      <c r="D110" s="158" t="s">
        <v>248</v>
      </c>
      <c r="E110" s="166" t="s">
        <v>3</v>
      </c>
      <c r="F110" s="167" t="s">
        <v>4314</v>
      </c>
      <c r="H110" s="166" t="s">
        <v>3</v>
      </c>
      <c r="I110" s="168"/>
      <c r="L110" s="165"/>
      <c r="M110" s="169"/>
      <c r="N110" s="170"/>
      <c r="O110" s="170"/>
      <c r="P110" s="170"/>
      <c r="Q110" s="170"/>
      <c r="R110" s="170"/>
      <c r="S110" s="170"/>
      <c r="T110" s="171"/>
      <c r="AT110" s="166" t="s">
        <v>248</v>
      </c>
      <c r="AU110" s="166" t="s">
        <v>78</v>
      </c>
      <c r="AV110" s="13" t="s">
        <v>76</v>
      </c>
      <c r="AW110" s="13" t="s">
        <v>32</v>
      </c>
      <c r="AX110" s="13" t="s">
        <v>69</v>
      </c>
      <c r="AY110" s="166" t="s">
        <v>238</v>
      </c>
    </row>
    <row r="111" spans="1:65" s="13" customFormat="1" ht="11.25">
      <c r="B111" s="165"/>
      <c r="D111" s="158" t="s">
        <v>248</v>
      </c>
      <c r="E111" s="166" t="s">
        <v>3</v>
      </c>
      <c r="F111" s="167" t="s">
        <v>4319</v>
      </c>
      <c r="H111" s="166" t="s">
        <v>3</v>
      </c>
      <c r="I111" s="168"/>
      <c r="L111" s="165"/>
      <c r="M111" s="169"/>
      <c r="N111" s="170"/>
      <c r="O111" s="170"/>
      <c r="P111" s="170"/>
      <c r="Q111" s="170"/>
      <c r="R111" s="170"/>
      <c r="S111" s="170"/>
      <c r="T111" s="171"/>
      <c r="AT111" s="166" t="s">
        <v>248</v>
      </c>
      <c r="AU111" s="166" t="s">
        <v>78</v>
      </c>
      <c r="AV111" s="13" t="s">
        <v>76</v>
      </c>
      <c r="AW111" s="13" t="s">
        <v>32</v>
      </c>
      <c r="AX111" s="13" t="s">
        <v>69</v>
      </c>
      <c r="AY111" s="166" t="s">
        <v>238</v>
      </c>
    </row>
    <row r="112" spans="1:65" s="14" customFormat="1" ht="11.25">
      <c r="B112" s="172"/>
      <c r="D112" s="158" t="s">
        <v>248</v>
      </c>
      <c r="E112" s="173" t="s">
        <v>3</v>
      </c>
      <c r="F112" s="174" t="s">
        <v>4320</v>
      </c>
      <c r="H112" s="175">
        <v>10.077999999999999</v>
      </c>
      <c r="I112" s="176"/>
      <c r="L112" s="172"/>
      <c r="M112" s="177"/>
      <c r="N112" s="178"/>
      <c r="O112" s="178"/>
      <c r="P112" s="178"/>
      <c r="Q112" s="178"/>
      <c r="R112" s="178"/>
      <c r="S112" s="178"/>
      <c r="T112" s="179"/>
      <c r="AT112" s="173" t="s">
        <v>248</v>
      </c>
      <c r="AU112" s="173" t="s">
        <v>78</v>
      </c>
      <c r="AV112" s="14" t="s">
        <v>78</v>
      </c>
      <c r="AW112" s="14" t="s">
        <v>32</v>
      </c>
      <c r="AX112" s="14" t="s">
        <v>69</v>
      </c>
      <c r="AY112" s="173" t="s">
        <v>238</v>
      </c>
    </row>
    <row r="113" spans="1:65" s="15" customFormat="1" ht="11.25">
      <c r="B113" s="180"/>
      <c r="D113" s="158" t="s">
        <v>248</v>
      </c>
      <c r="E113" s="181" t="s">
        <v>3</v>
      </c>
      <c r="F113" s="182" t="s">
        <v>253</v>
      </c>
      <c r="H113" s="183">
        <v>10.077999999999999</v>
      </c>
      <c r="I113" s="184"/>
      <c r="L113" s="180"/>
      <c r="M113" s="185"/>
      <c r="N113" s="186"/>
      <c r="O113" s="186"/>
      <c r="P113" s="186"/>
      <c r="Q113" s="186"/>
      <c r="R113" s="186"/>
      <c r="S113" s="186"/>
      <c r="T113" s="187"/>
      <c r="AT113" s="181" t="s">
        <v>248</v>
      </c>
      <c r="AU113" s="181" t="s">
        <v>78</v>
      </c>
      <c r="AV113" s="15" t="s">
        <v>244</v>
      </c>
      <c r="AW113" s="15" t="s">
        <v>32</v>
      </c>
      <c r="AX113" s="15" t="s">
        <v>76</v>
      </c>
      <c r="AY113" s="181" t="s">
        <v>238</v>
      </c>
    </row>
    <row r="114" spans="1:65" s="2" customFormat="1" ht="24.2" customHeight="1">
      <c r="A114" s="33"/>
      <c r="B114" s="144"/>
      <c r="C114" s="145" t="s">
        <v>109</v>
      </c>
      <c r="D114" s="145" t="s">
        <v>240</v>
      </c>
      <c r="E114" s="146" t="s">
        <v>265</v>
      </c>
      <c r="F114" s="147" t="s">
        <v>266</v>
      </c>
      <c r="G114" s="148" t="s">
        <v>112</v>
      </c>
      <c r="H114" s="149">
        <v>31.422999999999998</v>
      </c>
      <c r="I114" s="150"/>
      <c r="J114" s="151">
        <f>ROUND(I114*H114,2)</f>
        <v>0</v>
      </c>
      <c r="K114" s="147" t="s">
        <v>243</v>
      </c>
      <c r="L114" s="34"/>
      <c r="M114" s="152" t="s">
        <v>3</v>
      </c>
      <c r="N114" s="153" t="s">
        <v>40</v>
      </c>
      <c r="O114" s="54"/>
      <c r="P114" s="154">
        <f>O114*H114</f>
        <v>0</v>
      </c>
      <c r="Q114" s="154">
        <v>0</v>
      </c>
      <c r="R114" s="154">
        <f>Q114*H114</f>
        <v>0</v>
      </c>
      <c r="S114" s="154">
        <v>0.28999999999999998</v>
      </c>
      <c r="T114" s="155">
        <f>S114*H114</f>
        <v>9.1126699999999996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56" t="s">
        <v>244</v>
      </c>
      <c r="AT114" s="156" t="s">
        <v>240</v>
      </c>
      <c r="AU114" s="156" t="s">
        <v>78</v>
      </c>
      <c r="AY114" s="18" t="s">
        <v>238</v>
      </c>
      <c r="BE114" s="157">
        <f>IF(N114="základní",J114,0)</f>
        <v>0</v>
      </c>
      <c r="BF114" s="157">
        <f>IF(N114="snížená",J114,0)</f>
        <v>0</v>
      </c>
      <c r="BG114" s="157">
        <f>IF(N114="zákl. přenesená",J114,0)</f>
        <v>0</v>
      </c>
      <c r="BH114" s="157">
        <f>IF(N114="sníž. přenesená",J114,0)</f>
        <v>0</v>
      </c>
      <c r="BI114" s="157">
        <f>IF(N114="nulová",J114,0)</f>
        <v>0</v>
      </c>
      <c r="BJ114" s="18" t="s">
        <v>76</v>
      </c>
      <c r="BK114" s="157">
        <f>ROUND(I114*H114,2)</f>
        <v>0</v>
      </c>
      <c r="BL114" s="18" t="s">
        <v>244</v>
      </c>
      <c r="BM114" s="156" t="s">
        <v>260</v>
      </c>
    </row>
    <row r="115" spans="1:65" s="2" customFormat="1" ht="19.5">
      <c r="A115" s="33"/>
      <c r="B115" s="34"/>
      <c r="C115" s="33"/>
      <c r="D115" s="158" t="s">
        <v>245</v>
      </c>
      <c r="E115" s="33"/>
      <c r="F115" s="159" t="s">
        <v>266</v>
      </c>
      <c r="G115" s="33"/>
      <c r="H115" s="33"/>
      <c r="I115" s="160"/>
      <c r="J115" s="33"/>
      <c r="K115" s="33"/>
      <c r="L115" s="34"/>
      <c r="M115" s="161"/>
      <c r="N115" s="162"/>
      <c r="O115" s="54"/>
      <c r="P115" s="54"/>
      <c r="Q115" s="54"/>
      <c r="R115" s="54"/>
      <c r="S115" s="54"/>
      <c r="T115" s="55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18" t="s">
        <v>245</v>
      </c>
      <c r="AU115" s="18" t="s">
        <v>78</v>
      </c>
    </row>
    <row r="116" spans="1:65" s="2" customFormat="1" ht="11.25">
      <c r="A116" s="33"/>
      <c r="B116" s="34"/>
      <c r="C116" s="33"/>
      <c r="D116" s="163" t="s">
        <v>246</v>
      </c>
      <c r="E116" s="33"/>
      <c r="F116" s="164" t="s">
        <v>268</v>
      </c>
      <c r="G116" s="33"/>
      <c r="H116" s="33"/>
      <c r="I116" s="160"/>
      <c r="J116" s="33"/>
      <c r="K116" s="33"/>
      <c r="L116" s="34"/>
      <c r="M116" s="161"/>
      <c r="N116" s="162"/>
      <c r="O116" s="54"/>
      <c r="P116" s="54"/>
      <c r="Q116" s="54"/>
      <c r="R116" s="54"/>
      <c r="S116" s="54"/>
      <c r="T116" s="55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246</v>
      </c>
      <c r="AU116" s="18" t="s">
        <v>78</v>
      </c>
    </row>
    <row r="117" spans="1:65" s="13" customFormat="1" ht="11.25">
      <c r="B117" s="165"/>
      <c r="D117" s="158" t="s">
        <v>248</v>
      </c>
      <c r="E117" s="166" t="s">
        <v>3</v>
      </c>
      <c r="F117" s="167" t="s">
        <v>4314</v>
      </c>
      <c r="H117" s="166" t="s">
        <v>3</v>
      </c>
      <c r="I117" s="168"/>
      <c r="L117" s="165"/>
      <c r="M117" s="169"/>
      <c r="N117" s="170"/>
      <c r="O117" s="170"/>
      <c r="P117" s="170"/>
      <c r="Q117" s="170"/>
      <c r="R117" s="170"/>
      <c r="S117" s="170"/>
      <c r="T117" s="171"/>
      <c r="AT117" s="166" t="s">
        <v>248</v>
      </c>
      <c r="AU117" s="166" t="s">
        <v>78</v>
      </c>
      <c r="AV117" s="13" t="s">
        <v>76</v>
      </c>
      <c r="AW117" s="13" t="s">
        <v>32</v>
      </c>
      <c r="AX117" s="13" t="s">
        <v>69</v>
      </c>
      <c r="AY117" s="166" t="s">
        <v>238</v>
      </c>
    </row>
    <row r="118" spans="1:65" s="13" customFormat="1" ht="11.25">
      <c r="B118" s="165"/>
      <c r="D118" s="158" t="s">
        <v>248</v>
      </c>
      <c r="E118" s="166" t="s">
        <v>3</v>
      </c>
      <c r="F118" s="167" t="s">
        <v>4319</v>
      </c>
      <c r="H118" s="166" t="s">
        <v>3</v>
      </c>
      <c r="I118" s="168"/>
      <c r="L118" s="165"/>
      <c r="M118" s="169"/>
      <c r="N118" s="170"/>
      <c r="O118" s="170"/>
      <c r="P118" s="170"/>
      <c r="Q118" s="170"/>
      <c r="R118" s="170"/>
      <c r="S118" s="170"/>
      <c r="T118" s="171"/>
      <c r="AT118" s="166" t="s">
        <v>248</v>
      </c>
      <c r="AU118" s="166" t="s">
        <v>78</v>
      </c>
      <c r="AV118" s="13" t="s">
        <v>76</v>
      </c>
      <c r="AW118" s="13" t="s">
        <v>32</v>
      </c>
      <c r="AX118" s="13" t="s">
        <v>69</v>
      </c>
      <c r="AY118" s="166" t="s">
        <v>238</v>
      </c>
    </row>
    <row r="119" spans="1:65" s="14" customFormat="1" ht="11.25">
      <c r="B119" s="172"/>
      <c r="D119" s="158" t="s">
        <v>248</v>
      </c>
      <c r="E119" s="173" t="s">
        <v>3</v>
      </c>
      <c r="F119" s="174" t="s">
        <v>4320</v>
      </c>
      <c r="H119" s="175">
        <v>10.077999999999999</v>
      </c>
      <c r="I119" s="176"/>
      <c r="L119" s="172"/>
      <c r="M119" s="177"/>
      <c r="N119" s="178"/>
      <c r="O119" s="178"/>
      <c r="P119" s="178"/>
      <c r="Q119" s="178"/>
      <c r="R119" s="178"/>
      <c r="S119" s="178"/>
      <c r="T119" s="179"/>
      <c r="AT119" s="173" t="s">
        <v>248</v>
      </c>
      <c r="AU119" s="173" t="s">
        <v>78</v>
      </c>
      <c r="AV119" s="14" t="s">
        <v>78</v>
      </c>
      <c r="AW119" s="14" t="s">
        <v>32</v>
      </c>
      <c r="AX119" s="14" t="s">
        <v>69</v>
      </c>
      <c r="AY119" s="173" t="s">
        <v>238</v>
      </c>
    </row>
    <row r="120" spans="1:65" s="13" customFormat="1" ht="11.25">
      <c r="B120" s="165"/>
      <c r="D120" s="158" t="s">
        <v>248</v>
      </c>
      <c r="E120" s="166" t="s">
        <v>3</v>
      </c>
      <c r="F120" s="167" t="s">
        <v>4315</v>
      </c>
      <c r="H120" s="166" t="s">
        <v>3</v>
      </c>
      <c r="I120" s="168"/>
      <c r="L120" s="165"/>
      <c r="M120" s="169"/>
      <c r="N120" s="170"/>
      <c r="O120" s="170"/>
      <c r="P120" s="170"/>
      <c r="Q120" s="170"/>
      <c r="R120" s="170"/>
      <c r="S120" s="170"/>
      <c r="T120" s="171"/>
      <c r="AT120" s="166" t="s">
        <v>248</v>
      </c>
      <c r="AU120" s="166" t="s">
        <v>78</v>
      </c>
      <c r="AV120" s="13" t="s">
        <v>76</v>
      </c>
      <c r="AW120" s="13" t="s">
        <v>32</v>
      </c>
      <c r="AX120" s="13" t="s">
        <v>69</v>
      </c>
      <c r="AY120" s="166" t="s">
        <v>238</v>
      </c>
    </row>
    <row r="121" spans="1:65" s="14" customFormat="1" ht="11.25">
      <c r="B121" s="172"/>
      <c r="D121" s="158" t="s">
        <v>248</v>
      </c>
      <c r="E121" s="173" t="s">
        <v>3</v>
      </c>
      <c r="F121" s="174" t="s">
        <v>4316</v>
      </c>
      <c r="H121" s="175">
        <v>0.69899999999999995</v>
      </c>
      <c r="I121" s="176"/>
      <c r="L121" s="172"/>
      <c r="M121" s="177"/>
      <c r="N121" s="178"/>
      <c r="O121" s="178"/>
      <c r="P121" s="178"/>
      <c r="Q121" s="178"/>
      <c r="R121" s="178"/>
      <c r="S121" s="178"/>
      <c r="T121" s="179"/>
      <c r="AT121" s="173" t="s">
        <v>248</v>
      </c>
      <c r="AU121" s="173" t="s">
        <v>78</v>
      </c>
      <c r="AV121" s="14" t="s">
        <v>78</v>
      </c>
      <c r="AW121" s="14" t="s">
        <v>32</v>
      </c>
      <c r="AX121" s="14" t="s">
        <v>69</v>
      </c>
      <c r="AY121" s="173" t="s">
        <v>238</v>
      </c>
    </row>
    <row r="122" spans="1:65" s="14" customFormat="1" ht="11.25">
      <c r="B122" s="172"/>
      <c r="D122" s="158" t="s">
        <v>248</v>
      </c>
      <c r="E122" s="173" t="s">
        <v>3</v>
      </c>
      <c r="F122" s="174" t="s">
        <v>4317</v>
      </c>
      <c r="H122" s="175">
        <v>20.645499999999998</v>
      </c>
      <c r="I122" s="176"/>
      <c r="L122" s="172"/>
      <c r="M122" s="177"/>
      <c r="N122" s="178"/>
      <c r="O122" s="178"/>
      <c r="P122" s="178"/>
      <c r="Q122" s="178"/>
      <c r="R122" s="178"/>
      <c r="S122" s="178"/>
      <c r="T122" s="179"/>
      <c r="AT122" s="173" t="s">
        <v>248</v>
      </c>
      <c r="AU122" s="173" t="s">
        <v>78</v>
      </c>
      <c r="AV122" s="14" t="s">
        <v>78</v>
      </c>
      <c r="AW122" s="14" t="s">
        <v>32</v>
      </c>
      <c r="AX122" s="14" t="s">
        <v>69</v>
      </c>
      <c r="AY122" s="173" t="s">
        <v>238</v>
      </c>
    </row>
    <row r="123" spans="1:65" s="15" customFormat="1" ht="11.25">
      <c r="B123" s="180"/>
      <c r="D123" s="158" t="s">
        <v>248</v>
      </c>
      <c r="E123" s="181" t="s">
        <v>3</v>
      </c>
      <c r="F123" s="182" t="s">
        <v>253</v>
      </c>
      <c r="H123" s="183">
        <v>31.422499999999999</v>
      </c>
      <c r="I123" s="184"/>
      <c r="L123" s="180"/>
      <c r="M123" s="185"/>
      <c r="N123" s="186"/>
      <c r="O123" s="186"/>
      <c r="P123" s="186"/>
      <c r="Q123" s="186"/>
      <c r="R123" s="186"/>
      <c r="S123" s="186"/>
      <c r="T123" s="187"/>
      <c r="AT123" s="181" t="s">
        <v>248</v>
      </c>
      <c r="AU123" s="181" t="s">
        <v>78</v>
      </c>
      <c r="AV123" s="15" t="s">
        <v>244</v>
      </c>
      <c r="AW123" s="15" t="s">
        <v>32</v>
      </c>
      <c r="AX123" s="15" t="s">
        <v>76</v>
      </c>
      <c r="AY123" s="181" t="s">
        <v>238</v>
      </c>
    </row>
    <row r="124" spans="1:65" s="2" customFormat="1" ht="33" customHeight="1">
      <c r="A124" s="33"/>
      <c r="B124" s="144"/>
      <c r="C124" s="145" t="s">
        <v>244</v>
      </c>
      <c r="D124" s="145" t="s">
        <v>240</v>
      </c>
      <c r="E124" s="146" t="s">
        <v>4321</v>
      </c>
      <c r="F124" s="147" t="s">
        <v>4322</v>
      </c>
      <c r="G124" s="148" t="s">
        <v>112</v>
      </c>
      <c r="H124" s="149">
        <v>1.139</v>
      </c>
      <c r="I124" s="150"/>
      <c r="J124" s="151">
        <f>ROUND(I124*H124,2)</f>
        <v>0</v>
      </c>
      <c r="K124" s="147" t="s">
        <v>243</v>
      </c>
      <c r="L124" s="34"/>
      <c r="M124" s="152" t="s">
        <v>3</v>
      </c>
      <c r="N124" s="153" t="s">
        <v>40</v>
      </c>
      <c r="O124" s="54"/>
      <c r="P124" s="154">
        <f>O124*H124</f>
        <v>0</v>
      </c>
      <c r="Q124" s="154">
        <v>0</v>
      </c>
      <c r="R124" s="154">
        <f>Q124*H124</f>
        <v>0</v>
      </c>
      <c r="S124" s="154">
        <v>0.63</v>
      </c>
      <c r="T124" s="155">
        <f>S124*H124</f>
        <v>0.71757000000000004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6" t="s">
        <v>244</v>
      </c>
      <c r="AT124" s="156" t="s">
        <v>240</v>
      </c>
      <c r="AU124" s="156" t="s">
        <v>78</v>
      </c>
      <c r="AY124" s="18" t="s">
        <v>238</v>
      </c>
      <c r="BE124" s="157">
        <f>IF(N124="základní",J124,0)</f>
        <v>0</v>
      </c>
      <c r="BF124" s="157">
        <f>IF(N124="snížená",J124,0)</f>
        <v>0</v>
      </c>
      <c r="BG124" s="157">
        <f>IF(N124="zákl. přenesená",J124,0)</f>
        <v>0</v>
      </c>
      <c r="BH124" s="157">
        <f>IF(N124="sníž. přenesená",J124,0)</f>
        <v>0</v>
      </c>
      <c r="BI124" s="157">
        <f>IF(N124="nulová",J124,0)</f>
        <v>0</v>
      </c>
      <c r="BJ124" s="18" t="s">
        <v>76</v>
      </c>
      <c r="BK124" s="157">
        <f>ROUND(I124*H124,2)</f>
        <v>0</v>
      </c>
      <c r="BL124" s="18" t="s">
        <v>244</v>
      </c>
      <c r="BM124" s="156" t="s">
        <v>267</v>
      </c>
    </row>
    <row r="125" spans="1:65" s="2" customFormat="1" ht="19.5">
      <c r="A125" s="33"/>
      <c r="B125" s="34"/>
      <c r="C125" s="33"/>
      <c r="D125" s="158" t="s">
        <v>245</v>
      </c>
      <c r="E125" s="33"/>
      <c r="F125" s="159" t="s">
        <v>4322</v>
      </c>
      <c r="G125" s="33"/>
      <c r="H125" s="33"/>
      <c r="I125" s="160"/>
      <c r="J125" s="33"/>
      <c r="K125" s="33"/>
      <c r="L125" s="34"/>
      <c r="M125" s="161"/>
      <c r="N125" s="162"/>
      <c r="O125" s="54"/>
      <c r="P125" s="54"/>
      <c r="Q125" s="54"/>
      <c r="R125" s="54"/>
      <c r="S125" s="54"/>
      <c r="T125" s="55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245</v>
      </c>
      <c r="AU125" s="18" t="s">
        <v>78</v>
      </c>
    </row>
    <row r="126" spans="1:65" s="2" customFormat="1" ht="11.25">
      <c r="A126" s="33"/>
      <c r="B126" s="34"/>
      <c r="C126" s="33"/>
      <c r="D126" s="163" t="s">
        <v>246</v>
      </c>
      <c r="E126" s="33"/>
      <c r="F126" s="164" t="s">
        <v>4323</v>
      </c>
      <c r="G126" s="33"/>
      <c r="H126" s="33"/>
      <c r="I126" s="160"/>
      <c r="J126" s="33"/>
      <c r="K126" s="33"/>
      <c r="L126" s="34"/>
      <c r="M126" s="161"/>
      <c r="N126" s="162"/>
      <c r="O126" s="54"/>
      <c r="P126" s="54"/>
      <c r="Q126" s="54"/>
      <c r="R126" s="54"/>
      <c r="S126" s="54"/>
      <c r="T126" s="55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246</v>
      </c>
      <c r="AU126" s="18" t="s">
        <v>78</v>
      </c>
    </row>
    <row r="127" spans="1:65" s="13" customFormat="1" ht="11.25">
      <c r="B127" s="165"/>
      <c r="D127" s="158" t="s">
        <v>248</v>
      </c>
      <c r="E127" s="166" t="s">
        <v>3</v>
      </c>
      <c r="F127" s="167" t="s">
        <v>4314</v>
      </c>
      <c r="H127" s="166" t="s">
        <v>3</v>
      </c>
      <c r="I127" s="168"/>
      <c r="L127" s="165"/>
      <c r="M127" s="169"/>
      <c r="N127" s="170"/>
      <c r="O127" s="170"/>
      <c r="P127" s="170"/>
      <c r="Q127" s="170"/>
      <c r="R127" s="170"/>
      <c r="S127" s="170"/>
      <c r="T127" s="171"/>
      <c r="AT127" s="166" t="s">
        <v>248</v>
      </c>
      <c r="AU127" s="166" t="s">
        <v>78</v>
      </c>
      <c r="AV127" s="13" t="s">
        <v>76</v>
      </c>
      <c r="AW127" s="13" t="s">
        <v>32</v>
      </c>
      <c r="AX127" s="13" t="s">
        <v>69</v>
      </c>
      <c r="AY127" s="166" t="s">
        <v>238</v>
      </c>
    </row>
    <row r="128" spans="1:65" s="13" customFormat="1" ht="11.25">
      <c r="B128" s="165"/>
      <c r="D128" s="158" t="s">
        <v>248</v>
      </c>
      <c r="E128" s="166" t="s">
        <v>3</v>
      </c>
      <c r="F128" s="167" t="s">
        <v>4324</v>
      </c>
      <c r="H128" s="166" t="s">
        <v>3</v>
      </c>
      <c r="I128" s="168"/>
      <c r="L128" s="165"/>
      <c r="M128" s="169"/>
      <c r="N128" s="170"/>
      <c r="O128" s="170"/>
      <c r="P128" s="170"/>
      <c r="Q128" s="170"/>
      <c r="R128" s="170"/>
      <c r="S128" s="170"/>
      <c r="T128" s="171"/>
      <c r="AT128" s="166" t="s">
        <v>248</v>
      </c>
      <c r="AU128" s="166" t="s">
        <v>78</v>
      </c>
      <c r="AV128" s="13" t="s">
        <v>76</v>
      </c>
      <c r="AW128" s="13" t="s">
        <v>32</v>
      </c>
      <c r="AX128" s="13" t="s">
        <v>69</v>
      </c>
      <c r="AY128" s="166" t="s">
        <v>238</v>
      </c>
    </row>
    <row r="129" spans="1:65" s="14" customFormat="1" ht="11.25">
      <c r="B129" s="172"/>
      <c r="D129" s="158" t="s">
        <v>248</v>
      </c>
      <c r="E129" s="173" t="s">
        <v>3</v>
      </c>
      <c r="F129" s="174" t="s">
        <v>4325</v>
      </c>
      <c r="H129" s="175">
        <v>1.1387</v>
      </c>
      <c r="I129" s="176"/>
      <c r="L129" s="172"/>
      <c r="M129" s="177"/>
      <c r="N129" s="178"/>
      <c r="O129" s="178"/>
      <c r="P129" s="178"/>
      <c r="Q129" s="178"/>
      <c r="R129" s="178"/>
      <c r="S129" s="178"/>
      <c r="T129" s="179"/>
      <c r="AT129" s="173" t="s">
        <v>248</v>
      </c>
      <c r="AU129" s="173" t="s">
        <v>78</v>
      </c>
      <c r="AV129" s="14" t="s">
        <v>78</v>
      </c>
      <c r="AW129" s="14" t="s">
        <v>32</v>
      </c>
      <c r="AX129" s="14" t="s">
        <v>69</v>
      </c>
      <c r="AY129" s="173" t="s">
        <v>238</v>
      </c>
    </row>
    <row r="130" spans="1:65" s="15" customFormat="1" ht="11.25">
      <c r="B130" s="180"/>
      <c r="D130" s="158" t="s">
        <v>248</v>
      </c>
      <c r="E130" s="181" t="s">
        <v>3</v>
      </c>
      <c r="F130" s="182" t="s">
        <v>253</v>
      </c>
      <c r="H130" s="183">
        <v>1.1387</v>
      </c>
      <c r="I130" s="184"/>
      <c r="L130" s="180"/>
      <c r="M130" s="185"/>
      <c r="N130" s="186"/>
      <c r="O130" s="186"/>
      <c r="P130" s="186"/>
      <c r="Q130" s="186"/>
      <c r="R130" s="186"/>
      <c r="S130" s="186"/>
      <c r="T130" s="187"/>
      <c r="AT130" s="181" t="s">
        <v>248</v>
      </c>
      <c r="AU130" s="181" t="s">
        <v>78</v>
      </c>
      <c r="AV130" s="15" t="s">
        <v>244</v>
      </c>
      <c r="AW130" s="15" t="s">
        <v>32</v>
      </c>
      <c r="AX130" s="15" t="s">
        <v>76</v>
      </c>
      <c r="AY130" s="181" t="s">
        <v>238</v>
      </c>
    </row>
    <row r="131" spans="1:65" s="2" customFormat="1" ht="33" customHeight="1">
      <c r="A131" s="33"/>
      <c r="B131" s="144"/>
      <c r="C131" s="145" t="s">
        <v>273</v>
      </c>
      <c r="D131" s="145" t="s">
        <v>240</v>
      </c>
      <c r="E131" s="146" t="s">
        <v>4326</v>
      </c>
      <c r="F131" s="147" t="s">
        <v>4327</v>
      </c>
      <c r="G131" s="148" t="s">
        <v>112</v>
      </c>
      <c r="H131" s="149">
        <v>19.074000000000002</v>
      </c>
      <c r="I131" s="150"/>
      <c r="J131" s="151">
        <f>ROUND(I131*H131,2)</f>
        <v>0</v>
      </c>
      <c r="K131" s="147" t="s">
        <v>243</v>
      </c>
      <c r="L131" s="34"/>
      <c r="M131" s="152" t="s">
        <v>3</v>
      </c>
      <c r="N131" s="153" t="s">
        <v>40</v>
      </c>
      <c r="O131" s="54"/>
      <c r="P131" s="154">
        <f>O131*H131</f>
        <v>0</v>
      </c>
      <c r="Q131" s="154">
        <v>0</v>
      </c>
      <c r="R131" s="154">
        <f>Q131*H131</f>
        <v>0</v>
      </c>
      <c r="S131" s="154">
        <v>1.125</v>
      </c>
      <c r="T131" s="155">
        <f>S131*H131</f>
        <v>21.458250000000003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244</v>
      </c>
      <c r="AT131" s="156" t="s">
        <v>240</v>
      </c>
      <c r="AU131" s="156" t="s">
        <v>78</v>
      </c>
      <c r="AY131" s="18" t="s">
        <v>238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76</v>
      </c>
      <c r="BK131" s="157">
        <f>ROUND(I131*H131,2)</f>
        <v>0</v>
      </c>
      <c r="BL131" s="18" t="s">
        <v>244</v>
      </c>
      <c r="BM131" s="156" t="s">
        <v>276</v>
      </c>
    </row>
    <row r="132" spans="1:65" s="2" customFormat="1" ht="19.5">
      <c r="A132" s="33"/>
      <c r="B132" s="34"/>
      <c r="C132" s="33"/>
      <c r="D132" s="158" t="s">
        <v>245</v>
      </c>
      <c r="E132" s="33"/>
      <c r="F132" s="159" t="s">
        <v>4327</v>
      </c>
      <c r="G132" s="33"/>
      <c r="H132" s="33"/>
      <c r="I132" s="160"/>
      <c r="J132" s="33"/>
      <c r="K132" s="33"/>
      <c r="L132" s="34"/>
      <c r="M132" s="161"/>
      <c r="N132" s="162"/>
      <c r="O132" s="54"/>
      <c r="P132" s="54"/>
      <c r="Q132" s="54"/>
      <c r="R132" s="54"/>
      <c r="S132" s="54"/>
      <c r="T132" s="55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245</v>
      </c>
      <c r="AU132" s="18" t="s">
        <v>78</v>
      </c>
    </row>
    <row r="133" spans="1:65" s="2" customFormat="1" ht="11.25">
      <c r="A133" s="33"/>
      <c r="B133" s="34"/>
      <c r="C133" s="33"/>
      <c r="D133" s="163" t="s">
        <v>246</v>
      </c>
      <c r="E133" s="33"/>
      <c r="F133" s="164" t="s">
        <v>4328</v>
      </c>
      <c r="G133" s="33"/>
      <c r="H133" s="33"/>
      <c r="I133" s="160"/>
      <c r="J133" s="33"/>
      <c r="K133" s="33"/>
      <c r="L133" s="34"/>
      <c r="M133" s="161"/>
      <c r="N133" s="162"/>
      <c r="O133" s="54"/>
      <c r="P133" s="54"/>
      <c r="Q133" s="54"/>
      <c r="R133" s="54"/>
      <c r="S133" s="54"/>
      <c r="T133" s="55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246</v>
      </c>
      <c r="AU133" s="18" t="s">
        <v>78</v>
      </c>
    </row>
    <row r="134" spans="1:65" s="13" customFormat="1" ht="11.25">
      <c r="B134" s="165"/>
      <c r="D134" s="158" t="s">
        <v>248</v>
      </c>
      <c r="E134" s="166" t="s">
        <v>3</v>
      </c>
      <c r="F134" s="167" t="s">
        <v>4314</v>
      </c>
      <c r="H134" s="166" t="s">
        <v>3</v>
      </c>
      <c r="I134" s="168"/>
      <c r="L134" s="165"/>
      <c r="M134" s="169"/>
      <c r="N134" s="170"/>
      <c r="O134" s="170"/>
      <c r="P134" s="170"/>
      <c r="Q134" s="170"/>
      <c r="R134" s="170"/>
      <c r="S134" s="170"/>
      <c r="T134" s="171"/>
      <c r="AT134" s="166" t="s">
        <v>248</v>
      </c>
      <c r="AU134" s="166" t="s">
        <v>78</v>
      </c>
      <c r="AV134" s="13" t="s">
        <v>76</v>
      </c>
      <c r="AW134" s="13" t="s">
        <v>32</v>
      </c>
      <c r="AX134" s="13" t="s">
        <v>69</v>
      </c>
      <c r="AY134" s="166" t="s">
        <v>238</v>
      </c>
    </row>
    <row r="135" spans="1:65" s="13" customFormat="1" ht="11.25">
      <c r="B135" s="165"/>
      <c r="D135" s="158" t="s">
        <v>248</v>
      </c>
      <c r="E135" s="166" t="s">
        <v>3</v>
      </c>
      <c r="F135" s="167" t="s">
        <v>4329</v>
      </c>
      <c r="H135" s="166" t="s">
        <v>3</v>
      </c>
      <c r="I135" s="168"/>
      <c r="L135" s="165"/>
      <c r="M135" s="169"/>
      <c r="N135" s="170"/>
      <c r="O135" s="170"/>
      <c r="P135" s="170"/>
      <c r="Q135" s="170"/>
      <c r="R135" s="170"/>
      <c r="S135" s="170"/>
      <c r="T135" s="171"/>
      <c r="AT135" s="166" t="s">
        <v>248</v>
      </c>
      <c r="AU135" s="166" t="s">
        <v>78</v>
      </c>
      <c r="AV135" s="13" t="s">
        <v>76</v>
      </c>
      <c r="AW135" s="13" t="s">
        <v>32</v>
      </c>
      <c r="AX135" s="13" t="s">
        <v>69</v>
      </c>
      <c r="AY135" s="166" t="s">
        <v>238</v>
      </c>
    </row>
    <row r="136" spans="1:65" s="14" customFormat="1" ht="11.25">
      <c r="B136" s="172"/>
      <c r="D136" s="158" t="s">
        <v>248</v>
      </c>
      <c r="E136" s="173" t="s">
        <v>3</v>
      </c>
      <c r="F136" s="174" t="s">
        <v>4330</v>
      </c>
      <c r="H136" s="175">
        <v>19.074000000000002</v>
      </c>
      <c r="I136" s="176"/>
      <c r="L136" s="172"/>
      <c r="M136" s="177"/>
      <c r="N136" s="178"/>
      <c r="O136" s="178"/>
      <c r="P136" s="178"/>
      <c r="Q136" s="178"/>
      <c r="R136" s="178"/>
      <c r="S136" s="178"/>
      <c r="T136" s="179"/>
      <c r="AT136" s="173" t="s">
        <v>248</v>
      </c>
      <c r="AU136" s="173" t="s">
        <v>78</v>
      </c>
      <c r="AV136" s="14" t="s">
        <v>78</v>
      </c>
      <c r="AW136" s="14" t="s">
        <v>32</v>
      </c>
      <c r="AX136" s="14" t="s">
        <v>69</v>
      </c>
      <c r="AY136" s="173" t="s">
        <v>238</v>
      </c>
    </row>
    <row r="137" spans="1:65" s="15" customFormat="1" ht="11.25">
      <c r="B137" s="180"/>
      <c r="D137" s="158" t="s">
        <v>248</v>
      </c>
      <c r="E137" s="181" t="s">
        <v>3</v>
      </c>
      <c r="F137" s="182" t="s">
        <v>253</v>
      </c>
      <c r="H137" s="183">
        <v>19.074000000000002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248</v>
      </c>
      <c r="AU137" s="181" t="s">
        <v>78</v>
      </c>
      <c r="AV137" s="15" t="s">
        <v>244</v>
      </c>
      <c r="AW137" s="15" t="s">
        <v>32</v>
      </c>
      <c r="AX137" s="15" t="s">
        <v>76</v>
      </c>
      <c r="AY137" s="181" t="s">
        <v>238</v>
      </c>
    </row>
    <row r="138" spans="1:65" s="2" customFormat="1" ht="24.2" customHeight="1">
      <c r="A138" s="33"/>
      <c r="B138" s="144"/>
      <c r="C138" s="145" t="s">
        <v>260</v>
      </c>
      <c r="D138" s="145" t="s">
        <v>240</v>
      </c>
      <c r="E138" s="146" t="s">
        <v>4331</v>
      </c>
      <c r="F138" s="147" t="s">
        <v>4332</v>
      </c>
      <c r="G138" s="148" t="s">
        <v>112</v>
      </c>
      <c r="H138" s="149">
        <v>5.125</v>
      </c>
      <c r="I138" s="150"/>
      <c r="J138" s="151">
        <f>ROUND(I138*H138,2)</f>
        <v>0</v>
      </c>
      <c r="K138" s="147" t="s">
        <v>243</v>
      </c>
      <c r="L138" s="34"/>
      <c r="M138" s="152" t="s">
        <v>3</v>
      </c>
      <c r="N138" s="153" t="s">
        <v>40</v>
      </c>
      <c r="O138" s="54"/>
      <c r="P138" s="154">
        <f>O138*H138</f>
        <v>0</v>
      </c>
      <c r="Q138" s="154">
        <v>3.2459999999999998E-5</v>
      </c>
      <c r="R138" s="154">
        <f>Q138*H138</f>
        <v>1.6635749999999999E-4</v>
      </c>
      <c r="S138" s="154">
        <v>9.1999999999999998E-2</v>
      </c>
      <c r="T138" s="155">
        <f>S138*H138</f>
        <v>0.47149999999999997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6" t="s">
        <v>244</v>
      </c>
      <c r="AT138" s="156" t="s">
        <v>240</v>
      </c>
      <c r="AU138" s="156" t="s">
        <v>78</v>
      </c>
      <c r="AY138" s="18" t="s">
        <v>238</v>
      </c>
      <c r="BE138" s="157">
        <f>IF(N138="základní",J138,0)</f>
        <v>0</v>
      </c>
      <c r="BF138" s="157">
        <f>IF(N138="snížená",J138,0)</f>
        <v>0</v>
      </c>
      <c r="BG138" s="157">
        <f>IF(N138="zákl. přenesená",J138,0)</f>
        <v>0</v>
      </c>
      <c r="BH138" s="157">
        <f>IF(N138="sníž. přenesená",J138,0)</f>
        <v>0</v>
      </c>
      <c r="BI138" s="157">
        <f>IF(N138="nulová",J138,0)</f>
        <v>0</v>
      </c>
      <c r="BJ138" s="18" t="s">
        <v>76</v>
      </c>
      <c r="BK138" s="157">
        <f>ROUND(I138*H138,2)</f>
        <v>0</v>
      </c>
      <c r="BL138" s="18" t="s">
        <v>244</v>
      </c>
      <c r="BM138" s="156" t="s">
        <v>184</v>
      </c>
    </row>
    <row r="139" spans="1:65" s="2" customFormat="1" ht="19.5">
      <c r="A139" s="33"/>
      <c r="B139" s="34"/>
      <c r="C139" s="33"/>
      <c r="D139" s="158" t="s">
        <v>245</v>
      </c>
      <c r="E139" s="33"/>
      <c r="F139" s="159" t="s">
        <v>4332</v>
      </c>
      <c r="G139" s="33"/>
      <c r="H139" s="33"/>
      <c r="I139" s="160"/>
      <c r="J139" s="33"/>
      <c r="K139" s="33"/>
      <c r="L139" s="34"/>
      <c r="M139" s="161"/>
      <c r="N139" s="162"/>
      <c r="O139" s="54"/>
      <c r="P139" s="54"/>
      <c r="Q139" s="54"/>
      <c r="R139" s="54"/>
      <c r="S139" s="54"/>
      <c r="T139" s="55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245</v>
      </c>
      <c r="AU139" s="18" t="s">
        <v>78</v>
      </c>
    </row>
    <row r="140" spans="1:65" s="2" customFormat="1" ht="11.25">
      <c r="A140" s="33"/>
      <c r="B140" s="34"/>
      <c r="C140" s="33"/>
      <c r="D140" s="163" t="s">
        <v>246</v>
      </c>
      <c r="E140" s="33"/>
      <c r="F140" s="164" t="s">
        <v>4333</v>
      </c>
      <c r="G140" s="33"/>
      <c r="H140" s="33"/>
      <c r="I140" s="160"/>
      <c r="J140" s="33"/>
      <c r="K140" s="33"/>
      <c r="L140" s="34"/>
      <c r="M140" s="161"/>
      <c r="N140" s="162"/>
      <c r="O140" s="54"/>
      <c r="P140" s="54"/>
      <c r="Q140" s="54"/>
      <c r="R140" s="54"/>
      <c r="S140" s="54"/>
      <c r="T140" s="55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246</v>
      </c>
      <c r="AU140" s="18" t="s">
        <v>78</v>
      </c>
    </row>
    <row r="141" spans="1:65" s="13" customFormat="1" ht="11.25">
      <c r="B141" s="165"/>
      <c r="D141" s="158" t="s">
        <v>248</v>
      </c>
      <c r="E141" s="166" t="s">
        <v>3</v>
      </c>
      <c r="F141" s="167" t="s">
        <v>4334</v>
      </c>
      <c r="H141" s="166" t="s">
        <v>3</v>
      </c>
      <c r="I141" s="168"/>
      <c r="L141" s="165"/>
      <c r="M141" s="169"/>
      <c r="N141" s="170"/>
      <c r="O141" s="170"/>
      <c r="P141" s="170"/>
      <c r="Q141" s="170"/>
      <c r="R141" s="170"/>
      <c r="S141" s="170"/>
      <c r="T141" s="171"/>
      <c r="AT141" s="166" t="s">
        <v>248</v>
      </c>
      <c r="AU141" s="166" t="s">
        <v>78</v>
      </c>
      <c r="AV141" s="13" t="s">
        <v>76</v>
      </c>
      <c r="AW141" s="13" t="s">
        <v>32</v>
      </c>
      <c r="AX141" s="13" t="s">
        <v>69</v>
      </c>
      <c r="AY141" s="166" t="s">
        <v>238</v>
      </c>
    </row>
    <row r="142" spans="1:65" s="13" customFormat="1" ht="11.25">
      <c r="B142" s="165"/>
      <c r="D142" s="158" t="s">
        <v>248</v>
      </c>
      <c r="E142" s="166" t="s">
        <v>3</v>
      </c>
      <c r="F142" s="167" t="s">
        <v>4335</v>
      </c>
      <c r="H142" s="166" t="s">
        <v>3</v>
      </c>
      <c r="I142" s="168"/>
      <c r="L142" s="165"/>
      <c r="M142" s="169"/>
      <c r="N142" s="170"/>
      <c r="O142" s="170"/>
      <c r="P142" s="170"/>
      <c r="Q142" s="170"/>
      <c r="R142" s="170"/>
      <c r="S142" s="170"/>
      <c r="T142" s="171"/>
      <c r="AT142" s="166" t="s">
        <v>248</v>
      </c>
      <c r="AU142" s="166" t="s">
        <v>78</v>
      </c>
      <c r="AV142" s="13" t="s">
        <v>76</v>
      </c>
      <c r="AW142" s="13" t="s">
        <v>32</v>
      </c>
      <c r="AX142" s="13" t="s">
        <v>69</v>
      </c>
      <c r="AY142" s="166" t="s">
        <v>238</v>
      </c>
    </row>
    <row r="143" spans="1:65" s="14" customFormat="1" ht="11.25">
      <c r="B143" s="172"/>
      <c r="D143" s="158" t="s">
        <v>248</v>
      </c>
      <c r="E143" s="173" t="s">
        <v>3</v>
      </c>
      <c r="F143" s="174" t="s">
        <v>4336</v>
      </c>
      <c r="H143" s="175">
        <v>5.125</v>
      </c>
      <c r="I143" s="176"/>
      <c r="L143" s="172"/>
      <c r="M143" s="177"/>
      <c r="N143" s="178"/>
      <c r="O143" s="178"/>
      <c r="P143" s="178"/>
      <c r="Q143" s="178"/>
      <c r="R143" s="178"/>
      <c r="S143" s="178"/>
      <c r="T143" s="179"/>
      <c r="AT143" s="173" t="s">
        <v>248</v>
      </c>
      <c r="AU143" s="173" t="s">
        <v>78</v>
      </c>
      <c r="AV143" s="14" t="s">
        <v>78</v>
      </c>
      <c r="AW143" s="14" t="s">
        <v>32</v>
      </c>
      <c r="AX143" s="14" t="s">
        <v>69</v>
      </c>
      <c r="AY143" s="173" t="s">
        <v>238</v>
      </c>
    </row>
    <row r="144" spans="1:65" s="15" customFormat="1" ht="11.25">
      <c r="B144" s="180"/>
      <c r="D144" s="158" t="s">
        <v>248</v>
      </c>
      <c r="E144" s="181" t="s">
        <v>3</v>
      </c>
      <c r="F144" s="182" t="s">
        <v>253</v>
      </c>
      <c r="H144" s="183">
        <v>5.125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248</v>
      </c>
      <c r="AU144" s="181" t="s">
        <v>78</v>
      </c>
      <c r="AV144" s="15" t="s">
        <v>244</v>
      </c>
      <c r="AW144" s="15" t="s">
        <v>32</v>
      </c>
      <c r="AX144" s="15" t="s">
        <v>76</v>
      </c>
      <c r="AY144" s="181" t="s">
        <v>238</v>
      </c>
    </row>
    <row r="145" spans="1:65" s="2" customFormat="1" ht="16.5" customHeight="1">
      <c r="A145" s="33"/>
      <c r="B145" s="144"/>
      <c r="C145" s="145" t="s">
        <v>286</v>
      </c>
      <c r="D145" s="145" t="s">
        <v>240</v>
      </c>
      <c r="E145" s="146" t="s">
        <v>4337</v>
      </c>
      <c r="F145" s="147" t="s">
        <v>4338</v>
      </c>
      <c r="G145" s="148" t="s">
        <v>107</v>
      </c>
      <c r="H145" s="149">
        <v>10.125</v>
      </c>
      <c r="I145" s="150"/>
      <c r="J145" s="151">
        <f>ROUND(I145*H145,2)</f>
        <v>0</v>
      </c>
      <c r="K145" s="147" t="s">
        <v>243</v>
      </c>
      <c r="L145" s="34"/>
      <c r="M145" s="152" t="s">
        <v>3</v>
      </c>
      <c r="N145" s="153" t="s">
        <v>40</v>
      </c>
      <c r="O145" s="54"/>
      <c r="P145" s="154">
        <f>O145*H145</f>
        <v>0</v>
      </c>
      <c r="Q145" s="154">
        <v>0</v>
      </c>
      <c r="R145" s="154">
        <f>Q145*H145</f>
        <v>0</v>
      </c>
      <c r="S145" s="154">
        <v>0.20499999999999999</v>
      </c>
      <c r="T145" s="155">
        <f>S145*H145</f>
        <v>2.0756250000000001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6" t="s">
        <v>244</v>
      </c>
      <c r="AT145" s="156" t="s">
        <v>240</v>
      </c>
      <c r="AU145" s="156" t="s">
        <v>78</v>
      </c>
      <c r="AY145" s="18" t="s">
        <v>238</v>
      </c>
      <c r="BE145" s="157">
        <f>IF(N145="základní",J145,0)</f>
        <v>0</v>
      </c>
      <c r="BF145" s="157">
        <f>IF(N145="snížená",J145,0)</f>
        <v>0</v>
      </c>
      <c r="BG145" s="157">
        <f>IF(N145="zákl. přenesená",J145,0)</f>
        <v>0</v>
      </c>
      <c r="BH145" s="157">
        <f>IF(N145="sníž. přenesená",J145,0)</f>
        <v>0</v>
      </c>
      <c r="BI145" s="157">
        <f>IF(N145="nulová",J145,0)</f>
        <v>0</v>
      </c>
      <c r="BJ145" s="18" t="s">
        <v>76</v>
      </c>
      <c r="BK145" s="157">
        <f>ROUND(I145*H145,2)</f>
        <v>0</v>
      </c>
      <c r="BL145" s="18" t="s">
        <v>244</v>
      </c>
      <c r="BM145" s="156" t="s">
        <v>289</v>
      </c>
    </row>
    <row r="146" spans="1:65" s="2" customFormat="1" ht="11.25">
      <c r="A146" s="33"/>
      <c r="B146" s="34"/>
      <c r="C146" s="33"/>
      <c r="D146" s="158" t="s">
        <v>245</v>
      </c>
      <c r="E146" s="33"/>
      <c r="F146" s="159" t="s">
        <v>4338</v>
      </c>
      <c r="G146" s="33"/>
      <c r="H146" s="33"/>
      <c r="I146" s="160"/>
      <c r="J146" s="33"/>
      <c r="K146" s="33"/>
      <c r="L146" s="34"/>
      <c r="M146" s="161"/>
      <c r="N146" s="162"/>
      <c r="O146" s="54"/>
      <c r="P146" s="54"/>
      <c r="Q146" s="54"/>
      <c r="R146" s="54"/>
      <c r="S146" s="54"/>
      <c r="T146" s="55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245</v>
      </c>
      <c r="AU146" s="18" t="s">
        <v>78</v>
      </c>
    </row>
    <row r="147" spans="1:65" s="2" customFormat="1" ht="11.25">
      <c r="A147" s="33"/>
      <c r="B147" s="34"/>
      <c r="C147" s="33"/>
      <c r="D147" s="163" t="s">
        <v>246</v>
      </c>
      <c r="E147" s="33"/>
      <c r="F147" s="164" t="s">
        <v>4339</v>
      </c>
      <c r="G147" s="33"/>
      <c r="H147" s="33"/>
      <c r="I147" s="160"/>
      <c r="J147" s="33"/>
      <c r="K147" s="33"/>
      <c r="L147" s="34"/>
      <c r="M147" s="161"/>
      <c r="N147" s="162"/>
      <c r="O147" s="54"/>
      <c r="P147" s="54"/>
      <c r="Q147" s="54"/>
      <c r="R147" s="54"/>
      <c r="S147" s="54"/>
      <c r="T147" s="55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246</v>
      </c>
      <c r="AU147" s="18" t="s">
        <v>78</v>
      </c>
    </row>
    <row r="148" spans="1:65" s="13" customFormat="1" ht="11.25">
      <c r="B148" s="165"/>
      <c r="D148" s="158" t="s">
        <v>248</v>
      </c>
      <c r="E148" s="166" t="s">
        <v>3</v>
      </c>
      <c r="F148" s="167" t="s">
        <v>4314</v>
      </c>
      <c r="H148" s="166" t="s">
        <v>3</v>
      </c>
      <c r="I148" s="168"/>
      <c r="L148" s="165"/>
      <c r="M148" s="169"/>
      <c r="N148" s="170"/>
      <c r="O148" s="170"/>
      <c r="P148" s="170"/>
      <c r="Q148" s="170"/>
      <c r="R148" s="170"/>
      <c r="S148" s="170"/>
      <c r="T148" s="171"/>
      <c r="AT148" s="166" t="s">
        <v>248</v>
      </c>
      <c r="AU148" s="166" t="s">
        <v>78</v>
      </c>
      <c r="AV148" s="13" t="s">
        <v>76</v>
      </c>
      <c r="AW148" s="13" t="s">
        <v>32</v>
      </c>
      <c r="AX148" s="13" t="s">
        <v>69</v>
      </c>
      <c r="AY148" s="166" t="s">
        <v>238</v>
      </c>
    </row>
    <row r="149" spans="1:65" s="13" customFormat="1" ht="11.25">
      <c r="B149" s="165"/>
      <c r="D149" s="158" t="s">
        <v>248</v>
      </c>
      <c r="E149" s="166" t="s">
        <v>3</v>
      </c>
      <c r="F149" s="167" t="s">
        <v>4340</v>
      </c>
      <c r="H149" s="166" t="s">
        <v>3</v>
      </c>
      <c r="I149" s="168"/>
      <c r="L149" s="165"/>
      <c r="M149" s="169"/>
      <c r="N149" s="170"/>
      <c r="O149" s="170"/>
      <c r="P149" s="170"/>
      <c r="Q149" s="170"/>
      <c r="R149" s="170"/>
      <c r="S149" s="170"/>
      <c r="T149" s="171"/>
      <c r="AT149" s="166" t="s">
        <v>248</v>
      </c>
      <c r="AU149" s="166" t="s">
        <v>78</v>
      </c>
      <c r="AV149" s="13" t="s">
        <v>76</v>
      </c>
      <c r="AW149" s="13" t="s">
        <v>32</v>
      </c>
      <c r="AX149" s="13" t="s">
        <v>69</v>
      </c>
      <c r="AY149" s="166" t="s">
        <v>238</v>
      </c>
    </row>
    <row r="150" spans="1:65" s="14" customFormat="1" ht="11.25">
      <c r="B150" s="172"/>
      <c r="D150" s="158" t="s">
        <v>248</v>
      </c>
      <c r="E150" s="173" t="s">
        <v>3</v>
      </c>
      <c r="F150" s="174" t="s">
        <v>4341</v>
      </c>
      <c r="H150" s="175">
        <v>10.125</v>
      </c>
      <c r="I150" s="176"/>
      <c r="L150" s="172"/>
      <c r="M150" s="177"/>
      <c r="N150" s="178"/>
      <c r="O150" s="178"/>
      <c r="P150" s="178"/>
      <c r="Q150" s="178"/>
      <c r="R150" s="178"/>
      <c r="S150" s="178"/>
      <c r="T150" s="179"/>
      <c r="AT150" s="173" t="s">
        <v>248</v>
      </c>
      <c r="AU150" s="173" t="s">
        <v>78</v>
      </c>
      <c r="AV150" s="14" t="s">
        <v>78</v>
      </c>
      <c r="AW150" s="14" t="s">
        <v>32</v>
      </c>
      <c r="AX150" s="14" t="s">
        <v>69</v>
      </c>
      <c r="AY150" s="173" t="s">
        <v>238</v>
      </c>
    </row>
    <row r="151" spans="1:65" s="15" customFormat="1" ht="11.25">
      <c r="B151" s="180"/>
      <c r="D151" s="158" t="s">
        <v>248</v>
      </c>
      <c r="E151" s="181" t="s">
        <v>3</v>
      </c>
      <c r="F151" s="182" t="s">
        <v>253</v>
      </c>
      <c r="H151" s="183">
        <v>10.125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248</v>
      </c>
      <c r="AU151" s="181" t="s">
        <v>78</v>
      </c>
      <c r="AV151" s="15" t="s">
        <v>244</v>
      </c>
      <c r="AW151" s="15" t="s">
        <v>32</v>
      </c>
      <c r="AX151" s="15" t="s">
        <v>76</v>
      </c>
      <c r="AY151" s="181" t="s">
        <v>238</v>
      </c>
    </row>
    <row r="152" spans="1:65" s="2" customFormat="1" ht="16.5" customHeight="1">
      <c r="A152" s="33"/>
      <c r="B152" s="144"/>
      <c r="C152" s="145" t="s">
        <v>267</v>
      </c>
      <c r="D152" s="145" t="s">
        <v>240</v>
      </c>
      <c r="E152" s="146" t="s">
        <v>4342</v>
      </c>
      <c r="F152" s="147" t="s">
        <v>4343</v>
      </c>
      <c r="G152" s="148" t="s">
        <v>107</v>
      </c>
      <c r="H152" s="149">
        <v>25.405000000000001</v>
      </c>
      <c r="I152" s="150"/>
      <c r="J152" s="151">
        <f>ROUND(I152*H152,2)</f>
        <v>0</v>
      </c>
      <c r="K152" s="147" t="s">
        <v>243</v>
      </c>
      <c r="L152" s="34"/>
      <c r="M152" s="152" t="s">
        <v>3</v>
      </c>
      <c r="N152" s="153" t="s">
        <v>40</v>
      </c>
      <c r="O152" s="54"/>
      <c r="P152" s="154">
        <f>O152*H152</f>
        <v>0</v>
      </c>
      <c r="Q152" s="154">
        <v>0</v>
      </c>
      <c r="R152" s="154">
        <f>Q152*H152</f>
        <v>0</v>
      </c>
      <c r="S152" s="154">
        <v>0.04</v>
      </c>
      <c r="T152" s="155">
        <f>S152*H152</f>
        <v>1.0162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244</v>
      </c>
      <c r="AT152" s="156" t="s">
        <v>240</v>
      </c>
      <c r="AU152" s="156" t="s">
        <v>78</v>
      </c>
      <c r="AY152" s="18" t="s">
        <v>238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76</v>
      </c>
      <c r="BK152" s="157">
        <f>ROUND(I152*H152,2)</f>
        <v>0</v>
      </c>
      <c r="BL152" s="18" t="s">
        <v>244</v>
      </c>
      <c r="BM152" s="156" t="s">
        <v>295</v>
      </c>
    </row>
    <row r="153" spans="1:65" s="2" customFormat="1" ht="11.25">
      <c r="A153" s="33"/>
      <c r="B153" s="34"/>
      <c r="C153" s="33"/>
      <c r="D153" s="158" t="s">
        <v>245</v>
      </c>
      <c r="E153" s="33"/>
      <c r="F153" s="159" t="s">
        <v>4343</v>
      </c>
      <c r="G153" s="33"/>
      <c r="H153" s="33"/>
      <c r="I153" s="160"/>
      <c r="J153" s="33"/>
      <c r="K153" s="33"/>
      <c r="L153" s="34"/>
      <c r="M153" s="161"/>
      <c r="N153" s="162"/>
      <c r="O153" s="54"/>
      <c r="P153" s="54"/>
      <c r="Q153" s="54"/>
      <c r="R153" s="54"/>
      <c r="S153" s="54"/>
      <c r="T153" s="55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245</v>
      </c>
      <c r="AU153" s="18" t="s">
        <v>78</v>
      </c>
    </row>
    <row r="154" spans="1:65" s="2" customFormat="1" ht="11.25">
      <c r="A154" s="33"/>
      <c r="B154" s="34"/>
      <c r="C154" s="33"/>
      <c r="D154" s="163" t="s">
        <v>246</v>
      </c>
      <c r="E154" s="33"/>
      <c r="F154" s="164" t="s">
        <v>4344</v>
      </c>
      <c r="G154" s="33"/>
      <c r="H154" s="33"/>
      <c r="I154" s="160"/>
      <c r="J154" s="33"/>
      <c r="K154" s="33"/>
      <c r="L154" s="34"/>
      <c r="M154" s="161"/>
      <c r="N154" s="162"/>
      <c r="O154" s="54"/>
      <c r="P154" s="54"/>
      <c r="Q154" s="54"/>
      <c r="R154" s="54"/>
      <c r="S154" s="54"/>
      <c r="T154" s="55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246</v>
      </c>
      <c r="AU154" s="18" t="s">
        <v>78</v>
      </c>
    </row>
    <row r="155" spans="1:65" s="13" customFormat="1" ht="11.25">
      <c r="B155" s="165"/>
      <c r="D155" s="158" t="s">
        <v>248</v>
      </c>
      <c r="E155" s="166" t="s">
        <v>3</v>
      </c>
      <c r="F155" s="167" t="s">
        <v>4314</v>
      </c>
      <c r="H155" s="166" t="s">
        <v>3</v>
      </c>
      <c r="I155" s="168"/>
      <c r="L155" s="165"/>
      <c r="M155" s="169"/>
      <c r="N155" s="170"/>
      <c r="O155" s="170"/>
      <c r="P155" s="170"/>
      <c r="Q155" s="170"/>
      <c r="R155" s="170"/>
      <c r="S155" s="170"/>
      <c r="T155" s="171"/>
      <c r="AT155" s="166" t="s">
        <v>248</v>
      </c>
      <c r="AU155" s="166" t="s">
        <v>78</v>
      </c>
      <c r="AV155" s="13" t="s">
        <v>76</v>
      </c>
      <c r="AW155" s="13" t="s">
        <v>32</v>
      </c>
      <c r="AX155" s="13" t="s">
        <v>69</v>
      </c>
      <c r="AY155" s="166" t="s">
        <v>238</v>
      </c>
    </row>
    <row r="156" spans="1:65" s="13" customFormat="1" ht="11.25">
      <c r="B156" s="165"/>
      <c r="D156" s="158" t="s">
        <v>248</v>
      </c>
      <c r="E156" s="166" t="s">
        <v>3</v>
      </c>
      <c r="F156" s="167" t="s">
        <v>4319</v>
      </c>
      <c r="H156" s="166" t="s">
        <v>3</v>
      </c>
      <c r="I156" s="168"/>
      <c r="L156" s="165"/>
      <c r="M156" s="169"/>
      <c r="N156" s="170"/>
      <c r="O156" s="170"/>
      <c r="P156" s="170"/>
      <c r="Q156" s="170"/>
      <c r="R156" s="170"/>
      <c r="S156" s="170"/>
      <c r="T156" s="171"/>
      <c r="AT156" s="166" t="s">
        <v>248</v>
      </c>
      <c r="AU156" s="166" t="s">
        <v>78</v>
      </c>
      <c r="AV156" s="13" t="s">
        <v>76</v>
      </c>
      <c r="AW156" s="13" t="s">
        <v>32</v>
      </c>
      <c r="AX156" s="13" t="s">
        <v>69</v>
      </c>
      <c r="AY156" s="166" t="s">
        <v>238</v>
      </c>
    </row>
    <row r="157" spans="1:65" s="14" customFormat="1" ht="11.25">
      <c r="B157" s="172"/>
      <c r="D157" s="158" t="s">
        <v>248</v>
      </c>
      <c r="E157" s="173" t="s">
        <v>3</v>
      </c>
      <c r="F157" s="174" t="s">
        <v>4341</v>
      </c>
      <c r="H157" s="175">
        <v>10.125</v>
      </c>
      <c r="I157" s="176"/>
      <c r="L157" s="172"/>
      <c r="M157" s="177"/>
      <c r="N157" s="178"/>
      <c r="O157" s="178"/>
      <c r="P157" s="178"/>
      <c r="Q157" s="178"/>
      <c r="R157" s="178"/>
      <c r="S157" s="178"/>
      <c r="T157" s="179"/>
      <c r="AT157" s="173" t="s">
        <v>248</v>
      </c>
      <c r="AU157" s="173" t="s">
        <v>78</v>
      </c>
      <c r="AV157" s="14" t="s">
        <v>78</v>
      </c>
      <c r="AW157" s="14" t="s">
        <v>32</v>
      </c>
      <c r="AX157" s="14" t="s">
        <v>69</v>
      </c>
      <c r="AY157" s="173" t="s">
        <v>238</v>
      </c>
    </row>
    <row r="158" spans="1:65" s="13" customFormat="1" ht="11.25">
      <c r="B158" s="165"/>
      <c r="D158" s="158" t="s">
        <v>248</v>
      </c>
      <c r="E158" s="166" t="s">
        <v>3</v>
      </c>
      <c r="F158" s="167" t="s">
        <v>4315</v>
      </c>
      <c r="H158" s="166" t="s">
        <v>3</v>
      </c>
      <c r="I158" s="168"/>
      <c r="L158" s="165"/>
      <c r="M158" s="169"/>
      <c r="N158" s="170"/>
      <c r="O158" s="170"/>
      <c r="P158" s="170"/>
      <c r="Q158" s="170"/>
      <c r="R158" s="170"/>
      <c r="S158" s="170"/>
      <c r="T158" s="171"/>
      <c r="AT158" s="166" t="s">
        <v>248</v>
      </c>
      <c r="AU158" s="166" t="s">
        <v>78</v>
      </c>
      <c r="AV158" s="13" t="s">
        <v>76</v>
      </c>
      <c r="AW158" s="13" t="s">
        <v>32</v>
      </c>
      <c r="AX158" s="13" t="s">
        <v>69</v>
      </c>
      <c r="AY158" s="166" t="s">
        <v>238</v>
      </c>
    </row>
    <row r="159" spans="1:65" s="14" customFormat="1" ht="11.25">
      <c r="B159" s="172"/>
      <c r="D159" s="158" t="s">
        <v>248</v>
      </c>
      <c r="E159" s="173" t="s">
        <v>3</v>
      </c>
      <c r="F159" s="174" t="s">
        <v>4345</v>
      </c>
      <c r="H159" s="175">
        <v>15.28</v>
      </c>
      <c r="I159" s="176"/>
      <c r="L159" s="172"/>
      <c r="M159" s="177"/>
      <c r="N159" s="178"/>
      <c r="O159" s="178"/>
      <c r="P159" s="178"/>
      <c r="Q159" s="178"/>
      <c r="R159" s="178"/>
      <c r="S159" s="178"/>
      <c r="T159" s="179"/>
      <c r="AT159" s="173" t="s">
        <v>248</v>
      </c>
      <c r="AU159" s="173" t="s">
        <v>78</v>
      </c>
      <c r="AV159" s="14" t="s">
        <v>78</v>
      </c>
      <c r="AW159" s="14" t="s">
        <v>32</v>
      </c>
      <c r="AX159" s="14" t="s">
        <v>69</v>
      </c>
      <c r="AY159" s="173" t="s">
        <v>238</v>
      </c>
    </row>
    <row r="160" spans="1:65" s="15" customFormat="1" ht="11.25">
      <c r="B160" s="180"/>
      <c r="D160" s="158" t="s">
        <v>248</v>
      </c>
      <c r="E160" s="181" t="s">
        <v>3</v>
      </c>
      <c r="F160" s="182" t="s">
        <v>253</v>
      </c>
      <c r="H160" s="183">
        <v>25.405000000000001</v>
      </c>
      <c r="I160" s="184"/>
      <c r="L160" s="180"/>
      <c r="M160" s="185"/>
      <c r="N160" s="186"/>
      <c r="O160" s="186"/>
      <c r="P160" s="186"/>
      <c r="Q160" s="186"/>
      <c r="R160" s="186"/>
      <c r="S160" s="186"/>
      <c r="T160" s="187"/>
      <c r="AT160" s="181" t="s">
        <v>248</v>
      </c>
      <c r="AU160" s="181" t="s">
        <v>78</v>
      </c>
      <c r="AV160" s="15" t="s">
        <v>244</v>
      </c>
      <c r="AW160" s="15" t="s">
        <v>32</v>
      </c>
      <c r="AX160" s="15" t="s">
        <v>76</v>
      </c>
      <c r="AY160" s="181" t="s">
        <v>238</v>
      </c>
    </row>
    <row r="161" spans="1:65" s="2" customFormat="1" ht="24.2" customHeight="1">
      <c r="A161" s="33"/>
      <c r="B161" s="144"/>
      <c r="C161" s="145" t="s">
        <v>299</v>
      </c>
      <c r="D161" s="145" t="s">
        <v>240</v>
      </c>
      <c r="E161" s="146" t="s">
        <v>4346</v>
      </c>
      <c r="F161" s="147" t="s">
        <v>4347</v>
      </c>
      <c r="G161" s="148" t="s">
        <v>4219</v>
      </c>
      <c r="H161" s="149">
        <v>60</v>
      </c>
      <c r="I161" s="150"/>
      <c r="J161" s="151">
        <f>ROUND(I161*H161,2)</f>
        <v>0</v>
      </c>
      <c r="K161" s="147" t="s">
        <v>243</v>
      </c>
      <c r="L161" s="34"/>
      <c r="M161" s="152" t="s">
        <v>3</v>
      </c>
      <c r="N161" s="153" t="s">
        <v>40</v>
      </c>
      <c r="O161" s="54"/>
      <c r="P161" s="154">
        <f>O161*H161</f>
        <v>0</v>
      </c>
      <c r="Q161" s="154">
        <v>3.2634E-5</v>
      </c>
      <c r="R161" s="154">
        <f>Q161*H161</f>
        <v>1.9580399999999999E-3</v>
      </c>
      <c r="S161" s="154">
        <v>0</v>
      </c>
      <c r="T161" s="155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6" t="s">
        <v>244</v>
      </c>
      <c r="AT161" s="156" t="s">
        <v>240</v>
      </c>
      <c r="AU161" s="156" t="s">
        <v>78</v>
      </c>
      <c r="AY161" s="18" t="s">
        <v>238</v>
      </c>
      <c r="BE161" s="157">
        <f>IF(N161="základní",J161,0)</f>
        <v>0</v>
      </c>
      <c r="BF161" s="157">
        <f>IF(N161="snížená",J161,0)</f>
        <v>0</v>
      </c>
      <c r="BG161" s="157">
        <f>IF(N161="zákl. přenesená",J161,0)</f>
        <v>0</v>
      </c>
      <c r="BH161" s="157">
        <f>IF(N161="sníž. přenesená",J161,0)</f>
        <v>0</v>
      </c>
      <c r="BI161" s="157">
        <f>IF(N161="nulová",J161,0)</f>
        <v>0</v>
      </c>
      <c r="BJ161" s="18" t="s">
        <v>76</v>
      </c>
      <c r="BK161" s="157">
        <f>ROUND(I161*H161,2)</f>
        <v>0</v>
      </c>
      <c r="BL161" s="18" t="s">
        <v>244</v>
      </c>
      <c r="BM161" s="156" t="s">
        <v>302</v>
      </c>
    </row>
    <row r="162" spans="1:65" s="2" customFormat="1" ht="19.5">
      <c r="A162" s="33"/>
      <c r="B162" s="34"/>
      <c r="C162" s="33"/>
      <c r="D162" s="158" t="s">
        <v>245</v>
      </c>
      <c r="E162" s="33"/>
      <c r="F162" s="159" t="s">
        <v>4347</v>
      </c>
      <c r="G162" s="33"/>
      <c r="H162" s="33"/>
      <c r="I162" s="160"/>
      <c r="J162" s="33"/>
      <c r="K162" s="33"/>
      <c r="L162" s="34"/>
      <c r="M162" s="161"/>
      <c r="N162" s="162"/>
      <c r="O162" s="54"/>
      <c r="P162" s="54"/>
      <c r="Q162" s="54"/>
      <c r="R162" s="54"/>
      <c r="S162" s="54"/>
      <c r="T162" s="55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245</v>
      </c>
      <c r="AU162" s="18" t="s">
        <v>78</v>
      </c>
    </row>
    <row r="163" spans="1:65" s="2" customFormat="1" ht="11.25">
      <c r="A163" s="33"/>
      <c r="B163" s="34"/>
      <c r="C163" s="33"/>
      <c r="D163" s="163" t="s">
        <v>246</v>
      </c>
      <c r="E163" s="33"/>
      <c r="F163" s="164" t="s">
        <v>4348</v>
      </c>
      <c r="G163" s="33"/>
      <c r="H163" s="33"/>
      <c r="I163" s="160"/>
      <c r="J163" s="33"/>
      <c r="K163" s="33"/>
      <c r="L163" s="34"/>
      <c r="M163" s="161"/>
      <c r="N163" s="162"/>
      <c r="O163" s="54"/>
      <c r="P163" s="54"/>
      <c r="Q163" s="54"/>
      <c r="R163" s="54"/>
      <c r="S163" s="54"/>
      <c r="T163" s="55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246</v>
      </c>
      <c r="AU163" s="18" t="s">
        <v>78</v>
      </c>
    </row>
    <row r="164" spans="1:65" s="13" customFormat="1" ht="11.25">
      <c r="B164" s="165"/>
      <c r="D164" s="158" t="s">
        <v>248</v>
      </c>
      <c r="E164" s="166" t="s">
        <v>3</v>
      </c>
      <c r="F164" s="167" t="s">
        <v>4349</v>
      </c>
      <c r="H164" s="166" t="s">
        <v>3</v>
      </c>
      <c r="I164" s="168"/>
      <c r="L164" s="165"/>
      <c r="M164" s="169"/>
      <c r="N164" s="170"/>
      <c r="O164" s="170"/>
      <c r="P164" s="170"/>
      <c r="Q164" s="170"/>
      <c r="R164" s="170"/>
      <c r="S164" s="170"/>
      <c r="T164" s="171"/>
      <c r="AT164" s="166" t="s">
        <v>248</v>
      </c>
      <c r="AU164" s="166" t="s">
        <v>78</v>
      </c>
      <c r="AV164" s="13" t="s">
        <v>76</v>
      </c>
      <c r="AW164" s="13" t="s">
        <v>32</v>
      </c>
      <c r="AX164" s="13" t="s">
        <v>69</v>
      </c>
      <c r="AY164" s="166" t="s">
        <v>238</v>
      </c>
    </row>
    <row r="165" spans="1:65" s="13" customFormat="1" ht="11.25">
      <c r="B165" s="165"/>
      <c r="D165" s="158" t="s">
        <v>248</v>
      </c>
      <c r="E165" s="166" t="s">
        <v>3</v>
      </c>
      <c r="F165" s="167" t="s">
        <v>4350</v>
      </c>
      <c r="H165" s="166" t="s">
        <v>3</v>
      </c>
      <c r="I165" s="168"/>
      <c r="L165" s="165"/>
      <c r="M165" s="169"/>
      <c r="N165" s="170"/>
      <c r="O165" s="170"/>
      <c r="P165" s="170"/>
      <c r="Q165" s="170"/>
      <c r="R165" s="170"/>
      <c r="S165" s="170"/>
      <c r="T165" s="171"/>
      <c r="AT165" s="166" t="s">
        <v>248</v>
      </c>
      <c r="AU165" s="166" t="s">
        <v>78</v>
      </c>
      <c r="AV165" s="13" t="s">
        <v>76</v>
      </c>
      <c r="AW165" s="13" t="s">
        <v>32</v>
      </c>
      <c r="AX165" s="13" t="s">
        <v>69</v>
      </c>
      <c r="AY165" s="166" t="s">
        <v>238</v>
      </c>
    </row>
    <row r="166" spans="1:65" s="14" customFormat="1" ht="11.25">
      <c r="B166" s="172"/>
      <c r="D166" s="158" t="s">
        <v>248</v>
      </c>
      <c r="E166" s="173" t="s">
        <v>3</v>
      </c>
      <c r="F166" s="174" t="s">
        <v>4351</v>
      </c>
      <c r="H166" s="175">
        <v>60</v>
      </c>
      <c r="I166" s="176"/>
      <c r="L166" s="172"/>
      <c r="M166" s="177"/>
      <c r="N166" s="178"/>
      <c r="O166" s="178"/>
      <c r="P166" s="178"/>
      <c r="Q166" s="178"/>
      <c r="R166" s="178"/>
      <c r="S166" s="178"/>
      <c r="T166" s="179"/>
      <c r="AT166" s="173" t="s">
        <v>248</v>
      </c>
      <c r="AU166" s="173" t="s">
        <v>78</v>
      </c>
      <c r="AV166" s="14" t="s">
        <v>78</v>
      </c>
      <c r="AW166" s="14" t="s">
        <v>32</v>
      </c>
      <c r="AX166" s="14" t="s">
        <v>69</v>
      </c>
      <c r="AY166" s="173" t="s">
        <v>238</v>
      </c>
    </row>
    <row r="167" spans="1:65" s="15" customFormat="1" ht="11.25">
      <c r="B167" s="180"/>
      <c r="D167" s="158" t="s">
        <v>248</v>
      </c>
      <c r="E167" s="181" t="s">
        <v>3</v>
      </c>
      <c r="F167" s="182" t="s">
        <v>253</v>
      </c>
      <c r="H167" s="183">
        <v>60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248</v>
      </c>
      <c r="AU167" s="181" t="s">
        <v>78</v>
      </c>
      <c r="AV167" s="15" t="s">
        <v>244</v>
      </c>
      <c r="AW167" s="15" t="s">
        <v>32</v>
      </c>
      <c r="AX167" s="15" t="s">
        <v>76</v>
      </c>
      <c r="AY167" s="181" t="s">
        <v>238</v>
      </c>
    </row>
    <row r="168" spans="1:65" s="2" customFormat="1" ht="24.2" customHeight="1">
      <c r="A168" s="33"/>
      <c r="B168" s="144"/>
      <c r="C168" s="145" t="s">
        <v>276</v>
      </c>
      <c r="D168" s="145" t="s">
        <v>240</v>
      </c>
      <c r="E168" s="146" t="s">
        <v>4352</v>
      </c>
      <c r="F168" s="147" t="s">
        <v>4353</v>
      </c>
      <c r="G168" s="148" t="s">
        <v>1176</v>
      </c>
      <c r="H168" s="149">
        <v>30</v>
      </c>
      <c r="I168" s="150"/>
      <c r="J168" s="151">
        <f>ROUND(I168*H168,2)</f>
        <v>0</v>
      </c>
      <c r="K168" s="147" t="s">
        <v>243</v>
      </c>
      <c r="L168" s="34"/>
      <c r="M168" s="152" t="s">
        <v>3</v>
      </c>
      <c r="N168" s="153" t="s">
        <v>40</v>
      </c>
      <c r="O168" s="54"/>
      <c r="P168" s="154">
        <f>O168*H168</f>
        <v>0</v>
      </c>
      <c r="Q168" s="154">
        <v>0</v>
      </c>
      <c r="R168" s="154">
        <f>Q168*H168</f>
        <v>0</v>
      </c>
      <c r="S168" s="154">
        <v>0</v>
      </c>
      <c r="T168" s="155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6" t="s">
        <v>244</v>
      </c>
      <c r="AT168" s="156" t="s">
        <v>240</v>
      </c>
      <c r="AU168" s="156" t="s">
        <v>78</v>
      </c>
      <c r="AY168" s="18" t="s">
        <v>238</v>
      </c>
      <c r="BE168" s="157">
        <f>IF(N168="základní",J168,0)</f>
        <v>0</v>
      </c>
      <c r="BF168" s="157">
        <f>IF(N168="snížená",J168,0)</f>
        <v>0</v>
      </c>
      <c r="BG168" s="157">
        <f>IF(N168="zákl. přenesená",J168,0)</f>
        <v>0</v>
      </c>
      <c r="BH168" s="157">
        <f>IF(N168="sníž. přenesená",J168,0)</f>
        <v>0</v>
      </c>
      <c r="BI168" s="157">
        <f>IF(N168="nulová",J168,0)</f>
        <v>0</v>
      </c>
      <c r="BJ168" s="18" t="s">
        <v>76</v>
      </c>
      <c r="BK168" s="157">
        <f>ROUND(I168*H168,2)</f>
        <v>0</v>
      </c>
      <c r="BL168" s="18" t="s">
        <v>244</v>
      </c>
      <c r="BM168" s="156" t="s">
        <v>309</v>
      </c>
    </row>
    <row r="169" spans="1:65" s="2" customFormat="1" ht="19.5">
      <c r="A169" s="33"/>
      <c r="B169" s="34"/>
      <c r="C169" s="33"/>
      <c r="D169" s="158" t="s">
        <v>245</v>
      </c>
      <c r="E169" s="33"/>
      <c r="F169" s="159" t="s">
        <v>4353</v>
      </c>
      <c r="G169" s="33"/>
      <c r="H169" s="33"/>
      <c r="I169" s="160"/>
      <c r="J169" s="33"/>
      <c r="K169" s="33"/>
      <c r="L169" s="34"/>
      <c r="M169" s="161"/>
      <c r="N169" s="162"/>
      <c r="O169" s="54"/>
      <c r="P169" s="54"/>
      <c r="Q169" s="54"/>
      <c r="R169" s="54"/>
      <c r="S169" s="54"/>
      <c r="T169" s="55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245</v>
      </c>
      <c r="AU169" s="18" t="s">
        <v>78</v>
      </c>
    </row>
    <row r="170" spans="1:65" s="2" customFormat="1" ht="11.25">
      <c r="A170" s="33"/>
      <c r="B170" s="34"/>
      <c r="C170" s="33"/>
      <c r="D170" s="163" t="s">
        <v>246</v>
      </c>
      <c r="E170" s="33"/>
      <c r="F170" s="164" t="s">
        <v>4354</v>
      </c>
      <c r="G170" s="33"/>
      <c r="H170" s="33"/>
      <c r="I170" s="160"/>
      <c r="J170" s="33"/>
      <c r="K170" s="33"/>
      <c r="L170" s="34"/>
      <c r="M170" s="161"/>
      <c r="N170" s="162"/>
      <c r="O170" s="54"/>
      <c r="P170" s="54"/>
      <c r="Q170" s="54"/>
      <c r="R170" s="54"/>
      <c r="S170" s="54"/>
      <c r="T170" s="55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246</v>
      </c>
      <c r="AU170" s="18" t="s">
        <v>78</v>
      </c>
    </row>
    <row r="171" spans="1:65" s="2" customFormat="1" ht="24.2" customHeight="1">
      <c r="A171" s="33"/>
      <c r="B171" s="144"/>
      <c r="C171" s="145" t="s">
        <v>316</v>
      </c>
      <c r="D171" s="145" t="s">
        <v>240</v>
      </c>
      <c r="E171" s="146" t="s">
        <v>4355</v>
      </c>
      <c r="F171" s="147" t="s">
        <v>4356</v>
      </c>
      <c r="G171" s="148" t="s">
        <v>107</v>
      </c>
      <c r="H171" s="149">
        <v>19.3</v>
      </c>
      <c r="I171" s="150"/>
      <c r="J171" s="151">
        <f>ROUND(I171*H171,2)</f>
        <v>0</v>
      </c>
      <c r="K171" s="147" t="s">
        <v>243</v>
      </c>
      <c r="L171" s="34"/>
      <c r="M171" s="152" t="s">
        <v>3</v>
      </c>
      <c r="N171" s="153" t="s">
        <v>40</v>
      </c>
      <c r="O171" s="54"/>
      <c r="P171" s="154">
        <f>O171*H171</f>
        <v>0</v>
      </c>
      <c r="Q171" s="154">
        <v>2.5000000000000001E-4</v>
      </c>
      <c r="R171" s="154">
        <f>Q171*H171</f>
        <v>4.8250000000000003E-3</v>
      </c>
      <c r="S171" s="154">
        <v>0</v>
      </c>
      <c r="T171" s="155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6" t="s">
        <v>244</v>
      </c>
      <c r="AT171" s="156" t="s">
        <v>240</v>
      </c>
      <c r="AU171" s="156" t="s">
        <v>78</v>
      </c>
      <c r="AY171" s="18" t="s">
        <v>238</v>
      </c>
      <c r="BE171" s="157">
        <f>IF(N171="základní",J171,0)</f>
        <v>0</v>
      </c>
      <c r="BF171" s="157">
        <f>IF(N171="snížená",J171,0)</f>
        <v>0</v>
      </c>
      <c r="BG171" s="157">
        <f>IF(N171="zákl. přenesená",J171,0)</f>
        <v>0</v>
      </c>
      <c r="BH171" s="157">
        <f>IF(N171="sníž. přenesená",J171,0)</f>
        <v>0</v>
      </c>
      <c r="BI171" s="157">
        <f>IF(N171="nulová",J171,0)</f>
        <v>0</v>
      </c>
      <c r="BJ171" s="18" t="s">
        <v>76</v>
      </c>
      <c r="BK171" s="157">
        <f>ROUND(I171*H171,2)</f>
        <v>0</v>
      </c>
      <c r="BL171" s="18" t="s">
        <v>244</v>
      </c>
      <c r="BM171" s="156" t="s">
        <v>330</v>
      </c>
    </row>
    <row r="172" spans="1:65" s="2" customFormat="1" ht="19.5">
      <c r="A172" s="33"/>
      <c r="B172" s="34"/>
      <c r="C172" s="33"/>
      <c r="D172" s="158" t="s">
        <v>245</v>
      </c>
      <c r="E172" s="33"/>
      <c r="F172" s="159" t="s">
        <v>4356</v>
      </c>
      <c r="G172" s="33"/>
      <c r="H172" s="33"/>
      <c r="I172" s="160"/>
      <c r="J172" s="33"/>
      <c r="K172" s="33"/>
      <c r="L172" s="34"/>
      <c r="M172" s="161"/>
      <c r="N172" s="162"/>
      <c r="O172" s="54"/>
      <c r="P172" s="54"/>
      <c r="Q172" s="54"/>
      <c r="R172" s="54"/>
      <c r="S172" s="54"/>
      <c r="T172" s="55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245</v>
      </c>
      <c r="AU172" s="18" t="s">
        <v>78</v>
      </c>
    </row>
    <row r="173" spans="1:65" s="2" customFormat="1" ht="11.25">
      <c r="A173" s="33"/>
      <c r="B173" s="34"/>
      <c r="C173" s="33"/>
      <c r="D173" s="163" t="s">
        <v>246</v>
      </c>
      <c r="E173" s="33"/>
      <c r="F173" s="164" t="s">
        <v>4357</v>
      </c>
      <c r="G173" s="33"/>
      <c r="H173" s="33"/>
      <c r="I173" s="160"/>
      <c r="J173" s="33"/>
      <c r="K173" s="33"/>
      <c r="L173" s="34"/>
      <c r="M173" s="161"/>
      <c r="N173" s="162"/>
      <c r="O173" s="54"/>
      <c r="P173" s="54"/>
      <c r="Q173" s="54"/>
      <c r="R173" s="54"/>
      <c r="S173" s="54"/>
      <c r="T173" s="55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T173" s="18" t="s">
        <v>246</v>
      </c>
      <c r="AU173" s="18" t="s">
        <v>78</v>
      </c>
    </row>
    <row r="174" spans="1:65" s="13" customFormat="1" ht="11.25">
      <c r="B174" s="165"/>
      <c r="D174" s="158" t="s">
        <v>248</v>
      </c>
      <c r="E174" s="166" t="s">
        <v>3</v>
      </c>
      <c r="F174" s="167" t="s">
        <v>4349</v>
      </c>
      <c r="H174" s="166" t="s">
        <v>3</v>
      </c>
      <c r="I174" s="168"/>
      <c r="L174" s="165"/>
      <c r="M174" s="169"/>
      <c r="N174" s="170"/>
      <c r="O174" s="170"/>
      <c r="P174" s="170"/>
      <c r="Q174" s="170"/>
      <c r="R174" s="170"/>
      <c r="S174" s="170"/>
      <c r="T174" s="171"/>
      <c r="AT174" s="166" t="s">
        <v>248</v>
      </c>
      <c r="AU174" s="166" t="s">
        <v>78</v>
      </c>
      <c r="AV174" s="13" t="s">
        <v>76</v>
      </c>
      <c r="AW174" s="13" t="s">
        <v>32</v>
      </c>
      <c r="AX174" s="13" t="s">
        <v>69</v>
      </c>
      <c r="AY174" s="166" t="s">
        <v>238</v>
      </c>
    </row>
    <row r="175" spans="1:65" s="13" customFormat="1" ht="11.25">
      <c r="B175" s="165"/>
      <c r="D175" s="158" t="s">
        <v>248</v>
      </c>
      <c r="E175" s="166" t="s">
        <v>3</v>
      </c>
      <c r="F175" s="167" t="s">
        <v>4358</v>
      </c>
      <c r="H175" s="166" t="s">
        <v>3</v>
      </c>
      <c r="I175" s="168"/>
      <c r="L175" s="165"/>
      <c r="M175" s="169"/>
      <c r="N175" s="170"/>
      <c r="O175" s="170"/>
      <c r="P175" s="170"/>
      <c r="Q175" s="170"/>
      <c r="R175" s="170"/>
      <c r="S175" s="170"/>
      <c r="T175" s="171"/>
      <c r="AT175" s="166" t="s">
        <v>248</v>
      </c>
      <c r="AU175" s="166" t="s">
        <v>78</v>
      </c>
      <c r="AV175" s="13" t="s">
        <v>76</v>
      </c>
      <c r="AW175" s="13" t="s">
        <v>32</v>
      </c>
      <c r="AX175" s="13" t="s">
        <v>69</v>
      </c>
      <c r="AY175" s="166" t="s">
        <v>238</v>
      </c>
    </row>
    <row r="176" spans="1:65" s="14" customFormat="1" ht="11.25">
      <c r="B176" s="172"/>
      <c r="D176" s="158" t="s">
        <v>248</v>
      </c>
      <c r="E176" s="173" t="s">
        <v>3</v>
      </c>
      <c r="F176" s="174" t="s">
        <v>4359</v>
      </c>
      <c r="H176" s="175">
        <v>19.3</v>
      </c>
      <c r="I176" s="176"/>
      <c r="L176" s="172"/>
      <c r="M176" s="177"/>
      <c r="N176" s="178"/>
      <c r="O176" s="178"/>
      <c r="P176" s="178"/>
      <c r="Q176" s="178"/>
      <c r="R176" s="178"/>
      <c r="S176" s="178"/>
      <c r="T176" s="179"/>
      <c r="AT176" s="173" t="s">
        <v>248</v>
      </c>
      <c r="AU176" s="173" t="s">
        <v>78</v>
      </c>
      <c r="AV176" s="14" t="s">
        <v>78</v>
      </c>
      <c r="AW176" s="14" t="s">
        <v>32</v>
      </c>
      <c r="AX176" s="14" t="s">
        <v>69</v>
      </c>
      <c r="AY176" s="173" t="s">
        <v>238</v>
      </c>
    </row>
    <row r="177" spans="1:65" s="15" customFormat="1" ht="11.25">
      <c r="B177" s="180"/>
      <c r="D177" s="158" t="s">
        <v>248</v>
      </c>
      <c r="E177" s="181" t="s">
        <v>3</v>
      </c>
      <c r="F177" s="182" t="s">
        <v>253</v>
      </c>
      <c r="H177" s="183">
        <v>19.3</v>
      </c>
      <c r="I177" s="184"/>
      <c r="L177" s="180"/>
      <c r="M177" s="185"/>
      <c r="N177" s="186"/>
      <c r="O177" s="186"/>
      <c r="P177" s="186"/>
      <c r="Q177" s="186"/>
      <c r="R177" s="186"/>
      <c r="S177" s="186"/>
      <c r="T177" s="187"/>
      <c r="AT177" s="181" t="s">
        <v>248</v>
      </c>
      <c r="AU177" s="181" t="s">
        <v>78</v>
      </c>
      <c r="AV177" s="15" t="s">
        <v>244</v>
      </c>
      <c r="AW177" s="15" t="s">
        <v>32</v>
      </c>
      <c r="AX177" s="15" t="s">
        <v>76</v>
      </c>
      <c r="AY177" s="181" t="s">
        <v>238</v>
      </c>
    </row>
    <row r="178" spans="1:65" s="2" customFormat="1" ht="24.2" customHeight="1">
      <c r="A178" s="33"/>
      <c r="B178" s="144"/>
      <c r="C178" s="145" t="s">
        <v>184</v>
      </c>
      <c r="D178" s="145" t="s">
        <v>240</v>
      </c>
      <c r="E178" s="146" t="s">
        <v>4360</v>
      </c>
      <c r="F178" s="147" t="s">
        <v>4361</v>
      </c>
      <c r="G178" s="148" t="s">
        <v>107</v>
      </c>
      <c r="H178" s="149">
        <v>19.3</v>
      </c>
      <c r="I178" s="150"/>
      <c r="J178" s="151">
        <f>ROUND(I178*H178,2)</f>
        <v>0</v>
      </c>
      <c r="K178" s="147" t="s">
        <v>243</v>
      </c>
      <c r="L178" s="34"/>
      <c r="M178" s="152" t="s">
        <v>3</v>
      </c>
      <c r="N178" s="153" t="s">
        <v>40</v>
      </c>
      <c r="O178" s="54"/>
      <c r="P178" s="154">
        <f>O178*H178</f>
        <v>0</v>
      </c>
      <c r="Q178" s="154">
        <v>0</v>
      </c>
      <c r="R178" s="154">
        <f>Q178*H178</f>
        <v>0</v>
      </c>
      <c r="S178" s="154">
        <v>0</v>
      </c>
      <c r="T178" s="155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6" t="s">
        <v>244</v>
      </c>
      <c r="AT178" s="156" t="s">
        <v>240</v>
      </c>
      <c r="AU178" s="156" t="s">
        <v>78</v>
      </c>
      <c r="AY178" s="18" t="s">
        <v>238</v>
      </c>
      <c r="BE178" s="157">
        <f>IF(N178="základní",J178,0)</f>
        <v>0</v>
      </c>
      <c r="BF178" s="157">
        <f>IF(N178="snížená",J178,0)</f>
        <v>0</v>
      </c>
      <c r="BG178" s="157">
        <f>IF(N178="zákl. přenesená",J178,0)</f>
        <v>0</v>
      </c>
      <c r="BH178" s="157">
        <f>IF(N178="sníž. přenesená",J178,0)</f>
        <v>0</v>
      </c>
      <c r="BI178" s="157">
        <f>IF(N178="nulová",J178,0)</f>
        <v>0</v>
      </c>
      <c r="BJ178" s="18" t="s">
        <v>76</v>
      </c>
      <c r="BK178" s="157">
        <f>ROUND(I178*H178,2)</f>
        <v>0</v>
      </c>
      <c r="BL178" s="18" t="s">
        <v>244</v>
      </c>
      <c r="BM178" s="156" t="s">
        <v>339</v>
      </c>
    </row>
    <row r="179" spans="1:65" s="2" customFormat="1" ht="19.5">
      <c r="A179" s="33"/>
      <c r="B179" s="34"/>
      <c r="C179" s="33"/>
      <c r="D179" s="158" t="s">
        <v>245</v>
      </c>
      <c r="E179" s="33"/>
      <c r="F179" s="159" t="s">
        <v>4361</v>
      </c>
      <c r="G179" s="33"/>
      <c r="H179" s="33"/>
      <c r="I179" s="160"/>
      <c r="J179" s="33"/>
      <c r="K179" s="33"/>
      <c r="L179" s="34"/>
      <c r="M179" s="161"/>
      <c r="N179" s="162"/>
      <c r="O179" s="54"/>
      <c r="P179" s="54"/>
      <c r="Q179" s="54"/>
      <c r="R179" s="54"/>
      <c r="S179" s="54"/>
      <c r="T179" s="55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T179" s="18" t="s">
        <v>245</v>
      </c>
      <c r="AU179" s="18" t="s">
        <v>78</v>
      </c>
    </row>
    <row r="180" spans="1:65" s="2" customFormat="1" ht="11.25">
      <c r="A180" s="33"/>
      <c r="B180" s="34"/>
      <c r="C180" s="33"/>
      <c r="D180" s="163" t="s">
        <v>246</v>
      </c>
      <c r="E180" s="33"/>
      <c r="F180" s="164" t="s">
        <v>4362</v>
      </c>
      <c r="G180" s="33"/>
      <c r="H180" s="33"/>
      <c r="I180" s="160"/>
      <c r="J180" s="33"/>
      <c r="K180" s="33"/>
      <c r="L180" s="34"/>
      <c r="M180" s="161"/>
      <c r="N180" s="162"/>
      <c r="O180" s="54"/>
      <c r="P180" s="54"/>
      <c r="Q180" s="54"/>
      <c r="R180" s="54"/>
      <c r="S180" s="54"/>
      <c r="T180" s="55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246</v>
      </c>
      <c r="AU180" s="18" t="s">
        <v>78</v>
      </c>
    </row>
    <row r="181" spans="1:65" s="13" customFormat="1" ht="11.25">
      <c r="B181" s="165"/>
      <c r="D181" s="158" t="s">
        <v>248</v>
      </c>
      <c r="E181" s="166" t="s">
        <v>3</v>
      </c>
      <c r="F181" s="167" t="s">
        <v>4363</v>
      </c>
      <c r="H181" s="166" t="s">
        <v>3</v>
      </c>
      <c r="I181" s="168"/>
      <c r="L181" s="165"/>
      <c r="M181" s="169"/>
      <c r="N181" s="170"/>
      <c r="O181" s="170"/>
      <c r="P181" s="170"/>
      <c r="Q181" s="170"/>
      <c r="R181" s="170"/>
      <c r="S181" s="170"/>
      <c r="T181" s="171"/>
      <c r="AT181" s="166" t="s">
        <v>248</v>
      </c>
      <c r="AU181" s="166" t="s">
        <v>78</v>
      </c>
      <c r="AV181" s="13" t="s">
        <v>76</v>
      </c>
      <c r="AW181" s="13" t="s">
        <v>32</v>
      </c>
      <c r="AX181" s="13" t="s">
        <v>69</v>
      </c>
      <c r="AY181" s="166" t="s">
        <v>238</v>
      </c>
    </row>
    <row r="182" spans="1:65" s="14" customFormat="1" ht="11.25">
      <c r="B182" s="172"/>
      <c r="D182" s="158" t="s">
        <v>248</v>
      </c>
      <c r="E182" s="173" t="s">
        <v>3</v>
      </c>
      <c r="F182" s="174" t="s">
        <v>4364</v>
      </c>
      <c r="H182" s="175">
        <v>19.3</v>
      </c>
      <c r="I182" s="176"/>
      <c r="L182" s="172"/>
      <c r="M182" s="177"/>
      <c r="N182" s="178"/>
      <c r="O182" s="178"/>
      <c r="P182" s="178"/>
      <c r="Q182" s="178"/>
      <c r="R182" s="178"/>
      <c r="S182" s="178"/>
      <c r="T182" s="179"/>
      <c r="AT182" s="173" t="s">
        <v>248</v>
      </c>
      <c r="AU182" s="173" t="s">
        <v>78</v>
      </c>
      <c r="AV182" s="14" t="s">
        <v>78</v>
      </c>
      <c r="AW182" s="14" t="s">
        <v>32</v>
      </c>
      <c r="AX182" s="14" t="s">
        <v>69</v>
      </c>
      <c r="AY182" s="173" t="s">
        <v>238</v>
      </c>
    </row>
    <row r="183" spans="1:65" s="15" customFormat="1" ht="11.25">
      <c r="B183" s="180"/>
      <c r="D183" s="158" t="s">
        <v>248</v>
      </c>
      <c r="E183" s="181" t="s">
        <v>3</v>
      </c>
      <c r="F183" s="182" t="s">
        <v>253</v>
      </c>
      <c r="H183" s="183">
        <v>19.3</v>
      </c>
      <c r="I183" s="184"/>
      <c r="L183" s="180"/>
      <c r="M183" s="185"/>
      <c r="N183" s="186"/>
      <c r="O183" s="186"/>
      <c r="P183" s="186"/>
      <c r="Q183" s="186"/>
      <c r="R183" s="186"/>
      <c r="S183" s="186"/>
      <c r="T183" s="187"/>
      <c r="AT183" s="181" t="s">
        <v>248</v>
      </c>
      <c r="AU183" s="181" t="s">
        <v>78</v>
      </c>
      <c r="AV183" s="15" t="s">
        <v>244</v>
      </c>
      <c r="AW183" s="15" t="s">
        <v>32</v>
      </c>
      <c r="AX183" s="15" t="s">
        <v>76</v>
      </c>
      <c r="AY183" s="181" t="s">
        <v>238</v>
      </c>
    </row>
    <row r="184" spans="1:65" s="2" customFormat="1" ht="33" customHeight="1">
      <c r="A184" s="33"/>
      <c r="B184" s="144"/>
      <c r="C184" s="145" t="s">
        <v>336</v>
      </c>
      <c r="D184" s="145" t="s">
        <v>240</v>
      </c>
      <c r="E184" s="146" t="s">
        <v>4365</v>
      </c>
      <c r="F184" s="147" t="s">
        <v>4366</v>
      </c>
      <c r="G184" s="148" t="s">
        <v>107</v>
      </c>
      <c r="H184" s="149">
        <v>21</v>
      </c>
      <c r="I184" s="150"/>
      <c r="J184" s="151">
        <f>ROUND(I184*H184,2)</f>
        <v>0</v>
      </c>
      <c r="K184" s="147" t="s">
        <v>243</v>
      </c>
      <c r="L184" s="34"/>
      <c r="M184" s="152" t="s">
        <v>3</v>
      </c>
      <c r="N184" s="153" t="s">
        <v>40</v>
      </c>
      <c r="O184" s="54"/>
      <c r="P184" s="154">
        <f>O184*H184</f>
        <v>0</v>
      </c>
      <c r="Q184" s="154">
        <v>3.0074000000000002E-4</v>
      </c>
      <c r="R184" s="154">
        <f>Q184*H184</f>
        <v>6.3155400000000006E-3</v>
      </c>
      <c r="S184" s="154">
        <v>0</v>
      </c>
      <c r="T184" s="155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6" t="s">
        <v>244</v>
      </c>
      <c r="AT184" s="156" t="s">
        <v>240</v>
      </c>
      <c r="AU184" s="156" t="s">
        <v>78</v>
      </c>
      <c r="AY184" s="18" t="s">
        <v>238</v>
      </c>
      <c r="BE184" s="157">
        <f>IF(N184="základní",J184,0)</f>
        <v>0</v>
      </c>
      <c r="BF184" s="157">
        <f>IF(N184="snížená",J184,0)</f>
        <v>0</v>
      </c>
      <c r="BG184" s="157">
        <f>IF(N184="zákl. přenesená",J184,0)</f>
        <v>0</v>
      </c>
      <c r="BH184" s="157">
        <f>IF(N184="sníž. přenesená",J184,0)</f>
        <v>0</v>
      </c>
      <c r="BI184" s="157">
        <f>IF(N184="nulová",J184,0)</f>
        <v>0</v>
      </c>
      <c r="BJ184" s="18" t="s">
        <v>76</v>
      </c>
      <c r="BK184" s="157">
        <f>ROUND(I184*H184,2)</f>
        <v>0</v>
      </c>
      <c r="BL184" s="18" t="s">
        <v>244</v>
      </c>
      <c r="BM184" s="156" t="s">
        <v>351</v>
      </c>
    </row>
    <row r="185" spans="1:65" s="2" customFormat="1" ht="19.5">
      <c r="A185" s="33"/>
      <c r="B185" s="34"/>
      <c r="C185" s="33"/>
      <c r="D185" s="158" t="s">
        <v>245</v>
      </c>
      <c r="E185" s="33"/>
      <c r="F185" s="159" t="s">
        <v>4366</v>
      </c>
      <c r="G185" s="33"/>
      <c r="H185" s="33"/>
      <c r="I185" s="160"/>
      <c r="J185" s="33"/>
      <c r="K185" s="33"/>
      <c r="L185" s="34"/>
      <c r="M185" s="161"/>
      <c r="N185" s="162"/>
      <c r="O185" s="54"/>
      <c r="P185" s="54"/>
      <c r="Q185" s="54"/>
      <c r="R185" s="54"/>
      <c r="S185" s="54"/>
      <c r="T185" s="55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18" t="s">
        <v>245</v>
      </c>
      <c r="AU185" s="18" t="s">
        <v>78</v>
      </c>
    </row>
    <row r="186" spans="1:65" s="2" customFormat="1" ht="11.25">
      <c r="A186" s="33"/>
      <c r="B186" s="34"/>
      <c r="C186" s="33"/>
      <c r="D186" s="163" t="s">
        <v>246</v>
      </c>
      <c r="E186" s="33"/>
      <c r="F186" s="164" t="s">
        <v>4367</v>
      </c>
      <c r="G186" s="33"/>
      <c r="H186" s="33"/>
      <c r="I186" s="160"/>
      <c r="J186" s="33"/>
      <c r="K186" s="33"/>
      <c r="L186" s="34"/>
      <c r="M186" s="161"/>
      <c r="N186" s="162"/>
      <c r="O186" s="54"/>
      <c r="P186" s="54"/>
      <c r="Q186" s="54"/>
      <c r="R186" s="54"/>
      <c r="S186" s="54"/>
      <c r="T186" s="55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246</v>
      </c>
      <c r="AU186" s="18" t="s">
        <v>78</v>
      </c>
    </row>
    <row r="187" spans="1:65" s="13" customFormat="1" ht="11.25">
      <c r="B187" s="165"/>
      <c r="D187" s="158" t="s">
        <v>248</v>
      </c>
      <c r="E187" s="166" t="s">
        <v>3</v>
      </c>
      <c r="F187" s="167" t="s">
        <v>4349</v>
      </c>
      <c r="H187" s="166" t="s">
        <v>3</v>
      </c>
      <c r="I187" s="168"/>
      <c r="L187" s="165"/>
      <c r="M187" s="169"/>
      <c r="N187" s="170"/>
      <c r="O187" s="170"/>
      <c r="P187" s="170"/>
      <c r="Q187" s="170"/>
      <c r="R187" s="170"/>
      <c r="S187" s="170"/>
      <c r="T187" s="171"/>
      <c r="AT187" s="166" t="s">
        <v>248</v>
      </c>
      <c r="AU187" s="166" t="s">
        <v>78</v>
      </c>
      <c r="AV187" s="13" t="s">
        <v>76</v>
      </c>
      <c r="AW187" s="13" t="s">
        <v>32</v>
      </c>
      <c r="AX187" s="13" t="s">
        <v>69</v>
      </c>
      <c r="AY187" s="166" t="s">
        <v>238</v>
      </c>
    </row>
    <row r="188" spans="1:65" s="13" customFormat="1" ht="11.25">
      <c r="B188" s="165"/>
      <c r="D188" s="158" t="s">
        <v>248</v>
      </c>
      <c r="E188" s="166" t="s">
        <v>3</v>
      </c>
      <c r="F188" s="167" t="s">
        <v>4368</v>
      </c>
      <c r="H188" s="166" t="s">
        <v>3</v>
      </c>
      <c r="I188" s="168"/>
      <c r="L188" s="165"/>
      <c r="M188" s="169"/>
      <c r="N188" s="170"/>
      <c r="O188" s="170"/>
      <c r="P188" s="170"/>
      <c r="Q188" s="170"/>
      <c r="R188" s="170"/>
      <c r="S188" s="170"/>
      <c r="T188" s="171"/>
      <c r="AT188" s="166" t="s">
        <v>248</v>
      </c>
      <c r="AU188" s="166" t="s">
        <v>78</v>
      </c>
      <c r="AV188" s="13" t="s">
        <v>76</v>
      </c>
      <c r="AW188" s="13" t="s">
        <v>32</v>
      </c>
      <c r="AX188" s="13" t="s">
        <v>69</v>
      </c>
      <c r="AY188" s="166" t="s">
        <v>238</v>
      </c>
    </row>
    <row r="189" spans="1:65" s="14" customFormat="1" ht="11.25">
      <c r="B189" s="172"/>
      <c r="D189" s="158" t="s">
        <v>248</v>
      </c>
      <c r="E189" s="173" t="s">
        <v>3</v>
      </c>
      <c r="F189" s="174" t="s">
        <v>4369</v>
      </c>
      <c r="H189" s="175">
        <v>21</v>
      </c>
      <c r="I189" s="176"/>
      <c r="L189" s="172"/>
      <c r="M189" s="177"/>
      <c r="N189" s="178"/>
      <c r="O189" s="178"/>
      <c r="P189" s="178"/>
      <c r="Q189" s="178"/>
      <c r="R189" s="178"/>
      <c r="S189" s="178"/>
      <c r="T189" s="179"/>
      <c r="AT189" s="173" t="s">
        <v>248</v>
      </c>
      <c r="AU189" s="173" t="s">
        <v>78</v>
      </c>
      <c r="AV189" s="14" t="s">
        <v>78</v>
      </c>
      <c r="AW189" s="14" t="s">
        <v>32</v>
      </c>
      <c r="AX189" s="14" t="s">
        <v>69</v>
      </c>
      <c r="AY189" s="173" t="s">
        <v>238</v>
      </c>
    </row>
    <row r="190" spans="1:65" s="15" customFormat="1" ht="11.25">
      <c r="B190" s="180"/>
      <c r="D190" s="158" t="s">
        <v>248</v>
      </c>
      <c r="E190" s="181" t="s">
        <v>3</v>
      </c>
      <c r="F190" s="182" t="s">
        <v>253</v>
      </c>
      <c r="H190" s="183">
        <v>21</v>
      </c>
      <c r="I190" s="184"/>
      <c r="L190" s="180"/>
      <c r="M190" s="185"/>
      <c r="N190" s="186"/>
      <c r="O190" s="186"/>
      <c r="P190" s="186"/>
      <c r="Q190" s="186"/>
      <c r="R190" s="186"/>
      <c r="S190" s="186"/>
      <c r="T190" s="187"/>
      <c r="AT190" s="181" t="s">
        <v>248</v>
      </c>
      <c r="AU190" s="181" t="s">
        <v>78</v>
      </c>
      <c r="AV190" s="15" t="s">
        <v>244</v>
      </c>
      <c r="AW190" s="15" t="s">
        <v>32</v>
      </c>
      <c r="AX190" s="15" t="s">
        <v>76</v>
      </c>
      <c r="AY190" s="181" t="s">
        <v>238</v>
      </c>
    </row>
    <row r="191" spans="1:65" s="2" customFormat="1" ht="33" customHeight="1">
      <c r="A191" s="33"/>
      <c r="B191" s="144"/>
      <c r="C191" s="145" t="s">
        <v>289</v>
      </c>
      <c r="D191" s="145" t="s">
        <v>240</v>
      </c>
      <c r="E191" s="146" t="s">
        <v>4370</v>
      </c>
      <c r="F191" s="147" t="s">
        <v>4371</v>
      </c>
      <c r="G191" s="148" t="s">
        <v>107</v>
      </c>
      <c r="H191" s="149">
        <v>21</v>
      </c>
      <c r="I191" s="150"/>
      <c r="J191" s="151">
        <f>ROUND(I191*H191,2)</f>
        <v>0</v>
      </c>
      <c r="K191" s="147" t="s">
        <v>243</v>
      </c>
      <c r="L191" s="34"/>
      <c r="M191" s="152" t="s">
        <v>3</v>
      </c>
      <c r="N191" s="153" t="s">
        <v>40</v>
      </c>
      <c r="O191" s="54"/>
      <c r="P191" s="154">
        <f>O191*H191</f>
        <v>0</v>
      </c>
      <c r="Q191" s="154">
        <v>0</v>
      </c>
      <c r="R191" s="154">
        <f>Q191*H191</f>
        <v>0</v>
      </c>
      <c r="S191" s="154">
        <v>0</v>
      </c>
      <c r="T191" s="155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6" t="s">
        <v>244</v>
      </c>
      <c r="AT191" s="156" t="s">
        <v>240</v>
      </c>
      <c r="AU191" s="156" t="s">
        <v>78</v>
      </c>
      <c r="AY191" s="18" t="s">
        <v>238</v>
      </c>
      <c r="BE191" s="157">
        <f>IF(N191="základní",J191,0)</f>
        <v>0</v>
      </c>
      <c r="BF191" s="157">
        <f>IF(N191="snížená",J191,0)</f>
        <v>0</v>
      </c>
      <c r="BG191" s="157">
        <f>IF(N191="zákl. přenesená",J191,0)</f>
        <v>0</v>
      </c>
      <c r="BH191" s="157">
        <f>IF(N191="sníž. přenesená",J191,0)</f>
        <v>0</v>
      </c>
      <c r="BI191" s="157">
        <f>IF(N191="nulová",J191,0)</f>
        <v>0</v>
      </c>
      <c r="BJ191" s="18" t="s">
        <v>76</v>
      </c>
      <c r="BK191" s="157">
        <f>ROUND(I191*H191,2)</f>
        <v>0</v>
      </c>
      <c r="BL191" s="18" t="s">
        <v>244</v>
      </c>
      <c r="BM191" s="156" t="s">
        <v>356</v>
      </c>
    </row>
    <row r="192" spans="1:65" s="2" customFormat="1" ht="19.5">
      <c r="A192" s="33"/>
      <c r="B192" s="34"/>
      <c r="C192" s="33"/>
      <c r="D192" s="158" t="s">
        <v>245</v>
      </c>
      <c r="E192" s="33"/>
      <c r="F192" s="159" t="s">
        <v>4371</v>
      </c>
      <c r="G192" s="33"/>
      <c r="H192" s="33"/>
      <c r="I192" s="160"/>
      <c r="J192" s="33"/>
      <c r="K192" s="33"/>
      <c r="L192" s="34"/>
      <c r="M192" s="161"/>
      <c r="N192" s="162"/>
      <c r="O192" s="54"/>
      <c r="P192" s="54"/>
      <c r="Q192" s="54"/>
      <c r="R192" s="54"/>
      <c r="S192" s="54"/>
      <c r="T192" s="55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18" t="s">
        <v>245</v>
      </c>
      <c r="AU192" s="18" t="s">
        <v>78</v>
      </c>
    </row>
    <row r="193" spans="1:65" s="2" customFormat="1" ht="11.25">
      <c r="A193" s="33"/>
      <c r="B193" s="34"/>
      <c r="C193" s="33"/>
      <c r="D193" s="163" t="s">
        <v>246</v>
      </c>
      <c r="E193" s="33"/>
      <c r="F193" s="164" t="s">
        <v>4372</v>
      </c>
      <c r="G193" s="33"/>
      <c r="H193" s="33"/>
      <c r="I193" s="160"/>
      <c r="J193" s="33"/>
      <c r="K193" s="33"/>
      <c r="L193" s="34"/>
      <c r="M193" s="161"/>
      <c r="N193" s="162"/>
      <c r="O193" s="54"/>
      <c r="P193" s="54"/>
      <c r="Q193" s="54"/>
      <c r="R193" s="54"/>
      <c r="S193" s="54"/>
      <c r="T193" s="55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246</v>
      </c>
      <c r="AU193" s="18" t="s">
        <v>78</v>
      </c>
    </row>
    <row r="194" spans="1:65" s="13" customFormat="1" ht="11.25">
      <c r="B194" s="165"/>
      <c r="D194" s="158" t="s">
        <v>248</v>
      </c>
      <c r="E194" s="166" t="s">
        <v>3</v>
      </c>
      <c r="F194" s="167" t="s">
        <v>4373</v>
      </c>
      <c r="H194" s="166" t="s">
        <v>3</v>
      </c>
      <c r="I194" s="168"/>
      <c r="L194" s="165"/>
      <c r="M194" s="169"/>
      <c r="N194" s="170"/>
      <c r="O194" s="170"/>
      <c r="P194" s="170"/>
      <c r="Q194" s="170"/>
      <c r="R194" s="170"/>
      <c r="S194" s="170"/>
      <c r="T194" s="171"/>
      <c r="AT194" s="166" t="s">
        <v>248</v>
      </c>
      <c r="AU194" s="166" t="s">
        <v>78</v>
      </c>
      <c r="AV194" s="13" t="s">
        <v>76</v>
      </c>
      <c r="AW194" s="13" t="s">
        <v>32</v>
      </c>
      <c r="AX194" s="13" t="s">
        <v>69</v>
      </c>
      <c r="AY194" s="166" t="s">
        <v>238</v>
      </c>
    </row>
    <row r="195" spans="1:65" s="14" customFormat="1" ht="11.25">
      <c r="B195" s="172"/>
      <c r="D195" s="158" t="s">
        <v>248</v>
      </c>
      <c r="E195" s="173" t="s">
        <v>3</v>
      </c>
      <c r="F195" s="174" t="s">
        <v>4374</v>
      </c>
      <c r="H195" s="175">
        <v>21</v>
      </c>
      <c r="I195" s="176"/>
      <c r="L195" s="172"/>
      <c r="M195" s="177"/>
      <c r="N195" s="178"/>
      <c r="O195" s="178"/>
      <c r="P195" s="178"/>
      <c r="Q195" s="178"/>
      <c r="R195" s="178"/>
      <c r="S195" s="178"/>
      <c r="T195" s="179"/>
      <c r="AT195" s="173" t="s">
        <v>248</v>
      </c>
      <c r="AU195" s="173" t="s">
        <v>78</v>
      </c>
      <c r="AV195" s="14" t="s">
        <v>78</v>
      </c>
      <c r="AW195" s="14" t="s">
        <v>32</v>
      </c>
      <c r="AX195" s="14" t="s">
        <v>69</v>
      </c>
      <c r="AY195" s="173" t="s">
        <v>238</v>
      </c>
    </row>
    <row r="196" spans="1:65" s="15" customFormat="1" ht="11.25">
      <c r="B196" s="180"/>
      <c r="D196" s="158" t="s">
        <v>248</v>
      </c>
      <c r="E196" s="181" t="s">
        <v>3</v>
      </c>
      <c r="F196" s="182" t="s">
        <v>253</v>
      </c>
      <c r="H196" s="183">
        <v>21</v>
      </c>
      <c r="I196" s="184"/>
      <c r="L196" s="180"/>
      <c r="M196" s="185"/>
      <c r="N196" s="186"/>
      <c r="O196" s="186"/>
      <c r="P196" s="186"/>
      <c r="Q196" s="186"/>
      <c r="R196" s="186"/>
      <c r="S196" s="186"/>
      <c r="T196" s="187"/>
      <c r="AT196" s="181" t="s">
        <v>248</v>
      </c>
      <c r="AU196" s="181" t="s">
        <v>78</v>
      </c>
      <c r="AV196" s="15" t="s">
        <v>244</v>
      </c>
      <c r="AW196" s="15" t="s">
        <v>32</v>
      </c>
      <c r="AX196" s="15" t="s">
        <v>76</v>
      </c>
      <c r="AY196" s="181" t="s">
        <v>238</v>
      </c>
    </row>
    <row r="197" spans="1:65" s="2" customFormat="1" ht="37.9" customHeight="1">
      <c r="A197" s="33"/>
      <c r="B197" s="144"/>
      <c r="C197" s="145" t="s">
        <v>9</v>
      </c>
      <c r="D197" s="145" t="s">
        <v>240</v>
      </c>
      <c r="E197" s="146" t="s">
        <v>4375</v>
      </c>
      <c r="F197" s="147" t="s">
        <v>4376</v>
      </c>
      <c r="G197" s="148" t="s">
        <v>308</v>
      </c>
      <c r="H197" s="149">
        <v>7.2060000000000004</v>
      </c>
      <c r="I197" s="150"/>
      <c r="J197" s="151">
        <f>ROUND(I197*H197,2)</f>
        <v>0</v>
      </c>
      <c r="K197" s="147" t="s">
        <v>243</v>
      </c>
      <c r="L197" s="34"/>
      <c r="M197" s="152" t="s">
        <v>3</v>
      </c>
      <c r="N197" s="153" t="s">
        <v>40</v>
      </c>
      <c r="O197" s="54"/>
      <c r="P197" s="154">
        <f>O197*H197</f>
        <v>0</v>
      </c>
      <c r="Q197" s="154">
        <v>0</v>
      </c>
      <c r="R197" s="154">
        <f>Q197*H197</f>
        <v>0</v>
      </c>
      <c r="S197" s="154">
        <v>0</v>
      </c>
      <c r="T197" s="155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6" t="s">
        <v>244</v>
      </c>
      <c r="AT197" s="156" t="s">
        <v>240</v>
      </c>
      <c r="AU197" s="156" t="s">
        <v>78</v>
      </c>
      <c r="AY197" s="18" t="s">
        <v>238</v>
      </c>
      <c r="BE197" s="157">
        <f>IF(N197="základní",J197,0)</f>
        <v>0</v>
      </c>
      <c r="BF197" s="157">
        <f>IF(N197="snížená",J197,0)</f>
        <v>0</v>
      </c>
      <c r="BG197" s="157">
        <f>IF(N197="zákl. přenesená",J197,0)</f>
        <v>0</v>
      </c>
      <c r="BH197" s="157">
        <f>IF(N197="sníž. přenesená",J197,0)</f>
        <v>0</v>
      </c>
      <c r="BI197" s="157">
        <f>IF(N197="nulová",J197,0)</f>
        <v>0</v>
      </c>
      <c r="BJ197" s="18" t="s">
        <v>76</v>
      </c>
      <c r="BK197" s="157">
        <f>ROUND(I197*H197,2)</f>
        <v>0</v>
      </c>
      <c r="BL197" s="18" t="s">
        <v>244</v>
      </c>
      <c r="BM197" s="156" t="s">
        <v>364</v>
      </c>
    </row>
    <row r="198" spans="1:65" s="2" customFormat="1" ht="19.5">
      <c r="A198" s="33"/>
      <c r="B198" s="34"/>
      <c r="C198" s="33"/>
      <c r="D198" s="158" t="s">
        <v>245</v>
      </c>
      <c r="E198" s="33"/>
      <c r="F198" s="159" t="s">
        <v>4376</v>
      </c>
      <c r="G198" s="33"/>
      <c r="H198" s="33"/>
      <c r="I198" s="160"/>
      <c r="J198" s="33"/>
      <c r="K198" s="33"/>
      <c r="L198" s="34"/>
      <c r="M198" s="161"/>
      <c r="N198" s="162"/>
      <c r="O198" s="54"/>
      <c r="P198" s="54"/>
      <c r="Q198" s="54"/>
      <c r="R198" s="54"/>
      <c r="S198" s="54"/>
      <c r="T198" s="55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245</v>
      </c>
      <c r="AU198" s="18" t="s">
        <v>78</v>
      </c>
    </row>
    <row r="199" spans="1:65" s="2" customFormat="1" ht="11.25">
      <c r="A199" s="33"/>
      <c r="B199" s="34"/>
      <c r="C199" s="33"/>
      <c r="D199" s="163" t="s">
        <v>246</v>
      </c>
      <c r="E199" s="33"/>
      <c r="F199" s="164" t="s">
        <v>4377</v>
      </c>
      <c r="G199" s="33"/>
      <c r="H199" s="33"/>
      <c r="I199" s="160"/>
      <c r="J199" s="33"/>
      <c r="K199" s="33"/>
      <c r="L199" s="34"/>
      <c r="M199" s="161"/>
      <c r="N199" s="162"/>
      <c r="O199" s="54"/>
      <c r="P199" s="54"/>
      <c r="Q199" s="54"/>
      <c r="R199" s="54"/>
      <c r="S199" s="54"/>
      <c r="T199" s="55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18" t="s">
        <v>246</v>
      </c>
      <c r="AU199" s="18" t="s">
        <v>78</v>
      </c>
    </row>
    <row r="200" spans="1:65" s="2" customFormat="1" ht="33" customHeight="1">
      <c r="A200" s="33"/>
      <c r="B200" s="144"/>
      <c r="C200" s="145" t="s">
        <v>295</v>
      </c>
      <c r="D200" s="145" t="s">
        <v>240</v>
      </c>
      <c r="E200" s="146" t="s">
        <v>4378</v>
      </c>
      <c r="F200" s="147" t="s">
        <v>4379</v>
      </c>
      <c r="G200" s="148" t="s">
        <v>308</v>
      </c>
      <c r="H200" s="149">
        <v>237.999</v>
      </c>
      <c r="I200" s="150"/>
      <c r="J200" s="151">
        <f>ROUND(I200*H200,2)</f>
        <v>0</v>
      </c>
      <c r="K200" s="147" t="s">
        <v>243</v>
      </c>
      <c r="L200" s="34"/>
      <c r="M200" s="152" t="s">
        <v>3</v>
      </c>
      <c r="N200" s="153" t="s">
        <v>40</v>
      </c>
      <c r="O200" s="54"/>
      <c r="P200" s="154">
        <f>O200*H200</f>
        <v>0</v>
      </c>
      <c r="Q200" s="154">
        <v>0</v>
      </c>
      <c r="R200" s="154">
        <f>Q200*H200</f>
        <v>0</v>
      </c>
      <c r="S200" s="154">
        <v>0</v>
      </c>
      <c r="T200" s="155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6" t="s">
        <v>244</v>
      </c>
      <c r="AT200" s="156" t="s">
        <v>240</v>
      </c>
      <c r="AU200" s="156" t="s">
        <v>78</v>
      </c>
      <c r="AY200" s="18" t="s">
        <v>238</v>
      </c>
      <c r="BE200" s="157">
        <f>IF(N200="základní",J200,0)</f>
        <v>0</v>
      </c>
      <c r="BF200" s="157">
        <f>IF(N200="snížená",J200,0)</f>
        <v>0</v>
      </c>
      <c r="BG200" s="157">
        <f>IF(N200="zákl. přenesená",J200,0)</f>
        <v>0</v>
      </c>
      <c r="BH200" s="157">
        <f>IF(N200="sníž. přenesená",J200,0)</f>
        <v>0</v>
      </c>
      <c r="BI200" s="157">
        <f>IF(N200="nulová",J200,0)</f>
        <v>0</v>
      </c>
      <c r="BJ200" s="18" t="s">
        <v>76</v>
      </c>
      <c r="BK200" s="157">
        <f>ROUND(I200*H200,2)</f>
        <v>0</v>
      </c>
      <c r="BL200" s="18" t="s">
        <v>244</v>
      </c>
      <c r="BM200" s="156" t="s">
        <v>371</v>
      </c>
    </row>
    <row r="201" spans="1:65" s="2" customFormat="1" ht="19.5">
      <c r="A201" s="33"/>
      <c r="B201" s="34"/>
      <c r="C201" s="33"/>
      <c r="D201" s="158" t="s">
        <v>245</v>
      </c>
      <c r="E201" s="33"/>
      <c r="F201" s="159" t="s">
        <v>4379</v>
      </c>
      <c r="G201" s="33"/>
      <c r="H201" s="33"/>
      <c r="I201" s="160"/>
      <c r="J201" s="33"/>
      <c r="K201" s="33"/>
      <c r="L201" s="34"/>
      <c r="M201" s="161"/>
      <c r="N201" s="162"/>
      <c r="O201" s="54"/>
      <c r="P201" s="54"/>
      <c r="Q201" s="54"/>
      <c r="R201" s="54"/>
      <c r="S201" s="54"/>
      <c r="T201" s="55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18" t="s">
        <v>245</v>
      </c>
      <c r="AU201" s="18" t="s">
        <v>78</v>
      </c>
    </row>
    <row r="202" spans="1:65" s="2" customFormat="1" ht="11.25">
      <c r="A202" s="33"/>
      <c r="B202" s="34"/>
      <c r="C202" s="33"/>
      <c r="D202" s="163" t="s">
        <v>246</v>
      </c>
      <c r="E202" s="33"/>
      <c r="F202" s="164" t="s">
        <v>4380</v>
      </c>
      <c r="G202" s="33"/>
      <c r="H202" s="33"/>
      <c r="I202" s="160"/>
      <c r="J202" s="33"/>
      <c r="K202" s="33"/>
      <c r="L202" s="34"/>
      <c r="M202" s="161"/>
      <c r="N202" s="162"/>
      <c r="O202" s="54"/>
      <c r="P202" s="54"/>
      <c r="Q202" s="54"/>
      <c r="R202" s="54"/>
      <c r="S202" s="54"/>
      <c r="T202" s="55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246</v>
      </c>
      <c r="AU202" s="18" t="s">
        <v>78</v>
      </c>
    </row>
    <row r="203" spans="1:65" s="13" customFormat="1" ht="11.25">
      <c r="B203" s="165"/>
      <c r="D203" s="158" t="s">
        <v>248</v>
      </c>
      <c r="E203" s="166" t="s">
        <v>3</v>
      </c>
      <c r="F203" s="167" t="s">
        <v>4349</v>
      </c>
      <c r="H203" s="166" t="s">
        <v>3</v>
      </c>
      <c r="I203" s="168"/>
      <c r="L203" s="165"/>
      <c r="M203" s="169"/>
      <c r="N203" s="170"/>
      <c r="O203" s="170"/>
      <c r="P203" s="170"/>
      <c r="Q203" s="170"/>
      <c r="R203" s="170"/>
      <c r="S203" s="170"/>
      <c r="T203" s="171"/>
      <c r="AT203" s="166" t="s">
        <v>248</v>
      </c>
      <c r="AU203" s="166" t="s">
        <v>78</v>
      </c>
      <c r="AV203" s="13" t="s">
        <v>76</v>
      </c>
      <c r="AW203" s="13" t="s">
        <v>32</v>
      </c>
      <c r="AX203" s="13" t="s">
        <v>69</v>
      </c>
      <c r="AY203" s="166" t="s">
        <v>238</v>
      </c>
    </row>
    <row r="204" spans="1:65" s="13" customFormat="1" ht="11.25">
      <c r="B204" s="165"/>
      <c r="D204" s="158" t="s">
        <v>248</v>
      </c>
      <c r="E204" s="166" t="s">
        <v>3</v>
      </c>
      <c r="F204" s="167" t="s">
        <v>4381</v>
      </c>
      <c r="H204" s="166" t="s">
        <v>3</v>
      </c>
      <c r="I204" s="168"/>
      <c r="L204" s="165"/>
      <c r="M204" s="169"/>
      <c r="N204" s="170"/>
      <c r="O204" s="170"/>
      <c r="P204" s="170"/>
      <c r="Q204" s="170"/>
      <c r="R204" s="170"/>
      <c r="S204" s="170"/>
      <c r="T204" s="171"/>
      <c r="AT204" s="166" t="s">
        <v>248</v>
      </c>
      <c r="AU204" s="166" t="s">
        <v>78</v>
      </c>
      <c r="AV204" s="13" t="s">
        <v>76</v>
      </c>
      <c r="AW204" s="13" t="s">
        <v>32</v>
      </c>
      <c r="AX204" s="13" t="s">
        <v>69</v>
      </c>
      <c r="AY204" s="166" t="s">
        <v>238</v>
      </c>
    </row>
    <row r="205" spans="1:65" s="14" customFormat="1" ht="11.25">
      <c r="B205" s="172"/>
      <c r="D205" s="158" t="s">
        <v>248</v>
      </c>
      <c r="E205" s="173" t="s">
        <v>3</v>
      </c>
      <c r="F205" s="174" t="s">
        <v>4382</v>
      </c>
      <c r="H205" s="175">
        <v>224.38827599999999</v>
      </c>
      <c r="I205" s="176"/>
      <c r="L205" s="172"/>
      <c r="M205" s="177"/>
      <c r="N205" s="178"/>
      <c r="O205" s="178"/>
      <c r="P205" s="178"/>
      <c r="Q205" s="178"/>
      <c r="R205" s="178"/>
      <c r="S205" s="178"/>
      <c r="T205" s="179"/>
      <c r="AT205" s="173" t="s">
        <v>248</v>
      </c>
      <c r="AU205" s="173" t="s">
        <v>78</v>
      </c>
      <c r="AV205" s="14" t="s">
        <v>78</v>
      </c>
      <c r="AW205" s="14" t="s">
        <v>32</v>
      </c>
      <c r="AX205" s="14" t="s">
        <v>69</v>
      </c>
      <c r="AY205" s="173" t="s">
        <v>238</v>
      </c>
    </row>
    <row r="206" spans="1:65" s="13" customFormat="1" ht="11.25">
      <c r="B206" s="165"/>
      <c r="D206" s="158" t="s">
        <v>248</v>
      </c>
      <c r="E206" s="166" t="s">
        <v>3</v>
      </c>
      <c r="F206" s="167" t="s">
        <v>4383</v>
      </c>
      <c r="H206" s="166" t="s">
        <v>3</v>
      </c>
      <c r="I206" s="168"/>
      <c r="L206" s="165"/>
      <c r="M206" s="169"/>
      <c r="N206" s="170"/>
      <c r="O206" s="170"/>
      <c r="P206" s="170"/>
      <c r="Q206" s="170"/>
      <c r="R206" s="170"/>
      <c r="S206" s="170"/>
      <c r="T206" s="171"/>
      <c r="AT206" s="166" t="s">
        <v>248</v>
      </c>
      <c r="AU206" s="166" t="s">
        <v>78</v>
      </c>
      <c r="AV206" s="13" t="s">
        <v>76</v>
      </c>
      <c r="AW206" s="13" t="s">
        <v>32</v>
      </c>
      <c r="AX206" s="13" t="s">
        <v>69</v>
      </c>
      <c r="AY206" s="166" t="s">
        <v>238</v>
      </c>
    </row>
    <row r="207" spans="1:65" s="14" customFormat="1" ht="11.25">
      <c r="B207" s="172"/>
      <c r="D207" s="158" t="s">
        <v>248</v>
      </c>
      <c r="E207" s="173" t="s">
        <v>3</v>
      </c>
      <c r="F207" s="174" t="s">
        <v>4384</v>
      </c>
      <c r="H207" s="175">
        <v>4.9570976686411496</v>
      </c>
      <c r="I207" s="176"/>
      <c r="L207" s="172"/>
      <c r="M207" s="177"/>
      <c r="N207" s="178"/>
      <c r="O207" s="178"/>
      <c r="P207" s="178"/>
      <c r="Q207" s="178"/>
      <c r="R207" s="178"/>
      <c r="S207" s="178"/>
      <c r="T207" s="179"/>
      <c r="AT207" s="173" t="s">
        <v>248</v>
      </c>
      <c r="AU207" s="173" t="s">
        <v>78</v>
      </c>
      <c r="AV207" s="14" t="s">
        <v>78</v>
      </c>
      <c r="AW207" s="14" t="s">
        <v>32</v>
      </c>
      <c r="AX207" s="14" t="s">
        <v>69</v>
      </c>
      <c r="AY207" s="173" t="s">
        <v>238</v>
      </c>
    </row>
    <row r="208" spans="1:65" s="14" customFormat="1" ht="11.25">
      <c r="B208" s="172"/>
      <c r="D208" s="158" t="s">
        <v>248</v>
      </c>
      <c r="E208" s="173" t="s">
        <v>3</v>
      </c>
      <c r="F208" s="174" t="s">
        <v>4385</v>
      </c>
      <c r="H208" s="175">
        <v>8.6535541198261399</v>
      </c>
      <c r="I208" s="176"/>
      <c r="L208" s="172"/>
      <c r="M208" s="177"/>
      <c r="N208" s="178"/>
      <c r="O208" s="178"/>
      <c r="P208" s="178"/>
      <c r="Q208" s="178"/>
      <c r="R208" s="178"/>
      <c r="S208" s="178"/>
      <c r="T208" s="179"/>
      <c r="AT208" s="173" t="s">
        <v>248</v>
      </c>
      <c r="AU208" s="173" t="s">
        <v>78</v>
      </c>
      <c r="AV208" s="14" t="s">
        <v>78</v>
      </c>
      <c r="AW208" s="14" t="s">
        <v>32</v>
      </c>
      <c r="AX208" s="14" t="s">
        <v>69</v>
      </c>
      <c r="AY208" s="173" t="s">
        <v>238</v>
      </c>
    </row>
    <row r="209" spans="1:65" s="15" customFormat="1" ht="11.25">
      <c r="B209" s="180"/>
      <c r="D209" s="158" t="s">
        <v>248</v>
      </c>
      <c r="E209" s="181" t="s">
        <v>3</v>
      </c>
      <c r="F209" s="182" t="s">
        <v>253</v>
      </c>
      <c r="H209" s="183">
        <v>237.998927788467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248</v>
      </c>
      <c r="AU209" s="181" t="s">
        <v>78</v>
      </c>
      <c r="AV209" s="15" t="s">
        <v>244</v>
      </c>
      <c r="AW209" s="15" t="s">
        <v>32</v>
      </c>
      <c r="AX209" s="15" t="s">
        <v>76</v>
      </c>
      <c r="AY209" s="181" t="s">
        <v>238</v>
      </c>
    </row>
    <row r="210" spans="1:65" s="2" customFormat="1" ht="33" customHeight="1">
      <c r="A210" s="33"/>
      <c r="B210" s="144"/>
      <c r="C210" s="145" t="s">
        <v>368</v>
      </c>
      <c r="D210" s="145" t="s">
        <v>240</v>
      </c>
      <c r="E210" s="146" t="s">
        <v>317</v>
      </c>
      <c r="F210" s="147" t="s">
        <v>318</v>
      </c>
      <c r="G210" s="148" t="s">
        <v>308</v>
      </c>
      <c r="H210" s="149">
        <v>10.361000000000001</v>
      </c>
      <c r="I210" s="150"/>
      <c r="J210" s="151">
        <f>ROUND(I210*H210,2)</f>
        <v>0</v>
      </c>
      <c r="K210" s="147" t="s">
        <v>243</v>
      </c>
      <c r="L210" s="34"/>
      <c r="M210" s="152" t="s">
        <v>3</v>
      </c>
      <c r="N210" s="153" t="s">
        <v>40</v>
      </c>
      <c r="O210" s="54"/>
      <c r="P210" s="154">
        <f>O210*H210</f>
        <v>0</v>
      </c>
      <c r="Q210" s="154">
        <v>0</v>
      </c>
      <c r="R210" s="154">
        <f>Q210*H210</f>
        <v>0</v>
      </c>
      <c r="S210" s="154">
        <v>0</v>
      </c>
      <c r="T210" s="155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6" t="s">
        <v>244</v>
      </c>
      <c r="AT210" s="156" t="s">
        <v>240</v>
      </c>
      <c r="AU210" s="156" t="s">
        <v>78</v>
      </c>
      <c r="AY210" s="18" t="s">
        <v>238</v>
      </c>
      <c r="BE210" s="157">
        <f>IF(N210="základní",J210,0)</f>
        <v>0</v>
      </c>
      <c r="BF210" s="157">
        <f>IF(N210="snížená",J210,0)</f>
        <v>0</v>
      </c>
      <c r="BG210" s="157">
        <f>IF(N210="zákl. přenesená",J210,0)</f>
        <v>0</v>
      </c>
      <c r="BH210" s="157">
        <f>IF(N210="sníž. přenesená",J210,0)</f>
        <v>0</v>
      </c>
      <c r="BI210" s="157">
        <f>IF(N210="nulová",J210,0)</f>
        <v>0</v>
      </c>
      <c r="BJ210" s="18" t="s">
        <v>76</v>
      </c>
      <c r="BK210" s="157">
        <f>ROUND(I210*H210,2)</f>
        <v>0</v>
      </c>
      <c r="BL210" s="18" t="s">
        <v>244</v>
      </c>
      <c r="BM210" s="156" t="s">
        <v>377</v>
      </c>
    </row>
    <row r="211" spans="1:65" s="2" customFormat="1" ht="19.5">
      <c r="A211" s="33"/>
      <c r="B211" s="34"/>
      <c r="C211" s="33"/>
      <c r="D211" s="158" t="s">
        <v>245</v>
      </c>
      <c r="E211" s="33"/>
      <c r="F211" s="159" t="s">
        <v>318</v>
      </c>
      <c r="G211" s="33"/>
      <c r="H211" s="33"/>
      <c r="I211" s="160"/>
      <c r="J211" s="33"/>
      <c r="K211" s="33"/>
      <c r="L211" s="34"/>
      <c r="M211" s="161"/>
      <c r="N211" s="162"/>
      <c r="O211" s="54"/>
      <c r="P211" s="54"/>
      <c r="Q211" s="54"/>
      <c r="R211" s="54"/>
      <c r="S211" s="54"/>
      <c r="T211" s="55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T211" s="18" t="s">
        <v>245</v>
      </c>
      <c r="AU211" s="18" t="s">
        <v>78</v>
      </c>
    </row>
    <row r="212" spans="1:65" s="2" customFormat="1" ht="11.25">
      <c r="A212" s="33"/>
      <c r="B212" s="34"/>
      <c r="C212" s="33"/>
      <c r="D212" s="163" t="s">
        <v>246</v>
      </c>
      <c r="E212" s="33"/>
      <c r="F212" s="164" t="s">
        <v>320</v>
      </c>
      <c r="G212" s="33"/>
      <c r="H212" s="33"/>
      <c r="I212" s="160"/>
      <c r="J212" s="33"/>
      <c r="K212" s="33"/>
      <c r="L212" s="34"/>
      <c r="M212" s="161"/>
      <c r="N212" s="162"/>
      <c r="O212" s="54"/>
      <c r="P212" s="54"/>
      <c r="Q212" s="54"/>
      <c r="R212" s="54"/>
      <c r="S212" s="54"/>
      <c r="T212" s="55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246</v>
      </c>
      <c r="AU212" s="18" t="s">
        <v>78</v>
      </c>
    </row>
    <row r="213" spans="1:65" s="13" customFormat="1" ht="11.25">
      <c r="B213" s="165"/>
      <c r="D213" s="158" t="s">
        <v>248</v>
      </c>
      <c r="E213" s="166" t="s">
        <v>3</v>
      </c>
      <c r="F213" s="167" t="s">
        <v>4349</v>
      </c>
      <c r="H213" s="166" t="s">
        <v>3</v>
      </c>
      <c r="I213" s="168"/>
      <c r="L213" s="165"/>
      <c r="M213" s="169"/>
      <c r="N213" s="170"/>
      <c r="O213" s="170"/>
      <c r="P213" s="170"/>
      <c r="Q213" s="170"/>
      <c r="R213" s="170"/>
      <c r="S213" s="170"/>
      <c r="T213" s="171"/>
      <c r="AT213" s="166" t="s">
        <v>248</v>
      </c>
      <c r="AU213" s="166" t="s">
        <v>78</v>
      </c>
      <c r="AV213" s="13" t="s">
        <v>76</v>
      </c>
      <c r="AW213" s="13" t="s">
        <v>32</v>
      </c>
      <c r="AX213" s="13" t="s">
        <v>69</v>
      </c>
      <c r="AY213" s="166" t="s">
        <v>238</v>
      </c>
    </row>
    <row r="214" spans="1:65" s="13" customFormat="1" ht="22.5">
      <c r="B214" s="165"/>
      <c r="D214" s="158" t="s">
        <v>248</v>
      </c>
      <c r="E214" s="166" t="s">
        <v>3</v>
      </c>
      <c r="F214" s="167" t="s">
        <v>4386</v>
      </c>
      <c r="H214" s="166" t="s">
        <v>3</v>
      </c>
      <c r="I214" s="168"/>
      <c r="L214" s="165"/>
      <c r="M214" s="169"/>
      <c r="N214" s="170"/>
      <c r="O214" s="170"/>
      <c r="P214" s="170"/>
      <c r="Q214" s="170"/>
      <c r="R214" s="170"/>
      <c r="S214" s="170"/>
      <c r="T214" s="171"/>
      <c r="AT214" s="166" t="s">
        <v>248</v>
      </c>
      <c r="AU214" s="166" t="s">
        <v>78</v>
      </c>
      <c r="AV214" s="13" t="s">
        <v>76</v>
      </c>
      <c r="AW214" s="13" t="s">
        <v>32</v>
      </c>
      <c r="AX214" s="13" t="s">
        <v>69</v>
      </c>
      <c r="AY214" s="166" t="s">
        <v>238</v>
      </c>
    </row>
    <row r="215" spans="1:65" s="14" customFormat="1" ht="11.25">
      <c r="B215" s="172"/>
      <c r="D215" s="158" t="s">
        <v>248</v>
      </c>
      <c r="E215" s="173" t="s">
        <v>3</v>
      </c>
      <c r="F215" s="174" t="s">
        <v>4387</v>
      </c>
      <c r="H215" s="175">
        <v>6.3629280000000001</v>
      </c>
      <c r="I215" s="176"/>
      <c r="L215" s="172"/>
      <c r="M215" s="177"/>
      <c r="N215" s="178"/>
      <c r="O215" s="178"/>
      <c r="P215" s="178"/>
      <c r="Q215" s="178"/>
      <c r="R215" s="178"/>
      <c r="S215" s="178"/>
      <c r="T215" s="179"/>
      <c r="AT215" s="173" t="s">
        <v>248</v>
      </c>
      <c r="AU215" s="173" t="s">
        <v>78</v>
      </c>
      <c r="AV215" s="14" t="s">
        <v>78</v>
      </c>
      <c r="AW215" s="14" t="s">
        <v>32</v>
      </c>
      <c r="AX215" s="14" t="s">
        <v>69</v>
      </c>
      <c r="AY215" s="173" t="s">
        <v>238</v>
      </c>
    </row>
    <row r="216" spans="1:65" s="14" customFormat="1" ht="11.25">
      <c r="B216" s="172"/>
      <c r="D216" s="158" t="s">
        <v>248</v>
      </c>
      <c r="E216" s="173" t="s">
        <v>3</v>
      </c>
      <c r="F216" s="174" t="s">
        <v>4388</v>
      </c>
      <c r="H216" s="175">
        <v>2.4002520000000001</v>
      </c>
      <c r="I216" s="176"/>
      <c r="L216" s="172"/>
      <c r="M216" s="177"/>
      <c r="N216" s="178"/>
      <c r="O216" s="178"/>
      <c r="P216" s="178"/>
      <c r="Q216" s="178"/>
      <c r="R216" s="178"/>
      <c r="S216" s="178"/>
      <c r="T216" s="179"/>
      <c r="AT216" s="173" t="s">
        <v>248</v>
      </c>
      <c r="AU216" s="173" t="s">
        <v>78</v>
      </c>
      <c r="AV216" s="14" t="s">
        <v>78</v>
      </c>
      <c r="AW216" s="14" t="s">
        <v>32</v>
      </c>
      <c r="AX216" s="14" t="s">
        <v>69</v>
      </c>
      <c r="AY216" s="173" t="s">
        <v>238</v>
      </c>
    </row>
    <row r="217" spans="1:65" s="13" customFormat="1" ht="22.5">
      <c r="B217" s="165"/>
      <c r="D217" s="158" t="s">
        <v>248</v>
      </c>
      <c r="E217" s="166" t="s">
        <v>3</v>
      </c>
      <c r="F217" s="167" t="s">
        <v>4389</v>
      </c>
      <c r="H217" s="166" t="s">
        <v>3</v>
      </c>
      <c r="I217" s="168"/>
      <c r="L217" s="165"/>
      <c r="M217" s="169"/>
      <c r="N217" s="170"/>
      <c r="O217" s="170"/>
      <c r="P217" s="170"/>
      <c r="Q217" s="170"/>
      <c r="R217" s="170"/>
      <c r="S217" s="170"/>
      <c r="T217" s="171"/>
      <c r="AT217" s="166" t="s">
        <v>248</v>
      </c>
      <c r="AU217" s="166" t="s">
        <v>78</v>
      </c>
      <c r="AV217" s="13" t="s">
        <v>76</v>
      </c>
      <c r="AW217" s="13" t="s">
        <v>32</v>
      </c>
      <c r="AX217" s="13" t="s">
        <v>69</v>
      </c>
      <c r="AY217" s="166" t="s">
        <v>238</v>
      </c>
    </row>
    <row r="218" spans="1:65" s="14" customFormat="1" ht="11.25">
      <c r="B218" s="172"/>
      <c r="D218" s="158" t="s">
        <v>248</v>
      </c>
      <c r="E218" s="173" t="s">
        <v>3</v>
      </c>
      <c r="F218" s="174" t="s">
        <v>4390</v>
      </c>
      <c r="H218" s="175">
        <v>0.217971</v>
      </c>
      <c r="I218" s="176"/>
      <c r="L218" s="172"/>
      <c r="M218" s="177"/>
      <c r="N218" s="178"/>
      <c r="O218" s="178"/>
      <c r="P218" s="178"/>
      <c r="Q218" s="178"/>
      <c r="R218" s="178"/>
      <c r="S218" s="178"/>
      <c r="T218" s="179"/>
      <c r="AT218" s="173" t="s">
        <v>248</v>
      </c>
      <c r="AU218" s="173" t="s">
        <v>78</v>
      </c>
      <c r="AV218" s="14" t="s">
        <v>78</v>
      </c>
      <c r="AW218" s="14" t="s">
        <v>32</v>
      </c>
      <c r="AX218" s="14" t="s">
        <v>69</v>
      </c>
      <c r="AY218" s="173" t="s">
        <v>238</v>
      </c>
    </row>
    <row r="219" spans="1:65" s="16" customFormat="1" ht="11.25">
      <c r="B219" s="188"/>
      <c r="D219" s="158" t="s">
        <v>248</v>
      </c>
      <c r="E219" s="189" t="s">
        <v>3</v>
      </c>
      <c r="F219" s="190" t="s">
        <v>561</v>
      </c>
      <c r="H219" s="191">
        <v>8.9811510000000006</v>
      </c>
      <c r="I219" s="192"/>
      <c r="L219" s="188"/>
      <c r="M219" s="193"/>
      <c r="N219" s="194"/>
      <c r="O219" s="194"/>
      <c r="P219" s="194"/>
      <c r="Q219" s="194"/>
      <c r="R219" s="194"/>
      <c r="S219" s="194"/>
      <c r="T219" s="195"/>
      <c r="AT219" s="189" t="s">
        <v>248</v>
      </c>
      <c r="AU219" s="189" t="s">
        <v>78</v>
      </c>
      <c r="AV219" s="16" t="s">
        <v>109</v>
      </c>
      <c r="AW219" s="16" t="s">
        <v>32</v>
      </c>
      <c r="AX219" s="16" t="s">
        <v>69</v>
      </c>
      <c r="AY219" s="189" t="s">
        <v>238</v>
      </c>
    </row>
    <row r="220" spans="1:65" s="13" customFormat="1" ht="11.25">
      <c r="B220" s="165"/>
      <c r="D220" s="158" t="s">
        <v>248</v>
      </c>
      <c r="E220" s="166" t="s">
        <v>3</v>
      </c>
      <c r="F220" s="167" t="s">
        <v>321</v>
      </c>
      <c r="H220" s="166" t="s">
        <v>3</v>
      </c>
      <c r="I220" s="168"/>
      <c r="L220" s="165"/>
      <c r="M220" s="169"/>
      <c r="N220" s="170"/>
      <c r="O220" s="170"/>
      <c r="P220" s="170"/>
      <c r="Q220" s="170"/>
      <c r="R220" s="170"/>
      <c r="S220" s="170"/>
      <c r="T220" s="171"/>
      <c r="AT220" s="166" t="s">
        <v>248</v>
      </c>
      <c r="AU220" s="166" t="s">
        <v>78</v>
      </c>
      <c r="AV220" s="13" t="s">
        <v>76</v>
      </c>
      <c r="AW220" s="13" t="s">
        <v>32</v>
      </c>
      <c r="AX220" s="13" t="s">
        <v>69</v>
      </c>
      <c r="AY220" s="166" t="s">
        <v>238</v>
      </c>
    </row>
    <row r="221" spans="1:65" s="13" customFormat="1" ht="11.25">
      <c r="B221" s="165"/>
      <c r="D221" s="158" t="s">
        <v>248</v>
      </c>
      <c r="E221" s="166" t="s">
        <v>3</v>
      </c>
      <c r="F221" s="167" t="s">
        <v>4391</v>
      </c>
      <c r="H221" s="166" t="s">
        <v>3</v>
      </c>
      <c r="I221" s="168"/>
      <c r="L221" s="165"/>
      <c r="M221" s="169"/>
      <c r="N221" s="170"/>
      <c r="O221" s="170"/>
      <c r="P221" s="170"/>
      <c r="Q221" s="170"/>
      <c r="R221" s="170"/>
      <c r="S221" s="170"/>
      <c r="T221" s="171"/>
      <c r="AT221" s="166" t="s">
        <v>248</v>
      </c>
      <c r="AU221" s="166" t="s">
        <v>78</v>
      </c>
      <c r="AV221" s="13" t="s">
        <v>76</v>
      </c>
      <c r="AW221" s="13" t="s">
        <v>32</v>
      </c>
      <c r="AX221" s="13" t="s">
        <v>69</v>
      </c>
      <c r="AY221" s="166" t="s">
        <v>238</v>
      </c>
    </row>
    <row r="222" spans="1:65" s="14" customFormat="1" ht="11.25">
      <c r="B222" s="172"/>
      <c r="D222" s="158" t="s">
        <v>248</v>
      </c>
      <c r="E222" s="173" t="s">
        <v>3</v>
      </c>
      <c r="F222" s="174" t="s">
        <v>323</v>
      </c>
      <c r="H222" s="175">
        <v>0.126</v>
      </c>
      <c r="I222" s="176"/>
      <c r="L222" s="172"/>
      <c r="M222" s="177"/>
      <c r="N222" s="178"/>
      <c r="O222" s="178"/>
      <c r="P222" s="178"/>
      <c r="Q222" s="178"/>
      <c r="R222" s="178"/>
      <c r="S222" s="178"/>
      <c r="T222" s="179"/>
      <c r="AT222" s="173" t="s">
        <v>248</v>
      </c>
      <c r="AU222" s="173" t="s">
        <v>78</v>
      </c>
      <c r="AV222" s="14" t="s">
        <v>78</v>
      </c>
      <c r="AW222" s="14" t="s">
        <v>32</v>
      </c>
      <c r="AX222" s="14" t="s">
        <v>69</v>
      </c>
      <c r="AY222" s="173" t="s">
        <v>238</v>
      </c>
    </row>
    <row r="223" spans="1:65" s="13" customFormat="1" ht="11.25">
      <c r="B223" s="165"/>
      <c r="D223" s="158" t="s">
        <v>248</v>
      </c>
      <c r="E223" s="166" t="s">
        <v>3</v>
      </c>
      <c r="F223" s="167" t="s">
        <v>4392</v>
      </c>
      <c r="H223" s="166" t="s">
        <v>3</v>
      </c>
      <c r="I223" s="168"/>
      <c r="L223" s="165"/>
      <c r="M223" s="169"/>
      <c r="N223" s="170"/>
      <c r="O223" s="170"/>
      <c r="P223" s="170"/>
      <c r="Q223" s="170"/>
      <c r="R223" s="170"/>
      <c r="S223" s="170"/>
      <c r="T223" s="171"/>
      <c r="AT223" s="166" t="s">
        <v>248</v>
      </c>
      <c r="AU223" s="166" t="s">
        <v>78</v>
      </c>
      <c r="AV223" s="13" t="s">
        <v>76</v>
      </c>
      <c r="AW223" s="13" t="s">
        <v>32</v>
      </c>
      <c r="AX223" s="13" t="s">
        <v>69</v>
      </c>
      <c r="AY223" s="166" t="s">
        <v>238</v>
      </c>
    </row>
    <row r="224" spans="1:65" s="14" customFormat="1" ht="11.25">
      <c r="B224" s="172"/>
      <c r="D224" s="158" t="s">
        <v>248</v>
      </c>
      <c r="E224" s="173" t="s">
        <v>3</v>
      </c>
      <c r="F224" s="174" t="s">
        <v>4393</v>
      </c>
      <c r="H224" s="175">
        <v>1.254</v>
      </c>
      <c r="I224" s="176"/>
      <c r="L224" s="172"/>
      <c r="M224" s="177"/>
      <c r="N224" s="178"/>
      <c r="O224" s="178"/>
      <c r="P224" s="178"/>
      <c r="Q224" s="178"/>
      <c r="R224" s="178"/>
      <c r="S224" s="178"/>
      <c r="T224" s="179"/>
      <c r="AT224" s="173" t="s">
        <v>248</v>
      </c>
      <c r="AU224" s="173" t="s">
        <v>78</v>
      </c>
      <c r="AV224" s="14" t="s">
        <v>78</v>
      </c>
      <c r="AW224" s="14" t="s">
        <v>32</v>
      </c>
      <c r="AX224" s="14" t="s">
        <v>69</v>
      </c>
      <c r="AY224" s="173" t="s">
        <v>238</v>
      </c>
    </row>
    <row r="225" spans="1:65" s="16" customFormat="1" ht="11.25">
      <c r="B225" s="188"/>
      <c r="D225" s="158" t="s">
        <v>248</v>
      </c>
      <c r="E225" s="189" t="s">
        <v>3</v>
      </c>
      <c r="F225" s="190" t="s">
        <v>561</v>
      </c>
      <c r="H225" s="191">
        <v>1.38</v>
      </c>
      <c r="I225" s="192"/>
      <c r="L225" s="188"/>
      <c r="M225" s="193"/>
      <c r="N225" s="194"/>
      <c r="O225" s="194"/>
      <c r="P225" s="194"/>
      <c r="Q225" s="194"/>
      <c r="R225" s="194"/>
      <c r="S225" s="194"/>
      <c r="T225" s="195"/>
      <c r="AT225" s="189" t="s">
        <v>248</v>
      </c>
      <c r="AU225" s="189" t="s">
        <v>78</v>
      </c>
      <c r="AV225" s="16" t="s">
        <v>109</v>
      </c>
      <c r="AW225" s="16" t="s">
        <v>32</v>
      </c>
      <c r="AX225" s="16" t="s">
        <v>69</v>
      </c>
      <c r="AY225" s="189" t="s">
        <v>238</v>
      </c>
    </row>
    <row r="226" spans="1:65" s="15" customFormat="1" ht="11.25">
      <c r="B226" s="180"/>
      <c r="D226" s="158" t="s">
        <v>248</v>
      </c>
      <c r="E226" s="181" t="s">
        <v>3</v>
      </c>
      <c r="F226" s="182" t="s">
        <v>253</v>
      </c>
      <c r="H226" s="183">
        <v>10.361151</v>
      </c>
      <c r="I226" s="184"/>
      <c r="L226" s="180"/>
      <c r="M226" s="185"/>
      <c r="N226" s="186"/>
      <c r="O226" s="186"/>
      <c r="P226" s="186"/>
      <c r="Q226" s="186"/>
      <c r="R226" s="186"/>
      <c r="S226" s="186"/>
      <c r="T226" s="187"/>
      <c r="AT226" s="181" t="s">
        <v>248</v>
      </c>
      <c r="AU226" s="181" t="s">
        <v>78</v>
      </c>
      <c r="AV226" s="15" t="s">
        <v>244</v>
      </c>
      <c r="AW226" s="15" t="s">
        <v>32</v>
      </c>
      <c r="AX226" s="15" t="s">
        <v>76</v>
      </c>
      <c r="AY226" s="181" t="s">
        <v>238</v>
      </c>
    </row>
    <row r="227" spans="1:65" s="2" customFormat="1" ht="24.2" customHeight="1">
      <c r="A227" s="33"/>
      <c r="B227" s="144"/>
      <c r="C227" s="145" t="s">
        <v>302</v>
      </c>
      <c r="D227" s="145" t="s">
        <v>240</v>
      </c>
      <c r="E227" s="146" t="s">
        <v>4394</v>
      </c>
      <c r="F227" s="147" t="s">
        <v>4395</v>
      </c>
      <c r="G227" s="148" t="s">
        <v>308</v>
      </c>
      <c r="H227" s="149">
        <v>1</v>
      </c>
      <c r="I227" s="150"/>
      <c r="J227" s="151">
        <f>ROUND(I227*H227,2)</f>
        <v>0</v>
      </c>
      <c r="K227" s="147" t="s">
        <v>243</v>
      </c>
      <c r="L227" s="34"/>
      <c r="M227" s="152" t="s">
        <v>3</v>
      </c>
      <c r="N227" s="153" t="s">
        <v>40</v>
      </c>
      <c r="O227" s="54"/>
      <c r="P227" s="154">
        <f>O227*H227</f>
        <v>0</v>
      </c>
      <c r="Q227" s="154">
        <v>0</v>
      </c>
      <c r="R227" s="154">
        <f>Q227*H227</f>
        <v>0</v>
      </c>
      <c r="S227" s="154">
        <v>0</v>
      </c>
      <c r="T227" s="155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6" t="s">
        <v>244</v>
      </c>
      <c r="AT227" s="156" t="s">
        <v>240</v>
      </c>
      <c r="AU227" s="156" t="s">
        <v>78</v>
      </c>
      <c r="AY227" s="18" t="s">
        <v>238</v>
      </c>
      <c r="BE227" s="157">
        <f>IF(N227="základní",J227,0)</f>
        <v>0</v>
      </c>
      <c r="BF227" s="157">
        <f>IF(N227="snížená",J227,0)</f>
        <v>0</v>
      </c>
      <c r="BG227" s="157">
        <f>IF(N227="zákl. přenesená",J227,0)</f>
        <v>0</v>
      </c>
      <c r="BH227" s="157">
        <f>IF(N227="sníž. přenesená",J227,0)</f>
        <v>0</v>
      </c>
      <c r="BI227" s="157">
        <f>IF(N227="nulová",J227,0)</f>
        <v>0</v>
      </c>
      <c r="BJ227" s="18" t="s">
        <v>76</v>
      </c>
      <c r="BK227" s="157">
        <f>ROUND(I227*H227,2)</f>
        <v>0</v>
      </c>
      <c r="BL227" s="18" t="s">
        <v>244</v>
      </c>
      <c r="BM227" s="156" t="s">
        <v>385</v>
      </c>
    </row>
    <row r="228" spans="1:65" s="2" customFormat="1" ht="19.5">
      <c r="A228" s="33"/>
      <c r="B228" s="34"/>
      <c r="C228" s="33"/>
      <c r="D228" s="158" t="s">
        <v>245</v>
      </c>
      <c r="E228" s="33"/>
      <c r="F228" s="159" t="s">
        <v>4395</v>
      </c>
      <c r="G228" s="33"/>
      <c r="H228" s="33"/>
      <c r="I228" s="160"/>
      <c r="J228" s="33"/>
      <c r="K228" s="33"/>
      <c r="L228" s="34"/>
      <c r="M228" s="161"/>
      <c r="N228" s="162"/>
      <c r="O228" s="54"/>
      <c r="P228" s="54"/>
      <c r="Q228" s="54"/>
      <c r="R228" s="54"/>
      <c r="S228" s="54"/>
      <c r="T228" s="55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18" t="s">
        <v>245</v>
      </c>
      <c r="AU228" s="18" t="s">
        <v>78</v>
      </c>
    </row>
    <row r="229" spans="1:65" s="2" customFormat="1" ht="11.25">
      <c r="A229" s="33"/>
      <c r="B229" s="34"/>
      <c r="C229" s="33"/>
      <c r="D229" s="163" t="s">
        <v>246</v>
      </c>
      <c r="E229" s="33"/>
      <c r="F229" s="164" t="s">
        <v>4396</v>
      </c>
      <c r="G229" s="33"/>
      <c r="H229" s="33"/>
      <c r="I229" s="160"/>
      <c r="J229" s="33"/>
      <c r="K229" s="33"/>
      <c r="L229" s="34"/>
      <c r="M229" s="161"/>
      <c r="N229" s="162"/>
      <c r="O229" s="54"/>
      <c r="P229" s="54"/>
      <c r="Q229" s="54"/>
      <c r="R229" s="54"/>
      <c r="S229" s="54"/>
      <c r="T229" s="55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246</v>
      </c>
      <c r="AU229" s="18" t="s">
        <v>78</v>
      </c>
    </row>
    <row r="230" spans="1:65" s="13" customFormat="1" ht="11.25">
      <c r="B230" s="165"/>
      <c r="D230" s="158" t="s">
        <v>248</v>
      </c>
      <c r="E230" s="166" t="s">
        <v>3</v>
      </c>
      <c r="F230" s="167" t="s">
        <v>4349</v>
      </c>
      <c r="H230" s="166" t="s">
        <v>3</v>
      </c>
      <c r="I230" s="168"/>
      <c r="L230" s="165"/>
      <c r="M230" s="169"/>
      <c r="N230" s="170"/>
      <c r="O230" s="170"/>
      <c r="P230" s="170"/>
      <c r="Q230" s="170"/>
      <c r="R230" s="170"/>
      <c r="S230" s="170"/>
      <c r="T230" s="171"/>
      <c r="AT230" s="166" t="s">
        <v>248</v>
      </c>
      <c r="AU230" s="166" t="s">
        <v>78</v>
      </c>
      <c r="AV230" s="13" t="s">
        <v>76</v>
      </c>
      <c r="AW230" s="13" t="s">
        <v>32</v>
      </c>
      <c r="AX230" s="13" t="s">
        <v>69</v>
      </c>
      <c r="AY230" s="166" t="s">
        <v>238</v>
      </c>
    </row>
    <row r="231" spans="1:65" s="13" customFormat="1" ht="22.5">
      <c r="B231" s="165"/>
      <c r="D231" s="158" t="s">
        <v>248</v>
      </c>
      <c r="E231" s="166" t="s">
        <v>3</v>
      </c>
      <c r="F231" s="167" t="s">
        <v>4397</v>
      </c>
      <c r="H231" s="166" t="s">
        <v>3</v>
      </c>
      <c r="I231" s="168"/>
      <c r="L231" s="165"/>
      <c r="M231" s="169"/>
      <c r="N231" s="170"/>
      <c r="O231" s="170"/>
      <c r="P231" s="170"/>
      <c r="Q231" s="170"/>
      <c r="R231" s="170"/>
      <c r="S231" s="170"/>
      <c r="T231" s="171"/>
      <c r="AT231" s="166" t="s">
        <v>248</v>
      </c>
      <c r="AU231" s="166" t="s">
        <v>78</v>
      </c>
      <c r="AV231" s="13" t="s">
        <v>76</v>
      </c>
      <c r="AW231" s="13" t="s">
        <v>32</v>
      </c>
      <c r="AX231" s="13" t="s">
        <v>69</v>
      </c>
      <c r="AY231" s="166" t="s">
        <v>238</v>
      </c>
    </row>
    <row r="232" spans="1:65" s="14" customFormat="1" ht="11.25">
      <c r="B232" s="172"/>
      <c r="D232" s="158" t="s">
        <v>248</v>
      </c>
      <c r="E232" s="173" t="s">
        <v>3</v>
      </c>
      <c r="F232" s="174" t="s">
        <v>4398</v>
      </c>
      <c r="H232" s="175">
        <v>1</v>
      </c>
      <c r="I232" s="176"/>
      <c r="L232" s="172"/>
      <c r="M232" s="177"/>
      <c r="N232" s="178"/>
      <c r="O232" s="178"/>
      <c r="P232" s="178"/>
      <c r="Q232" s="178"/>
      <c r="R232" s="178"/>
      <c r="S232" s="178"/>
      <c r="T232" s="179"/>
      <c r="AT232" s="173" t="s">
        <v>248</v>
      </c>
      <c r="AU232" s="173" t="s">
        <v>78</v>
      </c>
      <c r="AV232" s="14" t="s">
        <v>78</v>
      </c>
      <c r="AW232" s="14" t="s">
        <v>32</v>
      </c>
      <c r="AX232" s="14" t="s">
        <v>69</v>
      </c>
      <c r="AY232" s="173" t="s">
        <v>238</v>
      </c>
    </row>
    <row r="233" spans="1:65" s="15" customFormat="1" ht="11.25">
      <c r="B233" s="180"/>
      <c r="D233" s="158" t="s">
        <v>248</v>
      </c>
      <c r="E233" s="181" t="s">
        <v>3</v>
      </c>
      <c r="F233" s="182" t="s">
        <v>253</v>
      </c>
      <c r="H233" s="183">
        <v>1</v>
      </c>
      <c r="I233" s="184"/>
      <c r="L233" s="180"/>
      <c r="M233" s="185"/>
      <c r="N233" s="186"/>
      <c r="O233" s="186"/>
      <c r="P233" s="186"/>
      <c r="Q233" s="186"/>
      <c r="R233" s="186"/>
      <c r="S233" s="186"/>
      <c r="T233" s="187"/>
      <c r="AT233" s="181" t="s">
        <v>248</v>
      </c>
      <c r="AU233" s="181" t="s">
        <v>78</v>
      </c>
      <c r="AV233" s="15" t="s">
        <v>244</v>
      </c>
      <c r="AW233" s="15" t="s">
        <v>32</v>
      </c>
      <c r="AX233" s="15" t="s">
        <v>76</v>
      </c>
      <c r="AY233" s="181" t="s">
        <v>238</v>
      </c>
    </row>
    <row r="234" spans="1:65" s="2" customFormat="1" ht="37.9" customHeight="1">
      <c r="A234" s="33"/>
      <c r="B234" s="144"/>
      <c r="C234" s="145" t="s">
        <v>381</v>
      </c>
      <c r="D234" s="145" t="s">
        <v>240</v>
      </c>
      <c r="E234" s="146" t="s">
        <v>354</v>
      </c>
      <c r="F234" s="147" t="s">
        <v>355</v>
      </c>
      <c r="G234" s="148" t="s">
        <v>308</v>
      </c>
      <c r="H234" s="149">
        <v>8.9809999999999999</v>
      </c>
      <c r="I234" s="150"/>
      <c r="J234" s="151">
        <f>ROUND(I234*H234,2)</f>
        <v>0</v>
      </c>
      <c r="K234" s="147" t="s">
        <v>243</v>
      </c>
      <c r="L234" s="34"/>
      <c r="M234" s="152" t="s">
        <v>3</v>
      </c>
      <c r="N234" s="153" t="s">
        <v>40</v>
      </c>
      <c r="O234" s="54"/>
      <c r="P234" s="154">
        <f>O234*H234</f>
        <v>0</v>
      </c>
      <c r="Q234" s="154">
        <v>0</v>
      </c>
      <c r="R234" s="154">
        <f>Q234*H234</f>
        <v>0</v>
      </c>
      <c r="S234" s="154">
        <v>0</v>
      </c>
      <c r="T234" s="155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6" t="s">
        <v>244</v>
      </c>
      <c r="AT234" s="156" t="s">
        <v>240</v>
      </c>
      <c r="AU234" s="156" t="s">
        <v>78</v>
      </c>
      <c r="AY234" s="18" t="s">
        <v>238</v>
      </c>
      <c r="BE234" s="157">
        <f>IF(N234="základní",J234,0)</f>
        <v>0</v>
      </c>
      <c r="BF234" s="157">
        <f>IF(N234="snížená",J234,0)</f>
        <v>0</v>
      </c>
      <c r="BG234" s="157">
        <f>IF(N234="zákl. přenesená",J234,0)</f>
        <v>0</v>
      </c>
      <c r="BH234" s="157">
        <f>IF(N234="sníž. přenesená",J234,0)</f>
        <v>0</v>
      </c>
      <c r="BI234" s="157">
        <f>IF(N234="nulová",J234,0)</f>
        <v>0</v>
      </c>
      <c r="BJ234" s="18" t="s">
        <v>76</v>
      </c>
      <c r="BK234" s="157">
        <f>ROUND(I234*H234,2)</f>
        <v>0</v>
      </c>
      <c r="BL234" s="18" t="s">
        <v>244</v>
      </c>
      <c r="BM234" s="156" t="s">
        <v>391</v>
      </c>
    </row>
    <row r="235" spans="1:65" s="2" customFormat="1" ht="19.5">
      <c r="A235" s="33"/>
      <c r="B235" s="34"/>
      <c r="C235" s="33"/>
      <c r="D235" s="158" t="s">
        <v>245</v>
      </c>
      <c r="E235" s="33"/>
      <c r="F235" s="159" t="s">
        <v>355</v>
      </c>
      <c r="G235" s="33"/>
      <c r="H235" s="33"/>
      <c r="I235" s="160"/>
      <c r="J235" s="33"/>
      <c r="K235" s="33"/>
      <c r="L235" s="34"/>
      <c r="M235" s="161"/>
      <c r="N235" s="162"/>
      <c r="O235" s="54"/>
      <c r="P235" s="54"/>
      <c r="Q235" s="54"/>
      <c r="R235" s="54"/>
      <c r="S235" s="54"/>
      <c r="T235" s="55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T235" s="18" t="s">
        <v>245</v>
      </c>
      <c r="AU235" s="18" t="s">
        <v>78</v>
      </c>
    </row>
    <row r="236" spans="1:65" s="2" customFormat="1" ht="11.25">
      <c r="A236" s="33"/>
      <c r="B236" s="34"/>
      <c r="C236" s="33"/>
      <c r="D236" s="163" t="s">
        <v>246</v>
      </c>
      <c r="E236" s="33"/>
      <c r="F236" s="164" t="s">
        <v>357</v>
      </c>
      <c r="G236" s="33"/>
      <c r="H236" s="33"/>
      <c r="I236" s="160"/>
      <c r="J236" s="33"/>
      <c r="K236" s="33"/>
      <c r="L236" s="34"/>
      <c r="M236" s="161"/>
      <c r="N236" s="162"/>
      <c r="O236" s="54"/>
      <c r="P236" s="54"/>
      <c r="Q236" s="54"/>
      <c r="R236" s="54"/>
      <c r="S236" s="54"/>
      <c r="T236" s="55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246</v>
      </c>
      <c r="AU236" s="18" t="s">
        <v>78</v>
      </c>
    </row>
    <row r="237" spans="1:65" s="13" customFormat="1" ht="11.25">
      <c r="B237" s="165"/>
      <c r="D237" s="158" t="s">
        <v>248</v>
      </c>
      <c r="E237" s="166" t="s">
        <v>3</v>
      </c>
      <c r="F237" s="167" t="s">
        <v>4399</v>
      </c>
      <c r="H237" s="166" t="s">
        <v>3</v>
      </c>
      <c r="I237" s="168"/>
      <c r="L237" s="165"/>
      <c r="M237" s="169"/>
      <c r="N237" s="170"/>
      <c r="O237" s="170"/>
      <c r="P237" s="170"/>
      <c r="Q237" s="170"/>
      <c r="R237" s="170"/>
      <c r="S237" s="170"/>
      <c r="T237" s="171"/>
      <c r="AT237" s="166" t="s">
        <v>248</v>
      </c>
      <c r="AU237" s="166" t="s">
        <v>78</v>
      </c>
      <c r="AV237" s="13" t="s">
        <v>76</v>
      </c>
      <c r="AW237" s="13" t="s">
        <v>32</v>
      </c>
      <c r="AX237" s="13" t="s">
        <v>69</v>
      </c>
      <c r="AY237" s="166" t="s">
        <v>238</v>
      </c>
    </row>
    <row r="238" spans="1:65" s="13" customFormat="1" ht="11.25">
      <c r="B238" s="165"/>
      <c r="D238" s="158" t="s">
        <v>248</v>
      </c>
      <c r="E238" s="166" t="s">
        <v>3</v>
      </c>
      <c r="F238" s="167" t="s">
        <v>4400</v>
      </c>
      <c r="H238" s="166" t="s">
        <v>3</v>
      </c>
      <c r="I238" s="168"/>
      <c r="L238" s="165"/>
      <c r="M238" s="169"/>
      <c r="N238" s="170"/>
      <c r="O238" s="170"/>
      <c r="P238" s="170"/>
      <c r="Q238" s="170"/>
      <c r="R238" s="170"/>
      <c r="S238" s="170"/>
      <c r="T238" s="171"/>
      <c r="AT238" s="166" t="s">
        <v>248</v>
      </c>
      <c r="AU238" s="166" t="s">
        <v>78</v>
      </c>
      <c r="AV238" s="13" t="s">
        <v>76</v>
      </c>
      <c r="AW238" s="13" t="s">
        <v>32</v>
      </c>
      <c r="AX238" s="13" t="s">
        <v>69</v>
      </c>
      <c r="AY238" s="166" t="s">
        <v>238</v>
      </c>
    </row>
    <row r="239" spans="1:65" s="14" customFormat="1" ht="11.25">
      <c r="B239" s="172"/>
      <c r="D239" s="158" t="s">
        <v>248</v>
      </c>
      <c r="E239" s="173" t="s">
        <v>3</v>
      </c>
      <c r="F239" s="174" t="s">
        <v>4401</v>
      </c>
      <c r="H239" s="175">
        <v>8.9809999999999999</v>
      </c>
      <c r="I239" s="176"/>
      <c r="L239" s="172"/>
      <c r="M239" s="177"/>
      <c r="N239" s="178"/>
      <c r="O239" s="178"/>
      <c r="P239" s="178"/>
      <c r="Q239" s="178"/>
      <c r="R239" s="178"/>
      <c r="S239" s="178"/>
      <c r="T239" s="179"/>
      <c r="AT239" s="173" t="s">
        <v>248</v>
      </c>
      <c r="AU239" s="173" t="s">
        <v>78</v>
      </c>
      <c r="AV239" s="14" t="s">
        <v>78</v>
      </c>
      <c r="AW239" s="14" t="s">
        <v>32</v>
      </c>
      <c r="AX239" s="14" t="s">
        <v>69</v>
      </c>
      <c r="AY239" s="173" t="s">
        <v>238</v>
      </c>
    </row>
    <row r="240" spans="1:65" s="15" customFormat="1" ht="11.25">
      <c r="B240" s="180"/>
      <c r="D240" s="158" t="s">
        <v>248</v>
      </c>
      <c r="E240" s="181" t="s">
        <v>3</v>
      </c>
      <c r="F240" s="182" t="s">
        <v>253</v>
      </c>
      <c r="H240" s="183">
        <v>8.9809999999999999</v>
      </c>
      <c r="I240" s="184"/>
      <c r="L240" s="180"/>
      <c r="M240" s="185"/>
      <c r="N240" s="186"/>
      <c r="O240" s="186"/>
      <c r="P240" s="186"/>
      <c r="Q240" s="186"/>
      <c r="R240" s="186"/>
      <c r="S240" s="186"/>
      <c r="T240" s="187"/>
      <c r="AT240" s="181" t="s">
        <v>248</v>
      </c>
      <c r="AU240" s="181" t="s">
        <v>78</v>
      </c>
      <c r="AV240" s="15" t="s">
        <v>244</v>
      </c>
      <c r="AW240" s="15" t="s">
        <v>32</v>
      </c>
      <c r="AX240" s="15" t="s">
        <v>76</v>
      </c>
      <c r="AY240" s="181" t="s">
        <v>238</v>
      </c>
    </row>
    <row r="241" spans="1:65" s="2" customFormat="1" ht="37.9" customHeight="1">
      <c r="A241" s="33"/>
      <c r="B241" s="144"/>
      <c r="C241" s="145" t="s">
        <v>309</v>
      </c>
      <c r="D241" s="145" t="s">
        <v>240</v>
      </c>
      <c r="E241" s="146" t="s">
        <v>362</v>
      </c>
      <c r="F241" s="147" t="s">
        <v>363</v>
      </c>
      <c r="G241" s="148" t="s">
        <v>308</v>
      </c>
      <c r="H241" s="149">
        <v>17.962</v>
      </c>
      <c r="I241" s="150"/>
      <c r="J241" s="151">
        <f>ROUND(I241*H241,2)</f>
        <v>0</v>
      </c>
      <c r="K241" s="147" t="s">
        <v>243</v>
      </c>
      <c r="L241" s="34"/>
      <c r="M241" s="152" t="s">
        <v>3</v>
      </c>
      <c r="N241" s="153" t="s">
        <v>40</v>
      </c>
      <c r="O241" s="54"/>
      <c r="P241" s="154">
        <f>O241*H241</f>
        <v>0</v>
      </c>
      <c r="Q241" s="154">
        <v>0</v>
      </c>
      <c r="R241" s="154">
        <f>Q241*H241</f>
        <v>0</v>
      </c>
      <c r="S241" s="154">
        <v>0</v>
      </c>
      <c r="T241" s="155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6" t="s">
        <v>244</v>
      </c>
      <c r="AT241" s="156" t="s">
        <v>240</v>
      </c>
      <c r="AU241" s="156" t="s">
        <v>78</v>
      </c>
      <c r="AY241" s="18" t="s">
        <v>238</v>
      </c>
      <c r="BE241" s="157">
        <f>IF(N241="základní",J241,0)</f>
        <v>0</v>
      </c>
      <c r="BF241" s="157">
        <f>IF(N241="snížená",J241,0)</f>
        <v>0</v>
      </c>
      <c r="BG241" s="157">
        <f>IF(N241="zákl. přenesená",J241,0)</f>
        <v>0</v>
      </c>
      <c r="BH241" s="157">
        <f>IF(N241="sníž. přenesená",J241,0)</f>
        <v>0</v>
      </c>
      <c r="BI241" s="157">
        <f>IF(N241="nulová",J241,0)</f>
        <v>0</v>
      </c>
      <c r="BJ241" s="18" t="s">
        <v>76</v>
      </c>
      <c r="BK241" s="157">
        <f>ROUND(I241*H241,2)</f>
        <v>0</v>
      </c>
      <c r="BL241" s="18" t="s">
        <v>244</v>
      </c>
      <c r="BM241" s="156" t="s">
        <v>396</v>
      </c>
    </row>
    <row r="242" spans="1:65" s="2" customFormat="1" ht="29.25">
      <c r="A242" s="33"/>
      <c r="B242" s="34"/>
      <c r="C242" s="33"/>
      <c r="D242" s="158" t="s">
        <v>245</v>
      </c>
      <c r="E242" s="33"/>
      <c r="F242" s="159" t="s">
        <v>363</v>
      </c>
      <c r="G242" s="33"/>
      <c r="H242" s="33"/>
      <c r="I242" s="160"/>
      <c r="J242" s="33"/>
      <c r="K242" s="33"/>
      <c r="L242" s="34"/>
      <c r="M242" s="161"/>
      <c r="N242" s="162"/>
      <c r="O242" s="54"/>
      <c r="P242" s="54"/>
      <c r="Q242" s="54"/>
      <c r="R242" s="54"/>
      <c r="S242" s="54"/>
      <c r="T242" s="55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18" t="s">
        <v>245</v>
      </c>
      <c r="AU242" s="18" t="s">
        <v>78</v>
      </c>
    </row>
    <row r="243" spans="1:65" s="2" customFormat="1" ht="11.25">
      <c r="A243" s="33"/>
      <c r="B243" s="34"/>
      <c r="C243" s="33"/>
      <c r="D243" s="163" t="s">
        <v>246</v>
      </c>
      <c r="E243" s="33"/>
      <c r="F243" s="164" t="s">
        <v>365</v>
      </c>
      <c r="G243" s="33"/>
      <c r="H243" s="33"/>
      <c r="I243" s="160"/>
      <c r="J243" s="33"/>
      <c r="K243" s="33"/>
      <c r="L243" s="34"/>
      <c r="M243" s="161"/>
      <c r="N243" s="162"/>
      <c r="O243" s="54"/>
      <c r="P243" s="54"/>
      <c r="Q243" s="54"/>
      <c r="R243" s="54"/>
      <c r="S243" s="54"/>
      <c r="T243" s="55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18" t="s">
        <v>246</v>
      </c>
      <c r="AU243" s="18" t="s">
        <v>78</v>
      </c>
    </row>
    <row r="244" spans="1:65" s="13" customFormat="1" ht="11.25">
      <c r="B244" s="165"/>
      <c r="D244" s="158" t="s">
        <v>248</v>
      </c>
      <c r="E244" s="166" t="s">
        <v>3</v>
      </c>
      <c r="F244" s="167" t="s">
        <v>366</v>
      </c>
      <c r="H244" s="166" t="s">
        <v>3</v>
      </c>
      <c r="I244" s="168"/>
      <c r="L244" s="165"/>
      <c r="M244" s="169"/>
      <c r="N244" s="170"/>
      <c r="O244" s="170"/>
      <c r="P244" s="170"/>
      <c r="Q244" s="170"/>
      <c r="R244" s="170"/>
      <c r="S244" s="170"/>
      <c r="T244" s="171"/>
      <c r="AT244" s="166" t="s">
        <v>248</v>
      </c>
      <c r="AU244" s="166" t="s">
        <v>78</v>
      </c>
      <c r="AV244" s="13" t="s">
        <v>76</v>
      </c>
      <c r="AW244" s="13" t="s">
        <v>32</v>
      </c>
      <c r="AX244" s="13" t="s">
        <v>69</v>
      </c>
      <c r="AY244" s="166" t="s">
        <v>238</v>
      </c>
    </row>
    <row r="245" spans="1:65" s="14" customFormat="1" ht="11.25">
      <c r="B245" s="172"/>
      <c r="D245" s="158" t="s">
        <v>248</v>
      </c>
      <c r="E245" s="173" t="s">
        <v>3</v>
      </c>
      <c r="F245" s="174" t="s">
        <v>4402</v>
      </c>
      <c r="H245" s="175">
        <v>17.962</v>
      </c>
      <c r="I245" s="176"/>
      <c r="L245" s="172"/>
      <c r="M245" s="177"/>
      <c r="N245" s="178"/>
      <c r="O245" s="178"/>
      <c r="P245" s="178"/>
      <c r="Q245" s="178"/>
      <c r="R245" s="178"/>
      <c r="S245" s="178"/>
      <c r="T245" s="179"/>
      <c r="AT245" s="173" t="s">
        <v>248</v>
      </c>
      <c r="AU245" s="173" t="s">
        <v>78</v>
      </c>
      <c r="AV245" s="14" t="s">
        <v>78</v>
      </c>
      <c r="AW245" s="14" t="s">
        <v>32</v>
      </c>
      <c r="AX245" s="14" t="s">
        <v>69</v>
      </c>
      <c r="AY245" s="173" t="s">
        <v>238</v>
      </c>
    </row>
    <row r="246" spans="1:65" s="15" customFormat="1" ht="11.25">
      <c r="B246" s="180"/>
      <c r="D246" s="158" t="s">
        <v>248</v>
      </c>
      <c r="E246" s="181" t="s">
        <v>3</v>
      </c>
      <c r="F246" s="182" t="s">
        <v>253</v>
      </c>
      <c r="H246" s="183">
        <v>17.962</v>
      </c>
      <c r="I246" s="184"/>
      <c r="L246" s="180"/>
      <c r="M246" s="185"/>
      <c r="N246" s="186"/>
      <c r="O246" s="186"/>
      <c r="P246" s="186"/>
      <c r="Q246" s="186"/>
      <c r="R246" s="186"/>
      <c r="S246" s="186"/>
      <c r="T246" s="187"/>
      <c r="AT246" s="181" t="s">
        <v>248</v>
      </c>
      <c r="AU246" s="181" t="s">
        <v>78</v>
      </c>
      <c r="AV246" s="15" t="s">
        <v>244</v>
      </c>
      <c r="AW246" s="15" t="s">
        <v>32</v>
      </c>
      <c r="AX246" s="15" t="s">
        <v>76</v>
      </c>
      <c r="AY246" s="181" t="s">
        <v>238</v>
      </c>
    </row>
    <row r="247" spans="1:65" s="2" customFormat="1" ht="37.9" customHeight="1">
      <c r="A247" s="33"/>
      <c r="B247" s="144"/>
      <c r="C247" s="145" t="s">
        <v>8</v>
      </c>
      <c r="D247" s="145" t="s">
        <v>240</v>
      </c>
      <c r="E247" s="146" t="s">
        <v>369</v>
      </c>
      <c r="F247" s="147" t="s">
        <v>370</v>
      </c>
      <c r="G247" s="148" t="s">
        <v>308</v>
      </c>
      <c r="H247" s="149">
        <v>241.57499999999999</v>
      </c>
      <c r="I247" s="150"/>
      <c r="J247" s="151">
        <f>ROUND(I247*H247,2)</f>
        <v>0</v>
      </c>
      <c r="K247" s="147" t="s">
        <v>243</v>
      </c>
      <c r="L247" s="34"/>
      <c r="M247" s="152" t="s">
        <v>3</v>
      </c>
      <c r="N247" s="153" t="s">
        <v>40</v>
      </c>
      <c r="O247" s="54"/>
      <c r="P247" s="154">
        <f>O247*H247</f>
        <v>0</v>
      </c>
      <c r="Q247" s="154">
        <v>0</v>
      </c>
      <c r="R247" s="154">
        <f>Q247*H247</f>
        <v>0</v>
      </c>
      <c r="S247" s="154">
        <v>0</v>
      </c>
      <c r="T247" s="155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56" t="s">
        <v>244</v>
      </c>
      <c r="AT247" s="156" t="s">
        <v>240</v>
      </c>
      <c r="AU247" s="156" t="s">
        <v>78</v>
      </c>
      <c r="AY247" s="18" t="s">
        <v>238</v>
      </c>
      <c r="BE247" s="157">
        <f>IF(N247="základní",J247,0)</f>
        <v>0</v>
      </c>
      <c r="BF247" s="157">
        <f>IF(N247="snížená",J247,0)</f>
        <v>0</v>
      </c>
      <c r="BG247" s="157">
        <f>IF(N247="zákl. přenesená",J247,0)</f>
        <v>0</v>
      </c>
      <c r="BH247" s="157">
        <f>IF(N247="sníž. přenesená",J247,0)</f>
        <v>0</v>
      </c>
      <c r="BI247" s="157">
        <f>IF(N247="nulová",J247,0)</f>
        <v>0</v>
      </c>
      <c r="BJ247" s="18" t="s">
        <v>76</v>
      </c>
      <c r="BK247" s="157">
        <f>ROUND(I247*H247,2)</f>
        <v>0</v>
      </c>
      <c r="BL247" s="18" t="s">
        <v>244</v>
      </c>
      <c r="BM247" s="156" t="s">
        <v>407</v>
      </c>
    </row>
    <row r="248" spans="1:65" s="2" customFormat="1" ht="19.5">
      <c r="A248" s="33"/>
      <c r="B248" s="34"/>
      <c r="C248" s="33"/>
      <c r="D248" s="158" t="s">
        <v>245</v>
      </c>
      <c r="E248" s="33"/>
      <c r="F248" s="159" t="s">
        <v>370</v>
      </c>
      <c r="G248" s="33"/>
      <c r="H248" s="33"/>
      <c r="I248" s="160"/>
      <c r="J248" s="33"/>
      <c r="K248" s="33"/>
      <c r="L248" s="34"/>
      <c r="M248" s="161"/>
      <c r="N248" s="162"/>
      <c r="O248" s="54"/>
      <c r="P248" s="54"/>
      <c r="Q248" s="54"/>
      <c r="R248" s="54"/>
      <c r="S248" s="54"/>
      <c r="T248" s="55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T248" s="18" t="s">
        <v>245</v>
      </c>
      <c r="AU248" s="18" t="s">
        <v>78</v>
      </c>
    </row>
    <row r="249" spans="1:65" s="2" customFormat="1" ht="11.25">
      <c r="A249" s="33"/>
      <c r="B249" s="34"/>
      <c r="C249" s="33"/>
      <c r="D249" s="163" t="s">
        <v>246</v>
      </c>
      <c r="E249" s="33"/>
      <c r="F249" s="164" t="s">
        <v>372</v>
      </c>
      <c r="G249" s="33"/>
      <c r="H249" s="33"/>
      <c r="I249" s="160"/>
      <c r="J249" s="33"/>
      <c r="K249" s="33"/>
      <c r="L249" s="34"/>
      <c r="M249" s="161"/>
      <c r="N249" s="162"/>
      <c r="O249" s="54"/>
      <c r="P249" s="54"/>
      <c r="Q249" s="54"/>
      <c r="R249" s="54"/>
      <c r="S249" s="54"/>
      <c r="T249" s="55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246</v>
      </c>
      <c r="AU249" s="18" t="s">
        <v>78</v>
      </c>
    </row>
    <row r="250" spans="1:65" s="13" customFormat="1" ht="11.25">
      <c r="B250" s="165"/>
      <c r="D250" s="158" t="s">
        <v>248</v>
      </c>
      <c r="E250" s="166" t="s">
        <v>3</v>
      </c>
      <c r="F250" s="167" t="s">
        <v>4403</v>
      </c>
      <c r="H250" s="166" t="s">
        <v>3</v>
      </c>
      <c r="I250" s="168"/>
      <c r="L250" s="165"/>
      <c r="M250" s="169"/>
      <c r="N250" s="170"/>
      <c r="O250" s="170"/>
      <c r="P250" s="170"/>
      <c r="Q250" s="170"/>
      <c r="R250" s="170"/>
      <c r="S250" s="170"/>
      <c r="T250" s="171"/>
      <c r="AT250" s="166" t="s">
        <v>248</v>
      </c>
      <c r="AU250" s="166" t="s">
        <v>78</v>
      </c>
      <c r="AV250" s="13" t="s">
        <v>76</v>
      </c>
      <c r="AW250" s="13" t="s">
        <v>32</v>
      </c>
      <c r="AX250" s="13" t="s">
        <v>69</v>
      </c>
      <c r="AY250" s="166" t="s">
        <v>238</v>
      </c>
    </row>
    <row r="251" spans="1:65" s="13" customFormat="1" ht="11.25">
      <c r="B251" s="165"/>
      <c r="D251" s="158" t="s">
        <v>248</v>
      </c>
      <c r="E251" s="166" t="s">
        <v>3</v>
      </c>
      <c r="F251" s="167" t="s">
        <v>4404</v>
      </c>
      <c r="H251" s="166" t="s">
        <v>3</v>
      </c>
      <c r="I251" s="168"/>
      <c r="L251" s="165"/>
      <c r="M251" s="169"/>
      <c r="N251" s="170"/>
      <c r="O251" s="170"/>
      <c r="P251" s="170"/>
      <c r="Q251" s="170"/>
      <c r="R251" s="170"/>
      <c r="S251" s="170"/>
      <c r="T251" s="171"/>
      <c r="AT251" s="166" t="s">
        <v>248</v>
      </c>
      <c r="AU251" s="166" t="s">
        <v>78</v>
      </c>
      <c r="AV251" s="13" t="s">
        <v>76</v>
      </c>
      <c r="AW251" s="13" t="s">
        <v>32</v>
      </c>
      <c r="AX251" s="13" t="s">
        <v>69</v>
      </c>
      <c r="AY251" s="166" t="s">
        <v>238</v>
      </c>
    </row>
    <row r="252" spans="1:65" s="14" customFormat="1" ht="11.25">
      <c r="B252" s="172"/>
      <c r="D252" s="158" t="s">
        <v>248</v>
      </c>
      <c r="E252" s="173" t="s">
        <v>3</v>
      </c>
      <c r="F252" s="174" t="s">
        <v>4405</v>
      </c>
      <c r="H252" s="175">
        <v>7.2060000000000004</v>
      </c>
      <c r="I252" s="176"/>
      <c r="L252" s="172"/>
      <c r="M252" s="177"/>
      <c r="N252" s="178"/>
      <c r="O252" s="178"/>
      <c r="P252" s="178"/>
      <c r="Q252" s="178"/>
      <c r="R252" s="178"/>
      <c r="S252" s="178"/>
      <c r="T252" s="179"/>
      <c r="AT252" s="173" t="s">
        <v>248</v>
      </c>
      <c r="AU252" s="173" t="s">
        <v>78</v>
      </c>
      <c r="AV252" s="14" t="s">
        <v>78</v>
      </c>
      <c r="AW252" s="14" t="s">
        <v>32</v>
      </c>
      <c r="AX252" s="14" t="s">
        <v>69</v>
      </c>
      <c r="AY252" s="173" t="s">
        <v>238</v>
      </c>
    </row>
    <row r="253" spans="1:65" s="13" customFormat="1" ht="11.25">
      <c r="B253" s="165"/>
      <c r="D253" s="158" t="s">
        <v>248</v>
      </c>
      <c r="E253" s="166" t="s">
        <v>3</v>
      </c>
      <c r="F253" s="167" t="s">
        <v>4406</v>
      </c>
      <c r="H253" s="166" t="s">
        <v>3</v>
      </c>
      <c r="I253" s="168"/>
      <c r="L253" s="165"/>
      <c r="M253" s="169"/>
      <c r="N253" s="170"/>
      <c r="O253" s="170"/>
      <c r="P253" s="170"/>
      <c r="Q253" s="170"/>
      <c r="R253" s="170"/>
      <c r="S253" s="170"/>
      <c r="T253" s="171"/>
      <c r="AT253" s="166" t="s">
        <v>248</v>
      </c>
      <c r="AU253" s="166" t="s">
        <v>78</v>
      </c>
      <c r="AV253" s="13" t="s">
        <v>76</v>
      </c>
      <c r="AW253" s="13" t="s">
        <v>32</v>
      </c>
      <c r="AX253" s="13" t="s">
        <v>69</v>
      </c>
      <c r="AY253" s="166" t="s">
        <v>238</v>
      </c>
    </row>
    <row r="254" spans="1:65" s="14" customFormat="1" ht="11.25">
      <c r="B254" s="172"/>
      <c r="D254" s="158" t="s">
        <v>248</v>
      </c>
      <c r="E254" s="173" t="s">
        <v>3</v>
      </c>
      <c r="F254" s="174" t="s">
        <v>4407</v>
      </c>
      <c r="H254" s="175">
        <v>237.999</v>
      </c>
      <c r="I254" s="176"/>
      <c r="L254" s="172"/>
      <c r="M254" s="177"/>
      <c r="N254" s="178"/>
      <c r="O254" s="178"/>
      <c r="P254" s="178"/>
      <c r="Q254" s="178"/>
      <c r="R254" s="178"/>
      <c r="S254" s="178"/>
      <c r="T254" s="179"/>
      <c r="AT254" s="173" t="s">
        <v>248</v>
      </c>
      <c r="AU254" s="173" t="s">
        <v>78</v>
      </c>
      <c r="AV254" s="14" t="s">
        <v>78</v>
      </c>
      <c r="AW254" s="14" t="s">
        <v>32</v>
      </c>
      <c r="AX254" s="14" t="s">
        <v>69</v>
      </c>
      <c r="AY254" s="173" t="s">
        <v>238</v>
      </c>
    </row>
    <row r="255" spans="1:65" s="13" customFormat="1" ht="11.25">
      <c r="B255" s="165"/>
      <c r="D255" s="158" t="s">
        <v>248</v>
      </c>
      <c r="E255" s="166" t="s">
        <v>3</v>
      </c>
      <c r="F255" s="167" t="s">
        <v>4408</v>
      </c>
      <c r="H255" s="166" t="s">
        <v>3</v>
      </c>
      <c r="I255" s="168"/>
      <c r="L255" s="165"/>
      <c r="M255" s="169"/>
      <c r="N255" s="170"/>
      <c r="O255" s="170"/>
      <c r="P255" s="170"/>
      <c r="Q255" s="170"/>
      <c r="R255" s="170"/>
      <c r="S255" s="170"/>
      <c r="T255" s="171"/>
      <c r="AT255" s="166" t="s">
        <v>248</v>
      </c>
      <c r="AU255" s="166" t="s">
        <v>78</v>
      </c>
      <c r="AV255" s="13" t="s">
        <v>76</v>
      </c>
      <c r="AW255" s="13" t="s">
        <v>32</v>
      </c>
      <c r="AX255" s="13" t="s">
        <v>69</v>
      </c>
      <c r="AY255" s="166" t="s">
        <v>238</v>
      </c>
    </row>
    <row r="256" spans="1:65" s="14" customFormat="1" ht="11.25">
      <c r="B256" s="172"/>
      <c r="D256" s="158" t="s">
        <v>248</v>
      </c>
      <c r="E256" s="173" t="s">
        <v>3</v>
      </c>
      <c r="F256" s="174" t="s">
        <v>4401</v>
      </c>
      <c r="H256" s="175">
        <v>8.9809999999999999</v>
      </c>
      <c r="I256" s="176"/>
      <c r="L256" s="172"/>
      <c r="M256" s="177"/>
      <c r="N256" s="178"/>
      <c r="O256" s="178"/>
      <c r="P256" s="178"/>
      <c r="Q256" s="178"/>
      <c r="R256" s="178"/>
      <c r="S256" s="178"/>
      <c r="T256" s="179"/>
      <c r="AT256" s="173" t="s">
        <v>248</v>
      </c>
      <c r="AU256" s="173" t="s">
        <v>78</v>
      </c>
      <c r="AV256" s="14" t="s">
        <v>78</v>
      </c>
      <c r="AW256" s="14" t="s">
        <v>32</v>
      </c>
      <c r="AX256" s="14" t="s">
        <v>69</v>
      </c>
      <c r="AY256" s="173" t="s">
        <v>238</v>
      </c>
    </row>
    <row r="257" spans="1:65" s="13" customFormat="1" ht="11.25">
      <c r="B257" s="165"/>
      <c r="D257" s="158" t="s">
        <v>248</v>
      </c>
      <c r="E257" s="166" t="s">
        <v>3</v>
      </c>
      <c r="F257" s="167" t="s">
        <v>4409</v>
      </c>
      <c r="H257" s="166" t="s">
        <v>3</v>
      </c>
      <c r="I257" s="168"/>
      <c r="L257" s="165"/>
      <c r="M257" s="169"/>
      <c r="N257" s="170"/>
      <c r="O257" s="170"/>
      <c r="P257" s="170"/>
      <c r="Q257" s="170"/>
      <c r="R257" s="170"/>
      <c r="S257" s="170"/>
      <c r="T257" s="171"/>
      <c r="AT257" s="166" t="s">
        <v>248</v>
      </c>
      <c r="AU257" s="166" t="s">
        <v>78</v>
      </c>
      <c r="AV257" s="13" t="s">
        <v>76</v>
      </c>
      <c r="AW257" s="13" t="s">
        <v>32</v>
      </c>
      <c r="AX257" s="13" t="s">
        <v>69</v>
      </c>
      <c r="AY257" s="166" t="s">
        <v>238</v>
      </c>
    </row>
    <row r="258" spans="1:65" s="14" customFormat="1" ht="11.25">
      <c r="B258" s="172"/>
      <c r="D258" s="158" t="s">
        <v>248</v>
      </c>
      <c r="E258" s="173" t="s">
        <v>3</v>
      </c>
      <c r="F258" s="174" t="s">
        <v>292</v>
      </c>
      <c r="H258" s="175">
        <v>1</v>
      </c>
      <c r="I258" s="176"/>
      <c r="L258" s="172"/>
      <c r="M258" s="177"/>
      <c r="N258" s="178"/>
      <c r="O258" s="178"/>
      <c r="P258" s="178"/>
      <c r="Q258" s="178"/>
      <c r="R258" s="178"/>
      <c r="S258" s="178"/>
      <c r="T258" s="179"/>
      <c r="AT258" s="173" t="s">
        <v>248</v>
      </c>
      <c r="AU258" s="173" t="s">
        <v>78</v>
      </c>
      <c r="AV258" s="14" t="s">
        <v>78</v>
      </c>
      <c r="AW258" s="14" t="s">
        <v>32</v>
      </c>
      <c r="AX258" s="14" t="s">
        <v>69</v>
      </c>
      <c r="AY258" s="173" t="s">
        <v>238</v>
      </c>
    </row>
    <row r="259" spans="1:65" s="13" customFormat="1" ht="11.25">
      <c r="B259" s="165"/>
      <c r="D259" s="158" t="s">
        <v>248</v>
      </c>
      <c r="E259" s="166" t="s">
        <v>3</v>
      </c>
      <c r="F259" s="167" t="s">
        <v>4410</v>
      </c>
      <c r="H259" s="166" t="s">
        <v>3</v>
      </c>
      <c r="I259" s="168"/>
      <c r="L259" s="165"/>
      <c r="M259" s="169"/>
      <c r="N259" s="170"/>
      <c r="O259" s="170"/>
      <c r="P259" s="170"/>
      <c r="Q259" s="170"/>
      <c r="R259" s="170"/>
      <c r="S259" s="170"/>
      <c r="T259" s="171"/>
      <c r="AT259" s="166" t="s">
        <v>248</v>
      </c>
      <c r="AU259" s="166" t="s">
        <v>78</v>
      </c>
      <c r="AV259" s="13" t="s">
        <v>76</v>
      </c>
      <c r="AW259" s="13" t="s">
        <v>32</v>
      </c>
      <c r="AX259" s="13" t="s">
        <v>69</v>
      </c>
      <c r="AY259" s="166" t="s">
        <v>238</v>
      </c>
    </row>
    <row r="260" spans="1:65" s="14" customFormat="1" ht="11.25">
      <c r="B260" s="172"/>
      <c r="D260" s="158" t="s">
        <v>248</v>
      </c>
      <c r="E260" s="173" t="s">
        <v>3</v>
      </c>
      <c r="F260" s="174" t="s">
        <v>4411</v>
      </c>
      <c r="H260" s="175">
        <v>-13.611000000000001</v>
      </c>
      <c r="I260" s="176"/>
      <c r="L260" s="172"/>
      <c r="M260" s="177"/>
      <c r="N260" s="178"/>
      <c r="O260" s="178"/>
      <c r="P260" s="178"/>
      <c r="Q260" s="178"/>
      <c r="R260" s="178"/>
      <c r="S260" s="178"/>
      <c r="T260" s="179"/>
      <c r="AT260" s="173" t="s">
        <v>248</v>
      </c>
      <c r="AU260" s="173" t="s">
        <v>78</v>
      </c>
      <c r="AV260" s="14" t="s">
        <v>78</v>
      </c>
      <c r="AW260" s="14" t="s">
        <v>32</v>
      </c>
      <c r="AX260" s="14" t="s">
        <v>69</v>
      </c>
      <c r="AY260" s="173" t="s">
        <v>238</v>
      </c>
    </row>
    <row r="261" spans="1:65" s="15" customFormat="1" ht="11.25">
      <c r="B261" s="180"/>
      <c r="D261" s="158" t="s">
        <v>248</v>
      </c>
      <c r="E261" s="181" t="s">
        <v>3</v>
      </c>
      <c r="F261" s="182" t="s">
        <v>253</v>
      </c>
      <c r="H261" s="183">
        <v>241.57499999999999</v>
      </c>
      <c r="I261" s="184"/>
      <c r="L261" s="180"/>
      <c r="M261" s="185"/>
      <c r="N261" s="186"/>
      <c r="O261" s="186"/>
      <c r="P261" s="186"/>
      <c r="Q261" s="186"/>
      <c r="R261" s="186"/>
      <c r="S261" s="186"/>
      <c r="T261" s="187"/>
      <c r="AT261" s="181" t="s">
        <v>248</v>
      </c>
      <c r="AU261" s="181" t="s">
        <v>78</v>
      </c>
      <c r="AV261" s="15" t="s">
        <v>244</v>
      </c>
      <c r="AW261" s="15" t="s">
        <v>32</v>
      </c>
      <c r="AX261" s="15" t="s">
        <v>76</v>
      </c>
      <c r="AY261" s="181" t="s">
        <v>238</v>
      </c>
    </row>
    <row r="262" spans="1:65" s="2" customFormat="1" ht="33" customHeight="1">
      <c r="A262" s="33"/>
      <c r="B262" s="144"/>
      <c r="C262" s="145" t="s">
        <v>330</v>
      </c>
      <c r="D262" s="145" t="s">
        <v>240</v>
      </c>
      <c r="E262" s="146" t="s">
        <v>382</v>
      </c>
      <c r="F262" s="147" t="s">
        <v>383</v>
      </c>
      <c r="G262" s="148" t="s">
        <v>384</v>
      </c>
      <c r="H262" s="149">
        <v>422.75599999999997</v>
      </c>
      <c r="I262" s="150"/>
      <c r="J262" s="151">
        <f>ROUND(I262*H262,2)</f>
        <v>0</v>
      </c>
      <c r="K262" s="147" t="s">
        <v>243</v>
      </c>
      <c r="L262" s="34"/>
      <c r="M262" s="152" t="s">
        <v>3</v>
      </c>
      <c r="N262" s="153" t="s">
        <v>40</v>
      </c>
      <c r="O262" s="54"/>
      <c r="P262" s="154">
        <f>O262*H262</f>
        <v>0</v>
      </c>
      <c r="Q262" s="154">
        <v>0</v>
      </c>
      <c r="R262" s="154">
        <f>Q262*H262</f>
        <v>0</v>
      </c>
      <c r="S262" s="154">
        <v>0</v>
      </c>
      <c r="T262" s="155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6" t="s">
        <v>244</v>
      </c>
      <c r="AT262" s="156" t="s">
        <v>240</v>
      </c>
      <c r="AU262" s="156" t="s">
        <v>78</v>
      </c>
      <c r="AY262" s="18" t="s">
        <v>238</v>
      </c>
      <c r="BE262" s="157">
        <f>IF(N262="základní",J262,0)</f>
        <v>0</v>
      </c>
      <c r="BF262" s="157">
        <f>IF(N262="snížená",J262,0)</f>
        <v>0</v>
      </c>
      <c r="BG262" s="157">
        <f>IF(N262="zákl. přenesená",J262,0)</f>
        <v>0</v>
      </c>
      <c r="BH262" s="157">
        <f>IF(N262="sníž. přenesená",J262,0)</f>
        <v>0</v>
      </c>
      <c r="BI262" s="157">
        <f>IF(N262="nulová",J262,0)</f>
        <v>0</v>
      </c>
      <c r="BJ262" s="18" t="s">
        <v>76</v>
      </c>
      <c r="BK262" s="157">
        <f>ROUND(I262*H262,2)</f>
        <v>0</v>
      </c>
      <c r="BL262" s="18" t="s">
        <v>244</v>
      </c>
      <c r="BM262" s="156" t="s">
        <v>414</v>
      </c>
    </row>
    <row r="263" spans="1:65" s="2" customFormat="1" ht="19.5">
      <c r="A263" s="33"/>
      <c r="B263" s="34"/>
      <c r="C263" s="33"/>
      <c r="D263" s="158" t="s">
        <v>245</v>
      </c>
      <c r="E263" s="33"/>
      <c r="F263" s="159" t="s">
        <v>383</v>
      </c>
      <c r="G263" s="33"/>
      <c r="H263" s="33"/>
      <c r="I263" s="160"/>
      <c r="J263" s="33"/>
      <c r="K263" s="33"/>
      <c r="L263" s="34"/>
      <c r="M263" s="161"/>
      <c r="N263" s="162"/>
      <c r="O263" s="54"/>
      <c r="P263" s="54"/>
      <c r="Q263" s="54"/>
      <c r="R263" s="54"/>
      <c r="S263" s="54"/>
      <c r="T263" s="55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245</v>
      </c>
      <c r="AU263" s="18" t="s">
        <v>78</v>
      </c>
    </row>
    <row r="264" spans="1:65" s="2" customFormat="1" ht="11.25">
      <c r="A264" s="33"/>
      <c r="B264" s="34"/>
      <c r="C264" s="33"/>
      <c r="D264" s="163" t="s">
        <v>246</v>
      </c>
      <c r="E264" s="33"/>
      <c r="F264" s="164" t="s">
        <v>386</v>
      </c>
      <c r="G264" s="33"/>
      <c r="H264" s="33"/>
      <c r="I264" s="160"/>
      <c r="J264" s="33"/>
      <c r="K264" s="33"/>
      <c r="L264" s="34"/>
      <c r="M264" s="161"/>
      <c r="N264" s="162"/>
      <c r="O264" s="54"/>
      <c r="P264" s="54"/>
      <c r="Q264" s="54"/>
      <c r="R264" s="54"/>
      <c r="S264" s="54"/>
      <c r="T264" s="55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T264" s="18" t="s">
        <v>246</v>
      </c>
      <c r="AU264" s="18" t="s">
        <v>78</v>
      </c>
    </row>
    <row r="265" spans="1:65" s="13" customFormat="1" ht="11.25">
      <c r="B265" s="165"/>
      <c r="D265" s="158" t="s">
        <v>248</v>
      </c>
      <c r="E265" s="166" t="s">
        <v>3</v>
      </c>
      <c r="F265" s="167" t="s">
        <v>4412</v>
      </c>
      <c r="H265" s="166" t="s">
        <v>3</v>
      </c>
      <c r="I265" s="168"/>
      <c r="L265" s="165"/>
      <c r="M265" s="169"/>
      <c r="N265" s="170"/>
      <c r="O265" s="170"/>
      <c r="P265" s="170"/>
      <c r="Q265" s="170"/>
      <c r="R265" s="170"/>
      <c r="S265" s="170"/>
      <c r="T265" s="171"/>
      <c r="AT265" s="166" t="s">
        <v>248</v>
      </c>
      <c r="AU265" s="166" t="s">
        <v>78</v>
      </c>
      <c r="AV265" s="13" t="s">
        <v>76</v>
      </c>
      <c r="AW265" s="13" t="s">
        <v>32</v>
      </c>
      <c r="AX265" s="13" t="s">
        <v>69</v>
      </c>
      <c r="AY265" s="166" t="s">
        <v>238</v>
      </c>
    </row>
    <row r="266" spans="1:65" s="13" customFormat="1" ht="11.25">
      <c r="B266" s="165"/>
      <c r="D266" s="158" t="s">
        <v>248</v>
      </c>
      <c r="E266" s="166" t="s">
        <v>3</v>
      </c>
      <c r="F266" s="167" t="s">
        <v>4413</v>
      </c>
      <c r="H266" s="166" t="s">
        <v>3</v>
      </c>
      <c r="I266" s="168"/>
      <c r="L266" s="165"/>
      <c r="M266" s="169"/>
      <c r="N266" s="170"/>
      <c r="O266" s="170"/>
      <c r="P266" s="170"/>
      <c r="Q266" s="170"/>
      <c r="R266" s="170"/>
      <c r="S266" s="170"/>
      <c r="T266" s="171"/>
      <c r="AT266" s="166" t="s">
        <v>248</v>
      </c>
      <c r="AU266" s="166" t="s">
        <v>78</v>
      </c>
      <c r="AV266" s="13" t="s">
        <v>76</v>
      </c>
      <c r="AW266" s="13" t="s">
        <v>32</v>
      </c>
      <c r="AX266" s="13" t="s">
        <v>69</v>
      </c>
      <c r="AY266" s="166" t="s">
        <v>238</v>
      </c>
    </row>
    <row r="267" spans="1:65" s="14" customFormat="1" ht="11.25">
      <c r="B267" s="172"/>
      <c r="D267" s="158" t="s">
        <v>248</v>
      </c>
      <c r="E267" s="173" t="s">
        <v>3</v>
      </c>
      <c r="F267" s="174" t="s">
        <v>4414</v>
      </c>
      <c r="H267" s="175">
        <v>422.75625000000002</v>
      </c>
      <c r="I267" s="176"/>
      <c r="L267" s="172"/>
      <c r="M267" s="177"/>
      <c r="N267" s="178"/>
      <c r="O267" s="178"/>
      <c r="P267" s="178"/>
      <c r="Q267" s="178"/>
      <c r="R267" s="178"/>
      <c r="S267" s="178"/>
      <c r="T267" s="179"/>
      <c r="AT267" s="173" t="s">
        <v>248</v>
      </c>
      <c r="AU267" s="173" t="s">
        <v>78</v>
      </c>
      <c r="AV267" s="14" t="s">
        <v>78</v>
      </c>
      <c r="AW267" s="14" t="s">
        <v>32</v>
      </c>
      <c r="AX267" s="14" t="s">
        <v>69</v>
      </c>
      <c r="AY267" s="173" t="s">
        <v>238</v>
      </c>
    </row>
    <row r="268" spans="1:65" s="15" customFormat="1" ht="11.25">
      <c r="B268" s="180"/>
      <c r="D268" s="158" t="s">
        <v>248</v>
      </c>
      <c r="E268" s="181" t="s">
        <v>3</v>
      </c>
      <c r="F268" s="182" t="s">
        <v>253</v>
      </c>
      <c r="H268" s="183">
        <v>422.75625000000002</v>
      </c>
      <c r="I268" s="184"/>
      <c r="L268" s="180"/>
      <c r="M268" s="185"/>
      <c r="N268" s="186"/>
      <c r="O268" s="186"/>
      <c r="P268" s="186"/>
      <c r="Q268" s="186"/>
      <c r="R268" s="186"/>
      <c r="S268" s="186"/>
      <c r="T268" s="187"/>
      <c r="AT268" s="181" t="s">
        <v>248</v>
      </c>
      <c r="AU268" s="181" t="s">
        <v>78</v>
      </c>
      <c r="AV268" s="15" t="s">
        <v>244</v>
      </c>
      <c r="AW268" s="15" t="s">
        <v>32</v>
      </c>
      <c r="AX268" s="15" t="s">
        <v>76</v>
      </c>
      <c r="AY268" s="181" t="s">
        <v>238</v>
      </c>
    </row>
    <row r="269" spans="1:65" s="2" customFormat="1" ht="16.5" customHeight="1">
      <c r="A269" s="33"/>
      <c r="B269" s="144"/>
      <c r="C269" s="145" t="s">
        <v>411</v>
      </c>
      <c r="D269" s="145" t="s">
        <v>240</v>
      </c>
      <c r="E269" s="146" t="s">
        <v>389</v>
      </c>
      <c r="F269" s="147" t="s">
        <v>390</v>
      </c>
      <c r="G269" s="148" t="s">
        <v>308</v>
      </c>
      <c r="H269" s="149">
        <v>255.18600000000001</v>
      </c>
      <c r="I269" s="150"/>
      <c r="J269" s="151">
        <f>ROUND(I269*H269,2)</f>
        <v>0</v>
      </c>
      <c r="K269" s="147" t="s">
        <v>243</v>
      </c>
      <c r="L269" s="34"/>
      <c r="M269" s="152" t="s">
        <v>3</v>
      </c>
      <c r="N269" s="153" t="s">
        <v>40</v>
      </c>
      <c r="O269" s="54"/>
      <c r="P269" s="154">
        <f>O269*H269</f>
        <v>0</v>
      </c>
      <c r="Q269" s="154">
        <v>0</v>
      </c>
      <c r="R269" s="154">
        <f>Q269*H269</f>
        <v>0</v>
      </c>
      <c r="S269" s="154">
        <v>0</v>
      </c>
      <c r="T269" s="155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56" t="s">
        <v>244</v>
      </c>
      <c r="AT269" s="156" t="s">
        <v>240</v>
      </c>
      <c r="AU269" s="156" t="s">
        <v>78</v>
      </c>
      <c r="AY269" s="18" t="s">
        <v>238</v>
      </c>
      <c r="BE269" s="157">
        <f>IF(N269="základní",J269,0)</f>
        <v>0</v>
      </c>
      <c r="BF269" s="157">
        <f>IF(N269="snížená",J269,0)</f>
        <v>0</v>
      </c>
      <c r="BG269" s="157">
        <f>IF(N269="zákl. přenesená",J269,0)</f>
        <v>0</v>
      </c>
      <c r="BH269" s="157">
        <f>IF(N269="sníž. přenesená",J269,0)</f>
        <v>0</v>
      </c>
      <c r="BI269" s="157">
        <f>IF(N269="nulová",J269,0)</f>
        <v>0</v>
      </c>
      <c r="BJ269" s="18" t="s">
        <v>76</v>
      </c>
      <c r="BK269" s="157">
        <f>ROUND(I269*H269,2)</f>
        <v>0</v>
      </c>
      <c r="BL269" s="18" t="s">
        <v>244</v>
      </c>
      <c r="BM269" s="156" t="s">
        <v>419</v>
      </c>
    </row>
    <row r="270" spans="1:65" s="2" customFormat="1" ht="11.25">
      <c r="A270" s="33"/>
      <c r="B270" s="34"/>
      <c r="C270" s="33"/>
      <c r="D270" s="158" t="s">
        <v>245</v>
      </c>
      <c r="E270" s="33"/>
      <c r="F270" s="159" t="s">
        <v>390</v>
      </c>
      <c r="G270" s="33"/>
      <c r="H270" s="33"/>
      <c r="I270" s="160"/>
      <c r="J270" s="33"/>
      <c r="K270" s="33"/>
      <c r="L270" s="34"/>
      <c r="M270" s="161"/>
      <c r="N270" s="162"/>
      <c r="O270" s="54"/>
      <c r="P270" s="54"/>
      <c r="Q270" s="54"/>
      <c r="R270" s="54"/>
      <c r="S270" s="54"/>
      <c r="T270" s="55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T270" s="18" t="s">
        <v>245</v>
      </c>
      <c r="AU270" s="18" t="s">
        <v>78</v>
      </c>
    </row>
    <row r="271" spans="1:65" s="2" customFormat="1" ht="11.25">
      <c r="A271" s="33"/>
      <c r="B271" s="34"/>
      <c r="C271" s="33"/>
      <c r="D271" s="163" t="s">
        <v>246</v>
      </c>
      <c r="E271" s="33"/>
      <c r="F271" s="164" t="s">
        <v>392</v>
      </c>
      <c r="G271" s="33"/>
      <c r="H271" s="33"/>
      <c r="I271" s="160"/>
      <c r="J271" s="33"/>
      <c r="K271" s="33"/>
      <c r="L271" s="34"/>
      <c r="M271" s="161"/>
      <c r="N271" s="162"/>
      <c r="O271" s="54"/>
      <c r="P271" s="54"/>
      <c r="Q271" s="54"/>
      <c r="R271" s="54"/>
      <c r="S271" s="54"/>
      <c r="T271" s="55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246</v>
      </c>
      <c r="AU271" s="18" t="s">
        <v>78</v>
      </c>
    </row>
    <row r="272" spans="1:65" s="13" customFormat="1" ht="11.25">
      <c r="B272" s="165"/>
      <c r="D272" s="158" t="s">
        <v>248</v>
      </c>
      <c r="E272" s="166" t="s">
        <v>3</v>
      </c>
      <c r="F272" s="167" t="s">
        <v>4415</v>
      </c>
      <c r="H272" s="166" t="s">
        <v>3</v>
      </c>
      <c r="I272" s="168"/>
      <c r="L272" s="165"/>
      <c r="M272" s="169"/>
      <c r="N272" s="170"/>
      <c r="O272" s="170"/>
      <c r="P272" s="170"/>
      <c r="Q272" s="170"/>
      <c r="R272" s="170"/>
      <c r="S272" s="170"/>
      <c r="T272" s="171"/>
      <c r="AT272" s="166" t="s">
        <v>248</v>
      </c>
      <c r="AU272" s="166" t="s">
        <v>78</v>
      </c>
      <c r="AV272" s="13" t="s">
        <v>76</v>
      </c>
      <c r="AW272" s="13" t="s">
        <v>32</v>
      </c>
      <c r="AX272" s="13" t="s">
        <v>69</v>
      </c>
      <c r="AY272" s="166" t="s">
        <v>238</v>
      </c>
    </row>
    <row r="273" spans="1:65" s="14" customFormat="1" ht="11.25">
      <c r="B273" s="172"/>
      <c r="D273" s="158" t="s">
        <v>248</v>
      </c>
      <c r="E273" s="173" t="s">
        <v>3</v>
      </c>
      <c r="F273" s="174" t="s">
        <v>4416</v>
      </c>
      <c r="H273" s="175">
        <v>13.611000000000001</v>
      </c>
      <c r="I273" s="176"/>
      <c r="L273" s="172"/>
      <c r="M273" s="177"/>
      <c r="N273" s="178"/>
      <c r="O273" s="178"/>
      <c r="P273" s="178"/>
      <c r="Q273" s="178"/>
      <c r="R273" s="178"/>
      <c r="S273" s="178"/>
      <c r="T273" s="179"/>
      <c r="AT273" s="173" t="s">
        <v>248</v>
      </c>
      <c r="AU273" s="173" t="s">
        <v>78</v>
      </c>
      <c r="AV273" s="14" t="s">
        <v>78</v>
      </c>
      <c r="AW273" s="14" t="s">
        <v>32</v>
      </c>
      <c r="AX273" s="14" t="s">
        <v>69</v>
      </c>
      <c r="AY273" s="173" t="s">
        <v>238</v>
      </c>
    </row>
    <row r="274" spans="1:65" s="13" customFormat="1" ht="11.25">
      <c r="B274" s="165"/>
      <c r="D274" s="158" t="s">
        <v>248</v>
      </c>
      <c r="E274" s="166" t="s">
        <v>3</v>
      </c>
      <c r="F274" s="167" t="s">
        <v>4412</v>
      </c>
      <c r="H274" s="166" t="s">
        <v>3</v>
      </c>
      <c r="I274" s="168"/>
      <c r="L274" s="165"/>
      <c r="M274" s="169"/>
      <c r="N274" s="170"/>
      <c r="O274" s="170"/>
      <c r="P274" s="170"/>
      <c r="Q274" s="170"/>
      <c r="R274" s="170"/>
      <c r="S274" s="170"/>
      <c r="T274" s="171"/>
      <c r="AT274" s="166" t="s">
        <v>248</v>
      </c>
      <c r="AU274" s="166" t="s">
        <v>78</v>
      </c>
      <c r="AV274" s="13" t="s">
        <v>76</v>
      </c>
      <c r="AW274" s="13" t="s">
        <v>32</v>
      </c>
      <c r="AX274" s="13" t="s">
        <v>69</v>
      </c>
      <c r="AY274" s="166" t="s">
        <v>238</v>
      </c>
    </row>
    <row r="275" spans="1:65" s="14" customFormat="1" ht="11.25">
      <c r="B275" s="172"/>
      <c r="D275" s="158" t="s">
        <v>248</v>
      </c>
      <c r="E275" s="173" t="s">
        <v>3</v>
      </c>
      <c r="F275" s="174" t="s">
        <v>4417</v>
      </c>
      <c r="H275" s="175">
        <v>241.57499999999999</v>
      </c>
      <c r="I275" s="176"/>
      <c r="L275" s="172"/>
      <c r="M275" s="177"/>
      <c r="N275" s="178"/>
      <c r="O275" s="178"/>
      <c r="P275" s="178"/>
      <c r="Q275" s="178"/>
      <c r="R275" s="178"/>
      <c r="S275" s="178"/>
      <c r="T275" s="179"/>
      <c r="AT275" s="173" t="s">
        <v>248</v>
      </c>
      <c r="AU275" s="173" t="s">
        <v>78</v>
      </c>
      <c r="AV275" s="14" t="s">
        <v>78</v>
      </c>
      <c r="AW275" s="14" t="s">
        <v>32</v>
      </c>
      <c r="AX275" s="14" t="s">
        <v>69</v>
      </c>
      <c r="AY275" s="173" t="s">
        <v>238</v>
      </c>
    </row>
    <row r="276" spans="1:65" s="15" customFormat="1" ht="11.25">
      <c r="B276" s="180"/>
      <c r="D276" s="158" t="s">
        <v>248</v>
      </c>
      <c r="E276" s="181" t="s">
        <v>3</v>
      </c>
      <c r="F276" s="182" t="s">
        <v>253</v>
      </c>
      <c r="H276" s="183">
        <v>255.18600000000001</v>
      </c>
      <c r="I276" s="184"/>
      <c r="L276" s="180"/>
      <c r="M276" s="185"/>
      <c r="N276" s="186"/>
      <c r="O276" s="186"/>
      <c r="P276" s="186"/>
      <c r="Q276" s="186"/>
      <c r="R276" s="186"/>
      <c r="S276" s="186"/>
      <c r="T276" s="187"/>
      <c r="AT276" s="181" t="s">
        <v>248</v>
      </c>
      <c r="AU276" s="181" t="s">
        <v>78</v>
      </c>
      <c r="AV276" s="15" t="s">
        <v>244</v>
      </c>
      <c r="AW276" s="15" t="s">
        <v>32</v>
      </c>
      <c r="AX276" s="15" t="s">
        <v>76</v>
      </c>
      <c r="AY276" s="181" t="s">
        <v>238</v>
      </c>
    </row>
    <row r="277" spans="1:65" s="2" customFormat="1" ht="24.2" customHeight="1">
      <c r="A277" s="33"/>
      <c r="B277" s="144"/>
      <c r="C277" s="145" t="s">
        <v>339</v>
      </c>
      <c r="D277" s="145" t="s">
        <v>240</v>
      </c>
      <c r="E277" s="146" t="s">
        <v>394</v>
      </c>
      <c r="F277" s="147" t="s">
        <v>395</v>
      </c>
      <c r="G277" s="148" t="s">
        <v>308</v>
      </c>
      <c r="H277" s="149">
        <v>13.611000000000001</v>
      </c>
      <c r="I277" s="150"/>
      <c r="J277" s="151">
        <f>ROUND(I277*H277,2)</f>
        <v>0</v>
      </c>
      <c r="K277" s="147" t="s">
        <v>243</v>
      </c>
      <c r="L277" s="34"/>
      <c r="M277" s="152" t="s">
        <v>3</v>
      </c>
      <c r="N277" s="153" t="s">
        <v>40</v>
      </c>
      <c r="O277" s="54"/>
      <c r="P277" s="154">
        <f>O277*H277</f>
        <v>0</v>
      </c>
      <c r="Q277" s="154">
        <v>0</v>
      </c>
      <c r="R277" s="154">
        <f>Q277*H277</f>
        <v>0</v>
      </c>
      <c r="S277" s="154">
        <v>0</v>
      </c>
      <c r="T277" s="155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6" t="s">
        <v>244</v>
      </c>
      <c r="AT277" s="156" t="s">
        <v>240</v>
      </c>
      <c r="AU277" s="156" t="s">
        <v>78</v>
      </c>
      <c r="AY277" s="18" t="s">
        <v>238</v>
      </c>
      <c r="BE277" s="157">
        <f>IF(N277="základní",J277,0)</f>
        <v>0</v>
      </c>
      <c r="BF277" s="157">
        <f>IF(N277="snížená",J277,0)</f>
        <v>0</v>
      </c>
      <c r="BG277" s="157">
        <f>IF(N277="zákl. přenesená",J277,0)</f>
        <v>0</v>
      </c>
      <c r="BH277" s="157">
        <f>IF(N277="sníž. přenesená",J277,0)</f>
        <v>0</v>
      </c>
      <c r="BI277" s="157">
        <f>IF(N277="nulová",J277,0)</f>
        <v>0</v>
      </c>
      <c r="BJ277" s="18" t="s">
        <v>76</v>
      </c>
      <c r="BK277" s="157">
        <f>ROUND(I277*H277,2)</f>
        <v>0</v>
      </c>
      <c r="BL277" s="18" t="s">
        <v>244</v>
      </c>
      <c r="BM277" s="156" t="s">
        <v>428</v>
      </c>
    </row>
    <row r="278" spans="1:65" s="2" customFormat="1" ht="19.5">
      <c r="A278" s="33"/>
      <c r="B278" s="34"/>
      <c r="C278" s="33"/>
      <c r="D278" s="158" t="s">
        <v>245</v>
      </c>
      <c r="E278" s="33"/>
      <c r="F278" s="159" t="s">
        <v>395</v>
      </c>
      <c r="G278" s="33"/>
      <c r="H278" s="33"/>
      <c r="I278" s="160"/>
      <c r="J278" s="33"/>
      <c r="K278" s="33"/>
      <c r="L278" s="34"/>
      <c r="M278" s="161"/>
      <c r="N278" s="162"/>
      <c r="O278" s="54"/>
      <c r="P278" s="54"/>
      <c r="Q278" s="54"/>
      <c r="R278" s="54"/>
      <c r="S278" s="54"/>
      <c r="T278" s="55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T278" s="18" t="s">
        <v>245</v>
      </c>
      <c r="AU278" s="18" t="s">
        <v>78</v>
      </c>
    </row>
    <row r="279" spans="1:65" s="2" customFormat="1" ht="11.25">
      <c r="A279" s="33"/>
      <c r="B279" s="34"/>
      <c r="C279" s="33"/>
      <c r="D279" s="163" t="s">
        <v>246</v>
      </c>
      <c r="E279" s="33"/>
      <c r="F279" s="164" t="s">
        <v>397</v>
      </c>
      <c r="G279" s="33"/>
      <c r="H279" s="33"/>
      <c r="I279" s="160"/>
      <c r="J279" s="33"/>
      <c r="K279" s="33"/>
      <c r="L279" s="34"/>
      <c r="M279" s="161"/>
      <c r="N279" s="162"/>
      <c r="O279" s="54"/>
      <c r="P279" s="54"/>
      <c r="Q279" s="54"/>
      <c r="R279" s="54"/>
      <c r="S279" s="54"/>
      <c r="T279" s="55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T279" s="18" t="s">
        <v>246</v>
      </c>
      <c r="AU279" s="18" t="s">
        <v>78</v>
      </c>
    </row>
    <row r="280" spans="1:65" s="13" customFormat="1" ht="11.25">
      <c r="B280" s="165"/>
      <c r="D280" s="158" t="s">
        <v>248</v>
      </c>
      <c r="E280" s="166" t="s">
        <v>3</v>
      </c>
      <c r="F280" s="167" t="s">
        <v>4349</v>
      </c>
      <c r="H280" s="166" t="s">
        <v>3</v>
      </c>
      <c r="I280" s="168"/>
      <c r="L280" s="165"/>
      <c r="M280" s="169"/>
      <c r="N280" s="170"/>
      <c r="O280" s="170"/>
      <c r="P280" s="170"/>
      <c r="Q280" s="170"/>
      <c r="R280" s="170"/>
      <c r="S280" s="170"/>
      <c r="T280" s="171"/>
      <c r="AT280" s="166" t="s">
        <v>248</v>
      </c>
      <c r="AU280" s="166" t="s">
        <v>78</v>
      </c>
      <c r="AV280" s="13" t="s">
        <v>76</v>
      </c>
      <c r="AW280" s="13" t="s">
        <v>32</v>
      </c>
      <c r="AX280" s="13" t="s">
        <v>69</v>
      </c>
      <c r="AY280" s="166" t="s">
        <v>238</v>
      </c>
    </row>
    <row r="281" spans="1:65" s="13" customFormat="1" ht="11.25">
      <c r="B281" s="165"/>
      <c r="D281" s="158" t="s">
        <v>248</v>
      </c>
      <c r="E281" s="166" t="s">
        <v>3</v>
      </c>
      <c r="F281" s="167" t="s">
        <v>4334</v>
      </c>
      <c r="H281" s="166" t="s">
        <v>3</v>
      </c>
      <c r="I281" s="168"/>
      <c r="L281" s="165"/>
      <c r="M281" s="169"/>
      <c r="N281" s="170"/>
      <c r="O281" s="170"/>
      <c r="P281" s="170"/>
      <c r="Q281" s="170"/>
      <c r="R281" s="170"/>
      <c r="S281" s="170"/>
      <c r="T281" s="171"/>
      <c r="AT281" s="166" t="s">
        <v>248</v>
      </c>
      <c r="AU281" s="166" t="s">
        <v>78</v>
      </c>
      <c r="AV281" s="13" t="s">
        <v>76</v>
      </c>
      <c r="AW281" s="13" t="s">
        <v>32</v>
      </c>
      <c r="AX281" s="13" t="s">
        <v>69</v>
      </c>
      <c r="AY281" s="166" t="s">
        <v>238</v>
      </c>
    </row>
    <row r="282" spans="1:65" s="13" customFormat="1" ht="11.25">
      <c r="B282" s="165"/>
      <c r="D282" s="158" t="s">
        <v>248</v>
      </c>
      <c r="E282" s="166" t="s">
        <v>3</v>
      </c>
      <c r="F282" s="167" t="s">
        <v>4418</v>
      </c>
      <c r="H282" s="166" t="s">
        <v>3</v>
      </c>
      <c r="I282" s="168"/>
      <c r="L282" s="165"/>
      <c r="M282" s="169"/>
      <c r="N282" s="170"/>
      <c r="O282" s="170"/>
      <c r="P282" s="170"/>
      <c r="Q282" s="170"/>
      <c r="R282" s="170"/>
      <c r="S282" s="170"/>
      <c r="T282" s="171"/>
      <c r="AT282" s="166" t="s">
        <v>248</v>
      </c>
      <c r="AU282" s="166" t="s">
        <v>78</v>
      </c>
      <c r="AV282" s="13" t="s">
        <v>76</v>
      </c>
      <c r="AW282" s="13" t="s">
        <v>32</v>
      </c>
      <c r="AX282" s="13" t="s">
        <v>69</v>
      </c>
      <c r="AY282" s="166" t="s">
        <v>238</v>
      </c>
    </row>
    <row r="283" spans="1:65" s="14" customFormat="1" ht="11.25">
      <c r="B283" s="172"/>
      <c r="D283" s="158" t="s">
        <v>248</v>
      </c>
      <c r="E283" s="173" t="s">
        <v>3</v>
      </c>
      <c r="F283" s="174" t="s">
        <v>4384</v>
      </c>
      <c r="H283" s="175">
        <v>4.9570976686411496</v>
      </c>
      <c r="I283" s="176"/>
      <c r="L283" s="172"/>
      <c r="M283" s="177"/>
      <c r="N283" s="178"/>
      <c r="O283" s="178"/>
      <c r="P283" s="178"/>
      <c r="Q283" s="178"/>
      <c r="R283" s="178"/>
      <c r="S283" s="178"/>
      <c r="T283" s="179"/>
      <c r="AT283" s="173" t="s">
        <v>248</v>
      </c>
      <c r="AU283" s="173" t="s">
        <v>78</v>
      </c>
      <c r="AV283" s="14" t="s">
        <v>78</v>
      </c>
      <c r="AW283" s="14" t="s">
        <v>32</v>
      </c>
      <c r="AX283" s="14" t="s">
        <v>69</v>
      </c>
      <c r="AY283" s="173" t="s">
        <v>238</v>
      </c>
    </row>
    <row r="284" spans="1:65" s="14" customFormat="1" ht="11.25">
      <c r="B284" s="172"/>
      <c r="D284" s="158" t="s">
        <v>248</v>
      </c>
      <c r="E284" s="173" t="s">
        <v>3</v>
      </c>
      <c r="F284" s="174" t="s">
        <v>4385</v>
      </c>
      <c r="H284" s="175">
        <v>8.6535541198261399</v>
      </c>
      <c r="I284" s="176"/>
      <c r="L284" s="172"/>
      <c r="M284" s="177"/>
      <c r="N284" s="178"/>
      <c r="O284" s="178"/>
      <c r="P284" s="178"/>
      <c r="Q284" s="178"/>
      <c r="R284" s="178"/>
      <c r="S284" s="178"/>
      <c r="T284" s="179"/>
      <c r="AT284" s="173" t="s">
        <v>248</v>
      </c>
      <c r="AU284" s="173" t="s">
        <v>78</v>
      </c>
      <c r="AV284" s="14" t="s">
        <v>78</v>
      </c>
      <c r="AW284" s="14" t="s">
        <v>32</v>
      </c>
      <c r="AX284" s="14" t="s">
        <v>69</v>
      </c>
      <c r="AY284" s="173" t="s">
        <v>238</v>
      </c>
    </row>
    <row r="285" spans="1:65" s="15" customFormat="1" ht="11.25">
      <c r="B285" s="180"/>
      <c r="D285" s="158" t="s">
        <v>248</v>
      </c>
      <c r="E285" s="181" t="s">
        <v>3</v>
      </c>
      <c r="F285" s="182" t="s">
        <v>253</v>
      </c>
      <c r="H285" s="183">
        <v>13.610651788467299</v>
      </c>
      <c r="I285" s="184"/>
      <c r="L285" s="180"/>
      <c r="M285" s="185"/>
      <c r="N285" s="186"/>
      <c r="O285" s="186"/>
      <c r="P285" s="186"/>
      <c r="Q285" s="186"/>
      <c r="R285" s="186"/>
      <c r="S285" s="186"/>
      <c r="T285" s="187"/>
      <c r="AT285" s="181" t="s">
        <v>248</v>
      </c>
      <c r="AU285" s="181" t="s">
        <v>78</v>
      </c>
      <c r="AV285" s="15" t="s">
        <v>244</v>
      </c>
      <c r="AW285" s="15" t="s">
        <v>32</v>
      </c>
      <c r="AX285" s="15" t="s">
        <v>76</v>
      </c>
      <c r="AY285" s="181" t="s">
        <v>238</v>
      </c>
    </row>
    <row r="286" spans="1:65" s="2" customFormat="1" ht="21.75" customHeight="1">
      <c r="A286" s="33"/>
      <c r="B286" s="144"/>
      <c r="C286" s="145" t="s">
        <v>424</v>
      </c>
      <c r="D286" s="145" t="s">
        <v>240</v>
      </c>
      <c r="E286" s="146" t="s">
        <v>405</v>
      </c>
      <c r="F286" s="147" t="s">
        <v>406</v>
      </c>
      <c r="G286" s="148" t="s">
        <v>308</v>
      </c>
      <c r="H286" s="149">
        <v>13.611000000000001</v>
      </c>
      <c r="I286" s="150"/>
      <c r="J286" s="151">
        <f>ROUND(I286*H286,2)</f>
        <v>0</v>
      </c>
      <c r="K286" s="147" t="s">
        <v>243</v>
      </c>
      <c r="L286" s="34"/>
      <c r="M286" s="152" t="s">
        <v>3</v>
      </c>
      <c r="N286" s="153" t="s">
        <v>40</v>
      </c>
      <c r="O286" s="54"/>
      <c r="P286" s="154">
        <f>O286*H286</f>
        <v>0</v>
      </c>
      <c r="Q286" s="154">
        <v>0</v>
      </c>
      <c r="R286" s="154">
        <f>Q286*H286</f>
        <v>0</v>
      </c>
      <c r="S286" s="154">
        <v>0</v>
      </c>
      <c r="T286" s="155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6" t="s">
        <v>244</v>
      </c>
      <c r="AT286" s="156" t="s">
        <v>240</v>
      </c>
      <c r="AU286" s="156" t="s">
        <v>78</v>
      </c>
      <c r="AY286" s="18" t="s">
        <v>238</v>
      </c>
      <c r="BE286" s="157">
        <f>IF(N286="základní",J286,0)</f>
        <v>0</v>
      </c>
      <c r="BF286" s="157">
        <f>IF(N286="snížená",J286,0)</f>
        <v>0</v>
      </c>
      <c r="BG286" s="157">
        <f>IF(N286="zákl. přenesená",J286,0)</f>
        <v>0</v>
      </c>
      <c r="BH286" s="157">
        <f>IF(N286="sníž. přenesená",J286,0)</f>
        <v>0</v>
      </c>
      <c r="BI286" s="157">
        <f>IF(N286="nulová",J286,0)</f>
        <v>0</v>
      </c>
      <c r="BJ286" s="18" t="s">
        <v>76</v>
      </c>
      <c r="BK286" s="157">
        <f>ROUND(I286*H286,2)</f>
        <v>0</v>
      </c>
      <c r="BL286" s="18" t="s">
        <v>244</v>
      </c>
      <c r="BM286" s="156" t="s">
        <v>432</v>
      </c>
    </row>
    <row r="287" spans="1:65" s="2" customFormat="1" ht="11.25">
      <c r="A287" s="33"/>
      <c r="B287" s="34"/>
      <c r="C287" s="33"/>
      <c r="D287" s="158" t="s">
        <v>245</v>
      </c>
      <c r="E287" s="33"/>
      <c r="F287" s="159" t="s">
        <v>406</v>
      </c>
      <c r="G287" s="33"/>
      <c r="H287" s="33"/>
      <c r="I287" s="160"/>
      <c r="J287" s="33"/>
      <c r="K287" s="33"/>
      <c r="L287" s="34"/>
      <c r="M287" s="161"/>
      <c r="N287" s="162"/>
      <c r="O287" s="54"/>
      <c r="P287" s="54"/>
      <c r="Q287" s="54"/>
      <c r="R287" s="54"/>
      <c r="S287" s="54"/>
      <c r="T287" s="55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T287" s="18" t="s">
        <v>245</v>
      </c>
      <c r="AU287" s="18" t="s">
        <v>78</v>
      </c>
    </row>
    <row r="288" spans="1:65" s="2" customFormat="1" ht="11.25">
      <c r="A288" s="33"/>
      <c r="B288" s="34"/>
      <c r="C288" s="33"/>
      <c r="D288" s="163" t="s">
        <v>246</v>
      </c>
      <c r="E288" s="33"/>
      <c r="F288" s="164" t="s">
        <v>408</v>
      </c>
      <c r="G288" s="33"/>
      <c r="H288" s="33"/>
      <c r="I288" s="160"/>
      <c r="J288" s="33"/>
      <c r="K288" s="33"/>
      <c r="L288" s="34"/>
      <c r="M288" s="161"/>
      <c r="N288" s="162"/>
      <c r="O288" s="54"/>
      <c r="P288" s="54"/>
      <c r="Q288" s="54"/>
      <c r="R288" s="54"/>
      <c r="S288" s="54"/>
      <c r="T288" s="55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18" t="s">
        <v>246</v>
      </c>
      <c r="AU288" s="18" t="s">
        <v>78</v>
      </c>
    </row>
    <row r="289" spans="1:65" s="13" customFormat="1" ht="11.25">
      <c r="B289" s="165"/>
      <c r="D289" s="158" t="s">
        <v>248</v>
      </c>
      <c r="E289" s="166" t="s">
        <v>3</v>
      </c>
      <c r="F289" s="167" t="s">
        <v>409</v>
      </c>
      <c r="H289" s="166" t="s">
        <v>3</v>
      </c>
      <c r="I289" s="168"/>
      <c r="L289" s="165"/>
      <c r="M289" s="169"/>
      <c r="N289" s="170"/>
      <c r="O289" s="170"/>
      <c r="P289" s="170"/>
      <c r="Q289" s="170"/>
      <c r="R289" s="170"/>
      <c r="S289" s="170"/>
      <c r="T289" s="171"/>
      <c r="AT289" s="166" t="s">
        <v>248</v>
      </c>
      <c r="AU289" s="166" t="s">
        <v>78</v>
      </c>
      <c r="AV289" s="13" t="s">
        <v>76</v>
      </c>
      <c r="AW289" s="13" t="s">
        <v>32</v>
      </c>
      <c r="AX289" s="13" t="s">
        <v>69</v>
      </c>
      <c r="AY289" s="166" t="s">
        <v>238</v>
      </c>
    </row>
    <row r="290" spans="1:65" s="14" customFormat="1" ht="11.25">
      <c r="B290" s="172"/>
      <c r="D290" s="158" t="s">
        <v>248</v>
      </c>
      <c r="E290" s="173" t="s">
        <v>3</v>
      </c>
      <c r="F290" s="174" t="s">
        <v>4416</v>
      </c>
      <c r="H290" s="175">
        <v>13.611000000000001</v>
      </c>
      <c r="I290" s="176"/>
      <c r="L290" s="172"/>
      <c r="M290" s="177"/>
      <c r="N290" s="178"/>
      <c r="O290" s="178"/>
      <c r="P290" s="178"/>
      <c r="Q290" s="178"/>
      <c r="R290" s="178"/>
      <c r="S290" s="178"/>
      <c r="T290" s="179"/>
      <c r="AT290" s="173" t="s">
        <v>248</v>
      </c>
      <c r="AU290" s="173" t="s">
        <v>78</v>
      </c>
      <c r="AV290" s="14" t="s">
        <v>78</v>
      </c>
      <c r="AW290" s="14" t="s">
        <v>32</v>
      </c>
      <c r="AX290" s="14" t="s">
        <v>69</v>
      </c>
      <c r="AY290" s="173" t="s">
        <v>238</v>
      </c>
    </row>
    <row r="291" spans="1:65" s="15" customFormat="1" ht="11.25">
      <c r="B291" s="180"/>
      <c r="D291" s="158" t="s">
        <v>248</v>
      </c>
      <c r="E291" s="181" t="s">
        <v>3</v>
      </c>
      <c r="F291" s="182" t="s">
        <v>253</v>
      </c>
      <c r="H291" s="183">
        <v>13.611000000000001</v>
      </c>
      <c r="I291" s="184"/>
      <c r="L291" s="180"/>
      <c r="M291" s="185"/>
      <c r="N291" s="186"/>
      <c r="O291" s="186"/>
      <c r="P291" s="186"/>
      <c r="Q291" s="186"/>
      <c r="R291" s="186"/>
      <c r="S291" s="186"/>
      <c r="T291" s="187"/>
      <c r="AT291" s="181" t="s">
        <v>248</v>
      </c>
      <c r="AU291" s="181" t="s">
        <v>78</v>
      </c>
      <c r="AV291" s="15" t="s">
        <v>244</v>
      </c>
      <c r="AW291" s="15" t="s">
        <v>32</v>
      </c>
      <c r="AX291" s="15" t="s">
        <v>76</v>
      </c>
      <c r="AY291" s="181" t="s">
        <v>238</v>
      </c>
    </row>
    <row r="292" spans="1:65" s="2" customFormat="1" ht="24.2" customHeight="1">
      <c r="A292" s="33"/>
      <c r="B292" s="144"/>
      <c r="C292" s="145" t="s">
        <v>351</v>
      </c>
      <c r="D292" s="145" t="s">
        <v>240</v>
      </c>
      <c r="E292" s="146" t="s">
        <v>4419</v>
      </c>
      <c r="F292" s="147" t="s">
        <v>4420</v>
      </c>
      <c r="G292" s="148" t="s">
        <v>308</v>
      </c>
      <c r="H292" s="149">
        <v>1</v>
      </c>
      <c r="I292" s="150"/>
      <c r="J292" s="151">
        <f>ROUND(I292*H292,2)</f>
        <v>0</v>
      </c>
      <c r="K292" s="147" t="s">
        <v>243</v>
      </c>
      <c r="L292" s="34"/>
      <c r="M292" s="152" t="s">
        <v>3</v>
      </c>
      <c r="N292" s="153" t="s">
        <v>40</v>
      </c>
      <c r="O292" s="54"/>
      <c r="P292" s="154">
        <f>O292*H292</f>
        <v>0</v>
      </c>
      <c r="Q292" s="154">
        <v>0</v>
      </c>
      <c r="R292" s="154">
        <f>Q292*H292</f>
        <v>0</v>
      </c>
      <c r="S292" s="154">
        <v>0</v>
      </c>
      <c r="T292" s="155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56" t="s">
        <v>244</v>
      </c>
      <c r="AT292" s="156" t="s">
        <v>240</v>
      </c>
      <c r="AU292" s="156" t="s">
        <v>78</v>
      </c>
      <c r="AY292" s="18" t="s">
        <v>238</v>
      </c>
      <c r="BE292" s="157">
        <f>IF(N292="základní",J292,0)</f>
        <v>0</v>
      </c>
      <c r="BF292" s="157">
        <f>IF(N292="snížená",J292,0)</f>
        <v>0</v>
      </c>
      <c r="BG292" s="157">
        <f>IF(N292="zákl. přenesená",J292,0)</f>
        <v>0</v>
      </c>
      <c r="BH292" s="157">
        <f>IF(N292="sníž. přenesená",J292,0)</f>
        <v>0</v>
      </c>
      <c r="BI292" s="157">
        <f>IF(N292="nulová",J292,0)</f>
        <v>0</v>
      </c>
      <c r="BJ292" s="18" t="s">
        <v>76</v>
      </c>
      <c r="BK292" s="157">
        <f>ROUND(I292*H292,2)</f>
        <v>0</v>
      </c>
      <c r="BL292" s="18" t="s">
        <v>244</v>
      </c>
      <c r="BM292" s="156" t="s">
        <v>439</v>
      </c>
    </row>
    <row r="293" spans="1:65" s="2" customFormat="1" ht="11.25">
      <c r="A293" s="33"/>
      <c r="B293" s="34"/>
      <c r="C293" s="33"/>
      <c r="D293" s="158" t="s">
        <v>245</v>
      </c>
      <c r="E293" s="33"/>
      <c r="F293" s="159" t="s">
        <v>4420</v>
      </c>
      <c r="G293" s="33"/>
      <c r="H293" s="33"/>
      <c r="I293" s="160"/>
      <c r="J293" s="33"/>
      <c r="K293" s="33"/>
      <c r="L293" s="34"/>
      <c r="M293" s="161"/>
      <c r="N293" s="162"/>
      <c r="O293" s="54"/>
      <c r="P293" s="54"/>
      <c r="Q293" s="54"/>
      <c r="R293" s="54"/>
      <c r="S293" s="54"/>
      <c r="T293" s="55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T293" s="18" t="s">
        <v>245</v>
      </c>
      <c r="AU293" s="18" t="s">
        <v>78</v>
      </c>
    </row>
    <row r="294" spans="1:65" s="2" customFormat="1" ht="11.25">
      <c r="A294" s="33"/>
      <c r="B294" s="34"/>
      <c r="C294" s="33"/>
      <c r="D294" s="163" t="s">
        <v>246</v>
      </c>
      <c r="E294" s="33"/>
      <c r="F294" s="164" t="s">
        <v>4421</v>
      </c>
      <c r="G294" s="33"/>
      <c r="H294" s="33"/>
      <c r="I294" s="160"/>
      <c r="J294" s="33"/>
      <c r="K294" s="33"/>
      <c r="L294" s="34"/>
      <c r="M294" s="161"/>
      <c r="N294" s="162"/>
      <c r="O294" s="54"/>
      <c r="P294" s="54"/>
      <c r="Q294" s="54"/>
      <c r="R294" s="54"/>
      <c r="S294" s="54"/>
      <c r="T294" s="55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18" t="s">
        <v>246</v>
      </c>
      <c r="AU294" s="18" t="s">
        <v>78</v>
      </c>
    </row>
    <row r="295" spans="1:65" s="13" customFormat="1" ht="11.25">
      <c r="B295" s="165"/>
      <c r="D295" s="158" t="s">
        <v>248</v>
      </c>
      <c r="E295" s="166" t="s">
        <v>3</v>
      </c>
      <c r="F295" s="167" t="s">
        <v>4349</v>
      </c>
      <c r="H295" s="166" t="s">
        <v>3</v>
      </c>
      <c r="I295" s="168"/>
      <c r="L295" s="165"/>
      <c r="M295" s="169"/>
      <c r="N295" s="170"/>
      <c r="O295" s="170"/>
      <c r="P295" s="170"/>
      <c r="Q295" s="170"/>
      <c r="R295" s="170"/>
      <c r="S295" s="170"/>
      <c r="T295" s="171"/>
      <c r="AT295" s="166" t="s">
        <v>248</v>
      </c>
      <c r="AU295" s="166" t="s">
        <v>78</v>
      </c>
      <c r="AV295" s="13" t="s">
        <v>76</v>
      </c>
      <c r="AW295" s="13" t="s">
        <v>32</v>
      </c>
      <c r="AX295" s="13" t="s">
        <v>69</v>
      </c>
      <c r="AY295" s="166" t="s">
        <v>238</v>
      </c>
    </row>
    <row r="296" spans="1:65" s="13" customFormat="1" ht="11.25">
      <c r="B296" s="165"/>
      <c r="D296" s="158" t="s">
        <v>248</v>
      </c>
      <c r="E296" s="166" t="s">
        <v>3</v>
      </c>
      <c r="F296" s="167" t="s">
        <v>4422</v>
      </c>
      <c r="H296" s="166" t="s">
        <v>3</v>
      </c>
      <c r="I296" s="168"/>
      <c r="L296" s="165"/>
      <c r="M296" s="169"/>
      <c r="N296" s="170"/>
      <c r="O296" s="170"/>
      <c r="P296" s="170"/>
      <c r="Q296" s="170"/>
      <c r="R296" s="170"/>
      <c r="S296" s="170"/>
      <c r="T296" s="171"/>
      <c r="AT296" s="166" t="s">
        <v>248</v>
      </c>
      <c r="AU296" s="166" t="s">
        <v>78</v>
      </c>
      <c r="AV296" s="13" t="s">
        <v>76</v>
      </c>
      <c r="AW296" s="13" t="s">
        <v>32</v>
      </c>
      <c r="AX296" s="13" t="s">
        <v>69</v>
      </c>
      <c r="AY296" s="166" t="s">
        <v>238</v>
      </c>
    </row>
    <row r="297" spans="1:65" s="14" customFormat="1" ht="11.25">
      <c r="B297" s="172"/>
      <c r="D297" s="158" t="s">
        <v>248</v>
      </c>
      <c r="E297" s="173" t="s">
        <v>3</v>
      </c>
      <c r="F297" s="174" t="s">
        <v>4398</v>
      </c>
      <c r="H297" s="175">
        <v>1</v>
      </c>
      <c r="I297" s="176"/>
      <c r="L297" s="172"/>
      <c r="M297" s="177"/>
      <c r="N297" s="178"/>
      <c r="O297" s="178"/>
      <c r="P297" s="178"/>
      <c r="Q297" s="178"/>
      <c r="R297" s="178"/>
      <c r="S297" s="178"/>
      <c r="T297" s="179"/>
      <c r="AT297" s="173" t="s">
        <v>248</v>
      </c>
      <c r="AU297" s="173" t="s">
        <v>78</v>
      </c>
      <c r="AV297" s="14" t="s">
        <v>78</v>
      </c>
      <c r="AW297" s="14" t="s">
        <v>32</v>
      </c>
      <c r="AX297" s="14" t="s">
        <v>69</v>
      </c>
      <c r="AY297" s="173" t="s">
        <v>238</v>
      </c>
    </row>
    <row r="298" spans="1:65" s="15" customFormat="1" ht="11.25">
      <c r="B298" s="180"/>
      <c r="D298" s="158" t="s">
        <v>248</v>
      </c>
      <c r="E298" s="181" t="s">
        <v>3</v>
      </c>
      <c r="F298" s="182" t="s">
        <v>253</v>
      </c>
      <c r="H298" s="183">
        <v>1</v>
      </c>
      <c r="I298" s="184"/>
      <c r="L298" s="180"/>
      <c r="M298" s="185"/>
      <c r="N298" s="186"/>
      <c r="O298" s="186"/>
      <c r="P298" s="186"/>
      <c r="Q298" s="186"/>
      <c r="R298" s="186"/>
      <c r="S298" s="186"/>
      <c r="T298" s="187"/>
      <c r="AT298" s="181" t="s">
        <v>248</v>
      </c>
      <c r="AU298" s="181" t="s">
        <v>78</v>
      </c>
      <c r="AV298" s="15" t="s">
        <v>244</v>
      </c>
      <c r="AW298" s="15" t="s">
        <v>32</v>
      </c>
      <c r="AX298" s="15" t="s">
        <v>76</v>
      </c>
      <c r="AY298" s="181" t="s">
        <v>238</v>
      </c>
    </row>
    <row r="299" spans="1:65" s="2" customFormat="1" ht="16.5" customHeight="1">
      <c r="A299" s="33"/>
      <c r="B299" s="144"/>
      <c r="C299" s="196" t="s">
        <v>436</v>
      </c>
      <c r="D299" s="196" t="s">
        <v>425</v>
      </c>
      <c r="E299" s="197" t="s">
        <v>4423</v>
      </c>
      <c r="F299" s="198" t="s">
        <v>4424</v>
      </c>
      <c r="G299" s="199" t="s">
        <v>384</v>
      </c>
      <c r="H299" s="200">
        <v>2</v>
      </c>
      <c r="I299" s="201"/>
      <c r="J299" s="202">
        <f>ROUND(I299*H299,2)</f>
        <v>0</v>
      </c>
      <c r="K299" s="198" t="s">
        <v>243</v>
      </c>
      <c r="L299" s="203"/>
      <c r="M299" s="204" t="s">
        <v>3</v>
      </c>
      <c r="N299" s="205" t="s">
        <v>40</v>
      </c>
      <c r="O299" s="54"/>
      <c r="P299" s="154">
        <f>O299*H299</f>
        <v>0</v>
      </c>
      <c r="Q299" s="154">
        <v>1</v>
      </c>
      <c r="R299" s="154">
        <f>Q299*H299</f>
        <v>2</v>
      </c>
      <c r="S299" s="154">
        <v>0</v>
      </c>
      <c r="T299" s="155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56" t="s">
        <v>267</v>
      </c>
      <c r="AT299" s="156" t="s">
        <v>425</v>
      </c>
      <c r="AU299" s="156" t="s">
        <v>78</v>
      </c>
      <c r="AY299" s="18" t="s">
        <v>238</v>
      </c>
      <c r="BE299" s="157">
        <f>IF(N299="základní",J299,0)</f>
        <v>0</v>
      </c>
      <c r="BF299" s="157">
        <f>IF(N299="snížená",J299,0)</f>
        <v>0</v>
      </c>
      <c r="BG299" s="157">
        <f>IF(N299="zákl. přenesená",J299,0)</f>
        <v>0</v>
      </c>
      <c r="BH299" s="157">
        <f>IF(N299="sníž. přenesená",J299,0)</f>
        <v>0</v>
      </c>
      <c r="BI299" s="157">
        <f>IF(N299="nulová",J299,0)</f>
        <v>0</v>
      </c>
      <c r="BJ299" s="18" t="s">
        <v>76</v>
      </c>
      <c r="BK299" s="157">
        <f>ROUND(I299*H299,2)</f>
        <v>0</v>
      </c>
      <c r="BL299" s="18" t="s">
        <v>244</v>
      </c>
      <c r="BM299" s="156" t="s">
        <v>447</v>
      </c>
    </row>
    <row r="300" spans="1:65" s="2" customFormat="1" ht="11.25">
      <c r="A300" s="33"/>
      <c r="B300" s="34"/>
      <c r="C300" s="33"/>
      <c r="D300" s="158" t="s">
        <v>245</v>
      </c>
      <c r="E300" s="33"/>
      <c r="F300" s="159" t="s">
        <v>4424</v>
      </c>
      <c r="G300" s="33"/>
      <c r="H300" s="33"/>
      <c r="I300" s="160"/>
      <c r="J300" s="33"/>
      <c r="K300" s="33"/>
      <c r="L300" s="34"/>
      <c r="M300" s="161"/>
      <c r="N300" s="162"/>
      <c r="O300" s="54"/>
      <c r="P300" s="54"/>
      <c r="Q300" s="54"/>
      <c r="R300" s="54"/>
      <c r="S300" s="54"/>
      <c r="T300" s="55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18" t="s">
        <v>245</v>
      </c>
      <c r="AU300" s="18" t="s">
        <v>78</v>
      </c>
    </row>
    <row r="301" spans="1:65" s="14" customFormat="1" ht="11.25">
      <c r="B301" s="172"/>
      <c r="D301" s="158" t="s">
        <v>248</v>
      </c>
      <c r="E301" s="173" t="s">
        <v>3</v>
      </c>
      <c r="F301" s="174" t="s">
        <v>4425</v>
      </c>
      <c r="H301" s="175">
        <v>2</v>
      </c>
      <c r="I301" s="176"/>
      <c r="L301" s="172"/>
      <c r="M301" s="177"/>
      <c r="N301" s="178"/>
      <c r="O301" s="178"/>
      <c r="P301" s="178"/>
      <c r="Q301" s="178"/>
      <c r="R301" s="178"/>
      <c r="S301" s="178"/>
      <c r="T301" s="179"/>
      <c r="AT301" s="173" t="s">
        <v>248</v>
      </c>
      <c r="AU301" s="173" t="s">
        <v>78</v>
      </c>
      <c r="AV301" s="14" t="s">
        <v>78</v>
      </c>
      <c r="AW301" s="14" t="s">
        <v>32</v>
      </c>
      <c r="AX301" s="14" t="s">
        <v>69</v>
      </c>
      <c r="AY301" s="173" t="s">
        <v>238</v>
      </c>
    </row>
    <row r="302" spans="1:65" s="15" customFormat="1" ht="11.25">
      <c r="B302" s="180"/>
      <c r="D302" s="158" t="s">
        <v>248</v>
      </c>
      <c r="E302" s="181" t="s">
        <v>3</v>
      </c>
      <c r="F302" s="182" t="s">
        <v>253</v>
      </c>
      <c r="H302" s="183">
        <v>2</v>
      </c>
      <c r="I302" s="184"/>
      <c r="L302" s="180"/>
      <c r="M302" s="185"/>
      <c r="N302" s="186"/>
      <c r="O302" s="186"/>
      <c r="P302" s="186"/>
      <c r="Q302" s="186"/>
      <c r="R302" s="186"/>
      <c r="S302" s="186"/>
      <c r="T302" s="187"/>
      <c r="AT302" s="181" t="s">
        <v>248</v>
      </c>
      <c r="AU302" s="181" t="s">
        <v>78</v>
      </c>
      <c r="AV302" s="15" t="s">
        <v>244</v>
      </c>
      <c r="AW302" s="15" t="s">
        <v>32</v>
      </c>
      <c r="AX302" s="15" t="s">
        <v>76</v>
      </c>
      <c r="AY302" s="181" t="s">
        <v>238</v>
      </c>
    </row>
    <row r="303" spans="1:65" s="2" customFormat="1" ht="37.9" customHeight="1">
      <c r="A303" s="33"/>
      <c r="B303" s="144"/>
      <c r="C303" s="145" t="s">
        <v>356</v>
      </c>
      <c r="D303" s="145" t="s">
        <v>240</v>
      </c>
      <c r="E303" s="146" t="s">
        <v>4426</v>
      </c>
      <c r="F303" s="147" t="s">
        <v>4427</v>
      </c>
      <c r="G303" s="148" t="s">
        <v>112</v>
      </c>
      <c r="H303" s="149">
        <v>17.5</v>
      </c>
      <c r="I303" s="150"/>
      <c r="J303" s="151">
        <f>ROUND(I303*H303,2)</f>
        <v>0</v>
      </c>
      <c r="K303" s="147" t="s">
        <v>243</v>
      </c>
      <c r="L303" s="34"/>
      <c r="M303" s="152" t="s">
        <v>3</v>
      </c>
      <c r="N303" s="153" t="s">
        <v>40</v>
      </c>
      <c r="O303" s="54"/>
      <c r="P303" s="154">
        <f>O303*H303</f>
        <v>0</v>
      </c>
      <c r="Q303" s="154">
        <v>0</v>
      </c>
      <c r="R303" s="154">
        <f>Q303*H303</f>
        <v>0</v>
      </c>
      <c r="S303" s="154">
        <v>0</v>
      </c>
      <c r="T303" s="155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56" t="s">
        <v>244</v>
      </c>
      <c r="AT303" s="156" t="s">
        <v>240</v>
      </c>
      <c r="AU303" s="156" t="s">
        <v>78</v>
      </c>
      <c r="AY303" s="18" t="s">
        <v>238</v>
      </c>
      <c r="BE303" s="157">
        <f>IF(N303="základní",J303,0)</f>
        <v>0</v>
      </c>
      <c r="BF303" s="157">
        <f>IF(N303="snížená",J303,0)</f>
        <v>0</v>
      </c>
      <c r="BG303" s="157">
        <f>IF(N303="zákl. přenesená",J303,0)</f>
        <v>0</v>
      </c>
      <c r="BH303" s="157">
        <f>IF(N303="sníž. přenesená",J303,0)</f>
        <v>0</v>
      </c>
      <c r="BI303" s="157">
        <f>IF(N303="nulová",J303,0)</f>
        <v>0</v>
      </c>
      <c r="BJ303" s="18" t="s">
        <v>76</v>
      </c>
      <c r="BK303" s="157">
        <f>ROUND(I303*H303,2)</f>
        <v>0</v>
      </c>
      <c r="BL303" s="18" t="s">
        <v>244</v>
      </c>
      <c r="BM303" s="156" t="s">
        <v>453</v>
      </c>
    </row>
    <row r="304" spans="1:65" s="2" customFormat="1" ht="19.5">
      <c r="A304" s="33"/>
      <c r="B304" s="34"/>
      <c r="C304" s="33"/>
      <c r="D304" s="158" t="s">
        <v>245</v>
      </c>
      <c r="E304" s="33"/>
      <c r="F304" s="159" t="s">
        <v>4427</v>
      </c>
      <c r="G304" s="33"/>
      <c r="H304" s="33"/>
      <c r="I304" s="160"/>
      <c r="J304" s="33"/>
      <c r="K304" s="33"/>
      <c r="L304" s="34"/>
      <c r="M304" s="161"/>
      <c r="N304" s="162"/>
      <c r="O304" s="54"/>
      <c r="P304" s="54"/>
      <c r="Q304" s="54"/>
      <c r="R304" s="54"/>
      <c r="S304" s="54"/>
      <c r="T304" s="55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T304" s="18" t="s">
        <v>245</v>
      </c>
      <c r="AU304" s="18" t="s">
        <v>78</v>
      </c>
    </row>
    <row r="305" spans="1:65" s="2" customFormat="1" ht="11.25">
      <c r="A305" s="33"/>
      <c r="B305" s="34"/>
      <c r="C305" s="33"/>
      <c r="D305" s="163" t="s">
        <v>246</v>
      </c>
      <c r="E305" s="33"/>
      <c r="F305" s="164" t="s">
        <v>4428</v>
      </c>
      <c r="G305" s="33"/>
      <c r="H305" s="33"/>
      <c r="I305" s="160"/>
      <c r="J305" s="33"/>
      <c r="K305" s="33"/>
      <c r="L305" s="34"/>
      <c r="M305" s="161"/>
      <c r="N305" s="162"/>
      <c r="O305" s="54"/>
      <c r="P305" s="54"/>
      <c r="Q305" s="54"/>
      <c r="R305" s="54"/>
      <c r="S305" s="54"/>
      <c r="T305" s="55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T305" s="18" t="s">
        <v>246</v>
      </c>
      <c r="AU305" s="18" t="s">
        <v>78</v>
      </c>
    </row>
    <row r="306" spans="1:65" s="13" customFormat="1" ht="11.25">
      <c r="B306" s="165"/>
      <c r="D306" s="158" t="s">
        <v>248</v>
      </c>
      <c r="E306" s="166" t="s">
        <v>3</v>
      </c>
      <c r="F306" s="167" t="s">
        <v>4349</v>
      </c>
      <c r="H306" s="166" t="s">
        <v>3</v>
      </c>
      <c r="I306" s="168"/>
      <c r="L306" s="165"/>
      <c r="M306" s="169"/>
      <c r="N306" s="170"/>
      <c r="O306" s="170"/>
      <c r="P306" s="170"/>
      <c r="Q306" s="170"/>
      <c r="R306" s="170"/>
      <c r="S306" s="170"/>
      <c r="T306" s="171"/>
      <c r="AT306" s="166" t="s">
        <v>248</v>
      </c>
      <c r="AU306" s="166" t="s">
        <v>78</v>
      </c>
      <c r="AV306" s="13" t="s">
        <v>76</v>
      </c>
      <c r="AW306" s="13" t="s">
        <v>32</v>
      </c>
      <c r="AX306" s="13" t="s">
        <v>69</v>
      </c>
      <c r="AY306" s="166" t="s">
        <v>238</v>
      </c>
    </row>
    <row r="307" spans="1:65" s="13" customFormat="1" ht="11.25">
      <c r="B307" s="165"/>
      <c r="D307" s="158" t="s">
        <v>248</v>
      </c>
      <c r="E307" s="166" t="s">
        <v>3</v>
      </c>
      <c r="F307" s="167" t="s">
        <v>4334</v>
      </c>
      <c r="H307" s="166" t="s">
        <v>3</v>
      </c>
      <c r="I307" s="168"/>
      <c r="L307" s="165"/>
      <c r="M307" s="169"/>
      <c r="N307" s="170"/>
      <c r="O307" s="170"/>
      <c r="P307" s="170"/>
      <c r="Q307" s="170"/>
      <c r="R307" s="170"/>
      <c r="S307" s="170"/>
      <c r="T307" s="171"/>
      <c r="AT307" s="166" t="s">
        <v>248</v>
      </c>
      <c r="AU307" s="166" t="s">
        <v>78</v>
      </c>
      <c r="AV307" s="13" t="s">
        <v>76</v>
      </c>
      <c r="AW307" s="13" t="s">
        <v>32</v>
      </c>
      <c r="AX307" s="13" t="s">
        <v>69</v>
      </c>
      <c r="AY307" s="166" t="s">
        <v>238</v>
      </c>
    </row>
    <row r="308" spans="1:65" s="13" customFormat="1" ht="11.25">
      <c r="B308" s="165"/>
      <c r="D308" s="158" t="s">
        <v>248</v>
      </c>
      <c r="E308" s="166" t="s">
        <v>3</v>
      </c>
      <c r="F308" s="167" t="s">
        <v>4429</v>
      </c>
      <c r="H308" s="166" t="s">
        <v>3</v>
      </c>
      <c r="I308" s="168"/>
      <c r="L308" s="165"/>
      <c r="M308" s="169"/>
      <c r="N308" s="170"/>
      <c r="O308" s="170"/>
      <c r="P308" s="170"/>
      <c r="Q308" s="170"/>
      <c r="R308" s="170"/>
      <c r="S308" s="170"/>
      <c r="T308" s="171"/>
      <c r="AT308" s="166" t="s">
        <v>248</v>
      </c>
      <c r="AU308" s="166" t="s">
        <v>78</v>
      </c>
      <c r="AV308" s="13" t="s">
        <v>76</v>
      </c>
      <c r="AW308" s="13" t="s">
        <v>32</v>
      </c>
      <c r="AX308" s="13" t="s">
        <v>69</v>
      </c>
      <c r="AY308" s="166" t="s">
        <v>238</v>
      </c>
    </row>
    <row r="309" spans="1:65" s="14" customFormat="1" ht="11.25">
      <c r="B309" s="172"/>
      <c r="D309" s="158" t="s">
        <v>248</v>
      </c>
      <c r="E309" s="173" t="s">
        <v>3</v>
      </c>
      <c r="F309" s="174" t="s">
        <v>4430</v>
      </c>
      <c r="H309" s="175">
        <v>17.5</v>
      </c>
      <c r="I309" s="176"/>
      <c r="L309" s="172"/>
      <c r="M309" s="177"/>
      <c r="N309" s="178"/>
      <c r="O309" s="178"/>
      <c r="P309" s="178"/>
      <c r="Q309" s="178"/>
      <c r="R309" s="178"/>
      <c r="S309" s="178"/>
      <c r="T309" s="179"/>
      <c r="AT309" s="173" t="s">
        <v>248</v>
      </c>
      <c r="AU309" s="173" t="s">
        <v>78</v>
      </c>
      <c r="AV309" s="14" t="s">
        <v>78</v>
      </c>
      <c r="AW309" s="14" t="s">
        <v>32</v>
      </c>
      <c r="AX309" s="14" t="s">
        <v>69</v>
      </c>
      <c r="AY309" s="173" t="s">
        <v>238</v>
      </c>
    </row>
    <row r="310" spans="1:65" s="15" customFormat="1" ht="11.25">
      <c r="B310" s="180"/>
      <c r="D310" s="158" t="s">
        <v>248</v>
      </c>
      <c r="E310" s="181" t="s">
        <v>3</v>
      </c>
      <c r="F310" s="182" t="s">
        <v>253</v>
      </c>
      <c r="H310" s="183">
        <v>17.5</v>
      </c>
      <c r="I310" s="184"/>
      <c r="L310" s="180"/>
      <c r="M310" s="185"/>
      <c r="N310" s="186"/>
      <c r="O310" s="186"/>
      <c r="P310" s="186"/>
      <c r="Q310" s="186"/>
      <c r="R310" s="186"/>
      <c r="S310" s="186"/>
      <c r="T310" s="187"/>
      <c r="AT310" s="181" t="s">
        <v>248</v>
      </c>
      <c r="AU310" s="181" t="s">
        <v>78</v>
      </c>
      <c r="AV310" s="15" t="s">
        <v>244</v>
      </c>
      <c r="AW310" s="15" t="s">
        <v>32</v>
      </c>
      <c r="AX310" s="15" t="s">
        <v>76</v>
      </c>
      <c r="AY310" s="181" t="s">
        <v>238</v>
      </c>
    </row>
    <row r="311" spans="1:65" s="2" customFormat="1" ht="24.2" customHeight="1">
      <c r="A311" s="33"/>
      <c r="B311" s="144"/>
      <c r="C311" s="145" t="s">
        <v>450</v>
      </c>
      <c r="D311" s="145" t="s">
        <v>240</v>
      </c>
      <c r="E311" s="146" t="s">
        <v>4431</v>
      </c>
      <c r="F311" s="147" t="s">
        <v>4432</v>
      </c>
      <c r="G311" s="148" t="s">
        <v>112</v>
      </c>
      <c r="H311" s="149">
        <v>285.53800000000001</v>
      </c>
      <c r="I311" s="150"/>
      <c r="J311" s="151">
        <f>ROUND(I311*H311,2)</f>
        <v>0</v>
      </c>
      <c r="K311" s="147" t="s">
        <v>243</v>
      </c>
      <c r="L311" s="34"/>
      <c r="M311" s="152" t="s">
        <v>3</v>
      </c>
      <c r="N311" s="153" t="s">
        <v>40</v>
      </c>
      <c r="O311" s="54"/>
      <c r="P311" s="154">
        <f>O311*H311</f>
        <v>0</v>
      </c>
      <c r="Q311" s="154">
        <v>0</v>
      </c>
      <c r="R311" s="154">
        <f>Q311*H311</f>
        <v>0</v>
      </c>
      <c r="S311" s="154">
        <v>0</v>
      </c>
      <c r="T311" s="155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6" t="s">
        <v>244</v>
      </c>
      <c r="AT311" s="156" t="s">
        <v>240</v>
      </c>
      <c r="AU311" s="156" t="s">
        <v>78</v>
      </c>
      <c r="AY311" s="18" t="s">
        <v>238</v>
      </c>
      <c r="BE311" s="157">
        <f>IF(N311="základní",J311,0)</f>
        <v>0</v>
      </c>
      <c r="BF311" s="157">
        <f>IF(N311="snížená",J311,0)</f>
        <v>0</v>
      </c>
      <c r="BG311" s="157">
        <f>IF(N311="zákl. přenesená",J311,0)</f>
        <v>0</v>
      </c>
      <c r="BH311" s="157">
        <f>IF(N311="sníž. přenesená",J311,0)</f>
        <v>0</v>
      </c>
      <c r="BI311" s="157">
        <f>IF(N311="nulová",J311,0)</f>
        <v>0</v>
      </c>
      <c r="BJ311" s="18" t="s">
        <v>76</v>
      </c>
      <c r="BK311" s="157">
        <f>ROUND(I311*H311,2)</f>
        <v>0</v>
      </c>
      <c r="BL311" s="18" t="s">
        <v>244</v>
      </c>
      <c r="BM311" s="156" t="s">
        <v>462</v>
      </c>
    </row>
    <row r="312" spans="1:65" s="2" customFormat="1" ht="11.25">
      <c r="A312" s="33"/>
      <c r="B312" s="34"/>
      <c r="C312" s="33"/>
      <c r="D312" s="158" t="s">
        <v>245</v>
      </c>
      <c r="E312" s="33"/>
      <c r="F312" s="159" t="s">
        <v>4432</v>
      </c>
      <c r="G312" s="33"/>
      <c r="H312" s="33"/>
      <c r="I312" s="160"/>
      <c r="J312" s="33"/>
      <c r="K312" s="33"/>
      <c r="L312" s="34"/>
      <c r="M312" s="161"/>
      <c r="N312" s="162"/>
      <c r="O312" s="54"/>
      <c r="P312" s="54"/>
      <c r="Q312" s="54"/>
      <c r="R312" s="54"/>
      <c r="S312" s="54"/>
      <c r="T312" s="55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T312" s="18" t="s">
        <v>245</v>
      </c>
      <c r="AU312" s="18" t="s">
        <v>78</v>
      </c>
    </row>
    <row r="313" spans="1:65" s="2" customFormat="1" ht="11.25">
      <c r="A313" s="33"/>
      <c r="B313" s="34"/>
      <c r="C313" s="33"/>
      <c r="D313" s="163" t="s">
        <v>246</v>
      </c>
      <c r="E313" s="33"/>
      <c r="F313" s="164" t="s">
        <v>4433</v>
      </c>
      <c r="G313" s="33"/>
      <c r="H313" s="33"/>
      <c r="I313" s="160"/>
      <c r="J313" s="33"/>
      <c r="K313" s="33"/>
      <c r="L313" s="34"/>
      <c r="M313" s="161"/>
      <c r="N313" s="162"/>
      <c r="O313" s="54"/>
      <c r="P313" s="54"/>
      <c r="Q313" s="54"/>
      <c r="R313" s="54"/>
      <c r="S313" s="54"/>
      <c r="T313" s="55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T313" s="18" t="s">
        <v>246</v>
      </c>
      <c r="AU313" s="18" t="s">
        <v>78</v>
      </c>
    </row>
    <row r="314" spans="1:65" s="13" customFormat="1" ht="11.25">
      <c r="B314" s="165"/>
      <c r="D314" s="158" t="s">
        <v>248</v>
      </c>
      <c r="E314" s="166" t="s">
        <v>3</v>
      </c>
      <c r="F314" s="167" t="s">
        <v>4334</v>
      </c>
      <c r="H314" s="166" t="s">
        <v>3</v>
      </c>
      <c r="I314" s="168"/>
      <c r="L314" s="165"/>
      <c r="M314" s="169"/>
      <c r="N314" s="170"/>
      <c r="O314" s="170"/>
      <c r="P314" s="170"/>
      <c r="Q314" s="170"/>
      <c r="R314" s="170"/>
      <c r="S314" s="170"/>
      <c r="T314" s="171"/>
      <c r="AT314" s="166" t="s">
        <v>248</v>
      </c>
      <c r="AU314" s="166" t="s">
        <v>78</v>
      </c>
      <c r="AV314" s="13" t="s">
        <v>76</v>
      </c>
      <c r="AW314" s="13" t="s">
        <v>32</v>
      </c>
      <c r="AX314" s="13" t="s">
        <v>69</v>
      </c>
      <c r="AY314" s="166" t="s">
        <v>238</v>
      </c>
    </row>
    <row r="315" spans="1:65" s="13" customFormat="1" ht="11.25">
      <c r="B315" s="165"/>
      <c r="D315" s="158" t="s">
        <v>248</v>
      </c>
      <c r="E315" s="166" t="s">
        <v>3</v>
      </c>
      <c r="F315" s="167" t="s">
        <v>4434</v>
      </c>
      <c r="H315" s="166" t="s">
        <v>3</v>
      </c>
      <c r="I315" s="168"/>
      <c r="L315" s="165"/>
      <c r="M315" s="169"/>
      <c r="N315" s="170"/>
      <c r="O315" s="170"/>
      <c r="P315" s="170"/>
      <c r="Q315" s="170"/>
      <c r="R315" s="170"/>
      <c r="S315" s="170"/>
      <c r="T315" s="171"/>
      <c r="AT315" s="166" t="s">
        <v>248</v>
      </c>
      <c r="AU315" s="166" t="s">
        <v>78</v>
      </c>
      <c r="AV315" s="13" t="s">
        <v>76</v>
      </c>
      <c r="AW315" s="13" t="s">
        <v>32</v>
      </c>
      <c r="AX315" s="13" t="s">
        <v>69</v>
      </c>
      <c r="AY315" s="166" t="s">
        <v>238</v>
      </c>
    </row>
    <row r="316" spans="1:65" s="14" customFormat="1" ht="11.25">
      <c r="B316" s="172"/>
      <c r="D316" s="158" t="s">
        <v>248</v>
      </c>
      <c r="E316" s="173" t="s">
        <v>3</v>
      </c>
      <c r="F316" s="174" t="s">
        <v>4435</v>
      </c>
      <c r="H316" s="175">
        <v>234.02799999999999</v>
      </c>
      <c r="I316" s="176"/>
      <c r="L316" s="172"/>
      <c r="M316" s="177"/>
      <c r="N316" s="178"/>
      <c r="O316" s="178"/>
      <c r="P316" s="178"/>
      <c r="Q316" s="178"/>
      <c r="R316" s="178"/>
      <c r="S316" s="178"/>
      <c r="T316" s="179"/>
      <c r="AT316" s="173" t="s">
        <v>248</v>
      </c>
      <c r="AU316" s="173" t="s">
        <v>78</v>
      </c>
      <c r="AV316" s="14" t="s">
        <v>78</v>
      </c>
      <c r="AW316" s="14" t="s">
        <v>32</v>
      </c>
      <c r="AX316" s="14" t="s">
        <v>69</v>
      </c>
      <c r="AY316" s="173" t="s">
        <v>238</v>
      </c>
    </row>
    <row r="317" spans="1:65" s="13" customFormat="1" ht="11.25">
      <c r="B317" s="165"/>
      <c r="D317" s="158" t="s">
        <v>248</v>
      </c>
      <c r="E317" s="166" t="s">
        <v>3</v>
      </c>
      <c r="F317" s="167" t="s">
        <v>4436</v>
      </c>
      <c r="H317" s="166" t="s">
        <v>3</v>
      </c>
      <c r="I317" s="168"/>
      <c r="L317" s="165"/>
      <c r="M317" s="169"/>
      <c r="N317" s="170"/>
      <c r="O317" s="170"/>
      <c r="P317" s="170"/>
      <c r="Q317" s="170"/>
      <c r="R317" s="170"/>
      <c r="S317" s="170"/>
      <c r="T317" s="171"/>
      <c r="AT317" s="166" t="s">
        <v>248</v>
      </c>
      <c r="AU317" s="166" t="s">
        <v>78</v>
      </c>
      <c r="AV317" s="13" t="s">
        <v>76</v>
      </c>
      <c r="AW317" s="13" t="s">
        <v>32</v>
      </c>
      <c r="AX317" s="13" t="s">
        <v>69</v>
      </c>
      <c r="AY317" s="166" t="s">
        <v>238</v>
      </c>
    </row>
    <row r="318" spans="1:65" s="14" customFormat="1" ht="11.25">
      <c r="B318" s="172"/>
      <c r="D318" s="158" t="s">
        <v>248</v>
      </c>
      <c r="E318" s="173" t="s">
        <v>3</v>
      </c>
      <c r="F318" s="174" t="s">
        <v>4437</v>
      </c>
      <c r="H318" s="175">
        <v>21.04</v>
      </c>
      <c r="I318" s="176"/>
      <c r="L318" s="172"/>
      <c r="M318" s="177"/>
      <c r="N318" s="178"/>
      <c r="O318" s="178"/>
      <c r="P318" s="178"/>
      <c r="Q318" s="178"/>
      <c r="R318" s="178"/>
      <c r="S318" s="178"/>
      <c r="T318" s="179"/>
      <c r="AT318" s="173" t="s">
        <v>248</v>
      </c>
      <c r="AU318" s="173" t="s">
        <v>78</v>
      </c>
      <c r="AV318" s="14" t="s">
        <v>78</v>
      </c>
      <c r="AW318" s="14" t="s">
        <v>32</v>
      </c>
      <c r="AX318" s="14" t="s">
        <v>69</v>
      </c>
      <c r="AY318" s="173" t="s">
        <v>238</v>
      </c>
    </row>
    <row r="319" spans="1:65" s="13" customFormat="1" ht="22.5">
      <c r="B319" s="165"/>
      <c r="D319" s="158" t="s">
        <v>248</v>
      </c>
      <c r="E319" s="166" t="s">
        <v>3</v>
      </c>
      <c r="F319" s="167" t="s">
        <v>4438</v>
      </c>
      <c r="H319" s="166" t="s">
        <v>3</v>
      </c>
      <c r="I319" s="168"/>
      <c r="L319" s="165"/>
      <c r="M319" s="169"/>
      <c r="N319" s="170"/>
      <c r="O319" s="170"/>
      <c r="P319" s="170"/>
      <c r="Q319" s="170"/>
      <c r="R319" s="170"/>
      <c r="S319" s="170"/>
      <c r="T319" s="171"/>
      <c r="AT319" s="166" t="s">
        <v>248</v>
      </c>
      <c r="AU319" s="166" t="s">
        <v>78</v>
      </c>
      <c r="AV319" s="13" t="s">
        <v>76</v>
      </c>
      <c r="AW319" s="13" t="s">
        <v>32</v>
      </c>
      <c r="AX319" s="13" t="s">
        <v>69</v>
      </c>
      <c r="AY319" s="166" t="s">
        <v>238</v>
      </c>
    </row>
    <row r="320" spans="1:65" s="14" customFormat="1" ht="11.25">
      <c r="B320" s="172"/>
      <c r="D320" s="158" t="s">
        <v>248</v>
      </c>
      <c r="E320" s="173" t="s">
        <v>3</v>
      </c>
      <c r="F320" s="174" t="s">
        <v>4439</v>
      </c>
      <c r="H320" s="175">
        <v>13.2</v>
      </c>
      <c r="I320" s="176"/>
      <c r="L320" s="172"/>
      <c r="M320" s="177"/>
      <c r="N320" s="178"/>
      <c r="O320" s="178"/>
      <c r="P320" s="178"/>
      <c r="Q320" s="178"/>
      <c r="R320" s="178"/>
      <c r="S320" s="178"/>
      <c r="T320" s="179"/>
      <c r="AT320" s="173" t="s">
        <v>248</v>
      </c>
      <c r="AU320" s="173" t="s">
        <v>78</v>
      </c>
      <c r="AV320" s="14" t="s">
        <v>78</v>
      </c>
      <c r="AW320" s="14" t="s">
        <v>32</v>
      </c>
      <c r="AX320" s="14" t="s">
        <v>69</v>
      </c>
      <c r="AY320" s="173" t="s">
        <v>238</v>
      </c>
    </row>
    <row r="321" spans="1:65" s="13" customFormat="1" ht="11.25">
      <c r="B321" s="165"/>
      <c r="D321" s="158" t="s">
        <v>248</v>
      </c>
      <c r="E321" s="166" t="s">
        <v>3</v>
      </c>
      <c r="F321" s="167" t="s">
        <v>4440</v>
      </c>
      <c r="H321" s="166" t="s">
        <v>3</v>
      </c>
      <c r="I321" s="168"/>
      <c r="L321" s="165"/>
      <c r="M321" s="169"/>
      <c r="N321" s="170"/>
      <c r="O321" s="170"/>
      <c r="P321" s="170"/>
      <c r="Q321" s="170"/>
      <c r="R321" s="170"/>
      <c r="S321" s="170"/>
      <c r="T321" s="171"/>
      <c r="AT321" s="166" t="s">
        <v>248</v>
      </c>
      <c r="AU321" s="166" t="s">
        <v>78</v>
      </c>
      <c r="AV321" s="13" t="s">
        <v>76</v>
      </c>
      <c r="AW321" s="13" t="s">
        <v>32</v>
      </c>
      <c r="AX321" s="13" t="s">
        <v>69</v>
      </c>
      <c r="AY321" s="166" t="s">
        <v>238</v>
      </c>
    </row>
    <row r="322" spans="1:65" s="14" customFormat="1" ht="11.25">
      <c r="B322" s="172"/>
      <c r="D322" s="158" t="s">
        <v>248</v>
      </c>
      <c r="E322" s="173" t="s">
        <v>3</v>
      </c>
      <c r="F322" s="174" t="s">
        <v>4441</v>
      </c>
      <c r="H322" s="175">
        <v>17.27</v>
      </c>
      <c r="I322" s="176"/>
      <c r="L322" s="172"/>
      <c r="M322" s="177"/>
      <c r="N322" s="178"/>
      <c r="O322" s="178"/>
      <c r="P322" s="178"/>
      <c r="Q322" s="178"/>
      <c r="R322" s="178"/>
      <c r="S322" s="178"/>
      <c r="T322" s="179"/>
      <c r="AT322" s="173" t="s">
        <v>248</v>
      </c>
      <c r="AU322" s="173" t="s">
        <v>78</v>
      </c>
      <c r="AV322" s="14" t="s">
        <v>78</v>
      </c>
      <c r="AW322" s="14" t="s">
        <v>32</v>
      </c>
      <c r="AX322" s="14" t="s">
        <v>69</v>
      </c>
      <c r="AY322" s="173" t="s">
        <v>238</v>
      </c>
    </row>
    <row r="323" spans="1:65" s="15" customFormat="1" ht="11.25">
      <c r="B323" s="180"/>
      <c r="D323" s="158" t="s">
        <v>248</v>
      </c>
      <c r="E323" s="181" t="s">
        <v>3</v>
      </c>
      <c r="F323" s="182" t="s">
        <v>253</v>
      </c>
      <c r="H323" s="183">
        <v>285.53800000000001</v>
      </c>
      <c r="I323" s="184"/>
      <c r="L323" s="180"/>
      <c r="M323" s="185"/>
      <c r="N323" s="186"/>
      <c r="O323" s="186"/>
      <c r="P323" s="186"/>
      <c r="Q323" s="186"/>
      <c r="R323" s="186"/>
      <c r="S323" s="186"/>
      <c r="T323" s="187"/>
      <c r="AT323" s="181" t="s">
        <v>248</v>
      </c>
      <c r="AU323" s="181" t="s">
        <v>78</v>
      </c>
      <c r="AV323" s="15" t="s">
        <v>244</v>
      </c>
      <c r="AW323" s="15" t="s">
        <v>32</v>
      </c>
      <c r="AX323" s="15" t="s">
        <v>76</v>
      </c>
      <c r="AY323" s="181" t="s">
        <v>238</v>
      </c>
    </row>
    <row r="324" spans="1:65" s="2" customFormat="1" ht="24.2" customHeight="1">
      <c r="A324" s="33"/>
      <c r="B324" s="144"/>
      <c r="C324" s="145" t="s">
        <v>364</v>
      </c>
      <c r="D324" s="145" t="s">
        <v>240</v>
      </c>
      <c r="E324" s="146" t="s">
        <v>4442</v>
      </c>
      <c r="F324" s="147" t="s">
        <v>4443</v>
      </c>
      <c r="G324" s="148" t="s">
        <v>112</v>
      </c>
      <c r="H324" s="149">
        <v>17.5</v>
      </c>
      <c r="I324" s="150"/>
      <c r="J324" s="151">
        <f>ROUND(I324*H324,2)</f>
        <v>0</v>
      </c>
      <c r="K324" s="147" t="s">
        <v>243</v>
      </c>
      <c r="L324" s="34"/>
      <c r="M324" s="152" t="s">
        <v>3</v>
      </c>
      <c r="N324" s="153" t="s">
        <v>40</v>
      </c>
      <c r="O324" s="54"/>
      <c r="P324" s="154">
        <f>O324*H324</f>
        <v>0</v>
      </c>
      <c r="Q324" s="154">
        <v>0</v>
      </c>
      <c r="R324" s="154">
        <f>Q324*H324</f>
        <v>0</v>
      </c>
      <c r="S324" s="154">
        <v>0</v>
      </c>
      <c r="T324" s="155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56" t="s">
        <v>244</v>
      </c>
      <c r="AT324" s="156" t="s">
        <v>240</v>
      </c>
      <c r="AU324" s="156" t="s">
        <v>78</v>
      </c>
      <c r="AY324" s="18" t="s">
        <v>238</v>
      </c>
      <c r="BE324" s="157">
        <f>IF(N324="základní",J324,0)</f>
        <v>0</v>
      </c>
      <c r="BF324" s="157">
        <f>IF(N324="snížená",J324,0)</f>
        <v>0</v>
      </c>
      <c r="BG324" s="157">
        <f>IF(N324="zákl. přenesená",J324,0)</f>
        <v>0</v>
      </c>
      <c r="BH324" s="157">
        <f>IF(N324="sníž. přenesená",J324,0)</f>
        <v>0</v>
      </c>
      <c r="BI324" s="157">
        <f>IF(N324="nulová",J324,0)</f>
        <v>0</v>
      </c>
      <c r="BJ324" s="18" t="s">
        <v>76</v>
      </c>
      <c r="BK324" s="157">
        <f>ROUND(I324*H324,2)</f>
        <v>0</v>
      </c>
      <c r="BL324" s="18" t="s">
        <v>244</v>
      </c>
      <c r="BM324" s="156" t="s">
        <v>467</v>
      </c>
    </row>
    <row r="325" spans="1:65" s="2" customFormat="1" ht="19.5">
      <c r="A325" s="33"/>
      <c r="B325" s="34"/>
      <c r="C325" s="33"/>
      <c r="D325" s="158" t="s">
        <v>245</v>
      </c>
      <c r="E325" s="33"/>
      <c r="F325" s="159" t="s">
        <v>4443</v>
      </c>
      <c r="G325" s="33"/>
      <c r="H325" s="33"/>
      <c r="I325" s="160"/>
      <c r="J325" s="33"/>
      <c r="K325" s="33"/>
      <c r="L325" s="34"/>
      <c r="M325" s="161"/>
      <c r="N325" s="162"/>
      <c r="O325" s="54"/>
      <c r="P325" s="54"/>
      <c r="Q325" s="54"/>
      <c r="R325" s="54"/>
      <c r="S325" s="54"/>
      <c r="T325" s="55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T325" s="18" t="s">
        <v>245</v>
      </c>
      <c r="AU325" s="18" t="s">
        <v>78</v>
      </c>
    </row>
    <row r="326" spans="1:65" s="2" customFormat="1" ht="11.25">
      <c r="A326" s="33"/>
      <c r="B326" s="34"/>
      <c r="C326" s="33"/>
      <c r="D326" s="163" t="s">
        <v>246</v>
      </c>
      <c r="E326" s="33"/>
      <c r="F326" s="164" t="s">
        <v>4444</v>
      </c>
      <c r="G326" s="33"/>
      <c r="H326" s="33"/>
      <c r="I326" s="160"/>
      <c r="J326" s="33"/>
      <c r="K326" s="33"/>
      <c r="L326" s="34"/>
      <c r="M326" s="161"/>
      <c r="N326" s="162"/>
      <c r="O326" s="54"/>
      <c r="P326" s="54"/>
      <c r="Q326" s="54"/>
      <c r="R326" s="54"/>
      <c r="S326" s="54"/>
      <c r="T326" s="55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T326" s="18" t="s">
        <v>246</v>
      </c>
      <c r="AU326" s="18" t="s">
        <v>78</v>
      </c>
    </row>
    <row r="327" spans="1:65" s="13" customFormat="1" ht="11.25">
      <c r="B327" s="165"/>
      <c r="D327" s="158" t="s">
        <v>248</v>
      </c>
      <c r="E327" s="166" t="s">
        <v>3</v>
      </c>
      <c r="F327" s="167" t="s">
        <v>4349</v>
      </c>
      <c r="H327" s="166" t="s">
        <v>3</v>
      </c>
      <c r="I327" s="168"/>
      <c r="L327" s="165"/>
      <c r="M327" s="169"/>
      <c r="N327" s="170"/>
      <c r="O327" s="170"/>
      <c r="P327" s="170"/>
      <c r="Q327" s="170"/>
      <c r="R327" s="170"/>
      <c r="S327" s="170"/>
      <c r="T327" s="171"/>
      <c r="AT327" s="166" t="s">
        <v>248</v>
      </c>
      <c r="AU327" s="166" t="s">
        <v>78</v>
      </c>
      <c r="AV327" s="13" t="s">
        <v>76</v>
      </c>
      <c r="AW327" s="13" t="s">
        <v>32</v>
      </c>
      <c r="AX327" s="13" t="s">
        <v>69</v>
      </c>
      <c r="AY327" s="166" t="s">
        <v>238</v>
      </c>
    </row>
    <row r="328" spans="1:65" s="13" customFormat="1" ht="11.25">
      <c r="B328" s="165"/>
      <c r="D328" s="158" t="s">
        <v>248</v>
      </c>
      <c r="E328" s="166" t="s">
        <v>3</v>
      </c>
      <c r="F328" s="167" t="s">
        <v>4334</v>
      </c>
      <c r="H328" s="166" t="s">
        <v>3</v>
      </c>
      <c r="I328" s="168"/>
      <c r="L328" s="165"/>
      <c r="M328" s="169"/>
      <c r="N328" s="170"/>
      <c r="O328" s="170"/>
      <c r="P328" s="170"/>
      <c r="Q328" s="170"/>
      <c r="R328" s="170"/>
      <c r="S328" s="170"/>
      <c r="T328" s="171"/>
      <c r="AT328" s="166" t="s">
        <v>248</v>
      </c>
      <c r="AU328" s="166" t="s">
        <v>78</v>
      </c>
      <c r="AV328" s="13" t="s">
        <v>76</v>
      </c>
      <c r="AW328" s="13" t="s">
        <v>32</v>
      </c>
      <c r="AX328" s="13" t="s">
        <v>69</v>
      </c>
      <c r="AY328" s="166" t="s">
        <v>238</v>
      </c>
    </row>
    <row r="329" spans="1:65" s="13" customFormat="1" ht="11.25">
      <c r="B329" s="165"/>
      <c r="D329" s="158" t="s">
        <v>248</v>
      </c>
      <c r="E329" s="166" t="s">
        <v>3</v>
      </c>
      <c r="F329" s="167" t="s">
        <v>4429</v>
      </c>
      <c r="H329" s="166" t="s">
        <v>3</v>
      </c>
      <c r="I329" s="168"/>
      <c r="L329" s="165"/>
      <c r="M329" s="169"/>
      <c r="N329" s="170"/>
      <c r="O329" s="170"/>
      <c r="P329" s="170"/>
      <c r="Q329" s="170"/>
      <c r="R329" s="170"/>
      <c r="S329" s="170"/>
      <c r="T329" s="171"/>
      <c r="AT329" s="166" t="s">
        <v>248</v>
      </c>
      <c r="AU329" s="166" t="s">
        <v>78</v>
      </c>
      <c r="AV329" s="13" t="s">
        <v>76</v>
      </c>
      <c r="AW329" s="13" t="s">
        <v>32</v>
      </c>
      <c r="AX329" s="13" t="s">
        <v>69</v>
      </c>
      <c r="AY329" s="166" t="s">
        <v>238</v>
      </c>
    </row>
    <row r="330" spans="1:65" s="14" customFormat="1" ht="11.25">
      <c r="B330" s="172"/>
      <c r="D330" s="158" t="s">
        <v>248</v>
      </c>
      <c r="E330" s="173" t="s">
        <v>3</v>
      </c>
      <c r="F330" s="174" t="s">
        <v>4430</v>
      </c>
      <c r="H330" s="175">
        <v>17.5</v>
      </c>
      <c r="I330" s="176"/>
      <c r="L330" s="172"/>
      <c r="M330" s="177"/>
      <c r="N330" s="178"/>
      <c r="O330" s="178"/>
      <c r="P330" s="178"/>
      <c r="Q330" s="178"/>
      <c r="R330" s="178"/>
      <c r="S330" s="178"/>
      <c r="T330" s="179"/>
      <c r="AT330" s="173" t="s">
        <v>248</v>
      </c>
      <c r="AU330" s="173" t="s">
        <v>78</v>
      </c>
      <c r="AV330" s="14" t="s">
        <v>78</v>
      </c>
      <c r="AW330" s="14" t="s">
        <v>32</v>
      </c>
      <c r="AX330" s="14" t="s">
        <v>69</v>
      </c>
      <c r="AY330" s="173" t="s">
        <v>238</v>
      </c>
    </row>
    <row r="331" spans="1:65" s="15" customFormat="1" ht="11.25">
      <c r="B331" s="180"/>
      <c r="D331" s="158" t="s">
        <v>248</v>
      </c>
      <c r="E331" s="181" t="s">
        <v>3</v>
      </c>
      <c r="F331" s="182" t="s">
        <v>253</v>
      </c>
      <c r="H331" s="183">
        <v>17.5</v>
      </c>
      <c r="I331" s="184"/>
      <c r="L331" s="180"/>
      <c r="M331" s="185"/>
      <c r="N331" s="186"/>
      <c r="O331" s="186"/>
      <c r="P331" s="186"/>
      <c r="Q331" s="186"/>
      <c r="R331" s="186"/>
      <c r="S331" s="186"/>
      <c r="T331" s="187"/>
      <c r="AT331" s="181" t="s">
        <v>248</v>
      </c>
      <c r="AU331" s="181" t="s">
        <v>78</v>
      </c>
      <c r="AV331" s="15" t="s">
        <v>244</v>
      </c>
      <c r="AW331" s="15" t="s">
        <v>32</v>
      </c>
      <c r="AX331" s="15" t="s">
        <v>76</v>
      </c>
      <c r="AY331" s="181" t="s">
        <v>238</v>
      </c>
    </row>
    <row r="332" spans="1:65" s="2" customFormat="1" ht="16.5" customHeight="1">
      <c r="A332" s="33"/>
      <c r="B332" s="144"/>
      <c r="C332" s="196" t="s">
        <v>464</v>
      </c>
      <c r="D332" s="196" t="s">
        <v>425</v>
      </c>
      <c r="E332" s="197" t="s">
        <v>4445</v>
      </c>
      <c r="F332" s="198" t="s">
        <v>4446</v>
      </c>
      <c r="G332" s="199" t="s">
        <v>384</v>
      </c>
      <c r="H332" s="200">
        <v>5.6</v>
      </c>
      <c r="I332" s="201"/>
      <c r="J332" s="202">
        <f>ROUND(I332*H332,2)</f>
        <v>0</v>
      </c>
      <c r="K332" s="198" t="s">
        <v>243</v>
      </c>
      <c r="L332" s="203"/>
      <c r="M332" s="204" t="s">
        <v>3</v>
      </c>
      <c r="N332" s="205" t="s">
        <v>40</v>
      </c>
      <c r="O332" s="54"/>
      <c r="P332" s="154">
        <f>O332*H332</f>
        <v>0</v>
      </c>
      <c r="Q332" s="154">
        <v>1</v>
      </c>
      <c r="R332" s="154">
        <f>Q332*H332</f>
        <v>5.6</v>
      </c>
      <c r="S332" s="154">
        <v>0</v>
      </c>
      <c r="T332" s="155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56" t="s">
        <v>267</v>
      </c>
      <c r="AT332" s="156" t="s">
        <v>425</v>
      </c>
      <c r="AU332" s="156" t="s">
        <v>78</v>
      </c>
      <c r="AY332" s="18" t="s">
        <v>238</v>
      </c>
      <c r="BE332" s="157">
        <f>IF(N332="základní",J332,0)</f>
        <v>0</v>
      </c>
      <c r="BF332" s="157">
        <f>IF(N332="snížená",J332,0)</f>
        <v>0</v>
      </c>
      <c r="BG332" s="157">
        <f>IF(N332="zákl. přenesená",J332,0)</f>
        <v>0</v>
      </c>
      <c r="BH332" s="157">
        <f>IF(N332="sníž. přenesená",J332,0)</f>
        <v>0</v>
      </c>
      <c r="BI332" s="157">
        <f>IF(N332="nulová",J332,0)</f>
        <v>0</v>
      </c>
      <c r="BJ332" s="18" t="s">
        <v>76</v>
      </c>
      <c r="BK332" s="157">
        <f>ROUND(I332*H332,2)</f>
        <v>0</v>
      </c>
      <c r="BL332" s="18" t="s">
        <v>244</v>
      </c>
      <c r="BM332" s="156" t="s">
        <v>472</v>
      </c>
    </row>
    <row r="333" spans="1:65" s="2" customFormat="1" ht="11.25">
      <c r="A333" s="33"/>
      <c r="B333" s="34"/>
      <c r="C333" s="33"/>
      <c r="D333" s="158" t="s">
        <v>245</v>
      </c>
      <c r="E333" s="33"/>
      <c r="F333" s="159" t="s">
        <v>4446</v>
      </c>
      <c r="G333" s="33"/>
      <c r="H333" s="33"/>
      <c r="I333" s="160"/>
      <c r="J333" s="33"/>
      <c r="K333" s="33"/>
      <c r="L333" s="34"/>
      <c r="M333" s="161"/>
      <c r="N333" s="162"/>
      <c r="O333" s="54"/>
      <c r="P333" s="54"/>
      <c r="Q333" s="54"/>
      <c r="R333" s="54"/>
      <c r="S333" s="54"/>
      <c r="T333" s="55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T333" s="18" t="s">
        <v>245</v>
      </c>
      <c r="AU333" s="18" t="s">
        <v>78</v>
      </c>
    </row>
    <row r="334" spans="1:65" s="13" customFormat="1" ht="11.25">
      <c r="B334" s="165"/>
      <c r="D334" s="158" t="s">
        <v>248</v>
      </c>
      <c r="E334" s="166" t="s">
        <v>3</v>
      </c>
      <c r="F334" s="167" t="s">
        <v>4447</v>
      </c>
      <c r="H334" s="166" t="s">
        <v>3</v>
      </c>
      <c r="I334" s="168"/>
      <c r="L334" s="165"/>
      <c r="M334" s="169"/>
      <c r="N334" s="170"/>
      <c r="O334" s="170"/>
      <c r="P334" s="170"/>
      <c r="Q334" s="170"/>
      <c r="R334" s="170"/>
      <c r="S334" s="170"/>
      <c r="T334" s="171"/>
      <c r="AT334" s="166" t="s">
        <v>248</v>
      </c>
      <c r="AU334" s="166" t="s">
        <v>78</v>
      </c>
      <c r="AV334" s="13" t="s">
        <v>76</v>
      </c>
      <c r="AW334" s="13" t="s">
        <v>32</v>
      </c>
      <c r="AX334" s="13" t="s">
        <v>69</v>
      </c>
      <c r="AY334" s="166" t="s">
        <v>238</v>
      </c>
    </row>
    <row r="335" spans="1:65" s="14" customFormat="1" ht="11.25">
      <c r="B335" s="172"/>
      <c r="D335" s="158" t="s">
        <v>248</v>
      </c>
      <c r="E335" s="173" t="s">
        <v>3</v>
      </c>
      <c r="F335" s="174" t="s">
        <v>4448</v>
      </c>
      <c r="H335" s="175">
        <v>5.6</v>
      </c>
      <c r="I335" s="176"/>
      <c r="L335" s="172"/>
      <c r="M335" s="177"/>
      <c r="N335" s="178"/>
      <c r="O335" s="178"/>
      <c r="P335" s="178"/>
      <c r="Q335" s="178"/>
      <c r="R335" s="178"/>
      <c r="S335" s="178"/>
      <c r="T335" s="179"/>
      <c r="AT335" s="173" t="s">
        <v>248</v>
      </c>
      <c r="AU335" s="173" t="s">
        <v>78</v>
      </c>
      <c r="AV335" s="14" t="s">
        <v>78</v>
      </c>
      <c r="AW335" s="14" t="s">
        <v>32</v>
      </c>
      <c r="AX335" s="14" t="s">
        <v>69</v>
      </c>
      <c r="AY335" s="173" t="s">
        <v>238</v>
      </c>
    </row>
    <row r="336" spans="1:65" s="15" customFormat="1" ht="11.25">
      <c r="B336" s="180"/>
      <c r="D336" s="158" t="s">
        <v>248</v>
      </c>
      <c r="E336" s="181" t="s">
        <v>3</v>
      </c>
      <c r="F336" s="182" t="s">
        <v>253</v>
      </c>
      <c r="H336" s="183">
        <v>5.6</v>
      </c>
      <c r="I336" s="184"/>
      <c r="L336" s="180"/>
      <c r="M336" s="185"/>
      <c r="N336" s="186"/>
      <c r="O336" s="186"/>
      <c r="P336" s="186"/>
      <c r="Q336" s="186"/>
      <c r="R336" s="186"/>
      <c r="S336" s="186"/>
      <c r="T336" s="187"/>
      <c r="AT336" s="181" t="s">
        <v>248</v>
      </c>
      <c r="AU336" s="181" t="s">
        <v>78</v>
      </c>
      <c r="AV336" s="15" t="s">
        <v>244</v>
      </c>
      <c r="AW336" s="15" t="s">
        <v>32</v>
      </c>
      <c r="AX336" s="15" t="s">
        <v>76</v>
      </c>
      <c r="AY336" s="181" t="s">
        <v>238</v>
      </c>
    </row>
    <row r="337" spans="1:65" s="2" customFormat="1" ht="24.2" customHeight="1">
      <c r="A337" s="33"/>
      <c r="B337" s="144"/>
      <c r="C337" s="145" t="s">
        <v>371</v>
      </c>
      <c r="D337" s="145" t="s">
        <v>240</v>
      </c>
      <c r="E337" s="146" t="s">
        <v>4449</v>
      </c>
      <c r="F337" s="147" t="s">
        <v>4450</v>
      </c>
      <c r="G337" s="148" t="s">
        <v>112</v>
      </c>
      <c r="H337" s="149">
        <v>17.5</v>
      </c>
      <c r="I337" s="150"/>
      <c r="J337" s="151">
        <f>ROUND(I337*H337,2)</f>
        <v>0</v>
      </c>
      <c r="K337" s="147" t="s">
        <v>243</v>
      </c>
      <c r="L337" s="34"/>
      <c r="M337" s="152" t="s">
        <v>3</v>
      </c>
      <c r="N337" s="153" t="s">
        <v>40</v>
      </c>
      <c r="O337" s="54"/>
      <c r="P337" s="154">
        <f>O337*H337</f>
        <v>0</v>
      </c>
      <c r="Q337" s="154">
        <v>0</v>
      </c>
      <c r="R337" s="154">
        <f>Q337*H337</f>
        <v>0</v>
      </c>
      <c r="S337" s="154">
        <v>0</v>
      </c>
      <c r="T337" s="155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56" t="s">
        <v>244</v>
      </c>
      <c r="AT337" s="156" t="s">
        <v>240</v>
      </c>
      <c r="AU337" s="156" t="s">
        <v>78</v>
      </c>
      <c r="AY337" s="18" t="s">
        <v>238</v>
      </c>
      <c r="BE337" s="157">
        <f>IF(N337="základní",J337,0)</f>
        <v>0</v>
      </c>
      <c r="BF337" s="157">
        <f>IF(N337="snížená",J337,0)</f>
        <v>0</v>
      </c>
      <c r="BG337" s="157">
        <f>IF(N337="zákl. přenesená",J337,0)</f>
        <v>0</v>
      </c>
      <c r="BH337" s="157">
        <f>IF(N337="sníž. přenesená",J337,0)</f>
        <v>0</v>
      </c>
      <c r="BI337" s="157">
        <f>IF(N337="nulová",J337,0)</f>
        <v>0</v>
      </c>
      <c r="BJ337" s="18" t="s">
        <v>76</v>
      </c>
      <c r="BK337" s="157">
        <f>ROUND(I337*H337,2)</f>
        <v>0</v>
      </c>
      <c r="BL337" s="18" t="s">
        <v>244</v>
      </c>
      <c r="BM337" s="156" t="s">
        <v>491</v>
      </c>
    </row>
    <row r="338" spans="1:65" s="2" customFormat="1" ht="19.5">
      <c r="A338" s="33"/>
      <c r="B338" s="34"/>
      <c r="C338" s="33"/>
      <c r="D338" s="158" t="s">
        <v>245</v>
      </c>
      <c r="E338" s="33"/>
      <c r="F338" s="159" t="s">
        <v>4450</v>
      </c>
      <c r="G338" s="33"/>
      <c r="H338" s="33"/>
      <c r="I338" s="160"/>
      <c r="J338" s="33"/>
      <c r="K338" s="33"/>
      <c r="L338" s="34"/>
      <c r="M338" s="161"/>
      <c r="N338" s="162"/>
      <c r="O338" s="54"/>
      <c r="P338" s="54"/>
      <c r="Q338" s="54"/>
      <c r="R338" s="54"/>
      <c r="S338" s="54"/>
      <c r="T338" s="55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T338" s="18" t="s">
        <v>245</v>
      </c>
      <c r="AU338" s="18" t="s">
        <v>78</v>
      </c>
    </row>
    <row r="339" spans="1:65" s="2" customFormat="1" ht="11.25">
      <c r="A339" s="33"/>
      <c r="B339" s="34"/>
      <c r="C339" s="33"/>
      <c r="D339" s="163" t="s">
        <v>246</v>
      </c>
      <c r="E339" s="33"/>
      <c r="F339" s="164" t="s">
        <v>4451</v>
      </c>
      <c r="G339" s="33"/>
      <c r="H339" s="33"/>
      <c r="I339" s="160"/>
      <c r="J339" s="33"/>
      <c r="K339" s="33"/>
      <c r="L339" s="34"/>
      <c r="M339" s="161"/>
      <c r="N339" s="162"/>
      <c r="O339" s="54"/>
      <c r="P339" s="54"/>
      <c r="Q339" s="54"/>
      <c r="R339" s="54"/>
      <c r="S339" s="54"/>
      <c r="T339" s="55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T339" s="18" t="s">
        <v>246</v>
      </c>
      <c r="AU339" s="18" t="s">
        <v>78</v>
      </c>
    </row>
    <row r="340" spans="1:65" s="13" customFormat="1" ht="11.25">
      <c r="B340" s="165"/>
      <c r="D340" s="158" t="s">
        <v>248</v>
      </c>
      <c r="E340" s="166" t="s">
        <v>3</v>
      </c>
      <c r="F340" s="167" t="s">
        <v>4452</v>
      </c>
      <c r="H340" s="166" t="s">
        <v>3</v>
      </c>
      <c r="I340" s="168"/>
      <c r="L340" s="165"/>
      <c r="M340" s="169"/>
      <c r="N340" s="170"/>
      <c r="O340" s="170"/>
      <c r="P340" s="170"/>
      <c r="Q340" s="170"/>
      <c r="R340" s="170"/>
      <c r="S340" s="170"/>
      <c r="T340" s="171"/>
      <c r="AT340" s="166" t="s">
        <v>248</v>
      </c>
      <c r="AU340" s="166" t="s">
        <v>78</v>
      </c>
      <c r="AV340" s="13" t="s">
        <v>76</v>
      </c>
      <c r="AW340" s="13" t="s">
        <v>32</v>
      </c>
      <c r="AX340" s="13" t="s">
        <v>69</v>
      </c>
      <c r="AY340" s="166" t="s">
        <v>238</v>
      </c>
    </row>
    <row r="341" spans="1:65" s="14" customFormat="1" ht="11.25">
      <c r="B341" s="172"/>
      <c r="D341" s="158" t="s">
        <v>248</v>
      </c>
      <c r="E341" s="173" t="s">
        <v>3</v>
      </c>
      <c r="F341" s="174" t="s">
        <v>4453</v>
      </c>
      <c r="H341" s="175">
        <v>17.5</v>
      </c>
      <c r="I341" s="176"/>
      <c r="L341" s="172"/>
      <c r="M341" s="177"/>
      <c r="N341" s="178"/>
      <c r="O341" s="178"/>
      <c r="P341" s="178"/>
      <c r="Q341" s="178"/>
      <c r="R341" s="178"/>
      <c r="S341" s="178"/>
      <c r="T341" s="179"/>
      <c r="AT341" s="173" t="s">
        <v>248</v>
      </c>
      <c r="AU341" s="173" t="s">
        <v>78</v>
      </c>
      <c r="AV341" s="14" t="s">
        <v>78</v>
      </c>
      <c r="AW341" s="14" t="s">
        <v>32</v>
      </c>
      <c r="AX341" s="14" t="s">
        <v>69</v>
      </c>
      <c r="AY341" s="173" t="s">
        <v>238</v>
      </c>
    </row>
    <row r="342" spans="1:65" s="15" customFormat="1" ht="11.25">
      <c r="B342" s="180"/>
      <c r="D342" s="158" t="s">
        <v>248</v>
      </c>
      <c r="E342" s="181" t="s">
        <v>3</v>
      </c>
      <c r="F342" s="182" t="s">
        <v>253</v>
      </c>
      <c r="H342" s="183">
        <v>17.5</v>
      </c>
      <c r="I342" s="184"/>
      <c r="L342" s="180"/>
      <c r="M342" s="185"/>
      <c r="N342" s="186"/>
      <c r="O342" s="186"/>
      <c r="P342" s="186"/>
      <c r="Q342" s="186"/>
      <c r="R342" s="186"/>
      <c r="S342" s="186"/>
      <c r="T342" s="187"/>
      <c r="AT342" s="181" t="s">
        <v>248</v>
      </c>
      <c r="AU342" s="181" t="s">
        <v>78</v>
      </c>
      <c r="AV342" s="15" t="s">
        <v>244</v>
      </c>
      <c r="AW342" s="15" t="s">
        <v>32</v>
      </c>
      <c r="AX342" s="15" t="s">
        <v>76</v>
      </c>
      <c r="AY342" s="181" t="s">
        <v>238</v>
      </c>
    </row>
    <row r="343" spans="1:65" s="2" customFormat="1" ht="16.5" customHeight="1">
      <c r="A343" s="33"/>
      <c r="B343" s="144"/>
      <c r="C343" s="196" t="s">
        <v>476</v>
      </c>
      <c r="D343" s="196" t="s">
        <v>425</v>
      </c>
      <c r="E343" s="197" t="s">
        <v>4454</v>
      </c>
      <c r="F343" s="198" t="s">
        <v>4455</v>
      </c>
      <c r="G343" s="199" t="s">
        <v>2686</v>
      </c>
      <c r="H343" s="200">
        <v>0.61299999999999999</v>
      </c>
      <c r="I343" s="201"/>
      <c r="J343" s="202">
        <f>ROUND(I343*H343,2)</f>
        <v>0</v>
      </c>
      <c r="K343" s="198" t="s">
        <v>243</v>
      </c>
      <c r="L343" s="203"/>
      <c r="M343" s="204" t="s">
        <v>3</v>
      </c>
      <c r="N343" s="205" t="s">
        <v>40</v>
      </c>
      <c r="O343" s="54"/>
      <c r="P343" s="154">
        <f>O343*H343</f>
        <v>0</v>
      </c>
      <c r="Q343" s="154">
        <v>1E-3</v>
      </c>
      <c r="R343" s="154">
        <f>Q343*H343</f>
        <v>6.1300000000000005E-4</v>
      </c>
      <c r="S343" s="154">
        <v>0</v>
      </c>
      <c r="T343" s="155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56" t="s">
        <v>267</v>
      </c>
      <c r="AT343" s="156" t="s">
        <v>425</v>
      </c>
      <c r="AU343" s="156" t="s">
        <v>78</v>
      </c>
      <c r="AY343" s="18" t="s">
        <v>238</v>
      </c>
      <c r="BE343" s="157">
        <f>IF(N343="základní",J343,0)</f>
        <v>0</v>
      </c>
      <c r="BF343" s="157">
        <f>IF(N343="snížená",J343,0)</f>
        <v>0</v>
      </c>
      <c r="BG343" s="157">
        <f>IF(N343="zákl. přenesená",J343,0)</f>
        <v>0</v>
      </c>
      <c r="BH343" s="157">
        <f>IF(N343="sníž. přenesená",J343,0)</f>
        <v>0</v>
      </c>
      <c r="BI343" s="157">
        <f>IF(N343="nulová",J343,0)</f>
        <v>0</v>
      </c>
      <c r="BJ343" s="18" t="s">
        <v>76</v>
      </c>
      <c r="BK343" s="157">
        <f>ROUND(I343*H343,2)</f>
        <v>0</v>
      </c>
      <c r="BL343" s="18" t="s">
        <v>244</v>
      </c>
      <c r="BM343" s="156" t="s">
        <v>499</v>
      </c>
    </row>
    <row r="344" spans="1:65" s="2" customFormat="1" ht="11.25">
      <c r="A344" s="33"/>
      <c r="B344" s="34"/>
      <c r="C344" s="33"/>
      <c r="D344" s="158" t="s">
        <v>245</v>
      </c>
      <c r="E344" s="33"/>
      <c r="F344" s="159" t="s">
        <v>4455</v>
      </c>
      <c r="G344" s="33"/>
      <c r="H344" s="33"/>
      <c r="I344" s="160"/>
      <c r="J344" s="33"/>
      <c r="K344" s="33"/>
      <c r="L344" s="34"/>
      <c r="M344" s="161"/>
      <c r="N344" s="162"/>
      <c r="O344" s="54"/>
      <c r="P344" s="54"/>
      <c r="Q344" s="54"/>
      <c r="R344" s="54"/>
      <c r="S344" s="54"/>
      <c r="T344" s="55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T344" s="18" t="s">
        <v>245</v>
      </c>
      <c r="AU344" s="18" t="s">
        <v>78</v>
      </c>
    </row>
    <row r="345" spans="1:65" s="14" customFormat="1" ht="11.25">
      <c r="B345" s="172"/>
      <c r="D345" s="158" t="s">
        <v>248</v>
      </c>
      <c r="E345" s="173" t="s">
        <v>3</v>
      </c>
      <c r="F345" s="174" t="s">
        <v>4456</v>
      </c>
      <c r="H345" s="175">
        <v>0.61250000000000004</v>
      </c>
      <c r="I345" s="176"/>
      <c r="L345" s="172"/>
      <c r="M345" s="177"/>
      <c r="N345" s="178"/>
      <c r="O345" s="178"/>
      <c r="P345" s="178"/>
      <c r="Q345" s="178"/>
      <c r="R345" s="178"/>
      <c r="S345" s="178"/>
      <c r="T345" s="179"/>
      <c r="AT345" s="173" t="s">
        <v>248</v>
      </c>
      <c r="AU345" s="173" t="s">
        <v>78</v>
      </c>
      <c r="AV345" s="14" t="s">
        <v>78</v>
      </c>
      <c r="AW345" s="14" t="s">
        <v>32</v>
      </c>
      <c r="AX345" s="14" t="s">
        <v>69</v>
      </c>
      <c r="AY345" s="173" t="s">
        <v>238</v>
      </c>
    </row>
    <row r="346" spans="1:65" s="15" customFormat="1" ht="11.25">
      <c r="B346" s="180"/>
      <c r="D346" s="158" t="s">
        <v>248</v>
      </c>
      <c r="E346" s="181" t="s">
        <v>3</v>
      </c>
      <c r="F346" s="182" t="s">
        <v>253</v>
      </c>
      <c r="H346" s="183">
        <v>0.61250000000000004</v>
      </c>
      <c r="I346" s="184"/>
      <c r="L346" s="180"/>
      <c r="M346" s="185"/>
      <c r="N346" s="186"/>
      <c r="O346" s="186"/>
      <c r="P346" s="186"/>
      <c r="Q346" s="186"/>
      <c r="R346" s="186"/>
      <c r="S346" s="186"/>
      <c r="T346" s="187"/>
      <c r="AT346" s="181" t="s">
        <v>248</v>
      </c>
      <c r="AU346" s="181" t="s">
        <v>78</v>
      </c>
      <c r="AV346" s="15" t="s">
        <v>244</v>
      </c>
      <c r="AW346" s="15" t="s">
        <v>32</v>
      </c>
      <c r="AX346" s="15" t="s">
        <v>76</v>
      </c>
      <c r="AY346" s="181" t="s">
        <v>238</v>
      </c>
    </row>
    <row r="347" spans="1:65" s="2" customFormat="1" ht="21.75" customHeight="1">
      <c r="A347" s="33"/>
      <c r="B347" s="144"/>
      <c r="C347" s="145" t="s">
        <v>377</v>
      </c>
      <c r="D347" s="145" t="s">
        <v>240</v>
      </c>
      <c r="E347" s="146" t="s">
        <v>4457</v>
      </c>
      <c r="F347" s="147" t="s">
        <v>4458</v>
      </c>
      <c r="G347" s="148" t="s">
        <v>112</v>
      </c>
      <c r="H347" s="149">
        <v>35</v>
      </c>
      <c r="I347" s="150"/>
      <c r="J347" s="151">
        <f>ROUND(I347*H347,2)</f>
        <v>0</v>
      </c>
      <c r="K347" s="147" t="s">
        <v>243</v>
      </c>
      <c r="L347" s="34"/>
      <c r="M347" s="152" t="s">
        <v>3</v>
      </c>
      <c r="N347" s="153" t="s">
        <v>40</v>
      </c>
      <c r="O347" s="54"/>
      <c r="P347" s="154">
        <f>O347*H347</f>
        <v>0</v>
      </c>
      <c r="Q347" s="154">
        <v>0</v>
      </c>
      <c r="R347" s="154">
        <f>Q347*H347</f>
        <v>0</v>
      </c>
      <c r="S347" s="154">
        <v>0</v>
      </c>
      <c r="T347" s="155">
        <f>S347*H347</f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56" t="s">
        <v>244</v>
      </c>
      <c r="AT347" s="156" t="s">
        <v>240</v>
      </c>
      <c r="AU347" s="156" t="s">
        <v>78</v>
      </c>
      <c r="AY347" s="18" t="s">
        <v>238</v>
      </c>
      <c r="BE347" s="157">
        <f>IF(N347="základní",J347,0)</f>
        <v>0</v>
      </c>
      <c r="BF347" s="157">
        <f>IF(N347="snížená",J347,0)</f>
        <v>0</v>
      </c>
      <c r="BG347" s="157">
        <f>IF(N347="zákl. přenesená",J347,0)</f>
        <v>0</v>
      </c>
      <c r="BH347" s="157">
        <f>IF(N347="sníž. přenesená",J347,0)</f>
        <v>0</v>
      </c>
      <c r="BI347" s="157">
        <f>IF(N347="nulová",J347,0)</f>
        <v>0</v>
      </c>
      <c r="BJ347" s="18" t="s">
        <v>76</v>
      </c>
      <c r="BK347" s="157">
        <f>ROUND(I347*H347,2)</f>
        <v>0</v>
      </c>
      <c r="BL347" s="18" t="s">
        <v>244</v>
      </c>
      <c r="BM347" s="156" t="s">
        <v>511</v>
      </c>
    </row>
    <row r="348" spans="1:65" s="2" customFormat="1" ht="11.25">
      <c r="A348" s="33"/>
      <c r="B348" s="34"/>
      <c r="C348" s="33"/>
      <c r="D348" s="158" t="s">
        <v>245</v>
      </c>
      <c r="E348" s="33"/>
      <c r="F348" s="159" t="s">
        <v>4458</v>
      </c>
      <c r="G348" s="33"/>
      <c r="H348" s="33"/>
      <c r="I348" s="160"/>
      <c r="J348" s="33"/>
      <c r="K348" s="33"/>
      <c r="L348" s="34"/>
      <c r="M348" s="161"/>
      <c r="N348" s="162"/>
      <c r="O348" s="54"/>
      <c r="P348" s="54"/>
      <c r="Q348" s="54"/>
      <c r="R348" s="54"/>
      <c r="S348" s="54"/>
      <c r="T348" s="55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T348" s="18" t="s">
        <v>245</v>
      </c>
      <c r="AU348" s="18" t="s">
        <v>78</v>
      </c>
    </row>
    <row r="349" spans="1:65" s="2" customFormat="1" ht="11.25">
      <c r="A349" s="33"/>
      <c r="B349" s="34"/>
      <c r="C349" s="33"/>
      <c r="D349" s="163" t="s">
        <v>246</v>
      </c>
      <c r="E349" s="33"/>
      <c r="F349" s="164" t="s">
        <v>4459</v>
      </c>
      <c r="G349" s="33"/>
      <c r="H349" s="33"/>
      <c r="I349" s="160"/>
      <c r="J349" s="33"/>
      <c r="K349" s="33"/>
      <c r="L349" s="34"/>
      <c r="M349" s="161"/>
      <c r="N349" s="162"/>
      <c r="O349" s="54"/>
      <c r="P349" s="54"/>
      <c r="Q349" s="54"/>
      <c r="R349" s="54"/>
      <c r="S349" s="54"/>
      <c r="T349" s="55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T349" s="18" t="s">
        <v>246</v>
      </c>
      <c r="AU349" s="18" t="s">
        <v>78</v>
      </c>
    </row>
    <row r="350" spans="1:65" s="13" customFormat="1" ht="11.25">
      <c r="B350" s="165"/>
      <c r="D350" s="158" t="s">
        <v>248</v>
      </c>
      <c r="E350" s="166" t="s">
        <v>3</v>
      </c>
      <c r="F350" s="167" t="s">
        <v>4460</v>
      </c>
      <c r="H350" s="166" t="s">
        <v>3</v>
      </c>
      <c r="I350" s="168"/>
      <c r="L350" s="165"/>
      <c r="M350" s="169"/>
      <c r="N350" s="170"/>
      <c r="O350" s="170"/>
      <c r="P350" s="170"/>
      <c r="Q350" s="170"/>
      <c r="R350" s="170"/>
      <c r="S350" s="170"/>
      <c r="T350" s="171"/>
      <c r="AT350" s="166" t="s">
        <v>248</v>
      </c>
      <c r="AU350" s="166" t="s">
        <v>78</v>
      </c>
      <c r="AV350" s="13" t="s">
        <v>76</v>
      </c>
      <c r="AW350" s="13" t="s">
        <v>32</v>
      </c>
      <c r="AX350" s="13" t="s">
        <v>69</v>
      </c>
      <c r="AY350" s="166" t="s">
        <v>238</v>
      </c>
    </row>
    <row r="351" spans="1:65" s="13" customFormat="1" ht="11.25">
      <c r="B351" s="165"/>
      <c r="D351" s="158" t="s">
        <v>248</v>
      </c>
      <c r="E351" s="166" t="s">
        <v>3</v>
      </c>
      <c r="F351" s="167" t="s">
        <v>4452</v>
      </c>
      <c r="H351" s="166" t="s">
        <v>3</v>
      </c>
      <c r="I351" s="168"/>
      <c r="L351" s="165"/>
      <c r="M351" s="169"/>
      <c r="N351" s="170"/>
      <c r="O351" s="170"/>
      <c r="P351" s="170"/>
      <c r="Q351" s="170"/>
      <c r="R351" s="170"/>
      <c r="S351" s="170"/>
      <c r="T351" s="171"/>
      <c r="AT351" s="166" t="s">
        <v>248</v>
      </c>
      <c r="AU351" s="166" t="s">
        <v>78</v>
      </c>
      <c r="AV351" s="13" t="s">
        <v>76</v>
      </c>
      <c r="AW351" s="13" t="s">
        <v>32</v>
      </c>
      <c r="AX351" s="13" t="s">
        <v>69</v>
      </c>
      <c r="AY351" s="166" t="s">
        <v>238</v>
      </c>
    </row>
    <row r="352" spans="1:65" s="14" customFormat="1" ht="11.25">
      <c r="B352" s="172"/>
      <c r="D352" s="158" t="s">
        <v>248</v>
      </c>
      <c r="E352" s="173" t="s">
        <v>3</v>
      </c>
      <c r="F352" s="174" t="s">
        <v>4461</v>
      </c>
      <c r="H352" s="175">
        <v>35</v>
      </c>
      <c r="I352" s="176"/>
      <c r="L352" s="172"/>
      <c r="M352" s="177"/>
      <c r="N352" s="178"/>
      <c r="O352" s="178"/>
      <c r="P352" s="178"/>
      <c r="Q352" s="178"/>
      <c r="R352" s="178"/>
      <c r="S352" s="178"/>
      <c r="T352" s="179"/>
      <c r="AT352" s="173" t="s">
        <v>248</v>
      </c>
      <c r="AU352" s="173" t="s">
        <v>78</v>
      </c>
      <c r="AV352" s="14" t="s">
        <v>78</v>
      </c>
      <c r="AW352" s="14" t="s">
        <v>32</v>
      </c>
      <c r="AX352" s="14" t="s">
        <v>69</v>
      </c>
      <c r="AY352" s="173" t="s">
        <v>238</v>
      </c>
    </row>
    <row r="353" spans="1:65" s="15" customFormat="1" ht="11.25">
      <c r="B353" s="180"/>
      <c r="D353" s="158" t="s">
        <v>248</v>
      </c>
      <c r="E353" s="181" t="s">
        <v>3</v>
      </c>
      <c r="F353" s="182" t="s">
        <v>253</v>
      </c>
      <c r="H353" s="183">
        <v>35</v>
      </c>
      <c r="I353" s="184"/>
      <c r="L353" s="180"/>
      <c r="M353" s="185"/>
      <c r="N353" s="186"/>
      <c r="O353" s="186"/>
      <c r="P353" s="186"/>
      <c r="Q353" s="186"/>
      <c r="R353" s="186"/>
      <c r="S353" s="186"/>
      <c r="T353" s="187"/>
      <c r="AT353" s="181" t="s">
        <v>248</v>
      </c>
      <c r="AU353" s="181" t="s">
        <v>78</v>
      </c>
      <c r="AV353" s="15" t="s">
        <v>244</v>
      </c>
      <c r="AW353" s="15" t="s">
        <v>32</v>
      </c>
      <c r="AX353" s="15" t="s">
        <v>76</v>
      </c>
      <c r="AY353" s="181" t="s">
        <v>238</v>
      </c>
    </row>
    <row r="354" spans="1:65" s="2" customFormat="1" ht="16.5" customHeight="1">
      <c r="A354" s="33"/>
      <c r="B354" s="144"/>
      <c r="C354" s="145" t="s">
        <v>488</v>
      </c>
      <c r="D354" s="145" t="s">
        <v>240</v>
      </c>
      <c r="E354" s="146" t="s">
        <v>4462</v>
      </c>
      <c r="F354" s="147" t="s">
        <v>4463</v>
      </c>
      <c r="G354" s="148" t="s">
        <v>112</v>
      </c>
      <c r="H354" s="149">
        <v>52.5</v>
      </c>
      <c r="I354" s="150"/>
      <c r="J354" s="151">
        <f>ROUND(I354*H354,2)</f>
        <v>0</v>
      </c>
      <c r="K354" s="147" t="s">
        <v>243</v>
      </c>
      <c r="L354" s="34"/>
      <c r="M354" s="152" t="s">
        <v>3</v>
      </c>
      <c r="N354" s="153" t="s">
        <v>40</v>
      </c>
      <c r="O354" s="54"/>
      <c r="P354" s="154">
        <f>O354*H354</f>
        <v>0</v>
      </c>
      <c r="Q354" s="154">
        <v>0</v>
      </c>
      <c r="R354" s="154">
        <f>Q354*H354</f>
        <v>0</v>
      </c>
      <c r="S354" s="154">
        <v>0</v>
      </c>
      <c r="T354" s="155">
        <f>S354*H354</f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56" t="s">
        <v>244</v>
      </c>
      <c r="AT354" s="156" t="s">
        <v>240</v>
      </c>
      <c r="AU354" s="156" t="s">
        <v>78</v>
      </c>
      <c r="AY354" s="18" t="s">
        <v>238</v>
      </c>
      <c r="BE354" s="157">
        <f>IF(N354="základní",J354,0)</f>
        <v>0</v>
      </c>
      <c r="BF354" s="157">
        <f>IF(N354="snížená",J354,0)</f>
        <v>0</v>
      </c>
      <c r="BG354" s="157">
        <f>IF(N354="zákl. přenesená",J354,0)</f>
        <v>0</v>
      </c>
      <c r="BH354" s="157">
        <f>IF(N354="sníž. přenesená",J354,0)</f>
        <v>0</v>
      </c>
      <c r="BI354" s="157">
        <f>IF(N354="nulová",J354,0)</f>
        <v>0</v>
      </c>
      <c r="BJ354" s="18" t="s">
        <v>76</v>
      </c>
      <c r="BK354" s="157">
        <f>ROUND(I354*H354,2)</f>
        <v>0</v>
      </c>
      <c r="BL354" s="18" t="s">
        <v>244</v>
      </c>
      <c r="BM354" s="156" t="s">
        <v>518</v>
      </c>
    </row>
    <row r="355" spans="1:65" s="2" customFormat="1" ht="11.25">
      <c r="A355" s="33"/>
      <c r="B355" s="34"/>
      <c r="C355" s="33"/>
      <c r="D355" s="158" t="s">
        <v>245</v>
      </c>
      <c r="E355" s="33"/>
      <c r="F355" s="159" t="s">
        <v>4463</v>
      </c>
      <c r="G355" s="33"/>
      <c r="H355" s="33"/>
      <c r="I355" s="160"/>
      <c r="J355" s="33"/>
      <c r="K355" s="33"/>
      <c r="L355" s="34"/>
      <c r="M355" s="161"/>
      <c r="N355" s="162"/>
      <c r="O355" s="54"/>
      <c r="P355" s="54"/>
      <c r="Q355" s="54"/>
      <c r="R355" s="54"/>
      <c r="S355" s="54"/>
      <c r="T355" s="55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T355" s="18" t="s">
        <v>245</v>
      </c>
      <c r="AU355" s="18" t="s">
        <v>78</v>
      </c>
    </row>
    <row r="356" spans="1:65" s="2" customFormat="1" ht="11.25">
      <c r="A356" s="33"/>
      <c r="B356" s="34"/>
      <c r="C356" s="33"/>
      <c r="D356" s="163" t="s">
        <v>246</v>
      </c>
      <c r="E356" s="33"/>
      <c r="F356" s="164" t="s">
        <v>4464</v>
      </c>
      <c r="G356" s="33"/>
      <c r="H356" s="33"/>
      <c r="I356" s="160"/>
      <c r="J356" s="33"/>
      <c r="K356" s="33"/>
      <c r="L356" s="34"/>
      <c r="M356" s="161"/>
      <c r="N356" s="162"/>
      <c r="O356" s="54"/>
      <c r="P356" s="54"/>
      <c r="Q356" s="54"/>
      <c r="R356" s="54"/>
      <c r="S356" s="54"/>
      <c r="T356" s="55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T356" s="18" t="s">
        <v>246</v>
      </c>
      <c r="AU356" s="18" t="s">
        <v>78</v>
      </c>
    </row>
    <row r="357" spans="1:65" s="13" customFormat="1" ht="11.25">
      <c r="B357" s="165"/>
      <c r="D357" s="158" t="s">
        <v>248</v>
      </c>
      <c r="E357" s="166" t="s">
        <v>3</v>
      </c>
      <c r="F357" s="167" t="s">
        <v>4465</v>
      </c>
      <c r="H357" s="166" t="s">
        <v>3</v>
      </c>
      <c r="I357" s="168"/>
      <c r="L357" s="165"/>
      <c r="M357" s="169"/>
      <c r="N357" s="170"/>
      <c r="O357" s="170"/>
      <c r="P357" s="170"/>
      <c r="Q357" s="170"/>
      <c r="R357" s="170"/>
      <c r="S357" s="170"/>
      <c r="T357" s="171"/>
      <c r="AT357" s="166" t="s">
        <v>248</v>
      </c>
      <c r="AU357" s="166" t="s">
        <v>78</v>
      </c>
      <c r="AV357" s="13" t="s">
        <v>76</v>
      </c>
      <c r="AW357" s="13" t="s">
        <v>32</v>
      </c>
      <c r="AX357" s="13" t="s">
        <v>69</v>
      </c>
      <c r="AY357" s="166" t="s">
        <v>238</v>
      </c>
    </row>
    <row r="358" spans="1:65" s="13" customFormat="1" ht="11.25">
      <c r="B358" s="165"/>
      <c r="D358" s="158" t="s">
        <v>248</v>
      </c>
      <c r="E358" s="166" t="s">
        <v>3</v>
      </c>
      <c r="F358" s="167" t="s">
        <v>4452</v>
      </c>
      <c r="H358" s="166" t="s">
        <v>3</v>
      </c>
      <c r="I358" s="168"/>
      <c r="L358" s="165"/>
      <c r="M358" s="169"/>
      <c r="N358" s="170"/>
      <c r="O358" s="170"/>
      <c r="P358" s="170"/>
      <c r="Q358" s="170"/>
      <c r="R358" s="170"/>
      <c r="S358" s="170"/>
      <c r="T358" s="171"/>
      <c r="AT358" s="166" t="s">
        <v>248</v>
      </c>
      <c r="AU358" s="166" t="s">
        <v>78</v>
      </c>
      <c r="AV358" s="13" t="s">
        <v>76</v>
      </c>
      <c r="AW358" s="13" t="s">
        <v>32</v>
      </c>
      <c r="AX358" s="13" t="s">
        <v>69</v>
      </c>
      <c r="AY358" s="166" t="s">
        <v>238</v>
      </c>
    </row>
    <row r="359" spans="1:65" s="14" customFormat="1" ht="11.25">
      <c r="B359" s="172"/>
      <c r="D359" s="158" t="s">
        <v>248</v>
      </c>
      <c r="E359" s="173" t="s">
        <v>3</v>
      </c>
      <c r="F359" s="174" t="s">
        <v>4466</v>
      </c>
      <c r="H359" s="175">
        <v>52.5</v>
      </c>
      <c r="I359" s="176"/>
      <c r="L359" s="172"/>
      <c r="M359" s="177"/>
      <c r="N359" s="178"/>
      <c r="O359" s="178"/>
      <c r="P359" s="178"/>
      <c r="Q359" s="178"/>
      <c r="R359" s="178"/>
      <c r="S359" s="178"/>
      <c r="T359" s="179"/>
      <c r="AT359" s="173" t="s">
        <v>248</v>
      </c>
      <c r="AU359" s="173" t="s">
        <v>78</v>
      </c>
      <c r="AV359" s="14" t="s">
        <v>78</v>
      </c>
      <c r="AW359" s="14" t="s">
        <v>32</v>
      </c>
      <c r="AX359" s="14" t="s">
        <v>69</v>
      </c>
      <c r="AY359" s="173" t="s">
        <v>238</v>
      </c>
    </row>
    <row r="360" spans="1:65" s="15" customFormat="1" ht="11.25">
      <c r="B360" s="180"/>
      <c r="D360" s="158" t="s">
        <v>248</v>
      </c>
      <c r="E360" s="181" t="s">
        <v>3</v>
      </c>
      <c r="F360" s="182" t="s">
        <v>253</v>
      </c>
      <c r="H360" s="183">
        <v>52.5</v>
      </c>
      <c r="I360" s="184"/>
      <c r="L360" s="180"/>
      <c r="M360" s="185"/>
      <c r="N360" s="186"/>
      <c r="O360" s="186"/>
      <c r="P360" s="186"/>
      <c r="Q360" s="186"/>
      <c r="R360" s="186"/>
      <c r="S360" s="186"/>
      <c r="T360" s="187"/>
      <c r="AT360" s="181" t="s">
        <v>248</v>
      </c>
      <c r="AU360" s="181" t="s">
        <v>78</v>
      </c>
      <c r="AV360" s="15" t="s">
        <v>244</v>
      </c>
      <c r="AW360" s="15" t="s">
        <v>32</v>
      </c>
      <c r="AX360" s="15" t="s">
        <v>76</v>
      </c>
      <c r="AY360" s="181" t="s">
        <v>238</v>
      </c>
    </row>
    <row r="361" spans="1:65" s="2" customFormat="1" ht="24.2" customHeight="1">
      <c r="A361" s="33"/>
      <c r="B361" s="144"/>
      <c r="C361" s="145" t="s">
        <v>385</v>
      </c>
      <c r="D361" s="145" t="s">
        <v>240</v>
      </c>
      <c r="E361" s="146" t="s">
        <v>4467</v>
      </c>
      <c r="F361" s="147" t="s">
        <v>4468</v>
      </c>
      <c r="G361" s="148" t="s">
        <v>112</v>
      </c>
      <c r="H361" s="149">
        <v>17.5</v>
      </c>
      <c r="I361" s="150"/>
      <c r="J361" s="151">
        <f>ROUND(I361*H361,2)</f>
        <v>0</v>
      </c>
      <c r="K361" s="147" t="s">
        <v>243</v>
      </c>
      <c r="L361" s="34"/>
      <c r="M361" s="152" t="s">
        <v>3</v>
      </c>
      <c r="N361" s="153" t="s">
        <v>40</v>
      </c>
      <c r="O361" s="54"/>
      <c r="P361" s="154">
        <f>O361*H361</f>
        <v>0</v>
      </c>
      <c r="Q361" s="154">
        <v>2.9999999999999999E-7</v>
      </c>
      <c r="R361" s="154">
        <f>Q361*H361</f>
        <v>5.2499999999999997E-6</v>
      </c>
      <c r="S361" s="154">
        <v>0</v>
      </c>
      <c r="T361" s="155">
        <f>S361*H361</f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56" t="s">
        <v>244</v>
      </c>
      <c r="AT361" s="156" t="s">
        <v>240</v>
      </c>
      <c r="AU361" s="156" t="s">
        <v>78</v>
      </c>
      <c r="AY361" s="18" t="s">
        <v>238</v>
      </c>
      <c r="BE361" s="157">
        <f>IF(N361="základní",J361,0)</f>
        <v>0</v>
      </c>
      <c r="BF361" s="157">
        <f>IF(N361="snížená",J361,0)</f>
        <v>0</v>
      </c>
      <c r="BG361" s="157">
        <f>IF(N361="zákl. přenesená",J361,0)</f>
        <v>0</v>
      </c>
      <c r="BH361" s="157">
        <f>IF(N361="sníž. přenesená",J361,0)</f>
        <v>0</v>
      </c>
      <c r="BI361" s="157">
        <f>IF(N361="nulová",J361,0)</f>
        <v>0</v>
      </c>
      <c r="BJ361" s="18" t="s">
        <v>76</v>
      </c>
      <c r="BK361" s="157">
        <f>ROUND(I361*H361,2)</f>
        <v>0</v>
      </c>
      <c r="BL361" s="18" t="s">
        <v>244</v>
      </c>
      <c r="BM361" s="156" t="s">
        <v>524</v>
      </c>
    </row>
    <row r="362" spans="1:65" s="2" customFormat="1" ht="19.5">
      <c r="A362" s="33"/>
      <c r="B362" s="34"/>
      <c r="C362" s="33"/>
      <c r="D362" s="158" t="s">
        <v>245</v>
      </c>
      <c r="E362" s="33"/>
      <c r="F362" s="159" t="s">
        <v>4468</v>
      </c>
      <c r="G362" s="33"/>
      <c r="H362" s="33"/>
      <c r="I362" s="160"/>
      <c r="J362" s="33"/>
      <c r="K362" s="33"/>
      <c r="L362" s="34"/>
      <c r="M362" s="161"/>
      <c r="N362" s="162"/>
      <c r="O362" s="54"/>
      <c r="P362" s="54"/>
      <c r="Q362" s="54"/>
      <c r="R362" s="54"/>
      <c r="S362" s="54"/>
      <c r="T362" s="55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T362" s="18" t="s">
        <v>245</v>
      </c>
      <c r="AU362" s="18" t="s">
        <v>78</v>
      </c>
    </row>
    <row r="363" spans="1:65" s="2" customFormat="1" ht="11.25">
      <c r="A363" s="33"/>
      <c r="B363" s="34"/>
      <c r="C363" s="33"/>
      <c r="D363" s="163" t="s">
        <v>246</v>
      </c>
      <c r="E363" s="33"/>
      <c r="F363" s="164" t="s">
        <v>4469</v>
      </c>
      <c r="G363" s="33"/>
      <c r="H363" s="33"/>
      <c r="I363" s="160"/>
      <c r="J363" s="33"/>
      <c r="K363" s="33"/>
      <c r="L363" s="34"/>
      <c r="M363" s="161"/>
      <c r="N363" s="162"/>
      <c r="O363" s="54"/>
      <c r="P363" s="54"/>
      <c r="Q363" s="54"/>
      <c r="R363" s="54"/>
      <c r="S363" s="54"/>
      <c r="T363" s="55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T363" s="18" t="s">
        <v>246</v>
      </c>
      <c r="AU363" s="18" t="s">
        <v>78</v>
      </c>
    </row>
    <row r="364" spans="1:65" s="13" customFormat="1" ht="11.25">
      <c r="B364" s="165"/>
      <c r="D364" s="158" t="s">
        <v>248</v>
      </c>
      <c r="E364" s="166" t="s">
        <v>3</v>
      </c>
      <c r="F364" s="167" t="s">
        <v>4452</v>
      </c>
      <c r="H364" s="166" t="s">
        <v>3</v>
      </c>
      <c r="I364" s="168"/>
      <c r="L364" s="165"/>
      <c r="M364" s="169"/>
      <c r="N364" s="170"/>
      <c r="O364" s="170"/>
      <c r="P364" s="170"/>
      <c r="Q364" s="170"/>
      <c r="R364" s="170"/>
      <c r="S364" s="170"/>
      <c r="T364" s="171"/>
      <c r="AT364" s="166" t="s">
        <v>248</v>
      </c>
      <c r="AU364" s="166" t="s">
        <v>78</v>
      </c>
      <c r="AV364" s="13" t="s">
        <v>76</v>
      </c>
      <c r="AW364" s="13" t="s">
        <v>32</v>
      </c>
      <c r="AX364" s="13" t="s">
        <v>69</v>
      </c>
      <c r="AY364" s="166" t="s">
        <v>238</v>
      </c>
    </row>
    <row r="365" spans="1:65" s="14" customFormat="1" ht="11.25">
      <c r="B365" s="172"/>
      <c r="D365" s="158" t="s">
        <v>248</v>
      </c>
      <c r="E365" s="173" t="s">
        <v>3</v>
      </c>
      <c r="F365" s="174" t="s">
        <v>4453</v>
      </c>
      <c r="H365" s="175">
        <v>17.5</v>
      </c>
      <c r="I365" s="176"/>
      <c r="L365" s="172"/>
      <c r="M365" s="177"/>
      <c r="N365" s="178"/>
      <c r="O365" s="178"/>
      <c r="P365" s="178"/>
      <c r="Q365" s="178"/>
      <c r="R365" s="178"/>
      <c r="S365" s="178"/>
      <c r="T365" s="179"/>
      <c r="AT365" s="173" t="s">
        <v>248</v>
      </c>
      <c r="AU365" s="173" t="s">
        <v>78</v>
      </c>
      <c r="AV365" s="14" t="s">
        <v>78</v>
      </c>
      <c r="AW365" s="14" t="s">
        <v>32</v>
      </c>
      <c r="AX365" s="14" t="s">
        <v>69</v>
      </c>
      <c r="AY365" s="173" t="s">
        <v>238</v>
      </c>
    </row>
    <row r="366" spans="1:65" s="15" customFormat="1" ht="11.25">
      <c r="B366" s="180"/>
      <c r="D366" s="158" t="s">
        <v>248</v>
      </c>
      <c r="E366" s="181" t="s">
        <v>3</v>
      </c>
      <c r="F366" s="182" t="s">
        <v>253</v>
      </c>
      <c r="H366" s="183">
        <v>17.5</v>
      </c>
      <c r="I366" s="184"/>
      <c r="L366" s="180"/>
      <c r="M366" s="185"/>
      <c r="N366" s="186"/>
      <c r="O366" s="186"/>
      <c r="P366" s="186"/>
      <c r="Q366" s="186"/>
      <c r="R366" s="186"/>
      <c r="S366" s="186"/>
      <c r="T366" s="187"/>
      <c r="AT366" s="181" t="s">
        <v>248</v>
      </c>
      <c r="AU366" s="181" t="s">
        <v>78</v>
      </c>
      <c r="AV366" s="15" t="s">
        <v>244</v>
      </c>
      <c r="AW366" s="15" t="s">
        <v>32</v>
      </c>
      <c r="AX366" s="15" t="s">
        <v>76</v>
      </c>
      <c r="AY366" s="181" t="s">
        <v>238</v>
      </c>
    </row>
    <row r="367" spans="1:65" s="2" customFormat="1" ht="21.75" customHeight="1">
      <c r="A367" s="33"/>
      <c r="B367" s="144"/>
      <c r="C367" s="145" t="s">
        <v>503</v>
      </c>
      <c r="D367" s="145" t="s">
        <v>240</v>
      </c>
      <c r="E367" s="146" t="s">
        <v>4470</v>
      </c>
      <c r="F367" s="147" t="s">
        <v>4471</v>
      </c>
      <c r="G367" s="148" t="s">
        <v>112</v>
      </c>
      <c r="H367" s="149">
        <v>17.5</v>
      </c>
      <c r="I367" s="150"/>
      <c r="J367" s="151">
        <f>ROUND(I367*H367,2)</f>
        <v>0</v>
      </c>
      <c r="K367" s="147" t="s">
        <v>243</v>
      </c>
      <c r="L367" s="34"/>
      <c r="M367" s="152" t="s">
        <v>3</v>
      </c>
      <c r="N367" s="153" t="s">
        <v>40</v>
      </c>
      <c r="O367" s="54"/>
      <c r="P367" s="154">
        <f>O367*H367</f>
        <v>0</v>
      </c>
      <c r="Q367" s="154">
        <v>0</v>
      </c>
      <c r="R367" s="154">
        <f>Q367*H367</f>
        <v>0</v>
      </c>
      <c r="S367" s="154">
        <v>0</v>
      </c>
      <c r="T367" s="155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56" t="s">
        <v>244</v>
      </c>
      <c r="AT367" s="156" t="s">
        <v>240</v>
      </c>
      <c r="AU367" s="156" t="s">
        <v>78</v>
      </c>
      <c r="AY367" s="18" t="s">
        <v>238</v>
      </c>
      <c r="BE367" s="157">
        <f>IF(N367="základní",J367,0)</f>
        <v>0</v>
      </c>
      <c r="BF367" s="157">
        <f>IF(N367="snížená",J367,0)</f>
        <v>0</v>
      </c>
      <c r="BG367" s="157">
        <f>IF(N367="zákl. přenesená",J367,0)</f>
        <v>0</v>
      </c>
      <c r="BH367" s="157">
        <f>IF(N367="sníž. přenesená",J367,0)</f>
        <v>0</v>
      </c>
      <c r="BI367" s="157">
        <f>IF(N367="nulová",J367,0)</f>
        <v>0</v>
      </c>
      <c r="BJ367" s="18" t="s">
        <v>76</v>
      </c>
      <c r="BK367" s="157">
        <f>ROUND(I367*H367,2)</f>
        <v>0</v>
      </c>
      <c r="BL367" s="18" t="s">
        <v>244</v>
      </c>
      <c r="BM367" s="156" t="s">
        <v>537</v>
      </c>
    </row>
    <row r="368" spans="1:65" s="2" customFormat="1" ht="11.25">
      <c r="A368" s="33"/>
      <c r="B368" s="34"/>
      <c r="C368" s="33"/>
      <c r="D368" s="158" t="s">
        <v>245</v>
      </c>
      <c r="E368" s="33"/>
      <c r="F368" s="159" t="s">
        <v>4471</v>
      </c>
      <c r="G368" s="33"/>
      <c r="H368" s="33"/>
      <c r="I368" s="160"/>
      <c r="J368" s="33"/>
      <c r="K368" s="33"/>
      <c r="L368" s="34"/>
      <c r="M368" s="161"/>
      <c r="N368" s="162"/>
      <c r="O368" s="54"/>
      <c r="P368" s="54"/>
      <c r="Q368" s="54"/>
      <c r="R368" s="54"/>
      <c r="S368" s="54"/>
      <c r="T368" s="55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245</v>
      </c>
      <c r="AU368" s="18" t="s">
        <v>78</v>
      </c>
    </row>
    <row r="369" spans="1:65" s="2" customFormat="1" ht="11.25">
      <c r="A369" s="33"/>
      <c r="B369" s="34"/>
      <c r="C369" s="33"/>
      <c r="D369" s="163" t="s">
        <v>246</v>
      </c>
      <c r="E369" s="33"/>
      <c r="F369" s="164" t="s">
        <v>4472</v>
      </c>
      <c r="G369" s="33"/>
      <c r="H369" s="33"/>
      <c r="I369" s="160"/>
      <c r="J369" s="33"/>
      <c r="K369" s="33"/>
      <c r="L369" s="34"/>
      <c r="M369" s="161"/>
      <c r="N369" s="162"/>
      <c r="O369" s="54"/>
      <c r="P369" s="54"/>
      <c r="Q369" s="54"/>
      <c r="R369" s="54"/>
      <c r="S369" s="54"/>
      <c r="T369" s="55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T369" s="18" t="s">
        <v>246</v>
      </c>
      <c r="AU369" s="18" t="s">
        <v>78</v>
      </c>
    </row>
    <row r="370" spans="1:65" s="13" customFormat="1" ht="11.25">
      <c r="B370" s="165"/>
      <c r="D370" s="158" t="s">
        <v>248</v>
      </c>
      <c r="E370" s="166" t="s">
        <v>3</v>
      </c>
      <c r="F370" s="167" t="s">
        <v>4473</v>
      </c>
      <c r="H370" s="166" t="s">
        <v>3</v>
      </c>
      <c r="I370" s="168"/>
      <c r="L370" s="165"/>
      <c r="M370" s="169"/>
      <c r="N370" s="170"/>
      <c r="O370" s="170"/>
      <c r="P370" s="170"/>
      <c r="Q370" s="170"/>
      <c r="R370" s="170"/>
      <c r="S370" s="170"/>
      <c r="T370" s="171"/>
      <c r="AT370" s="166" t="s">
        <v>248</v>
      </c>
      <c r="AU370" s="166" t="s">
        <v>78</v>
      </c>
      <c r="AV370" s="13" t="s">
        <v>76</v>
      </c>
      <c r="AW370" s="13" t="s">
        <v>32</v>
      </c>
      <c r="AX370" s="13" t="s">
        <v>69</v>
      </c>
      <c r="AY370" s="166" t="s">
        <v>238</v>
      </c>
    </row>
    <row r="371" spans="1:65" s="13" customFormat="1" ht="11.25">
      <c r="B371" s="165"/>
      <c r="D371" s="158" t="s">
        <v>248</v>
      </c>
      <c r="E371" s="166" t="s">
        <v>3</v>
      </c>
      <c r="F371" s="167" t="s">
        <v>4452</v>
      </c>
      <c r="H371" s="166" t="s">
        <v>3</v>
      </c>
      <c r="I371" s="168"/>
      <c r="L371" s="165"/>
      <c r="M371" s="169"/>
      <c r="N371" s="170"/>
      <c r="O371" s="170"/>
      <c r="P371" s="170"/>
      <c r="Q371" s="170"/>
      <c r="R371" s="170"/>
      <c r="S371" s="170"/>
      <c r="T371" s="171"/>
      <c r="AT371" s="166" t="s">
        <v>248</v>
      </c>
      <c r="AU371" s="166" t="s">
        <v>78</v>
      </c>
      <c r="AV371" s="13" t="s">
        <v>76</v>
      </c>
      <c r="AW371" s="13" t="s">
        <v>32</v>
      </c>
      <c r="AX371" s="13" t="s">
        <v>69</v>
      </c>
      <c r="AY371" s="166" t="s">
        <v>238</v>
      </c>
    </row>
    <row r="372" spans="1:65" s="14" customFormat="1" ht="11.25">
      <c r="B372" s="172"/>
      <c r="D372" s="158" t="s">
        <v>248</v>
      </c>
      <c r="E372" s="173" t="s">
        <v>3</v>
      </c>
      <c r="F372" s="174" t="s">
        <v>4453</v>
      </c>
      <c r="H372" s="175">
        <v>17.5</v>
      </c>
      <c r="I372" s="176"/>
      <c r="L372" s="172"/>
      <c r="M372" s="177"/>
      <c r="N372" s="178"/>
      <c r="O372" s="178"/>
      <c r="P372" s="178"/>
      <c r="Q372" s="178"/>
      <c r="R372" s="178"/>
      <c r="S372" s="178"/>
      <c r="T372" s="179"/>
      <c r="AT372" s="173" t="s">
        <v>248</v>
      </c>
      <c r="AU372" s="173" t="s">
        <v>78</v>
      </c>
      <c r="AV372" s="14" t="s">
        <v>78</v>
      </c>
      <c r="AW372" s="14" t="s">
        <v>32</v>
      </c>
      <c r="AX372" s="14" t="s">
        <v>69</v>
      </c>
      <c r="AY372" s="173" t="s">
        <v>238</v>
      </c>
    </row>
    <row r="373" spans="1:65" s="15" customFormat="1" ht="11.25">
      <c r="B373" s="180"/>
      <c r="D373" s="158" t="s">
        <v>248</v>
      </c>
      <c r="E373" s="181" t="s">
        <v>3</v>
      </c>
      <c r="F373" s="182" t="s">
        <v>253</v>
      </c>
      <c r="H373" s="183">
        <v>17.5</v>
      </c>
      <c r="I373" s="184"/>
      <c r="L373" s="180"/>
      <c r="M373" s="185"/>
      <c r="N373" s="186"/>
      <c r="O373" s="186"/>
      <c r="P373" s="186"/>
      <c r="Q373" s="186"/>
      <c r="R373" s="186"/>
      <c r="S373" s="186"/>
      <c r="T373" s="187"/>
      <c r="AT373" s="181" t="s">
        <v>248</v>
      </c>
      <c r="AU373" s="181" t="s">
        <v>78</v>
      </c>
      <c r="AV373" s="15" t="s">
        <v>244</v>
      </c>
      <c r="AW373" s="15" t="s">
        <v>32</v>
      </c>
      <c r="AX373" s="15" t="s">
        <v>76</v>
      </c>
      <c r="AY373" s="181" t="s">
        <v>238</v>
      </c>
    </row>
    <row r="374" spans="1:65" s="2" customFormat="1" ht="33" customHeight="1">
      <c r="A374" s="33"/>
      <c r="B374" s="144"/>
      <c r="C374" s="145" t="s">
        <v>391</v>
      </c>
      <c r="D374" s="145" t="s">
        <v>240</v>
      </c>
      <c r="E374" s="146" t="s">
        <v>4474</v>
      </c>
      <c r="F374" s="147" t="s">
        <v>4475</v>
      </c>
      <c r="G374" s="148" t="s">
        <v>112</v>
      </c>
      <c r="H374" s="149">
        <v>17.5</v>
      </c>
      <c r="I374" s="150"/>
      <c r="J374" s="151">
        <f>ROUND(I374*H374,2)</f>
        <v>0</v>
      </c>
      <c r="K374" s="147" t="s">
        <v>243</v>
      </c>
      <c r="L374" s="34"/>
      <c r="M374" s="152" t="s">
        <v>3</v>
      </c>
      <c r="N374" s="153" t="s">
        <v>40</v>
      </c>
      <c r="O374" s="54"/>
      <c r="P374" s="154">
        <f>O374*H374</f>
        <v>0</v>
      </c>
      <c r="Q374" s="154">
        <v>0</v>
      </c>
      <c r="R374" s="154">
        <f>Q374*H374</f>
        <v>0</v>
      </c>
      <c r="S374" s="154">
        <v>0</v>
      </c>
      <c r="T374" s="155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56" t="s">
        <v>244</v>
      </c>
      <c r="AT374" s="156" t="s">
        <v>240</v>
      </c>
      <c r="AU374" s="156" t="s">
        <v>78</v>
      </c>
      <c r="AY374" s="18" t="s">
        <v>238</v>
      </c>
      <c r="BE374" s="157">
        <f>IF(N374="základní",J374,0)</f>
        <v>0</v>
      </c>
      <c r="BF374" s="157">
        <f>IF(N374="snížená",J374,0)</f>
        <v>0</v>
      </c>
      <c r="BG374" s="157">
        <f>IF(N374="zákl. přenesená",J374,0)</f>
        <v>0</v>
      </c>
      <c r="BH374" s="157">
        <f>IF(N374="sníž. přenesená",J374,0)</f>
        <v>0</v>
      </c>
      <c r="BI374" s="157">
        <f>IF(N374="nulová",J374,0)</f>
        <v>0</v>
      </c>
      <c r="BJ374" s="18" t="s">
        <v>76</v>
      </c>
      <c r="BK374" s="157">
        <f>ROUND(I374*H374,2)</f>
        <v>0</v>
      </c>
      <c r="BL374" s="18" t="s">
        <v>244</v>
      </c>
      <c r="BM374" s="156" t="s">
        <v>545</v>
      </c>
    </row>
    <row r="375" spans="1:65" s="2" customFormat="1" ht="19.5">
      <c r="A375" s="33"/>
      <c r="B375" s="34"/>
      <c r="C375" s="33"/>
      <c r="D375" s="158" t="s">
        <v>245</v>
      </c>
      <c r="E375" s="33"/>
      <c r="F375" s="159" t="s">
        <v>4475</v>
      </c>
      <c r="G375" s="33"/>
      <c r="H375" s="33"/>
      <c r="I375" s="160"/>
      <c r="J375" s="33"/>
      <c r="K375" s="33"/>
      <c r="L375" s="34"/>
      <c r="M375" s="161"/>
      <c r="N375" s="162"/>
      <c r="O375" s="54"/>
      <c r="P375" s="54"/>
      <c r="Q375" s="54"/>
      <c r="R375" s="54"/>
      <c r="S375" s="54"/>
      <c r="T375" s="55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T375" s="18" t="s">
        <v>245</v>
      </c>
      <c r="AU375" s="18" t="s">
        <v>78</v>
      </c>
    </row>
    <row r="376" spans="1:65" s="2" customFormat="1" ht="11.25">
      <c r="A376" s="33"/>
      <c r="B376" s="34"/>
      <c r="C376" s="33"/>
      <c r="D376" s="163" t="s">
        <v>246</v>
      </c>
      <c r="E376" s="33"/>
      <c r="F376" s="164" t="s">
        <v>4476</v>
      </c>
      <c r="G376" s="33"/>
      <c r="H376" s="33"/>
      <c r="I376" s="160"/>
      <c r="J376" s="33"/>
      <c r="K376" s="33"/>
      <c r="L376" s="34"/>
      <c r="M376" s="161"/>
      <c r="N376" s="162"/>
      <c r="O376" s="54"/>
      <c r="P376" s="54"/>
      <c r="Q376" s="54"/>
      <c r="R376" s="54"/>
      <c r="S376" s="54"/>
      <c r="T376" s="55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T376" s="18" t="s">
        <v>246</v>
      </c>
      <c r="AU376" s="18" t="s">
        <v>78</v>
      </c>
    </row>
    <row r="377" spans="1:65" s="13" customFormat="1" ht="11.25">
      <c r="B377" s="165"/>
      <c r="D377" s="158" t="s">
        <v>248</v>
      </c>
      <c r="E377" s="166" t="s">
        <v>3</v>
      </c>
      <c r="F377" s="167" t="s">
        <v>4473</v>
      </c>
      <c r="H377" s="166" t="s">
        <v>3</v>
      </c>
      <c r="I377" s="168"/>
      <c r="L377" s="165"/>
      <c r="M377" s="169"/>
      <c r="N377" s="170"/>
      <c r="O377" s="170"/>
      <c r="P377" s="170"/>
      <c r="Q377" s="170"/>
      <c r="R377" s="170"/>
      <c r="S377" s="170"/>
      <c r="T377" s="171"/>
      <c r="AT377" s="166" t="s">
        <v>248</v>
      </c>
      <c r="AU377" s="166" t="s">
        <v>78</v>
      </c>
      <c r="AV377" s="13" t="s">
        <v>76</v>
      </c>
      <c r="AW377" s="13" t="s">
        <v>32</v>
      </c>
      <c r="AX377" s="13" t="s">
        <v>69</v>
      </c>
      <c r="AY377" s="166" t="s">
        <v>238</v>
      </c>
    </row>
    <row r="378" spans="1:65" s="13" customFormat="1" ht="11.25">
      <c r="B378" s="165"/>
      <c r="D378" s="158" t="s">
        <v>248</v>
      </c>
      <c r="E378" s="166" t="s">
        <v>3</v>
      </c>
      <c r="F378" s="167" t="s">
        <v>4452</v>
      </c>
      <c r="H378" s="166" t="s">
        <v>3</v>
      </c>
      <c r="I378" s="168"/>
      <c r="L378" s="165"/>
      <c r="M378" s="169"/>
      <c r="N378" s="170"/>
      <c r="O378" s="170"/>
      <c r="P378" s="170"/>
      <c r="Q378" s="170"/>
      <c r="R378" s="170"/>
      <c r="S378" s="170"/>
      <c r="T378" s="171"/>
      <c r="AT378" s="166" t="s">
        <v>248</v>
      </c>
      <c r="AU378" s="166" t="s">
        <v>78</v>
      </c>
      <c r="AV378" s="13" t="s">
        <v>76</v>
      </c>
      <c r="AW378" s="13" t="s">
        <v>32</v>
      </c>
      <c r="AX378" s="13" t="s">
        <v>69</v>
      </c>
      <c r="AY378" s="166" t="s">
        <v>238</v>
      </c>
    </row>
    <row r="379" spans="1:65" s="14" customFormat="1" ht="11.25">
      <c r="B379" s="172"/>
      <c r="D379" s="158" t="s">
        <v>248</v>
      </c>
      <c r="E379" s="173" t="s">
        <v>3</v>
      </c>
      <c r="F379" s="174" t="s">
        <v>4453</v>
      </c>
      <c r="H379" s="175">
        <v>17.5</v>
      </c>
      <c r="I379" s="176"/>
      <c r="L379" s="172"/>
      <c r="M379" s="177"/>
      <c r="N379" s="178"/>
      <c r="O379" s="178"/>
      <c r="P379" s="178"/>
      <c r="Q379" s="178"/>
      <c r="R379" s="178"/>
      <c r="S379" s="178"/>
      <c r="T379" s="179"/>
      <c r="AT379" s="173" t="s">
        <v>248</v>
      </c>
      <c r="AU379" s="173" t="s">
        <v>78</v>
      </c>
      <c r="AV379" s="14" t="s">
        <v>78</v>
      </c>
      <c r="AW379" s="14" t="s">
        <v>32</v>
      </c>
      <c r="AX379" s="14" t="s">
        <v>69</v>
      </c>
      <c r="AY379" s="173" t="s">
        <v>238</v>
      </c>
    </row>
    <row r="380" spans="1:65" s="15" customFormat="1" ht="11.25">
      <c r="B380" s="180"/>
      <c r="D380" s="158" t="s">
        <v>248</v>
      </c>
      <c r="E380" s="181" t="s">
        <v>3</v>
      </c>
      <c r="F380" s="182" t="s">
        <v>253</v>
      </c>
      <c r="H380" s="183">
        <v>17.5</v>
      </c>
      <c r="I380" s="184"/>
      <c r="L380" s="180"/>
      <c r="M380" s="185"/>
      <c r="N380" s="186"/>
      <c r="O380" s="186"/>
      <c r="P380" s="186"/>
      <c r="Q380" s="186"/>
      <c r="R380" s="186"/>
      <c r="S380" s="186"/>
      <c r="T380" s="187"/>
      <c r="AT380" s="181" t="s">
        <v>248</v>
      </c>
      <c r="AU380" s="181" t="s">
        <v>78</v>
      </c>
      <c r="AV380" s="15" t="s">
        <v>244</v>
      </c>
      <c r="AW380" s="15" t="s">
        <v>32</v>
      </c>
      <c r="AX380" s="15" t="s">
        <v>76</v>
      </c>
      <c r="AY380" s="181" t="s">
        <v>238</v>
      </c>
    </row>
    <row r="381" spans="1:65" s="2" customFormat="1" ht="16.5" customHeight="1">
      <c r="A381" s="33"/>
      <c r="B381" s="144"/>
      <c r="C381" s="145" t="s">
        <v>515</v>
      </c>
      <c r="D381" s="145" t="s">
        <v>240</v>
      </c>
      <c r="E381" s="146" t="s">
        <v>4477</v>
      </c>
      <c r="F381" s="147" t="s">
        <v>4478</v>
      </c>
      <c r="G381" s="148" t="s">
        <v>308</v>
      </c>
      <c r="H381" s="149">
        <v>3.9380000000000002</v>
      </c>
      <c r="I381" s="150"/>
      <c r="J381" s="151">
        <f>ROUND(I381*H381,2)</f>
        <v>0</v>
      </c>
      <c r="K381" s="147" t="s">
        <v>243</v>
      </c>
      <c r="L381" s="34"/>
      <c r="M381" s="152" t="s">
        <v>3</v>
      </c>
      <c r="N381" s="153" t="s">
        <v>40</v>
      </c>
      <c r="O381" s="54"/>
      <c r="P381" s="154">
        <f>O381*H381</f>
        <v>0</v>
      </c>
      <c r="Q381" s="154">
        <v>0</v>
      </c>
      <c r="R381" s="154">
        <f>Q381*H381</f>
        <v>0</v>
      </c>
      <c r="S381" s="154">
        <v>0</v>
      </c>
      <c r="T381" s="155">
        <f>S381*H381</f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56" t="s">
        <v>244</v>
      </c>
      <c r="AT381" s="156" t="s">
        <v>240</v>
      </c>
      <c r="AU381" s="156" t="s">
        <v>78</v>
      </c>
      <c r="AY381" s="18" t="s">
        <v>238</v>
      </c>
      <c r="BE381" s="157">
        <f>IF(N381="základní",J381,0)</f>
        <v>0</v>
      </c>
      <c r="BF381" s="157">
        <f>IF(N381="snížená",J381,0)</f>
        <v>0</v>
      </c>
      <c r="BG381" s="157">
        <f>IF(N381="zákl. přenesená",J381,0)</f>
        <v>0</v>
      </c>
      <c r="BH381" s="157">
        <f>IF(N381="sníž. přenesená",J381,0)</f>
        <v>0</v>
      </c>
      <c r="BI381" s="157">
        <f>IF(N381="nulová",J381,0)</f>
        <v>0</v>
      </c>
      <c r="BJ381" s="18" t="s">
        <v>76</v>
      </c>
      <c r="BK381" s="157">
        <f>ROUND(I381*H381,2)</f>
        <v>0</v>
      </c>
      <c r="BL381" s="18" t="s">
        <v>244</v>
      </c>
      <c r="BM381" s="156" t="s">
        <v>553</v>
      </c>
    </row>
    <row r="382" spans="1:65" s="2" customFormat="1" ht="11.25">
      <c r="A382" s="33"/>
      <c r="B382" s="34"/>
      <c r="C382" s="33"/>
      <c r="D382" s="158" t="s">
        <v>245</v>
      </c>
      <c r="E382" s="33"/>
      <c r="F382" s="159" t="s">
        <v>4478</v>
      </c>
      <c r="G382" s="33"/>
      <c r="H382" s="33"/>
      <c r="I382" s="160"/>
      <c r="J382" s="33"/>
      <c r="K382" s="33"/>
      <c r="L382" s="34"/>
      <c r="M382" s="161"/>
      <c r="N382" s="162"/>
      <c r="O382" s="54"/>
      <c r="P382" s="54"/>
      <c r="Q382" s="54"/>
      <c r="R382" s="54"/>
      <c r="S382" s="54"/>
      <c r="T382" s="55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T382" s="18" t="s">
        <v>245</v>
      </c>
      <c r="AU382" s="18" t="s">
        <v>78</v>
      </c>
    </row>
    <row r="383" spans="1:65" s="2" customFormat="1" ht="11.25">
      <c r="A383" s="33"/>
      <c r="B383" s="34"/>
      <c r="C383" s="33"/>
      <c r="D383" s="163" t="s">
        <v>246</v>
      </c>
      <c r="E383" s="33"/>
      <c r="F383" s="164" t="s">
        <v>4479</v>
      </c>
      <c r="G383" s="33"/>
      <c r="H383" s="33"/>
      <c r="I383" s="160"/>
      <c r="J383" s="33"/>
      <c r="K383" s="33"/>
      <c r="L383" s="34"/>
      <c r="M383" s="161"/>
      <c r="N383" s="162"/>
      <c r="O383" s="54"/>
      <c r="P383" s="54"/>
      <c r="Q383" s="54"/>
      <c r="R383" s="54"/>
      <c r="S383" s="54"/>
      <c r="T383" s="55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T383" s="18" t="s">
        <v>246</v>
      </c>
      <c r="AU383" s="18" t="s">
        <v>78</v>
      </c>
    </row>
    <row r="384" spans="1:65" s="13" customFormat="1" ht="11.25">
      <c r="B384" s="165"/>
      <c r="D384" s="158" t="s">
        <v>248</v>
      </c>
      <c r="E384" s="166" t="s">
        <v>3</v>
      </c>
      <c r="F384" s="167" t="s">
        <v>4480</v>
      </c>
      <c r="H384" s="166" t="s">
        <v>3</v>
      </c>
      <c r="I384" s="168"/>
      <c r="L384" s="165"/>
      <c r="M384" s="169"/>
      <c r="N384" s="170"/>
      <c r="O384" s="170"/>
      <c r="P384" s="170"/>
      <c r="Q384" s="170"/>
      <c r="R384" s="170"/>
      <c r="S384" s="170"/>
      <c r="T384" s="171"/>
      <c r="AT384" s="166" t="s">
        <v>248</v>
      </c>
      <c r="AU384" s="166" t="s">
        <v>78</v>
      </c>
      <c r="AV384" s="13" t="s">
        <v>76</v>
      </c>
      <c r="AW384" s="13" t="s">
        <v>32</v>
      </c>
      <c r="AX384" s="13" t="s">
        <v>69</v>
      </c>
      <c r="AY384" s="166" t="s">
        <v>238</v>
      </c>
    </row>
    <row r="385" spans="1:65" s="13" customFormat="1" ht="11.25">
      <c r="B385" s="165"/>
      <c r="D385" s="158" t="s">
        <v>248</v>
      </c>
      <c r="E385" s="166" t="s">
        <v>3</v>
      </c>
      <c r="F385" s="167" t="s">
        <v>4452</v>
      </c>
      <c r="H385" s="166" t="s">
        <v>3</v>
      </c>
      <c r="I385" s="168"/>
      <c r="L385" s="165"/>
      <c r="M385" s="169"/>
      <c r="N385" s="170"/>
      <c r="O385" s="170"/>
      <c r="P385" s="170"/>
      <c r="Q385" s="170"/>
      <c r="R385" s="170"/>
      <c r="S385" s="170"/>
      <c r="T385" s="171"/>
      <c r="AT385" s="166" t="s">
        <v>248</v>
      </c>
      <c r="AU385" s="166" t="s">
        <v>78</v>
      </c>
      <c r="AV385" s="13" t="s">
        <v>76</v>
      </c>
      <c r="AW385" s="13" t="s">
        <v>32</v>
      </c>
      <c r="AX385" s="13" t="s">
        <v>69</v>
      </c>
      <c r="AY385" s="166" t="s">
        <v>238</v>
      </c>
    </row>
    <row r="386" spans="1:65" s="14" customFormat="1" ht="11.25">
      <c r="B386" s="172"/>
      <c r="D386" s="158" t="s">
        <v>248</v>
      </c>
      <c r="E386" s="173" t="s">
        <v>3</v>
      </c>
      <c r="F386" s="174" t="s">
        <v>4481</v>
      </c>
      <c r="H386" s="175">
        <v>3.6749999999999998</v>
      </c>
      <c r="I386" s="176"/>
      <c r="L386" s="172"/>
      <c r="M386" s="177"/>
      <c r="N386" s="178"/>
      <c r="O386" s="178"/>
      <c r="P386" s="178"/>
      <c r="Q386" s="178"/>
      <c r="R386" s="178"/>
      <c r="S386" s="178"/>
      <c r="T386" s="179"/>
      <c r="AT386" s="173" t="s">
        <v>248</v>
      </c>
      <c r="AU386" s="173" t="s">
        <v>78</v>
      </c>
      <c r="AV386" s="14" t="s">
        <v>78</v>
      </c>
      <c r="AW386" s="14" t="s">
        <v>32</v>
      </c>
      <c r="AX386" s="14" t="s">
        <v>69</v>
      </c>
      <c r="AY386" s="173" t="s">
        <v>238</v>
      </c>
    </row>
    <row r="387" spans="1:65" s="16" customFormat="1" ht="11.25">
      <c r="B387" s="188"/>
      <c r="D387" s="158" t="s">
        <v>248</v>
      </c>
      <c r="E387" s="189" t="s">
        <v>3</v>
      </c>
      <c r="F387" s="190" t="s">
        <v>4482</v>
      </c>
      <c r="H387" s="191">
        <v>3.6749999999999998</v>
      </c>
      <c r="I387" s="192"/>
      <c r="L387" s="188"/>
      <c r="M387" s="193"/>
      <c r="N387" s="194"/>
      <c r="O387" s="194"/>
      <c r="P387" s="194"/>
      <c r="Q387" s="194"/>
      <c r="R387" s="194"/>
      <c r="S387" s="194"/>
      <c r="T387" s="195"/>
      <c r="AT387" s="189" t="s">
        <v>248</v>
      </c>
      <c r="AU387" s="189" t="s">
        <v>78</v>
      </c>
      <c r="AV387" s="16" t="s">
        <v>109</v>
      </c>
      <c r="AW387" s="16" t="s">
        <v>32</v>
      </c>
      <c r="AX387" s="16" t="s">
        <v>69</v>
      </c>
      <c r="AY387" s="189" t="s">
        <v>238</v>
      </c>
    </row>
    <row r="388" spans="1:65" s="13" customFormat="1" ht="11.25">
      <c r="B388" s="165"/>
      <c r="D388" s="158" t="s">
        <v>248</v>
      </c>
      <c r="E388" s="166" t="s">
        <v>3</v>
      </c>
      <c r="F388" s="167" t="s">
        <v>4483</v>
      </c>
      <c r="H388" s="166" t="s">
        <v>3</v>
      </c>
      <c r="I388" s="168"/>
      <c r="L388" s="165"/>
      <c r="M388" s="169"/>
      <c r="N388" s="170"/>
      <c r="O388" s="170"/>
      <c r="P388" s="170"/>
      <c r="Q388" s="170"/>
      <c r="R388" s="170"/>
      <c r="S388" s="170"/>
      <c r="T388" s="171"/>
      <c r="AT388" s="166" t="s">
        <v>248</v>
      </c>
      <c r="AU388" s="166" t="s">
        <v>78</v>
      </c>
      <c r="AV388" s="13" t="s">
        <v>76</v>
      </c>
      <c r="AW388" s="13" t="s">
        <v>32</v>
      </c>
      <c r="AX388" s="13" t="s">
        <v>69</v>
      </c>
      <c r="AY388" s="166" t="s">
        <v>238</v>
      </c>
    </row>
    <row r="389" spans="1:65" s="13" customFormat="1" ht="11.25">
      <c r="B389" s="165"/>
      <c r="D389" s="158" t="s">
        <v>248</v>
      </c>
      <c r="E389" s="166" t="s">
        <v>3</v>
      </c>
      <c r="F389" s="167" t="s">
        <v>4452</v>
      </c>
      <c r="H389" s="166" t="s">
        <v>3</v>
      </c>
      <c r="I389" s="168"/>
      <c r="L389" s="165"/>
      <c r="M389" s="169"/>
      <c r="N389" s="170"/>
      <c r="O389" s="170"/>
      <c r="P389" s="170"/>
      <c r="Q389" s="170"/>
      <c r="R389" s="170"/>
      <c r="S389" s="170"/>
      <c r="T389" s="171"/>
      <c r="AT389" s="166" t="s">
        <v>248</v>
      </c>
      <c r="AU389" s="166" t="s">
        <v>78</v>
      </c>
      <c r="AV389" s="13" t="s">
        <v>76</v>
      </c>
      <c r="AW389" s="13" t="s">
        <v>32</v>
      </c>
      <c r="AX389" s="13" t="s">
        <v>69</v>
      </c>
      <c r="AY389" s="166" t="s">
        <v>238</v>
      </c>
    </row>
    <row r="390" spans="1:65" s="14" customFormat="1" ht="11.25">
      <c r="B390" s="172"/>
      <c r="D390" s="158" t="s">
        <v>248</v>
      </c>
      <c r="E390" s="173" t="s">
        <v>3</v>
      </c>
      <c r="F390" s="174" t="s">
        <v>4484</v>
      </c>
      <c r="H390" s="175">
        <v>0.26250000000000001</v>
      </c>
      <c r="I390" s="176"/>
      <c r="L390" s="172"/>
      <c r="M390" s="177"/>
      <c r="N390" s="178"/>
      <c r="O390" s="178"/>
      <c r="P390" s="178"/>
      <c r="Q390" s="178"/>
      <c r="R390" s="178"/>
      <c r="S390" s="178"/>
      <c r="T390" s="179"/>
      <c r="AT390" s="173" t="s">
        <v>248</v>
      </c>
      <c r="AU390" s="173" t="s">
        <v>78</v>
      </c>
      <c r="AV390" s="14" t="s">
        <v>78</v>
      </c>
      <c r="AW390" s="14" t="s">
        <v>32</v>
      </c>
      <c r="AX390" s="14" t="s">
        <v>69</v>
      </c>
      <c r="AY390" s="173" t="s">
        <v>238</v>
      </c>
    </row>
    <row r="391" spans="1:65" s="16" customFormat="1" ht="11.25">
      <c r="B391" s="188"/>
      <c r="D391" s="158" t="s">
        <v>248</v>
      </c>
      <c r="E391" s="189" t="s">
        <v>3</v>
      </c>
      <c r="F391" s="190" t="s">
        <v>4485</v>
      </c>
      <c r="H391" s="191">
        <v>0.26250000000000001</v>
      </c>
      <c r="I391" s="192"/>
      <c r="L391" s="188"/>
      <c r="M391" s="193"/>
      <c r="N391" s="194"/>
      <c r="O391" s="194"/>
      <c r="P391" s="194"/>
      <c r="Q391" s="194"/>
      <c r="R391" s="194"/>
      <c r="S391" s="194"/>
      <c r="T391" s="195"/>
      <c r="AT391" s="189" t="s">
        <v>248</v>
      </c>
      <c r="AU391" s="189" t="s">
        <v>78</v>
      </c>
      <c r="AV391" s="16" t="s">
        <v>109</v>
      </c>
      <c r="AW391" s="16" t="s">
        <v>32</v>
      </c>
      <c r="AX391" s="16" t="s">
        <v>69</v>
      </c>
      <c r="AY391" s="189" t="s">
        <v>238</v>
      </c>
    </row>
    <row r="392" spans="1:65" s="15" customFormat="1" ht="11.25">
      <c r="B392" s="180"/>
      <c r="D392" s="158" t="s">
        <v>248</v>
      </c>
      <c r="E392" s="181" t="s">
        <v>3</v>
      </c>
      <c r="F392" s="182" t="s">
        <v>253</v>
      </c>
      <c r="H392" s="183">
        <v>3.9375</v>
      </c>
      <c r="I392" s="184"/>
      <c r="L392" s="180"/>
      <c r="M392" s="185"/>
      <c r="N392" s="186"/>
      <c r="O392" s="186"/>
      <c r="P392" s="186"/>
      <c r="Q392" s="186"/>
      <c r="R392" s="186"/>
      <c r="S392" s="186"/>
      <c r="T392" s="187"/>
      <c r="AT392" s="181" t="s">
        <v>248</v>
      </c>
      <c r="AU392" s="181" t="s">
        <v>78</v>
      </c>
      <c r="AV392" s="15" t="s">
        <v>244</v>
      </c>
      <c r="AW392" s="15" t="s">
        <v>32</v>
      </c>
      <c r="AX392" s="15" t="s">
        <v>76</v>
      </c>
      <c r="AY392" s="181" t="s">
        <v>238</v>
      </c>
    </row>
    <row r="393" spans="1:65" s="2" customFormat="1" ht="21.75" customHeight="1">
      <c r="A393" s="33"/>
      <c r="B393" s="144"/>
      <c r="C393" s="145" t="s">
        <v>396</v>
      </c>
      <c r="D393" s="145" t="s">
        <v>240</v>
      </c>
      <c r="E393" s="146" t="s">
        <v>4486</v>
      </c>
      <c r="F393" s="147" t="s">
        <v>4487</v>
      </c>
      <c r="G393" s="148" t="s">
        <v>308</v>
      </c>
      <c r="H393" s="149">
        <v>3.9380000000000002</v>
      </c>
      <c r="I393" s="150"/>
      <c r="J393" s="151">
        <f>ROUND(I393*H393,2)</f>
        <v>0</v>
      </c>
      <c r="K393" s="147" t="s">
        <v>243</v>
      </c>
      <c r="L393" s="34"/>
      <c r="M393" s="152" t="s">
        <v>3</v>
      </c>
      <c r="N393" s="153" t="s">
        <v>40</v>
      </c>
      <c r="O393" s="54"/>
      <c r="P393" s="154">
        <f>O393*H393</f>
        <v>0</v>
      </c>
      <c r="Q393" s="154">
        <v>0</v>
      </c>
      <c r="R393" s="154">
        <f>Q393*H393</f>
        <v>0</v>
      </c>
      <c r="S393" s="154">
        <v>0</v>
      </c>
      <c r="T393" s="155">
        <f>S393*H393</f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56" t="s">
        <v>244</v>
      </c>
      <c r="AT393" s="156" t="s">
        <v>240</v>
      </c>
      <c r="AU393" s="156" t="s">
        <v>78</v>
      </c>
      <c r="AY393" s="18" t="s">
        <v>238</v>
      </c>
      <c r="BE393" s="157">
        <f>IF(N393="základní",J393,0)</f>
        <v>0</v>
      </c>
      <c r="BF393" s="157">
        <f>IF(N393="snížená",J393,0)</f>
        <v>0</v>
      </c>
      <c r="BG393" s="157">
        <f>IF(N393="zákl. přenesená",J393,0)</f>
        <v>0</v>
      </c>
      <c r="BH393" s="157">
        <f>IF(N393="sníž. přenesená",J393,0)</f>
        <v>0</v>
      </c>
      <c r="BI393" s="157">
        <f>IF(N393="nulová",J393,0)</f>
        <v>0</v>
      </c>
      <c r="BJ393" s="18" t="s">
        <v>76</v>
      </c>
      <c r="BK393" s="157">
        <f>ROUND(I393*H393,2)</f>
        <v>0</v>
      </c>
      <c r="BL393" s="18" t="s">
        <v>244</v>
      </c>
      <c r="BM393" s="156" t="s">
        <v>565</v>
      </c>
    </row>
    <row r="394" spans="1:65" s="2" customFormat="1" ht="11.25">
      <c r="A394" s="33"/>
      <c r="B394" s="34"/>
      <c r="C394" s="33"/>
      <c r="D394" s="158" t="s">
        <v>245</v>
      </c>
      <c r="E394" s="33"/>
      <c r="F394" s="159" t="s">
        <v>4487</v>
      </c>
      <c r="G394" s="33"/>
      <c r="H394" s="33"/>
      <c r="I394" s="160"/>
      <c r="J394" s="33"/>
      <c r="K394" s="33"/>
      <c r="L394" s="34"/>
      <c r="M394" s="161"/>
      <c r="N394" s="162"/>
      <c r="O394" s="54"/>
      <c r="P394" s="54"/>
      <c r="Q394" s="54"/>
      <c r="R394" s="54"/>
      <c r="S394" s="54"/>
      <c r="T394" s="55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T394" s="18" t="s">
        <v>245</v>
      </c>
      <c r="AU394" s="18" t="s">
        <v>78</v>
      </c>
    </row>
    <row r="395" spans="1:65" s="2" customFormat="1" ht="11.25">
      <c r="A395" s="33"/>
      <c r="B395" s="34"/>
      <c r="C395" s="33"/>
      <c r="D395" s="163" t="s">
        <v>246</v>
      </c>
      <c r="E395" s="33"/>
      <c r="F395" s="164" t="s">
        <v>4488</v>
      </c>
      <c r="G395" s="33"/>
      <c r="H395" s="33"/>
      <c r="I395" s="160"/>
      <c r="J395" s="33"/>
      <c r="K395" s="33"/>
      <c r="L395" s="34"/>
      <c r="M395" s="161"/>
      <c r="N395" s="162"/>
      <c r="O395" s="54"/>
      <c r="P395" s="54"/>
      <c r="Q395" s="54"/>
      <c r="R395" s="54"/>
      <c r="S395" s="54"/>
      <c r="T395" s="55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T395" s="18" t="s">
        <v>246</v>
      </c>
      <c r="AU395" s="18" t="s">
        <v>78</v>
      </c>
    </row>
    <row r="396" spans="1:65" s="13" customFormat="1" ht="11.25">
      <c r="B396" s="165"/>
      <c r="D396" s="158" t="s">
        <v>248</v>
      </c>
      <c r="E396" s="166" t="s">
        <v>3</v>
      </c>
      <c r="F396" s="167" t="s">
        <v>4489</v>
      </c>
      <c r="H396" s="166" t="s">
        <v>3</v>
      </c>
      <c r="I396" s="168"/>
      <c r="L396" s="165"/>
      <c r="M396" s="169"/>
      <c r="N396" s="170"/>
      <c r="O396" s="170"/>
      <c r="P396" s="170"/>
      <c r="Q396" s="170"/>
      <c r="R396" s="170"/>
      <c r="S396" s="170"/>
      <c r="T396" s="171"/>
      <c r="AT396" s="166" t="s">
        <v>248</v>
      </c>
      <c r="AU396" s="166" t="s">
        <v>78</v>
      </c>
      <c r="AV396" s="13" t="s">
        <v>76</v>
      </c>
      <c r="AW396" s="13" t="s">
        <v>32</v>
      </c>
      <c r="AX396" s="13" t="s">
        <v>69</v>
      </c>
      <c r="AY396" s="166" t="s">
        <v>238</v>
      </c>
    </row>
    <row r="397" spans="1:65" s="14" customFormat="1" ht="11.25">
      <c r="B397" s="172"/>
      <c r="D397" s="158" t="s">
        <v>248</v>
      </c>
      <c r="E397" s="173" t="s">
        <v>3</v>
      </c>
      <c r="F397" s="174" t="s">
        <v>4490</v>
      </c>
      <c r="H397" s="175">
        <v>3.9380000000000002</v>
      </c>
      <c r="I397" s="176"/>
      <c r="L397" s="172"/>
      <c r="M397" s="177"/>
      <c r="N397" s="178"/>
      <c r="O397" s="178"/>
      <c r="P397" s="178"/>
      <c r="Q397" s="178"/>
      <c r="R397" s="178"/>
      <c r="S397" s="178"/>
      <c r="T397" s="179"/>
      <c r="AT397" s="173" t="s">
        <v>248</v>
      </c>
      <c r="AU397" s="173" t="s">
        <v>78</v>
      </c>
      <c r="AV397" s="14" t="s">
        <v>78</v>
      </c>
      <c r="AW397" s="14" t="s">
        <v>32</v>
      </c>
      <c r="AX397" s="14" t="s">
        <v>69</v>
      </c>
      <c r="AY397" s="173" t="s">
        <v>238</v>
      </c>
    </row>
    <row r="398" spans="1:65" s="15" customFormat="1" ht="11.25">
      <c r="B398" s="180"/>
      <c r="D398" s="158" t="s">
        <v>248</v>
      </c>
      <c r="E398" s="181" t="s">
        <v>3</v>
      </c>
      <c r="F398" s="182" t="s">
        <v>253</v>
      </c>
      <c r="H398" s="183">
        <v>3.9380000000000002</v>
      </c>
      <c r="I398" s="184"/>
      <c r="L398" s="180"/>
      <c r="M398" s="185"/>
      <c r="N398" s="186"/>
      <c r="O398" s="186"/>
      <c r="P398" s="186"/>
      <c r="Q398" s="186"/>
      <c r="R398" s="186"/>
      <c r="S398" s="186"/>
      <c r="T398" s="187"/>
      <c r="AT398" s="181" t="s">
        <v>248</v>
      </c>
      <c r="AU398" s="181" t="s">
        <v>78</v>
      </c>
      <c r="AV398" s="15" t="s">
        <v>244</v>
      </c>
      <c r="AW398" s="15" t="s">
        <v>32</v>
      </c>
      <c r="AX398" s="15" t="s">
        <v>76</v>
      </c>
      <c r="AY398" s="181" t="s">
        <v>238</v>
      </c>
    </row>
    <row r="399" spans="1:65" s="2" customFormat="1" ht="24.2" customHeight="1">
      <c r="A399" s="33"/>
      <c r="B399" s="144"/>
      <c r="C399" s="145" t="s">
        <v>528</v>
      </c>
      <c r="D399" s="145" t="s">
        <v>240</v>
      </c>
      <c r="E399" s="146" t="s">
        <v>4491</v>
      </c>
      <c r="F399" s="147" t="s">
        <v>4492</v>
      </c>
      <c r="G399" s="148" t="s">
        <v>308</v>
      </c>
      <c r="H399" s="149">
        <v>15.752000000000001</v>
      </c>
      <c r="I399" s="150"/>
      <c r="J399" s="151">
        <f>ROUND(I399*H399,2)</f>
        <v>0</v>
      </c>
      <c r="K399" s="147" t="s">
        <v>243</v>
      </c>
      <c r="L399" s="34"/>
      <c r="M399" s="152" t="s">
        <v>3</v>
      </c>
      <c r="N399" s="153" t="s">
        <v>40</v>
      </c>
      <c r="O399" s="54"/>
      <c r="P399" s="154">
        <f>O399*H399</f>
        <v>0</v>
      </c>
      <c r="Q399" s="154">
        <v>0</v>
      </c>
      <c r="R399" s="154">
        <f>Q399*H399</f>
        <v>0</v>
      </c>
      <c r="S399" s="154">
        <v>0</v>
      </c>
      <c r="T399" s="155">
        <f>S399*H399</f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56" t="s">
        <v>244</v>
      </c>
      <c r="AT399" s="156" t="s">
        <v>240</v>
      </c>
      <c r="AU399" s="156" t="s">
        <v>78</v>
      </c>
      <c r="AY399" s="18" t="s">
        <v>238</v>
      </c>
      <c r="BE399" s="157">
        <f>IF(N399="základní",J399,0)</f>
        <v>0</v>
      </c>
      <c r="BF399" s="157">
        <f>IF(N399="snížená",J399,0)</f>
        <v>0</v>
      </c>
      <c r="BG399" s="157">
        <f>IF(N399="zákl. přenesená",J399,0)</f>
        <v>0</v>
      </c>
      <c r="BH399" s="157">
        <f>IF(N399="sníž. přenesená",J399,0)</f>
        <v>0</v>
      </c>
      <c r="BI399" s="157">
        <f>IF(N399="nulová",J399,0)</f>
        <v>0</v>
      </c>
      <c r="BJ399" s="18" t="s">
        <v>76</v>
      </c>
      <c r="BK399" s="157">
        <f>ROUND(I399*H399,2)</f>
        <v>0</v>
      </c>
      <c r="BL399" s="18" t="s">
        <v>244</v>
      </c>
      <c r="BM399" s="156" t="s">
        <v>586</v>
      </c>
    </row>
    <row r="400" spans="1:65" s="2" customFormat="1" ht="11.25">
      <c r="A400" s="33"/>
      <c r="B400" s="34"/>
      <c r="C400" s="33"/>
      <c r="D400" s="158" t="s">
        <v>245</v>
      </c>
      <c r="E400" s="33"/>
      <c r="F400" s="159" t="s">
        <v>4492</v>
      </c>
      <c r="G400" s="33"/>
      <c r="H400" s="33"/>
      <c r="I400" s="160"/>
      <c r="J400" s="33"/>
      <c r="K400" s="33"/>
      <c r="L400" s="34"/>
      <c r="M400" s="161"/>
      <c r="N400" s="162"/>
      <c r="O400" s="54"/>
      <c r="P400" s="54"/>
      <c r="Q400" s="54"/>
      <c r="R400" s="54"/>
      <c r="S400" s="54"/>
      <c r="T400" s="55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T400" s="18" t="s">
        <v>245</v>
      </c>
      <c r="AU400" s="18" t="s">
        <v>78</v>
      </c>
    </row>
    <row r="401" spans="1:65" s="2" customFormat="1" ht="11.25">
      <c r="A401" s="33"/>
      <c r="B401" s="34"/>
      <c r="C401" s="33"/>
      <c r="D401" s="163" t="s">
        <v>246</v>
      </c>
      <c r="E401" s="33"/>
      <c r="F401" s="164" t="s">
        <v>4493</v>
      </c>
      <c r="G401" s="33"/>
      <c r="H401" s="33"/>
      <c r="I401" s="160"/>
      <c r="J401" s="33"/>
      <c r="K401" s="33"/>
      <c r="L401" s="34"/>
      <c r="M401" s="161"/>
      <c r="N401" s="162"/>
      <c r="O401" s="54"/>
      <c r="P401" s="54"/>
      <c r="Q401" s="54"/>
      <c r="R401" s="54"/>
      <c r="S401" s="54"/>
      <c r="T401" s="55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T401" s="18" t="s">
        <v>246</v>
      </c>
      <c r="AU401" s="18" t="s">
        <v>78</v>
      </c>
    </row>
    <row r="402" spans="1:65" s="13" customFormat="1" ht="11.25">
      <c r="B402" s="165"/>
      <c r="D402" s="158" t="s">
        <v>248</v>
      </c>
      <c r="E402" s="166" t="s">
        <v>3</v>
      </c>
      <c r="F402" s="167" t="s">
        <v>4489</v>
      </c>
      <c r="H402" s="166" t="s">
        <v>3</v>
      </c>
      <c r="I402" s="168"/>
      <c r="L402" s="165"/>
      <c r="M402" s="169"/>
      <c r="N402" s="170"/>
      <c r="O402" s="170"/>
      <c r="P402" s="170"/>
      <c r="Q402" s="170"/>
      <c r="R402" s="170"/>
      <c r="S402" s="170"/>
      <c r="T402" s="171"/>
      <c r="AT402" s="166" t="s">
        <v>248</v>
      </c>
      <c r="AU402" s="166" t="s">
        <v>78</v>
      </c>
      <c r="AV402" s="13" t="s">
        <v>76</v>
      </c>
      <c r="AW402" s="13" t="s">
        <v>32</v>
      </c>
      <c r="AX402" s="13" t="s">
        <v>69</v>
      </c>
      <c r="AY402" s="166" t="s">
        <v>238</v>
      </c>
    </row>
    <row r="403" spans="1:65" s="14" customFormat="1" ht="11.25">
      <c r="B403" s="172"/>
      <c r="D403" s="158" t="s">
        <v>248</v>
      </c>
      <c r="E403" s="173" t="s">
        <v>3</v>
      </c>
      <c r="F403" s="174" t="s">
        <v>4494</v>
      </c>
      <c r="H403" s="175">
        <v>15.752000000000001</v>
      </c>
      <c r="I403" s="176"/>
      <c r="L403" s="172"/>
      <c r="M403" s="177"/>
      <c r="N403" s="178"/>
      <c r="O403" s="178"/>
      <c r="P403" s="178"/>
      <c r="Q403" s="178"/>
      <c r="R403" s="178"/>
      <c r="S403" s="178"/>
      <c r="T403" s="179"/>
      <c r="AT403" s="173" t="s">
        <v>248</v>
      </c>
      <c r="AU403" s="173" t="s">
        <v>78</v>
      </c>
      <c r="AV403" s="14" t="s">
        <v>78</v>
      </c>
      <c r="AW403" s="14" t="s">
        <v>32</v>
      </c>
      <c r="AX403" s="14" t="s">
        <v>69</v>
      </c>
      <c r="AY403" s="173" t="s">
        <v>238</v>
      </c>
    </row>
    <row r="404" spans="1:65" s="15" customFormat="1" ht="11.25">
      <c r="B404" s="180"/>
      <c r="D404" s="158" t="s">
        <v>248</v>
      </c>
      <c r="E404" s="181" t="s">
        <v>3</v>
      </c>
      <c r="F404" s="182" t="s">
        <v>253</v>
      </c>
      <c r="H404" s="183">
        <v>15.752000000000001</v>
      </c>
      <c r="I404" s="184"/>
      <c r="L404" s="180"/>
      <c r="M404" s="185"/>
      <c r="N404" s="186"/>
      <c r="O404" s="186"/>
      <c r="P404" s="186"/>
      <c r="Q404" s="186"/>
      <c r="R404" s="186"/>
      <c r="S404" s="186"/>
      <c r="T404" s="187"/>
      <c r="AT404" s="181" t="s">
        <v>248</v>
      </c>
      <c r="AU404" s="181" t="s">
        <v>78</v>
      </c>
      <c r="AV404" s="15" t="s">
        <v>244</v>
      </c>
      <c r="AW404" s="15" t="s">
        <v>32</v>
      </c>
      <c r="AX404" s="15" t="s">
        <v>76</v>
      </c>
      <c r="AY404" s="181" t="s">
        <v>238</v>
      </c>
    </row>
    <row r="405" spans="1:65" s="12" customFormat="1" ht="22.9" customHeight="1">
      <c r="B405" s="131"/>
      <c r="D405" s="132" t="s">
        <v>68</v>
      </c>
      <c r="E405" s="142" t="s">
        <v>78</v>
      </c>
      <c r="F405" s="142" t="s">
        <v>416</v>
      </c>
      <c r="I405" s="134"/>
      <c r="J405" s="143">
        <f>BK405</f>
        <v>0</v>
      </c>
      <c r="L405" s="131"/>
      <c r="M405" s="136"/>
      <c r="N405" s="137"/>
      <c r="O405" s="137"/>
      <c r="P405" s="138">
        <f>SUM(P406:P514)</f>
        <v>0</v>
      </c>
      <c r="Q405" s="137"/>
      <c r="R405" s="138">
        <f>SUM(R406:R514)</f>
        <v>47.562273286220005</v>
      </c>
      <c r="S405" s="137"/>
      <c r="T405" s="139">
        <f>SUM(T406:T514)</f>
        <v>0</v>
      </c>
      <c r="AR405" s="132" t="s">
        <v>76</v>
      </c>
      <c r="AT405" s="140" t="s">
        <v>68</v>
      </c>
      <c r="AU405" s="140" t="s">
        <v>76</v>
      </c>
      <c r="AY405" s="132" t="s">
        <v>238</v>
      </c>
      <c r="BK405" s="141">
        <f>SUM(BK406:BK514)</f>
        <v>0</v>
      </c>
    </row>
    <row r="406" spans="1:65" s="2" customFormat="1" ht="16.5" customHeight="1">
      <c r="A406" s="33"/>
      <c r="B406" s="144"/>
      <c r="C406" s="145" t="s">
        <v>407</v>
      </c>
      <c r="D406" s="145" t="s">
        <v>240</v>
      </c>
      <c r="E406" s="146" t="s">
        <v>4495</v>
      </c>
      <c r="F406" s="147" t="s">
        <v>4496</v>
      </c>
      <c r="G406" s="148" t="s">
        <v>308</v>
      </c>
      <c r="H406" s="149">
        <v>0.122</v>
      </c>
      <c r="I406" s="150"/>
      <c r="J406" s="151">
        <f>ROUND(I406*H406,2)</f>
        <v>0</v>
      </c>
      <c r="K406" s="147" t="s">
        <v>243</v>
      </c>
      <c r="L406" s="34"/>
      <c r="M406" s="152" t="s">
        <v>3</v>
      </c>
      <c r="N406" s="153" t="s">
        <v>40</v>
      </c>
      <c r="O406" s="54"/>
      <c r="P406" s="154">
        <f>O406*H406</f>
        <v>0</v>
      </c>
      <c r="Q406" s="154">
        <v>2.3010222040000001</v>
      </c>
      <c r="R406" s="154">
        <f>Q406*H406</f>
        <v>0.280724708888</v>
      </c>
      <c r="S406" s="154">
        <v>0</v>
      </c>
      <c r="T406" s="155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56" t="s">
        <v>244</v>
      </c>
      <c r="AT406" s="156" t="s">
        <v>240</v>
      </c>
      <c r="AU406" s="156" t="s">
        <v>78</v>
      </c>
      <c r="AY406" s="18" t="s">
        <v>238</v>
      </c>
      <c r="BE406" s="157">
        <f>IF(N406="základní",J406,0)</f>
        <v>0</v>
      </c>
      <c r="BF406" s="157">
        <f>IF(N406="snížená",J406,0)</f>
        <v>0</v>
      </c>
      <c r="BG406" s="157">
        <f>IF(N406="zákl. přenesená",J406,0)</f>
        <v>0</v>
      </c>
      <c r="BH406" s="157">
        <f>IF(N406="sníž. přenesená",J406,0)</f>
        <v>0</v>
      </c>
      <c r="BI406" s="157">
        <f>IF(N406="nulová",J406,0)</f>
        <v>0</v>
      </c>
      <c r="BJ406" s="18" t="s">
        <v>76</v>
      </c>
      <c r="BK406" s="157">
        <f>ROUND(I406*H406,2)</f>
        <v>0</v>
      </c>
      <c r="BL406" s="18" t="s">
        <v>244</v>
      </c>
      <c r="BM406" s="156" t="s">
        <v>594</v>
      </c>
    </row>
    <row r="407" spans="1:65" s="2" customFormat="1" ht="11.25">
      <c r="A407" s="33"/>
      <c r="B407" s="34"/>
      <c r="C407" s="33"/>
      <c r="D407" s="158" t="s">
        <v>245</v>
      </c>
      <c r="E407" s="33"/>
      <c r="F407" s="159" t="s">
        <v>4496</v>
      </c>
      <c r="G407" s="33"/>
      <c r="H407" s="33"/>
      <c r="I407" s="160"/>
      <c r="J407" s="33"/>
      <c r="K407" s="33"/>
      <c r="L407" s="34"/>
      <c r="M407" s="161"/>
      <c r="N407" s="162"/>
      <c r="O407" s="54"/>
      <c r="P407" s="54"/>
      <c r="Q407" s="54"/>
      <c r="R407" s="54"/>
      <c r="S407" s="54"/>
      <c r="T407" s="55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T407" s="18" t="s">
        <v>245</v>
      </c>
      <c r="AU407" s="18" t="s">
        <v>78</v>
      </c>
    </row>
    <row r="408" spans="1:65" s="2" customFormat="1" ht="11.25">
      <c r="A408" s="33"/>
      <c r="B408" s="34"/>
      <c r="C408" s="33"/>
      <c r="D408" s="163" t="s">
        <v>246</v>
      </c>
      <c r="E408" s="33"/>
      <c r="F408" s="164" t="s">
        <v>4497</v>
      </c>
      <c r="G408" s="33"/>
      <c r="H408" s="33"/>
      <c r="I408" s="160"/>
      <c r="J408" s="33"/>
      <c r="K408" s="33"/>
      <c r="L408" s="34"/>
      <c r="M408" s="161"/>
      <c r="N408" s="162"/>
      <c r="O408" s="54"/>
      <c r="P408" s="54"/>
      <c r="Q408" s="54"/>
      <c r="R408" s="54"/>
      <c r="S408" s="54"/>
      <c r="T408" s="55"/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T408" s="18" t="s">
        <v>246</v>
      </c>
      <c r="AU408" s="18" t="s">
        <v>78</v>
      </c>
    </row>
    <row r="409" spans="1:65" s="13" customFormat="1" ht="11.25">
      <c r="B409" s="165"/>
      <c r="D409" s="158" t="s">
        <v>248</v>
      </c>
      <c r="E409" s="166" t="s">
        <v>3</v>
      </c>
      <c r="F409" s="167" t="s">
        <v>4498</v>
      </c>
      <c r="H409" s="166" t="s">
        <v>3</v>
      </c>
      <c r="I409" s="168"/>
      <c r="L409" s="165"/>
      <c r="M409" s="169"/>
      <c r="N409" s="170"/>
      <c r="O409" s="170"/>
      <c r="P409" s="170"/>
      <c r="Q409" s="170"/>
      <c r="R409" s="170"/>
      <c r="S409" s="170"/>
      <c r="T409" s="171"/>
      <c r="AT409" s="166" t="s">
        <v>248</v>
      </c>
      <c r="AU409" s="166" t="s">
        <v>78</v>
      </c>
      <c r="AV409" s="13" t="s">
        <v>76</v>
      </c>
      <c r="AW409" s="13" t="s">
        <v>32</v>
      </c>
      <c r="AX409" s="13" t="s">
        <v>69</v>
      </c>
      <c r="AY409" s="166" t="s">
        <v>238</v>
      </c>
    </row>
    <row r="410" spans="1:65" s="13" customFormat="1" ht="11.25">
      <c r="B410" s="165"/>
      <c r="D410" s="158" t="s">
        <v>248</v>
      </c>
      <c r="E410" s="166" t="s">
        <v>3</v>
      </c>
      <c r="F410" s="167" t="s">
        <v>4499</v>
      </c>
      <c r="H410" s="166" t="s">
        <v>3</v>
      </c>
      <c r="I410" s="168"/>
      <c r="L410" s="165"/>
      <c r="M410" s="169"/>
      <c r="N410" s="170"/>
      <c r="O410" s="170"/>
      <c r="P410" s="170"/>
      <c r="Q410" s="170"/>
      <c r="R410" s="170"/>
      <c r="S410" s="170"/>
      <c r="T410" s="171"/>
      <c r="AT410" s="166" t="s">
        <v>248</v>
      </c>
      <c r="AU410" s="166" t="s">
        <v>78</v>
      </c>
      <c r="AV410" s="13" t="s">
        <v>76</v>
      </c>
      <c r="AW410" s="13" t="s">
        <v>32</v>
      </c>
      <c r="AX410" s="13" t="s">
        <v>69</v>
      </c>
      <c r="AY410" s="166" t="s">
        <v>238</v>
      </c>
    </row>
    <row r="411" spans="1:65" s="13" customFormat="1" ht="11.25">
      <c r="B411" s="165"/>
      <c r="D411" s="158" t="s">
        <v>248</v>
      </c>
      <c r="E411" s="166" t="s">
        <v>3</v>
      </c>
      <c r="F411" s="167" t="s">
        <v>4500</v>
      </c>
      <c r="H411" s="166" t="s">
        <v>3</v>
      </c>
      <c r="I411" s="168"/>
      <c r="L411" s="165"/>
      <c r="M411" s="169"/>
      <c r="N411" s="170"/>
      <c r="O411" s="170"/>
      <c r="P411" s="170"/>
      <c r="Q411" s="170"/>
      <c r="R411" s="170"/>
      <c r="S411" s="170"/>
      <c r="T411" s="171"/>
      <c r="AT411" s="166" t="s">
        <v>248</v>
      </c>
      <c r="AU411" s="166" t="s">
        <v>78</v>
      </c>
      <c r="AV411" s="13" t="s">
        <v>76</v>
      </c>
      <c r="AW411" s="13" t="s">
        <v>32</v>
      </c>
      <c r="AX411" s="13" t="s">
        <v>69</v>
      </c>
      <c r="AY411" s="166" t="s">
        <v>238</v>
      </c>
    </row>
    <row r="412" spans="1:65" s="14" customFormat="1" ht="11.25">
      <c r="B412" s="172"/>
      <c r="D412" s="158" t="s">
        <v>248</v>
      </c>
      <c r="E412" s="173" t="s">
        <v>3</v>
      </c>
      <c r="F412" s="174" t="s">
        <v>4501</v>
      </c>
      <c r="H412" s="175">
        <v>0.12239999999999999</v>
      </c>
      <c r="I412" s="176"/>
      <c r="L412" s="172"/>
      <c r="M412" s="177"/>
      <c r="N412" s="178"/>
      <c r="O412" s="178"/>
      <c r="P412" s="178"/>
      <c r="Q412" s="178"/>
      <c r="R412" s="178"/>
      <c r="S412" s="178"/>
      <c r="T412" s="179"/>
      <c r="AT412" s="173" t="s">
        <v>248</v>
      </c>
      <c r="AU412" s="173" t="s">
        <v>78</v>
      </c>
      <c r="AV412" s="14" t="s">
        <v>78</v>
      </c>
      <c r="AW412" s="14" t="s">
        <v>32</v>
      </c>
      <c r="AX412" s="14" t="s">
        <v>69</v>
      </c>
      <c r="AY412" s="173" t="s">
        <v>238</v>
      </c>
    </row>
    <row r="413" spans="1:65" s="15" customFormat="1" ht="11.25">
      <c r="B413" s="180"/>
      <c r="D413" s="158" t="s">
        <v>248</v>
      </c>
      <c r="E413" s="181" t="s">
        <v>3</v>
      </c>
      <c r="F413" s="182" t="s">
        <v>253</v>
      </c>
      <c r="H413" s="183">
        <v>0.12239999999999999</v>
      </c>
      <c r="I413" s="184"/>
      <c r="L413" s="180"/>
      <c r="M413" s="185"/>
      <c r="N413" s="186"/>
      <c r="O413" s="186"/>
      <c r="P413" s="186"/>
      <c r="Q413" s="186"/>
      <c r="R413" s="186"/>
      <c r="S413" s="186"/>
      <c r="T413" s="187"/>
      <c r="AT413" s="181" t="s">
        <v>248</v>
      </c>
      <c r="AU413" s="181" t="s">
        <v>78</v>
      </c>
      <c r="AV413" s="15" t="s">
        <v>244</v>
      </c>
      <c r="AW413" s="15" t="s">
        <v>32</v>
      </c>
      <c r="AX413" s="15" t="s">
        <v>76</v>
      </c>
      <c r="AY413" s="181" t="s">
        <v>238</v>
      </c>
    </row>
    <row r="414" spans="1:65" s="2" customFormat="1" ht="16.5" customHeight="1">
      <c r="A414" s="33"/>
      <c r="B414" s="144"/>
      <c r="C414" s="145" t="s">
        <v>542</v>
      </c>
      <c r="D414" s="145" t="s">
        <v>240</v>
      </c>
      <c r="E414" s="146" t="s">
        <v>4502</v>
      </c>
      <c r="F414" s="147" t="s">
        <v>4503</v>
      </c>
      <c r="G414" s="148" t="s">
        <v>112</v>
      </c>
      <c r="H414" s="149">
        <v>0.313</v>
      </c>
      <c r="I414" s="150"/>
      <c r="J414" s="151">
        <f>ROUND(I414*H414,2)</f>
        <v>0</v>
      </c>
      <c r="K414" s="147" t="s">
        <v>243</v>
      </c>
      <c r="L414" s="34"/>
      <c r="M414" s="152" t="s">
        <v>3</v>
      </c>
      <c r="N414" s="153" t="s">
        <v>40</v>
      </c>
      <c r="O414" s="54"/>
      <c r="P414" s="154">
        <f>O414*H414</f>
        <v>0</v>
      </c>
      <c r="Q414" s="154">
        <v>2.4719E-3</v>
      </c>
      <c r="R414" s="154">
        <f>Q414*H414</f>
        <v>7.7370469999999997E-4</v>
      </c>
      <c r="S414" s="154">
        <v>0</v>
      </c>
      <c r="T414" s="155">
        <f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56" t="s">
        <v>244</v>
      </c>
      <c r="AT414" s="156" t="s">
        <v>240</v>
      </c>
      <c r="AU414" s="156" t="s">
        <v>78</v>
      </c>
      <c r="AY414" s="18" t="s">
        <v>238</v>
      </c>
      <c r="BE414" s="157">
        <f>IF(N414="základní",J414,0)</f>
        <v>0</v>
      </c>
      <c r="BF414" s="157">
        <f>IF(N414="snížená",J414,0)</f>
        <v>0</v>
      </c>
      <c r="BG414" s="157">
        <f>IF(N414="zákl. přenesená",J414,0)</f>
        <v>0</v>
      </c>
      <c r="BH414" s="157">
        <f>IF(N414="sníž. přenesená",J414,0)</f>
        <v>0</v>
      </c>
      <c r="BI414" s="157">
        <f>IF(N414="nulová",J414,0)</f>
        <v>0</v>
      </c>
      <c r="BJ414" s="18" t="s">
        <v>76</v>
      </c>
      <c r="BK414" s="157">
        <f>ROUND(I414*H414,2)</f>
        <v>0</v>
      </c>
      <c r="BL414" s="18" t="s">
        <v>244</v>
      </c>
      <c r="BM414" s="156" t="s">
        <v>602</v>
      </c>
    </row>
    <row r="415" spans="1:65" s="2" customFormat="1" ht="11.25">
      <c r="A415" s="33"/>
      <c r="B415" s="34"/>
      <c r="C415" s="33"/>
      <c r="D415" s="158" t="s">
        <v>245</v>
      </c>
      <c r="E415" s="33"/>
      <c r="F415" s="159" t="s">
        <v>4503</v>
      </c>
      <c r="G415" s="33"/>
      <c r="H415" s="33"/>
      <c r="I415" s="160"/>
      <c r="J415" s="33"/>
      <c r="K415" s="33"/>
      <c r="L415" s="34"/>
      <c r="M415" s="161"/>
      <c r="N415" s="162"/>
      <c r="O415" s="54"/>
      <c r="P415" s="54"/>
      <c r="Q415" s="54"/>
      <c r="R415" s="54"/>
      <c r="S415" s="54"/>
      <c r="T415" s="55"/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T415" s="18" t="s">
        <v>245</v>
      </c>
      <c r="AU415" s="18" t="s">
        <v>78</v>
      </c>
    </row>
    <row r="416" spans="1:65" s="2" customFormat="1" ht="11.25">
      <c r="A416" s="33"/>
      <c r="B416" s="34"/>
      <c r="C416" s="33"/>
      <c r="D416" s="163" t="s">
        <v>246</v>
      </c>
      <c r="E416" s="33"/>
      <c r="F416" s="164" t="s">
        <v>4504</v>
      </c>
      <c r="G416" s="33"/>
      <c r="H416" s="33"/>
      <c r="I416" s="160"/>
      <c r="J416" s="33"/>
      <c r="K416" s="33"/>
      <c r="L416" s="34"/>
      <c r="M416" s="161"/>
      <c r="N416" s="162"/>
      <c r="O416" s="54"/>
      <c r="P416" s="54"/>
      <c r="Q416" s="54"/>
      <c r="R416" s="54"/>
      <c r="S416" s="54"/>
      <c r="T416" s="55"/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T416" s="18" t="s">
        <v>246</v>
      </c>
      <c r="AU416" s="18" t="s">
        <v>78</v>
      </c>
    </row>
    <row r="417" spans="1:65" s="13" customFormat="1" ht="11.25">
      <c r="B417" s="165"/>
      <c r="D417" s="158" t="s">
        <v>248</v>
      </c>
      <c r="E417" s="166" t="s">
        <v>3</v>
      </c>
      <c r="F417" s="167" t="s">
        <v>4498</v>
      </c>
      <c r="H417" s="166" t="s">
        <v>3</v>
      </c>
      <c r="I417" s="168"/>
      <c r="L417" s="165"/>
      <c r="M417" s="169"/>
      <c r="N417" s="170"/>
      <c r="O417" s="170"/>
      <c r="P417" s="170"/>
      <c r="Q417" s="170"/>
      <c r="R417" s="170"/>
      <c r="S417" s="170"/>
      <c r="T417" s="171"/>
      <c r="AT417" s="166" t="s">
        <v>248</v>
      </c>
      <c r="AU417" s="166" t="s">
        <v>78</v>
      </c>
      <c r="AV417" s="13" t="s">
        <v>76</v>
      </c>
      <c r="AW417" s="13" t="s">
        <v>32</v>
      </c>
      <c r="AX417" s="13" t="s">
        <v>69</v>
      </c>
      <c r="AY417" s="166" t="s">
        <v>238</v>
      </c>
    </row>
    <row r="418" spans="1:65" s="13" customFormat="1" ht="11.25">
      <c r="B418" s="165"/>
      <c r="D418" s="158" t="s">
        <v>248</v>
      </c>
      <c r="E418" s="166" t="s">
        <v>3</v>
      </c>
      <c r="F418" s="167" t="s">
        <v>4499</v>
      </c>
      <c r="H418" s="166" t="s">
        <v>3</v>
      </c>
      <c r="I418" s="168"/>
      <c r="L418" s="165"/>
      <c r="M418" s="169"/>
      <c r="N418" s="170"/>
      <c r="O418" s="170"/>
      <c r="P418" s="170"/>
      <c r="Q418" s="170"/>
      <c r="R418" s="170"/>
      <c r="S418" s="170"/>
      <c r="T418" s="171"/>
      <c r="AT418" s="166" t="s">
        <v>248</v>
      </c>
      <c r="AU418" s="166" t="s">
        <v>78</v>
      </c>
      <c r="AV418" s="13" t="s">
        <v>76</v>
      </c>
      <c r="AW418" s="13" t="s">
        <v>32</v>
      </c>
      <c r="AX418" s="13" t="s">
        <v>69</v>
      </c>
      <c r="AY418" s="166" t="s">
        <v>238</v>
      </c>
    </row>
    <row r="419" spans="1:65" s="13" customFormat="1" ht="11.25">
      <c r="B419" s="165"/>
      <c r="D419" s="158" t="s">
        <v>248</v>
      </c>
      <c r="E419" s="166" t="s">
        <v>3</v>
      </c>
      <c r="F419" s="167" t="s">
        <v>4500</v>
      </c>
      <c r="H419" s="166" t="s">
        <v>3</v>
      </c>
      <c r="I419" s="168"/>
      <c r="L419" s="165"/>
      <c r="M419" s="169"/>
      <c r="N419" s="170"/>
      <c r="O419" s="170"/>
      <c r="P419" s="170"/>
      <c r="Q419" s="170"/>
      <c r="R419" s="170"/>
      <c r="S419" s="170"/>
      <c r="T419" s="171"/>
      <c r="AT419" s="166" t="s">
        <v>248</v>
      </c>
      <c r="AU419" s="166" t="s">
        <v>78</v>
      </c>
      <c r="AV419" s="13" t="s">
        <v>76</v>
      </c>
      <c r="AW419" s="13" t="s">
        <v>32</v>
      </c>
      <c r="AX419" s="13" t="s">
        <v>69</v>
      </c>
      <c r="AY419" s="166" t="s">
        <v>238</v>
      </c>
    </row>
    <row r="420" spans="1:65" s="14" customFormat="1" ht="11.25">
      <c r="B420" s="172"/>
      <c r="D420" s="158" t="s">
        <v>248</v>
      </c>
      <c r="E420" s="173" t="s">
        <v>3</v>
      </c>
      <c r="F420" s="174" t="s">
        <v>4505</v>
      </c>
      <c r="H420" s="175">
        <v>0.313</v>
      </c>
      <c r="I420" s="176"/>
      <c r="L420" s="172"/>
      <c r="M420" s="177"/>
      <c r="N420" s="178"/>
      <c r="O420" s="178"/>
      <c r="P420" s="178"/>
      <c r="Q420" s="178"/>
      <c r="R420" s="178"/>
      <c r="S420" s="178"/>
      <c r="T420" s="179"/>
      <c r="AT420" s="173" t="s">
        <v>248</v>
      </c>
      <c r="AU420" s="173" t="s">
        <v>78</v>
      </c>
      <c r="AV420" s="14" t="s">
        <v>78</v>
      </c>
      <c r="AW420" s="14" t="s">
        <v>32</v>
      </c>
      <c r="AX420" s="14" t="s">
        <v>69</v>
      </c>
      <c r="AY420" s="173" t="s">
        <v>238</v>
      </c>
    </row>
    <row r="421" spans="1:65" s="15" customFormat="1" ht="11.25">
      <c r="B421" s="180"/>
      <c r="D421" s="158" t="s">
        <v>248</v>
      </c>
      <c r="E421" s="181" t="s">
        <v>3</v>
      </c>
      <c r="F421" s="182" t="s">
        <v>253</v>
      </c>
      <c r="H421" s="183">
        <v>0.313</v>
      </c>
      <c r="I421" s="184"/>
      <c r="L421" s="180"/>
      <c r="M421" s="185"/>
      <c r="N421" s="186"/>
      <c r="O421" s="186"/>
      <c r="P421" s="186"/>
      <c r="Q421" s="186"/>
      <c r="R421" s="186"/>
      <c r="S421" s="186"/>
      <c r="T421" s="187"/>
      <c r="AT421" s="181" t="s">
        <v>248</v>
      </c>
      <c r="AU421" s="181" t="s">
        <v>78</v>
      </c>
      <c r="AV421" s="15" t="s">
        <v>244</v>
      </c>
      <c r="AW421" s="15" t="s">
        <v>32</v>
      </c>
      <c r="AX421" s="15" t="s">
        <v>76</v>
      </c>
      <c r="AY421" s="181" t="s">
        <v>238</v>
      </c>
    </row>
    <row r="422" spans="1:65" s="2" customFormat="1" ht="16.5" customHeight="1">
      <c r="A422" s="33"/>
      <c r="B422" s="144"/>
      <c r="C422" s="145" t="s">
        <v>414</v>
      </c>
      <c r="D422" s="145" t="s">
        <v>240</v>
      </c>
      <c r="E422" s="146" t="s">
        <v>4506</v>
      </c>
      <c r="F422" s="147" t="s">
        <v>4507</v>
      </c>
      <c r="G422" s="148" t="s">
        <v>112</v>
      </c>
      <c r="H422" s="149">
        <v>0.313</v>
      </c>
      <c r="I422" s="150"/>
      <c r="J422" s="151">
        <f>ROUND(I422*H422,2)</f>
        <v>0</v>
      </c>
      <c r="K422" s="147" t="s">
        <v>243</v>
      </c>
      <c r="L422" s="34"/>
      <c r="M422" s="152" t="s">
        <v>3</v>
      </c>
      <c r="N422" s="153" t="s">
        <v>40</v>
      </c>
      <c r="O422" s="54"/>
      <c r="P422" s="154">
        <f>O422*H422</f>
        <v>0</v>
      </c>
      <c r="Q422" s="154">
        <v>0</v>
      </c>
      <c r="R422" s="154">
        <f>Q422*H422</f>
        <v>0</v>
      </c>
      <c r="S422" s="154">
        <v>0</v>
      </c>
      <c r="T422" s="155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56" t="s">
        <v>244</v>
      </c>
      <c r="AT422" s="156" t="s">
        <v>240</v>
      </c>
      <c r="AU422" s="156" t="s">
        <v>78</v>
      </c>
      <c r="AY422" s="18" t="s">
        <v>238</v>
      </c>
      <c r="BE422" s="157">
        <f>IF(N422="základní",J422,0)</f>
        <v>0</v>
      </c>
      <c r="BF422" s="157">
        <f>IF(N422="snížená",J422,0)</f>
        <v>0</v>
      </c>
      <c r="BG422" s="157">
        <f>IF(N422="zákl. přenesená",J422,0)</f>
        <v>0</v>
      </c>
      <c r="BH422" s="157">
        <f>IF(N422="sníž. přenesená",J422,0)</f>
        <v>0</v>
      </c>
      <c r="BI422" s="157">
        <f>IF(N422="nulová",J422,0)</f>
        <v>0</v>
      </c>
      <c r="BJ422" s="18" t="s">
        <v>76</v>
      </c>
      <c r="BK422" s="157">
        <f>ROUND(I422*H422,2)</f>
        <v>0</v>
      </c>
      <c r="BL422" s="18" t="s">
        <v>244</v>
      </c>
      <c r="BM422" s="156" t="s">
        <v>610</v>
      </c>
    </row>
    <row r="423" spans="1:65" s="2" customFormat="1" ht="11.25">
      <c r="A423" s="33"/>
      <c r="B423" s="34"/>
      <c r="C423" s="33"/>
      <c r="D423" s="158" t="s">
        <v>245</v>
      </c>
      <c r="E423" s="33"/>
      <c r="F423" s="159" t="s">
        <v>4507</v>
      </c>
      <c r="G423" s="33"/>
      <c r="H423" s="33"/>
      <c r="I423" s="160"/>
      <c r="J423" s="33"/>
      <c r="K423" s="33"/>
      <c r="L423" s="34"/>
      <c r="M423" s="161"/>
      <c r="N423" s="162"/>
      <c r="O423" s="54"/>
      <c r="P423" s="54"/>
      <c r="Q423" s="54"/>
      <c r="R423" s="54"/>
      <c r="S423" s="54"/>
      <c r="T423" s="55"/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T423" s="18" t="s">
        <v>245</v>
      </c>
      <c r="AU423" s="18" t="s">
        <v>78</v>
      </c>
    </row>
    <row r="424" spans="1:65" s="2" customFormat="1" ht="11.25">
      <c r="A424" s="33"/>
      <c r="B424" s="34"/>
      <c r="C424" s="33"/>
      <c r="D424" s="163" t="s">
        <v>246</v>
      </c>
      <c r="E424" s="33"/>
      <c r="F424" s="164" t="s">
        <v>4508</v>
      </c>
      <c r="G424" s="33"/>
      <c r="H424" s="33"/>
      <c r="I424" s="160"/>
      <c r="J424" s="33"/>
      <c r="K424" s="33"/>
      <c r="L424" s="34"/>
      <c r="M424" s="161"/>
      <c r="N424" s="162"/>
      <c r="O424" s="54"/>
      <c r="P424" s="54"/>
      <c r="Q424" s="54"/>
      <c r="R424" s="54"/>
      <c r="S424" s="54"/>
      <c r="T424" s="55"/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T424" s="18" t="s">
        <v>246</v>
      </c>
      <c r="AU424" s="18" t="s">
        <v>78</v>
      </c>
    </row>
    <row r="425" spans="1:65" s="13" customFormat="1" ht="11.25">
      <c r="B425" s="165"/>
      <c r="D425" s="158" t="s">
        <v>248</v>
      </c>
      <c r="E425" s="166" t="s">
        <v>3</v>
      </c>
      <c r="F425" s="167" t="s">
        <v>4509</v>
      </c>
      <c r="H425" s="166" t="s">
        <v>3</v>
      </c>
      <c r="I425" s="168"/>
      <c r="L425" s="165"/>
      <c r="M425" s="169"/>
      <c r="N425" s="170"/>
      <c r="O425" s="170"/>
      <c r="P425" s="170"/>
      <c r="Q425" s="170"/>
      <c r="R425" s="170"/>
      <c r="S425" s="170"/>
      <c r="T425" s="171"/>
      <c r="AT425" s="166" t="s">
        <v>248</v>
      </c>
      <c r="AU425" s="166" t="s">
        <v>78</v>
      </c>
      <c r="AV425" s="13" t="s">
        <v>76</v>
      </c>
      <c r="AW425" s="13" t="s">
        <v>32</v>
      </c>
      <c r="AX425" s="13" t="s">
        <v>69</v>
      </c>
      <c r="AY425" s="166" t="s">
        <v>238</v>
      </c>
    </row>
    <row r="426" spans="1:65" s="14" customFormat="1" ht="11.25">
      <c r="B426" s="172"/>
      <c r="D426" s="158" t="s">
        <v>248</v>
      </c>
      <c r="E426" s="173" t="s">
        <v>3</v>
      </c>
      <c r="F426" s="174" t="s">
        <v>4510</v>
      </c>
      <c r="H426" s="175">
        <v>0.313</v>
      </c>
      <c r="I426" s="176"/>
      <c r="L426" s="172"/>
      <c r="M426" s="177"/>
      <c r="N426" s="178"/>
      <c r="O426" s="178"/>
      <c r="P426" s="178"/>
      <c r="Q426" s="178"/>
      <c r="R426" s="178"/>
      <c r="S426" s="178"/>
      <c r="T426" s="179"/>
      <c r="AT426" s="173" t="s">
        <v>248</v>
      </c>
      <c r="AU426" s="173" t="s">
        <v>78</v>
      </c>
      <c r="AV426" s="14" t="s">
        <v>78</v>
      </c>
      <c r="AW426" s="14" t="s">
        <v>32</v>
      </c>
      <c r="AX426" s="14" t="s">
        <v>69</v>
      </c>
      <c r="AY426" s="173" t="s">
        <v>238</v>
      </c>
    </row>
    <row r="427" spans="1:65" s="15" customFormat="1" ht="11.25">
      <c r="B427" s="180"/>
      <c r="D427" s="158" t="s">
        <v>248</v>
      </c>
      <c r="E427" s="181" t="s">
        <v>3</v>
      </c>
      <c r="F427" s="182" t="s">
        <v>253</v>
      </c>
      <c r="H427" s="183">
        <v>0.313</v>
      </c>
      <c r="I427" s="184"/>
      <c r="L427" s="180"/>
      <c r="M427" s="185"/>
      <c r="N427" s="186"/>
      <c r="O427" s="186"/>
      <c r="P427" s="186"/>
      <c r="Q427" s="186"/>
      <c r="R427" s="186"/>
      <c r="S427" s="186"/>
      <c r="T427" s="187"/>
      <c r="AT427" s="181" t="s">
        <v>248</v>
      </c>
      <c r="AU427" s="181" t="s">
        <v>78</v>
      </c>
      <c r="AV427" s="15" t="s">
        <v>244</v>
      </c>
      <c r="AW427" s="15" t="s">
        <v>32</v>
      </c>
      <c r="AX427" s="15" t="s">
        <v>76</v>
      </c>
      <c r="AY427" s="181" t="s">
        <v>238</v>
      </c>
    </row>
    <row r="428" spans="1:65" s="2" customFormat="1" ht="24.2" customHeight="1">
      <c r="A428" s="33"/>
      <c r="B428" s="144"/>
      <c r="C428" s="145" t="s">
        <v>562</v>
      </c>
      <c r="D428" s="145" t="s">
        <v>240</v>
      </c>
      <c r="E428" s="146" t="s">
        <v>4511</v>
      </c>
      <c r="F428" s="147" t="s">
        <v>4512</v>
      </c>
      <c r="G428" s="148" t="s">
        <v>308</v>
      </c>
      <c r="H428" s="149">
        <v>16.283000000000001</v>
      </c>
      <c r="I428" s="150"/>
      <c r="J428" s="151">
        <f>ROUND(I428*H428,2)</f>
        <v>0</v>
      </c>
      <c r="K428" s="147" t="s">
        <v>243</v>
      </c>
      <c r="L428" s="34"/>
      <c r="M428" s="152" t="s">
        <v>3</v>
      </c>
      <c r="N428" s="153" t="s">
        <v>40</v>
      </c>
      <c r="O428" s="54"/>
      <c r="P428" s="154">
        <f>O428*H428</f>
        <v>0</v>
      </c>
      <c r="Q428" s="154">
        <v>2.5018722040000001</v>
      </c>
      <c r="R428" s="154">
        <f>Q428*H428</f>
        <v>40.737985097732007</v>
      </c>
      <c r="S428" s="154">
        <v>0</v>
      </c>
      <c r="T428" s="155">
        <f>S428*H428</f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56" t="s">
        <v>244</v>
      </c>
      <c r="AT428" s="156" t="s">
        <v>240</v>
      </c>
      <c r="AU428" s="156" t="s">
        <v>78</v>
      </c>
      <c r="AY428" s="18" t="s">
        <v>238</v>
      </c>
      <c r="BE428" s="157">
        <f>IF(N428="základní",J428,0)</f>
        <v>0</v>
      </c>
      <c r="BF428" s="157">
        <f>IF(N428="snížená",J428,0)</f>
        <v>0</v>
      </c>
      <c r="BG428" s="157">
        <f>IF(N428="zákl. přenesená",J428,0)</f>
        <v>0</v>
      </c>
      <c r="BH428" s="157">
        <f>IF(N428="sníž. přenesená",J428,0)</f>
        <v>0</v>
      </c>
      <c r="BI428" s="157">
        <f>IF(N428="nulová",J428,0)</f>
        <v>0</v>
      </c>
      <c r="BJ428" s="18" t="s">
        <v>76</v>
      </c>
      <c r="BK428" s="157">
        <f>ROUND(I428*H428,2)</f>
        <v>0</v>
      </c>
      <c r="BL428" s="18" t="s">
        <v>244</v>
      </c>
      <c r="BM428" s="156" t="s">
        <v>618</v>
      </c>
    </row>
    <row r="429" spans="1:65" s="2" customFormat="1" ht="19.5">
      <c r="A429" s="33"/>
      <c r="B429" s="34"/>
      <c r="C429" s="33"/>
      <c r="D429" s="158" t="s">
        <v>245</v>
      </c>
      <c r="E429" s="33"/>
      <c r="F429" s="159" t="s">
        <v>4512</v>
      </c>
      <c r="G429" s="33"/>
      <c r="H429" s="33"/>
      <c r="I429" s="160"/>
      <c r="J429" s="33"/>
      <c r="K429" s="33"/>
      <c r="L429" s="34"/>
      <c r="M429" s="161"/>
      <c r="N429" s="162"/>
      <c r="O429" s="54"/>
      <c r="P429" s="54"/>
      <c r="Q429" s="54"/>
      <c r="R429" s="54"/>
      <c r="S429" s="54"/>
      <c r="T429" s="55"/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T429" s="18" t="s">
        <v>245</v>
      </c>
      <c r="AU429" s="18" t="s">
        <v>78</v>
      </c>
    </row>
    <row r="430" spans="1:65" s="2" customFormat="1" ht="11.25">
      <c r="A430" s="33"/>
      <c r="B430" s="34"/>
      <c r="C430" s="33"/>
      <c r="D430" s="163" t="s">
        <v>246</v>
      </c>
      <c r="E430" s="33"/>
      <c r="F430" s="164" t="s">
        <v>4513</v>
      </c>
      <c r="G430" s="33"/>
      <c r="H430" s="33"/>
      <c r="I430" s="160"/>
      <c r="J430" s="33"/>
      <c r="K430" s="33"/>
      <c r="L430" s="34"/>
      <c r="M430" s="161"/>
      <c r="N430" s="162"/>
      <c r="O430" s="54"/>
      <c r="P430" s="54"/>
      <c r="Q430" s="54"/>
      <c r="R430" s="54"/>
      <c r="S430" s="54"/>
      <c r="T430" s="55"/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T430" s="18" t="s">
        <v>246</v>
      </c>
      <c r="AU430" s="18" t="s">
        <v>78</v>
      </c>
    </row>
    <row r="431" spans="1:65" s="2" customFormat="1" ht="16.5" customHeight="1">
      <c r="A431" s="33"/>
      <c r="B431" s="144"/>
      <c r="C431" s="145" t="s">
        <v>419</v>
      </c>
      <c r="D431" s="145" t="s">
        <v>240</v>
      </c>
      <c r="E431" s="146" t="s">
        <v>465</v>
      </c>
      <c r="F431" s="147" t="s">
        <v>466</v>
      </c>
      <c r="G431" s="148" t="s">
        <v>112</v>
      </c>
      <c r="H431" s="149">
        <v>60.198999999999998</v>
      </c>
      <c r="I431" s="150"/>
      <c r="J431" s="151">
        <f>ROUND(I431*H431,2)</f>
        <v>0</v>
      </c>
      <c r="K431" s="147" t="s">
        <v>243</v>
      </c>
      <c r="L431" s="34"/>
      <c r="M431" s="152" t="s">
        <v>3</v>
      </c>
      <c r="N431" s="153" t="s">
        <v>40</v>
      </c>
      <c r="O431" s="54"/>
      <c r="P431" s="154">
        <f>O431*H431</f>
        <v>0</v>
      </c>
      <c r="Q431" s="154">
        <v>2.6919000000000001E-3</v>
      </c>
      <c r="R431" s="154">
        <f>Q431*H431</f>
        <v>0.16204968810000001</v>
      </c>
      <c r="S431" s="154">
        <v>0</v>
      </c>
      <c r="T431" s="155">
        <f>S431*H431</f>
        <v>0</v>
      </c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R431" s="156" t="s">
        <v>244</v>
      </c>
      <c r="AT431" s="156" t="s">
        <v>240</v>
      </c>
      <c r="AU431" s="156" t="s">
        <v>78</v>
      </c>
      <c r="AY431" s="18" t="s">
        <v>238</v>
      </c>
      <c r="BE431" s="157">
        <f>IF(N431="základní",J431,0)</f>
        <v>0</v>
      </c>
      <c r="BF431" s="157">
        <f>IF(N431="snížená",J431,0)</f>
        <v>0</v>
      </c>
      <c r="BG431" s="157">
        <f>IF(N431="zákl. přenesená",J431,0)</f>
        <v>0</v>
      </c>
      <c r="BH431" s="157">
        <f>IF(N431="sníž. přenesená",J431,0)</f>
        <v>0</v>
      </c>
      <c r="BI431" s="157">
        <f>IF(N431="nulová",J431,0)</f>
        <v>0</v>
      </c>
      <c r="BJ431" s="18" t="s">
        <v>76</v>
      </c>
      <c r="BK431" s="157">
        <f>ROUND(I431*H431,2)</f>
        <v>0</v>
      </c>
      <c r="BL431" s="18" t="s">
        <v>244</v>
      </c>
      <c r="BM431" s="156" t="s">
        <v>637</v>
      </c>
    </row>
    <row r="432" spans="1:65" s="2" customFormat="1" ht="11.25">
      <c r="A432" s="33"/>
      <c r="B432" s="34"/>
      <c r="C432" s="33"/>
      <c r="D432" s="158" t="s">
        <v>245</v>
      </c>
      <c r="E432" s="33"/>
      <c r="F432" s="159" t="s">
        <v>466</v>
      </c>
      <c r="G432" s="33"/>
      <c r="H432" s="33"/>
      <c r="I432" s="160"/>
      <c r="J432" s="33"/>
      <c r="K432" s="33"/>
      <c r="L432" s="34"/>
      <c r="M432" s="161"/>
      <c r="N432" s="162"/>
      <c r="O432" s="54"/>
      <c r="P432" s="54"/>
      <c r="Q432" s="54"/>
      <c r="R432" s="54"/>
      <c r="S432" s="54"/>
      <c r="T432" s="55"/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T432" s="18" t="s">
        <v>245</v>
      </c>
      <c r="AU432" s="18" t="s">
        <v>78</v>
      </c>
    </row>
    <row r="433" spans="1:65" s="2" customFormat="1" ht="11.25">
      <c r="A433" s="33"/>
      <c r="B433" s="34"/>
      <c r="C433" s="33"/>
      <c r="D433" s="163" t="s">
        <v>246</v>
      </c>
      <c r="E433" s="33"/>
      <c r="F433" s="164" t="s">
        <v>468</v>
      </c>
      <c r="G433" s="33"/>
      <c r="H433" s="33"/>
      <c r="I433" s="160"/>
      <c r="J433" s="33"/>
      <c r="K433" s="33"/>
      <c r="L433" s="34"/>
      <c r="M433" s="161"/>
      <c r="N433" s="162"/>
      <c r="O433" s="54"/>
      <c r="P433" s="54"/>
      <c r="Q433" s="54"/>
      <c r="R433" s="54"/>
      <c r="S433" s="54"/>
      <c r="T433" s="55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T433" s="18" t="s">
        <v>246</v>
      </c>
      <c r="AU433" s="18" t="s">
        <v>78</v>
      </c>
    </row>
    <row r="434" spans="1:65" s="13" customFormat="1" ht="11.25">
      <c r="B434" s="165"/>
      <c r="D434" s="158" t="s">
        <v>248</v>
      </c>
      <c r="E434" s="166" t="s">
        <v>3</v>
      </c>
      <c r="F434" s="167" t="s">
        <v>4334</v>
      </c>
      <c r="H434" s="166" t="s">
        <v>3</v>
      </c>
      <c r="I434" s="168"/>
      <c r="L434" s="165"/>
      <c r="M434" s="169"/>
      <c r="N434" s="170"/>
      <c r="O434" s="170"/>
      <c r="P434" s="170"/>
      <c r="Q434" s="170"/>
      <c r="R434" s="170"/>
      <c r="S434" s="170"/>
      <c r="T434" s="171"/>
      <c r="AT434" s="166" t="s">
        <v>248</v>
      </c>
      <c r="AU434" s="166" t="s">
        <v>78</v>
      </c>
      <c r="AV434" s="13" t="s">
        <v>76</v>
      </c>
      <c r="AW434" s="13" t="s">
        <v>32</v>
      </c>
      <c r="AX434" s="13" t="s">
        <v>69</v>
      </c>
      <c r="AY434" s="166" t="s">
        <v>238</v>
      </c>
    </row>
    <row r="435" spans="1:65" s="13" customFormat="1" ht="11.25">
      <c r="B435" s="165"/>
      <c r="D435" s="158" t="s">
        <v>248</v>
      </c>
      <c r="E435" s="166" t="s">
        <v>3</v>
      </c>
      <c r="F435" s="167" t="s">
        <v>4514</v>
      </c>
      <c r="H435" s="166" t="s">
        <v>3</v>
      </c>
      <c r="I435" s="168"/>
      <c r="L435" s="165"/>
      <c r="M435" s="169"/>
      <c r="N435" s="170"/>
      <c r="O435" s="170"/>
      <c r="P435" s="170"/>
      <c r="Q435" s="170"/>
      <c r="R435" s="170"/>
      <c r="S435" s="170"/>
      <c r="T435" s="171"/>
      <c r="AT435" s="166" t="s">
        <v>248</v>
      </c>
      <c r="AU435" s="166" t="s">
        <v>78</v>
      </c>
      <c r="AV435" s="13" t="s">
        <v>76</v>
      </c>
      <c r="AW435" s="13" t="s">
        <v>32</v>
      </c>
      <c r="AX435" s="13" t="s">
        <v>69</v>
      </c>
      <c r="AY435" s="166" t="s">
        <v>238</v>
      </c>
    </row>
    <row r="436" spans="1:65" s="14" customFormat="1" ht="11.25">
      <c r="B436" s="172"/>
      <c r="D436" s="158" t="s">
        <v>248</v>
      </c>
      <c r="E436" s="173" t="s">
        <v>3</v>
      </c>
      <c r="F436" s="174" t="s">
        <v>4515</v>
      </c>
      <c r="H436" s="175">
        <v>9.7200000000000006</v>
      </c>
      <c r="I436" s="176"/>
      <c r="L436" s="172"/>
      <c r="M436" s="177"/>
      <c r="N436" s="178"/>
      <c r="O436" s="178"/>
      <c r="P436" s="178"/>
      <c r="Q436" s="178"/>
      <c r="R436" s="178"/>
      <c r="S436" s="178"/>
      <c r="T436" s="179"/>
      <c r="AT436" s="173" t="s">
        <v>248</v>
      </c>
      <c r="AU436" s="173" t="s">
        <v>78</v>
      </c>
      <c r="AV436" s="14" t="s">
        <v>78</v>
      </c>
      <c r="AW436" s="14" t="s">
        <v>32</v>
      </c>
      <c r="AX436" s="14" t="s">
        <v>69</v>
      </c>
      <c r="AY436" s="173" t="s">
        <v>238</v>
      </c>
    </row>
    <row r="437" spans="1:65" s="13" customFormat="1" ht="11.25">
      <c r="B437" s="165"/>
      <c r="D437" s="158" t="s">
        <v>248</v>
      </c>
      <c r="E437" s="166" t="s">
        <v>3</v>
      </c>
      <c r="F437" s="167" t="s">
        <v>4516</v>
      </c>
      <c r="H437" s="166" t="s">
        <v>3</v>
      </c>
      <c r="I437" s="168"/>
      <c r="L437" s="165"/>
      <c r="M437" s="169"/>
      <c r="N437" s="170"/>
      <c r="O437" s="170"/>
      <c r="P437" s="170"/>
      <c r="Q437" s="170"/>
      <c r="R437" s="170"/>
      <c r="S437" s="170"/>
      <c r="T437" s="171"/>
      <c r="AT437" s="166" t="s">
        <v>248</v>
      </c>
      <c r="AU437" s="166" t="s">
        <v>78</v>
      </c>
      <c r="AV437" s="13" t="s">
        <v>76</v>
      </c>
      <c r="AW437" s="13" t="s">
        <v>32</v>
      </c>
      <c r="AX437" s="13" t="s">
        <v>69</v>
      </c>
      <c r="AY437" s="166" t="s">
        <v>238</v>
      </c>
    </row>
    <row r="438" spans="1:65" s="14" customFormat="1" ht="11.25">
      <c r="B438" s="172"/>
      <c r="D438" s="158" t="s">
        <v>248</v>
      </c>
      <c r="E438" s="173" t="s">
        <v>3</v>
      </c>
      <c r="F438" s="174" t="s">
        <v>4517</v>
      </c>
      <c r="H438" s="175">
        <v>3.7719999999999998</v>
      </c>
      <c r="I438" s="176"/>
      <c r="L438" s="172"/>
      <c r="M438" s="177"/>
      <c r="N438" s="178"/>
      <c r="O438" s="178"/>
      <c r="P438" s="178"/>
      <c r="Q438" s="178"/>
      <c r="R438" s="178"/>
      <c r="S438" s="178"/>
      <c r="T438" s="179"/>
      <c r="AT438" s="173" t="s">
        <v>248</v>
      </c>
      <c r="AU438" s="173" t="s">
        <v>78</v>
      </c>
      <c r="AV438" s="14" t="s">
        <v>78</v>
      </c>
      <c r="AW438" s="14" t="s">
        <v>32</v>
      </c>
      <c r="AX438" s="14" t="s">
        <v>69</v>
      </c>
      <c r="AY438" s="173" t="s">
        <v>238</v>
      </c>
    </row>
    <row r="439" spans="1:65" s="13" customFormat="1" ht="11.25">
      <c r="B439" s="165"/>
      <c r="D439" s="158" t="s">
        <v>248</v>
      </c>
      <c r="E439" s="166" t="s">
        <v>3</v>
      </c>
      <c r="F439" s="167" t="s">
        <v>4518</v>
      </c>
      <c r="H439" s="166" t="s">
        <v>3</v>
      </c>
      <c r="I439" s="168"/>
      <c r="L439" s="165"/>
      <c r="M439" s="169"/>
      <c r="N439" s="170"/>
      <c r="O439" s="170"/>
      <c r="P439" s="170"/>
      <c r="Q439" s="170"/>
      <c r="R439" s="170"/>
      <c r="S439" s="170"/>
      <c r="T439" s="171"/>
      <c r="AT439" s="166" t="s">
        <v>248</v>
      </c>
      <c r="AU439" s="166" t="s">
        <v>78</v>
      </c>
      <c r="AV439" s="13" t="s">
        <v>76</v>
      </c>
      <c r="AW439" s="13" t="s">
        <v>32</v>
      </c>
      <c r="AX439" s="13" t="s">
        <v>69</v>
      </c>
      <c r="AY439" s="166" t="s">
        <v>238</v>
      </c>
    </row>
    <row r="440" spans="1:65" s="14" customFormat="1" ht="11.25">
      <c r="B440" s="172"/>
      <c r="D440" s="158" t="s">
        <v>248</v>
      </c>
      <c r="E440" s="173" t="s">
        <v>3</v>
      </c>
      <c r="F440" s="174" t="s">
        <v>4519</v>
      </c>
      <c r="H440" s="175">
        <v>9.1195000000000004</v>
      </c>
      <c r="I440" s="176"/>
      <c r="L440" s="172"/>
      <c r="M440" s="177"/>
      <c r="N440" s="178"/>
      <c r="O440" s="178"/>
      <c r="P440" s="178"/>
      <c r="Q440" s="178"/>
      <c r="R440" s="178"/>
      <c r="S440" s="178"/>
      <c r="T440" s="179"/>
      <c r="AT440" s="173" t="s">
        <v>248</v>
      </c>
      <c r="AU440" s="173" t="s">
        <v>78</v>
      </c>
      <c r="AV440" s="14" t="s">
        <v>78</v>
      </c>
      <c r="AW440" s="14" t="s">
        <v>32</v>
      </c>
      <c r="AX440" s="14" t="s">
        <v>69</v>
      </c>
      <c r="AY440" s="173" t="s">
        <v>238</v>
      </c>
    </row>
    <row r="441" spans="1:65" s="14" customFormat="1" ht="11.25">
      <c r="B441" s="172"/>
      <c r="D441" s="158" t="s">
        <v>248</v>
      </c>
      <c r="E441" s="173" t="s">
        <v>3</v>
      </c>
      <c r="F441" s="174" t="s">
        <v>4520</v>
      </c>
      <c r="H441" s="175">
        <v>20.1084</v>
      </c>
      <c r="I441" s="176"/>
      <c r="L441" s="172"/>
      <c r="M441" s="177"/>
      <c r="N441" s="178"/>
      <c r="O441" s="178"/>
      <c r="P441" s="178"/>
      <c r="Q441" s="178"/>
      <c r="R441" s="178"/>
      <c r="S441" s="178"/>
      <c r="T441" s="179"/>
      <c r="AT441" s="173" t="s">
        <v>248</v>
      </c>
      <c r="AU441" s="173" t="s">
        <v>78</v>
      </c>
      <c r="AV441" s="14" t="s">
        <v>78</v>
      </c>
      <c r="AW441" s="14" t="s">
        <v>32</v>
      </c>
      <c r="AX441" s="14" t="s">
        <v>69</v>
      </c>
      <c r="AY441" s="173" t="s">
        <v>238</v>
      </c>
    </row>
    <row r="442" spans="1:65" s="14" customFormat="1" ht="11.25">
      <c r="B442" s="172"/>
      <c r="D442" s="158" t="s">
        <v>248</v>
      </c>
      <c r="E442" s="173" t="s">
        <v>3</v>
      </c>
      <c r="F442" s="174" t="s">
        <v>4521</v>
      </c>
      <c r="H442" s="175">
        <v>8.2628000000000004</v>
      </c>
      <c r="I442" s="176"/>
      <c r="L442" s="172"/>
      <c r="M442" s="177"/>
      <c r="N442" s="178"/>
      <c r="O442" s="178"/>
      <c r="P442" s="178"/>
      <c r="Q442" s="178"/>
      <c r="R442" s="178"/>
      <c r="S442" s="178"/>
      <c r="T442" s="179"/>
      <c r="AT442" s="173" t="s">
        <v>248</v>
      </c>
      <c r="AU442" s="173" t="s">
        <v>78</v>
      </c>
      <c r="AV442" s="14" t="s">
        <v>78</v>
      </c>
      <c r="AW442" s="14" t="s">
        <v>32</v>
      </c>
      <c r="AX442" s="14" t="s">
        <v>69</v>
      </c>
      <c r="AY442" s="173" t="s">
        <v>238</v>
      </c>
    </row>
    <row r="443" spans="1:65" s="14" customFormat="1" ht="11.25">
      <c r="B443" s="172"/>
      <c r="D443" s="158" t="s">
        <v>248</v>
      </c>
      <c r="E443" s="173" t="s">
        <v>3</v>
      </c>
      <c r="F443" s="174" t="s">
        <v>4522</v>
      </c>
      <c r="H443" s="175">
        <v>9.2162000000000006</v>
      </c>
      <c r="I443" s="176"/>
      <c r="L443" s="172"/>
      <c r="M443" s="177"/>
      <c r="N443" s="178"/>
      <c r="O443" s="178"/>
      <c r="P443" s="178"/>
      <c r="Q443" s="178"/>
      <c r="R443" s="178"/>
      <c r="S443" s="178"/>
      <c r="T443" s="179"/>
      <c r="AT443" s="173" t="s">
        <v>248</v>
      </c>
      <c r="AU443" s="173" t="s">
        <v>78</v>
      </c>
      <c r="AV443" s="14" t="s">
        <v>78</v>
      </c>
      <c r="AW443" s="14" t="s">
        <v>32</v>
      </c>
      <c r="AX443" s="14" t="s">
        <v>69</v>
      </c>
      <c r="AY443" s="173" t="s">
        <v>238</v>
      </c>
    </row>
    <row r="444" spans="1:65" s="15" customFormat="1" ht="11.25">
      <c r="B444" s="180"/>
      <c r="D444" s="158" t="s">
        <v>248</v>
      </c>
      <c r="E444" s="181" t="s">
        <v>3</v>
      </c>
      <c r="F444" s="182" t="s">
        <v>253</v>
      </c>
      <c r="H444" s="183">
        <v>60.198900000000002</v>
      </c>
      <c r="I444" s="184"/>
      <c r="L444" s="180"/>
      <c r="M444" s="185"/>
      <c r="N444" s="186"/>
      <c r="O444" s="186"/>
      <c r="P444" s="186"/>
      <c r="Q444" s="186"/>
      <c r="R444" s="186"/>
      <c r="S444" s="186"/>
      <c r="T444" s="187"/>
      <c r="AT444" s="181" t="s">
        <v>248</v>
      </c>
      <c r="AU444" s="181" t="s">
        <v>78</v>
      </c>
      <c r="AV444" s="15" t="s">
        <v>244</v>
      </c>
      <c r="AW444" s="15" t="s">
        <v>32</v>
      </c>
      <c r="AX444" s="15" t="s">
        <v>76</v>
      </c>
      <c r="AY444" s="181" t="s">
        <v>238</v>
      </c>
    </row>
    <row r="445" spans="1:65" s="2" customFormat="1" ht="16.5" customHeight="1">
      <c r="A445" s="33"/>
      <c r="B445" s="144"/>
      <c r="C445" s="145" t="s">
        <v>578</v>
      </c>
      <c r="D445" s="145" t="s">
        <v>240</v>
      </c>
      <c r="E445" s="146" t="s">
        <v>470</v>
      </c>
      <c r="F445" s="147" t="s">
        <v>471</v>
      </c>
      <c r="G445" s="148" t="s">
        <v>112</v>
      </c>
      <c r="H445" s="149">
        <v>60.198999999999998</v>
      </c>
      <c r="I445" s="150"/>
      <c r="J445" s="151">
        <f>ROUND(I445*H445,2)</f>
        <v>0</v>
      </c>
      <c r="K445" s="147" t="s">
        <v>243</v>
      </c>
      <c r="L445" s="34"/>
      <c r="M445" s="152" t="s">
        <v>3</v>
      </c>
      <c r="N445" s="153" t="s">
        <v>40</v>
      </c>
      <c r="O445" s="54"/>
      <c r="P445" s="154">
        <f>O445*H445</f>
        <v>0</v>
      </c>
      <c r="Q445" s="154">
        <v>0</v>
      </c>
      <c r="R445" s="154">
        <f>Q445*H445</f>
        <v>0</v>
      </c>
      <c r="S445" s="154">
        <v>0</v>
      </c>
      <c r="T445" s="155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56" t="s">
        <v>244</v>
      </c>
      <c r="AT445" s="156" t="s">
        <v>240</v>
      </c>
      <c r="AU445" s="156" t="s">
        <v>78</v>
      </c>
      <c r="AY445" s="18" t="s">
        <v>238</v>
      </c>
      <c r="BE445" s="157">
        <f>IF(N445="základní",J445,0)</f>
        <v>0</v>
      </c>
      <c r="BF445" s="157">
        <f>IF(N445="snížená",J445,0)</f>
        <v>0</v>
      </c>
      <c r="BG445" s="157">
        <f>IF(N445="zákl. přenesená",J445,0)</f>
        <v>0</v>
      </c>
      <c r="BH445" s="157">
        <f>IF(N445="sníž. přenesená",J445,0)</f>
        <v>0</v>
      </c>
      <c r="BI445" s="157">
        <f>IF(N445="nulová",J445,0)</f>
        <v>0</v>
      </c>
      <c r="BJ445" s="18" t="s">
        <v>76</v>
      </c>
      <c r="BK445" s="157">
        <f>ROUND(I445*H445,2)</f>
        <v>0</v>
      </c>
      <c r="BL445" s="18" t="s">
        <v>244</v>
      </c>
      <c r="BM445" s="156" t="s">
        <v>645</v>
      </c>
    </row>
    <row r="446" spans="1:65" s="2" customFormat="1" ht="11.25">
      <c r="A446" s="33"/>
      <c r="B446" s="34"/>
      <c r="C446" s="33"/>
      <c r="D446" s="158" t="s">
        <v>245</v>
      </c>
      <c r="E446" s="33"/>
      <c r="F446" s="159" t="s">
        <v>471</v>
      </c>
      <c r="G446" s="33"/>
      <c r="H446" s="33"/>
      <c r="I446" s="160"/>
      <c r="J446" s="33"/>
      <c r="K446" s="33"/>
      <c r="L446" s="34"/>
      <c r="M446" s="161"/>
      <c r="N446" s="162"/>
      <c r="O446" s="54"/>
      <c r="P446" s="54"/>
      <c r="Q446" s="54"/>
      <c r="R446" s="54"/>
      <c r="S446" s="54"/>
      <c r="T446" s="55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T446" s="18" t="s">
        <v>245</v>
      </c>
      <c r="AU446" s="18" t="s">
        <v>78</v>
      </c>
    </row>
    <row r="447" spans="1:65" s="2" customFormat="1" ht="11.25">
      <c r="A447" s="33"/>
      <c r="B447" s="34"/>
      <c r="C447" s="33"/>
      <c r="D447" s="163" t="s">
        <v>246</v>
      </c>
      <c r="E447" s="33"/>
      <c r="F447" s="164" t="s">
        <v>473</v>
      </c>
      <c r="G447" s="33"/>
      <c r="H447" s="33"/>
      <c r="I447" s="160"/>
      <c r="J447" s="33"/>
      <c r="K447" s="33"/>
      <c r="L447" s="34"/>
      <c r="M447" s="161"/>
      <c r="N447" s="162"/>
      <c r="O447" s="54"/>
      <c r="P447" s="54"/>
      <c r="Q447" s="54"/>
      <c r="R447" s="54"/>
      <c r="S447" s="54"/>
      <c r="T447" s="55"/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T447" s="18" t="s">
        <v>246</v>
      </c>
      <c r="AU447" s="18" t="s">
        <v>78</v>
      </c>
    </row>
    <row r="448" spans="1:65" s="13" customFormat="1" ht="11.25">
      <c r="B448" s="165"/>
      <c r="D448" s="158" t="s">
        <v>248</v>
      </c>
      <c r="E448" s="166" t="s">
        <v>3</v>
      </c>
      <c r="F448" s="167" t="s">
        <v>474</v>
      </c>
      <c r="H448" s="166" t="s">
        <v>3</v>
      </c>
      <c r="I448" s="168"/>
      <c r="L448" s="165"/>
      <c r="M448" s="169"/>
      <c r="N448" s="170"/>
      <c r="O448" s="170"/>
      <c r="P448" s="170"/>
      <c r="Q448" s="170"/>
      <c r="R448" s="170"/>
      <c r="S448" s="170"/>
      <c r="T448" s="171"/>
      <c r="AT448" s="166" t="s">
        <v>248</v>
      </c>
      <c r="AU448" s="166" t="s">
        <v>78</v>
      </c>
      <c r="AV448" s="13" t="s">
        <v>76</v>
      </c>
      <c r="AW448" s="13" t="s">
        <v>32</v>
      </c>
      <c r="AX448" s="13" t="s">
        <v>69</v>
      </c>
      <c r="AY448" s="166" t="s">
        <v>238</v>
      </c>
    </row>
    <row r="449" spans="1:65" s="14" customFormat="1" ht="11.25">
      <c r="B449" s="172"/>
      <c r="D449" s="158" t="s">
        <v>248</v>
      </c>
      <c r="E449" s="173" t="s">
        <v>3</v>
      </c>
      <c r="F449" s="174" t="s">
        <v>4523</v>
      </c>
      <c r="H449" s="175">
        <v>60.198999999999998</v>
      </c>
      <c r="I449" s="176"/>
      <c r="L449" s="172"/>
      <c r="M449" s="177"/>
      <c r="N449" s="178"/>
      <c r="O449" s="178"/>
      <c r="P449" s="178"/>
      <c r="Q449" s="178"/>
      <c r="R449" s="178"/>
      <c r="S449" s="178"/>
      <c r="T449" s="179"/>
      <c r="AT449" s="173" t="s">
        <v>248</v>
      </c>
      <c r="AU449" s="173" t="s">
        <v>78</v>
      </c>
      <c r="AV449" s="14" t="s">
        <v>78</v>
      </c>
      <c r="AW449" s="14" t="s">
        <v>32</v>
      </c>
      <c r="AX449" s="14" t="s">
        <v>69</v>
      </c>
      <c r="AY449" s="173" t="s">
        <v>238</v>
      </c>
    </row>
    <row r="450" spans="1:65" s="15" customFormat="1" ht="11.25">
      <c r="B450" s="180"/>
      <c r="D450" s="158" t="s">
        <v>248</v>
      </c>
      <c r="E450" s="181" t="s">
        <v>3</v>
      </c>
      <c r="F450" s="182" t="s">
        <v>253</v>
      </c>
      <c r="H450" s="183">
        <v>60.198999999999998</v>
      </c>
      <c r="I450" s="184"/>
      <c r="L450" s="180"/>
      <c r="M450" s="185"/>
      <c r="N450" s="186"/>
      <c r="O450" s="186"/>
      <c r="P450" s="186"/>
      <c r="Q450" s="186"/>
      <c r="R450" s="186"/>
      <c r="S450" s="186"/>
      <c r="T450" s="187"/>
      <c r="AT450" s="181" t="s">
        <v>248</v>
      </c>
      <c r="AU450" s="181" t="s">
        <v>78</v>
      </c>
      <c r="AV450" s="15" t="s">
        <v>244</v>
      </c>
      <c r="AW450" s="15" t="s">
        <v>32</v>
      </c>
      <c r="AX450" s="15" t="s">
        <v>76</v>
      </c>
      <c r="AY450" s="181" t="s">
        <v>238</v>
      </c>
    </row>
    <row r="451" spans="1:65" s="2" customFormat="1" ht="21.75" customHeight="1">
      <c r="A451" s="33"/>
      <c r="B451" s="144"/>
      <c r="C451" s="145" t="s">
        <v>428</v>
      </c>
      <c r="D451" s="145" t="s">
        <v>240</v>
      </c>
      <c r="E451" s="146" t="s">
        <v>4524</v>
      </c>
      <c r="F451" s="147" t="s">
        <v>4525</v>
      </c>
      <c r="G451" s="148" t="s">
        <v>384</v>
      </c>
      <c r="H451" s="149">
        <v>0.34599999999999997</v>
      </c>
      <c r="I451" s="150"/>
      <c r="J451" s="151">
        <f>ROUND(I451*H451,2)</f>
        <v>0</v>
      </c>
      <c r="K451" s="147" t="s">
        <v>243</v>
      </c>
      <c r="L451" s="34"/>
      <c r="M451" s="152" t="s">
        <v>3</v>
      </c>
      <c r="N451" s="153" t="s">
        <v>40</v>
      </c>
      <c r="O451" s="54"/>
      <c r="P451" s="154">
        <f>O451*H451</f>
        <v>0</v>
      </c>
      <c r="Q451" s="154">
        <v>1.0606207999999999</v>
      </c>
      <c r="R451" s="154">
        <f>Q451*H451</f>
        <v>0.36697479679999995</v>
      </c>
      <c r="S451" s="154">
        <v>0</v>
      </c>
      <c r="T451" s="155">
        <f>S451*H451</f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56" t="s">
        <v>244</v>
      </c>
      <c r="AT451" s="156" t="s">
        <v>240</v>
      </c>
      <c r="AU451" s="156" t="s">
        <v>78</v>
      </c>
      <c r="AY451" s="18" t="s">
        <v>238</v>
      </c>
      <c r="BE451" s="157">
        <f>IF(N451="základní",J451,0)</f>
        <v>0</v>
      </c>
      <c r="BF451" s="157">
        <f>IF(N451="snížená",J451,0)</f>
        <v>0</v>
      </c>
      <c r="BG451" s="157">
        <f>IF(N451="zákl. přenesená",J451,0)</f>
        <v>0</v>
      </c>
      <c r="BH451" s="157">
        <f>IF(N451="sníž. přenesená",J451,0)</f>
        <v>0</v>
      </c>
      <c r="BI451" s="157">
        <f>IF(N451="nulová",J451,0)</f>
        <v>0</v>
      </c>
      <c r="BJ451" s="18" t="s">
        <v>76</v>
      </c>
      <c r="BK451" s="157">
        <f>ROUND(I451*H451,2)</f>
        <v>0</v>
      </c>
      <c r="BL451" s="18" t="s">
        <v>244</v>
      </c>
      <c r="BM451" s="156" t="s">
        <v>661</v>
      </c>
    </row>
    <row r="452" spans="1:65" s="2" customFormat="1" ht="11.25">
      <c r="A452" s="33"/>
      <c r="B452" s="34"/>
      <c r="C452" s="33"/>
      <c r="D452" s="158" t="s">
        <v>245</v>
      </c>
      <c r="E452" s="33"/>
      <c r="F452" s="159" t="s">
        <v>4525</v>
      </c>
      <c r="G452" s="33"/>
      <c r="H452" s="33"/>
      <c r="I452" s="160"/>
      <c r="J452" s="33"/>
      <c r="K452" s="33"/>
      <c r="L452" s="34"/>
      <c r="M452" s="161"/>
      <c r="N452" s="162"/>
      <c r="O452" s="54"/>
      <c r="P452" s="54"/>
      <c r="Q452" s="54"/>
      <c r="R452" s="54"/>
      <c r="S452" s="54"/>
      <c r="T452" s="55"/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T452" s="18" t="s">
        <v>245</v>
      </c>
      <c r="AU452" s="18" t="s">
        <v>78</v>
      </c>
    </row>
    <row r="453" spans="1:65" s="2" customFormat="1" ht="11.25">
      <c r="A453" s="33"/>
      <c r="B453" s="34"/>
      <c r="C453" s="33"/>
      <c r="D453" s="163" t="s">
        <v>246</v>
      </c>
      <c r="E453" s="33"/>
      <c r="F453" s="164" t="s">
        <v>4526</v>
      </c>
      <c r="G453" s="33"/>
      <c r="H453" s="33"/>
      <c r="I453" s="160"/>
      <c r="J453" s="33"/>
      <c r="K453" s="33"/>
      <c r="L453" s="34"/>
      <c r="M453" s="161"/>
      <c r="N453" s="162"/>
      <c r="O453" s="54"/>
      <c r="P453" s="54"/>
      <c r="Q453" s="54"/>
      <c r="R453" s="54"/>
      <c r="S453" s="54"/>
      <c r="T453" s="55"/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T453" s="18" t="s">
        <v>246</v>
      </c>
      <c r="AU453" s="18" t="s">
        <v>78</v>
      </c>
    </row>
    <row r="454" spans="1:65" s="13" customFormat="1" ht="11.25">
      <c r="B454" s="165"/>
      <c r="D454" s="158" t="s">
        <v>248</v>
      </c>
      <c r="E454" s="166" t="s">
        <v>3</v>
      </c>
      <c r="F454" s="167" t="s">
        <v>4334</v>
      </c>
      <c r="H454" s="166" t="s">
        <v>3</v>
      </c>
      <c r="I454" s="168"/>
      <c r="L454" s="165"/>
      <c r="M454" s="169"/>
      <c r="N454" s="170"/>
      <c r="O454" s="170"/>
      <c r="P454" s="170"/>
      <c r="Q454" s="170"/>
      <c r="R454" s="170"/>
      <c r="S454" s="170"/>
      <c r="T454" s="171"/>
      <c r="AT454" s="166" t="s">
        <v>248</v>
      </c>
      <c r="AU454" s="166" t="s">
        <v>78</v>
      </c>
      <c r="AV454" s="13" t="s">
        <v>76</v>
      </c>
      <c r="AW454" s="13" t="s">
        <v>32</v>
      </c>
      <c r="AX454" s="13" t="s">
        <v>69</v>
      </c>
      <c r="AY454" s="166" t="s">
        <v>238</v>
      </c>
    </row>
    <row r="455" spans="1:65" s="13" customFormat="1" ht="11.25">
      <c r="B455" s="165"/>
      <c r="D455" s="158" t="s">
        <v>248</v>
      </c>
      <c r="E455" s="166" t="s">
        <v>3</v>
      </c>
      <c r="F455" s="167" t="s">
        <v>4514</v>
      </c>
      <c r="H455" s="166" t="s">
        <v>3</v>
      </c>
      <c r="I455" s="168"/>
      <c r="L455" s="165"/>
      <c r="M455" s="169"/>
      <c r="N455" s="170"/>
      <c r="O455" s="170"/>
      <c r="P455" s="170"/>
      <c r="Q455" s="170"/>
      <c r="R455" s="170"/>
      <c r="S455" s="170"/>
      <c r="T455" s="171"/>
      <c r="AT455" s="166" t="s">
        <v>248</v>
      </c>
      <c r="AU455" s="166" t="s">
        <v>78</v>
      </c>
      <c r="AV455" s="13" t="s">
        <v>76</v>
      </c>
      <c r="AW455" s="13" t="s">
        <v>32</v>
      </c>
      <c r="AX455" s="13" t="s">
        <v>69</v>
      </c>
      <c r="AY455" s="166" t="s">
        <v>238</v>
      </c>
    </row>
    <row r="456" spans="1:65" s="13" customFormat="1" ht="11.25">
      <c r="B456" s="165"/>
      <c r="D456" s="158" t="s">
        <v>248</v>
      </c>
      <c r="E456" s="166" t="s">
        <v>3</v>
      </c>
      <c r="F456" s="167" t="s">
        <v>4527</v>
      </c>
      <c r="H456" s="166" t="s">
        <v>3</v>
      </c>
      <c r="I456" s="168"/>
      <c r="L456" s="165"/>
      <c r="M456" s="169"/>
      <c r="N456" s="170"/>
      <c r="O456" s="170"/>
      <c r="P456" s="170"/>
      <c r="Q456" s="170"/>
      <c r="R456" s="170"/>
      <c r="S456" s="170"/>
      <c r="T456" s="171"/>
      <c r="AT456" s="166" t="s">
        <v>248</v>
      </c>
      <c r="AU456" s="166" t="s">
        <v>78</v>
      </c>
      <c r="AV456" s="13" t="s">
        <v>76</v>
      </c>
      <c r="AW456" s="13" t="s">
        <v>32</v>
      </c>
      <c r="AX456" s="13" t="s">
        <v>69</v>
      </c>
      <c r="AY456" s="166" t="s">
        <v>238</v>
      </c>
    </row>
    <row r="457" spans="1:65" s="14" customFormat="1" ht="11.25">
      <c r="B457" s="172"/>
      <c r="D457" s="158" t="s">
        <v>248</v>
      </c>
      <c r="E457" s="173" t="s">
        <v>3</v>
      </c>
      <c r="F457" s="174" t="s">
        <v>4528</v>
      </c>
      <c r="H457" s="175">
        <v>0.15551999999999999</v>
      </c>
      <c r="I457" s="176"/>
      <c r="L457" s="172"/>
      <c r="M457" s="177"/>
      <c r="N457" s="178"/>
      <c r="O457" s="178"/>
      <c r="P457" s="178"/>
      <c r="Q457" s="178"/>
      <c r="R457" s="178"/>
      <c r="S457" s="178"/>
      <c r="T457" s="179"/>
      <c r="AT457" s="173" t="s">
        <v>248</v>
      </c>
      <c r="AU457" s="173" t="s">
        <v>78</v>
      </c>
      <c r="AV457" s="14" t="s">
        <v>78</v>
      </c>
      <c r="AW457" s="14" t="s">
        <v>32</v>
      </c>
      <c r="AX457" s="14" t="s">
        <v>69</v>
      </c>
      <c r="AY457" s="173" t="s">
        <v>238</v>
      </c>
    </row>
    <row r="458" spans="1:65" s="13" customFormat="1" ht="11.25">
      <c r="B458" s="165"/>
      <c r="D458" s="158" t="s">
        <v>248</v>
      </c>
      <c r="E458" s="166" t="s">
        <v>3</v>
      </c>
      <c r="F458" s="167" t="s">
        <v>4529</v>
      </c>
      <c r="H458" s="166" t="s">
        <v>3</v>
      </c>
      <c r="I458" s="168"/>
      <c r="L458" s="165"/>
      <c r="M458" s="169"/>
      <c r="N458" s="170"/>
      <c r="O458" s="170"/>
      <c r="P458" s="170"/>
      <c r="Q458" s="170"/>
      <c r="R458" s="170"/>
      <c r="S458" s="170"/>
      <c r="T458" s="171"/>
      <c r="AT458" s="166" t="s">
        <v>248</v>
      </c>
      <c r="AU458" s="166" t="s">
        <v>78</v>
      </c>
      <c r="AV458" s="13" t="s">
        <v>76</v>
      </c>
      <c r="AW458" s="13" t="s">
        <v>32</v>
      </c>
      <c r="AX458" s="13" t="s">
        <v>69</v>
      </c>
      <c r="AY458" s="166" t="s">
        <v>238</v>
      </c>
    </row>
    <row r="459" spans="1:65" s="13" customFormat="1" ht="11.25">
      <c r="B459" s="165"/>
      <c r="D459" s="158" t="s">
        <v>248</v>
      </c>
      <c r="E459" s="166" t="s">
        <v>3</v>
      </c>
      <c r="F459" s="167" t="s">
        <v>4530</v>
      </c>
      <c r="H459" s="166" t="s">
        <v>3</v>
      </c>
      <c r="I459" s="168"/>
      <c r="L459" s="165"/>
      <c r="M459" s="169"/>
      <c r="N459" s="170"/>
      <c r="O459" s="170"/>
      <c r="P459" s="170"/>
      <c r="Q459" s="170"/>
      <c r="R459" s="170"/>
      <c r="S459" s="170"/>
      <c r="T459" s="171"/>
      <c r="AT459" s="166" t="s">
        <v>248</v>
      </c>
      <c r="AU459" s="166" t="s">
        <v>78</v>
      </c>
      <c r="AV459" s="13" t="s">
        <v>76</v>
      </c>
      <c r="AW459" s="13" t="s">
        <v>32</v>
      </c>
      <c r="AX459" s="13" t="s">
        <v>69</v>
      </c>
      <c r="AY459" s="166" t="s">
        <v>238</v>
      </c>
    </row>
    <row r="460" spans="1:65" s="14" customFormat="1" ht="11.25">
      <c r="B460" s="172"/>
      <c r="D460" s="158" t="s">
        <v>248</v>
      </c>
      <c r="E460" s="173" t="s">
        <v>3</v>
      </c>
      <c r="F460" s="174" t="s">
        <v>4531</v>
      </c>
      <c r="H460" s="175">
        <v>6.4346999999999998E-3</v>
      </c>
      <c r="I460" s="176"/>
      <c r="L460" s="172"/>
      <c r="M460" s="177"/>
      <c r="N460" s="178"/>
      <c r="O460" s="178"/>
      <c r="P460" s="178"/>
      <c r="Q460" s="178"/>
      <c r="R460" s="178"/>
      <c r="S460" s="178"/>
      <c r="T460" s="179"/>
      <c r="AT460" s="173" t="s">
        <v>248</v>
      </c>
      <c r="AU460" s="173" t="s">
        <v>78</v>
      </c>
      <c r="AV460" s="14" t="s">
        <v>78</v>
      </c>
      <c r="AW460" s="14" t="s">
        <v>32</v>
      </c>
      <c r="AX460" s="14" t="s">
        <v>69</v>
      </c>
      <c r="AY460" s="173" t="s">
        <v>238</v>
      </c>
    </row>
    <row r="461" spans="1:65" s="14" customFormat="1" ht="11.25">
      <c r="B461" s="172"/>
      <c r="D461" s="158" t="s">
        <v>248</v>
      </c>
      <c r="E461" s="173" t="s">
        <v>3</v>
      </c>
      <c r="F461" s="174" t="s">
        <v>4532</v>
      </c>
      <c r="H461" s="175">
        <v>1.03596E-2</v>
      </c>
      <c r="I461" s="176"/>
      <c r="L461" s="172"/>
      <c r="M461" s="177"/>
      <c r="N461" s="178"/>
      <c r="O461" s="178"/>
      <c r="P461" s="178"/>
      <c r="Q461" s="178"/>
      <c r="R461" s="178"/>
      <c r="S461" s="178"/>
      <c r="T461" s="179"/>
      <c r="AT461" s="173" t="s">
        <v>248</v>
      </c>
      <c r="AU461" s="173" t="s">
        <v>78</v>
      </c>
      <c r="AV461" s="14" t="s">
        <v>78</v>
      </c>
      <c r="AW461" s="14" t="s">
        <v>32</v>
      </c>
      <c r="AX461" s="14" t="s">
        <v>69</v>
      </c>
      <c r="AY461" s="173" t="s">
        <v>238</v>
      </c>
    </row>
    <row r="462" spans="1:65" s="14" customFormat="1" ht="11.25">
      <c r="B462" s="172"/>
      <c r="D462" s="158" t="s">
        <v>248</v>
      </c>
      <c r="E462" s="173" t="s">
        <v>3</v>
      </c>
      <c r="F462" s="174" t="s">
        <v>4533</v>
      </c>
      <c r="H462" s="175">
        <v>0.1335356</v>
      </c>
      <c r="I462" s="176"/>
      <c r="L462" s="172"/>
      <c r="M462" s="177"/>
      <c r="N462" s="178"/>
      <c r="O462" s="178"/>
      <c r="P462" s="178"/>
      <c r="Q462" s="178"/>
      <c r="R462" s="178"/>
      <c r="S462" s="178"/>
      <c r="T462" s="179"/>
      <c r="AT462" s="173" t="s">
        <v>248</v>
      </c>
      <c r="AU462" s="173" t="s">
        <v>78</v>
      </c>
      <c r="AV462" s="14" t="s">
        <v>78</v>
      </c>
      <c r="AW462" s="14" t="s">
        <v>32</v>
      </c>
      <c r="AX462" s="14" t="s">
        <v>69</v>
      </c>
      <c r="AY462" s="173" t="s">
        <v>238</v>
      </c>
    </row>
    <row r="463" spans="1:65" s="14" customFormat="1" ht="11.25">
      <c r="B463" s="172"/>
      <c r="D463" s="158" t="s">
        <v>248</v>
      </c>
      <c r="E463" s="173" t="s">
        <v>3</v>
      </c>
      <c r="F463" s="174" t="s">
        <v>4534</v>
      </c>
      <c r="H463" s="175">
        <v>4.0018850000000002E-2</v>
      </c>
      <c r="I463" s="176"/>
      <c r="L463" s="172"/>
      <c r="M463" s="177"/>
      <c r="N463" s="178"/>
      <c r="O463" s="178"/>
      <c r="P463" s="178"/>
      <c r="Q463" s="178"/>
      <c r="R463" s="178"/>
      <c r="S463" s="178"/>
      <c r="T463" s="179"/>
      <c r="AT463" s="173" t="s">
        <v>248</v>
      </c>
      <c r="AU463" s="173" t="s">
        <v>78</v>
      </c>
      <c r="AV463" s="14" t="s">
        <v>78</v>
      </c>
      <c r="AW463" s="14" t="s">
        <v>32</v>
      </c>
      <c r="AX463" s="14" t="s">
        <v>69</v>
      </c>
      <c r="AY463" s="173" t="s">
        <v>238</v>
      </c>
    </row>
    <row r="464" spans="1:65" s="15" customFormat="1" ht="11.25">
      <c r="B464" s="180"/>
      <c r="D464" s="158" t="s">
        <v>248</v>
      </c>
      <c r="E464" s="181" t="s">
        <v>3</v>
      </c>
      <c r="F464" s="182" t="s">
        <v>253</v>
      </c>
      <c r="H464" s="183">
        <v>0.34586875</v>
      </c>
      <c r="I464" s="184"/>
      <c r="L464" s="180"/>
      <c r="M464" s="185"/>
      <c r="N464" s="186"/>
      <c r="O464" s="186"/>
      <c r="P464" s="186"/>
      <c r="Q464" s="186"/>
      <c r="R464" s="186"/>
      <c r="S464" s="186"/>
      <c r="T464" s="187"/>
      <c r="AT464" s="181" t="s">
        <v>248</v>
      </c>
      <c r="AU464" s="181" t="s">
        <v>78</v>
      </c>
      <c r="AV464" s="15" t="s">
        <v>244</v>
      </c>
      <c r="AW464" s="15" t="s">
        <v>32</v>
      </c>
      <c r="AX464" s="15" t="s">
        <v>76</v>
      </c>
      <c r="AY464" s="181" t="s">
        <v>238</v>
      </c>
    </row>
    <row r="465" spans="1:65" s="2" customFormat="1" ht="16.5" customHeight="1">
      <c r="A465" s="33"/>
      <c r="B465" s="144"/>
      <c r="C465" s="145" t="s">
        <v>591</v>
      </c>
      <c r="D465" s="145" t="s">
        <v>240</v>
      </c>
      <c r="E465" s="146" t="s">
        <v>477</v>
      </c>
      <c r="F465" s="147" t="s">
        <v>478</v>
      </c>
      <c r="G465" s="148" t="s">
        <v>308</v>
      </c>
      <c r="H465" s="149">
        <v>1.38</v>
      </c>
      <c r="I465" s="150"/>
      <c r="J465" s="151">
        <f>ROUND(I465*H465,2)</f>
        <v>0</v>
      </c>
      <c r="K465" s="147" t="s">
        <v>243</v>
      </c>
      <c r="L465" s="34"/>
      <c r="M465" s="152" t="s">
        <v>3</v>
      </c>
      <c r="N465" s="153" t="s">
        <v>40</v>
      </c>
      <c r="O465" s="54"/>
      <c r="P465" s="154">
        <f>O465*H465</f>
        <v>0</v>
      </c>
      <c r="Q465" s="154">
        <v>2.2563399999999998</v>
      </c>
      <c r="R465" s="154">
        <f>Q465*H465</f>
        <v>3.1137491999999996</v>
      </c>
      <c r="S465" s="154">
        <v>0</v>
      </c>
      <c r="T465" s="155">
        <f>S465*H465</f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56" t="s">
        <v>244</v>
      </c>
      <c r="AT465" s="156" t="s">
        <v>240</v>
      </c>
      <c r="AU465" s="156" t="s">
        <v>78</v>
      </c>
      <c r="AY465" s="18" t="s">
        <v>238</v>
      </c>
      <c r="BE465" s="157">
        <f>IF(N465="základní",J465,0)</f>
        <v>0</v>
      </c>
      <c r="BF465" s="157">
        <f>IF(N465="snížená",J465,0)</f>
        <v>0</v>
      </c>
      <c r="BG465" s="157">
        <f>IF(N465="zákl. přenesená",J465,0)</f>
        <v>0</v>
      </c>
      <c r="BH465" s="157">
        <f>IF(N465="sníž. přenesená",J465,0)</f>
        <v>0</v>
      </c>
      <c r="BI465" s="157">
        <f>IF(N465="nulová",J465,0)</f>
        <v>0</v>
      </c>
      <c r="BJ465" s="18" t="s">
        <v>76</v>
      </c>
      <c r="BK465" s="157">
        <f>ROUND(I465*H465,2)</f>
        <v>0</v>
      </c>
      <c r="BL465" s="18" t="s">
        <v>244</v>
      </c>
      <c r="BM465" s="156" t="s">
        <v>4535</v>
      </c>
    </row>
    <row r="466" spans="1:65" s="2" customFormat="1" ht="11.25">
      <c r="A466" s="33"/>
      <c r="B466" s="34"/>
      <c r="C466" s="33"/>
      <c r="D466" s="158" t="s">
        <v>245</v>
      </c>
      <c r="E466" s="33"/>
      <c r="F466" s="159" t="s">
        <v>478</v>
      </c>
      <c r="G466" s="33"/>
      <c r="H466" s="33"/>
      <c r="I466" s="160"/>
      <c r="J466" s="33"/>
      <c r="K466" s="33"/>
      <c r="L466" s="34"/>
      <c r="M466" s="161"/>
      <c r="N466" s="162"/>
      <c r="O466" s="54"/>
      <c r="P466" s="54"/>
      <c r="Q466" s="54"/>
      <c r="R466" s="54"/>
      <c r="S466" s="54"/>
      <c r="T466" s="55"/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T466" s="18" t="s">
        <v>245</v>
      </c>
      <c r="AU466" s="18" t="s">
        <v>78</v>
      </c>
    </row>
    <row r="467" spans="1:65" s="2" customFormat="1" ht="11.25">
      <c r="A467" s="33"/>
      <c r="B467" s="34"/>
      <c r="C467" s="33"/>
      <c r="D467" s="163" t="s">
        <v>246</v>
      </c>
      <c r="E467" s="33"/>
      <c r="F467" s="164" t="s">
        <v>480</v>
      </c>
      <c r="G467" s="33"/>
      <c r="H467" s="33"/>
      <c r="I467" s="160"/>
      <c r="J467" s="33"/>
      <c r="K467" s="33"/>
      <c r="L467" s="34"/>
      <c r="M467" s="161"/>
      <c r="N467" s="162"/>
      <c r="O467" s="54"/>
      <c r="P467" s="54"/>
      <c r="Q467" s="54"/>
      <c r="R467" s="54"/>
      <c r="S467" s="54"/>
      <c r="T467" s="55"/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T467" s="18" t="s">
        <v>246</v>
      </c>
      <c r="AU467" s="18" t="s">
        <v>78</v>
      </c>
    </row>
    <row r="468" spans="1:65" s="13" customFormat="1" ht="11.25">
      <c r="B468" s="165"/>
      <c r="D468" s="158" t="s">
        <v>248</v>
      </c>
      <c r="E468" s="166" t="s">
        <v>3</v>
      </c>
      <c r="F468" s="167" t="s">
        <v>321</v>
      </c>
      <c r="H468" s="166" t="s">
        <v>3</v>
      </c>
      <c r="I468" s="168"/>
      <c r="L468" s="165"/>
      <c r="M468" s="169"/>
      <c r="N468" s="170"/>
      <c r="O468" s="170"/>
      <c r="P468" s="170"/>
      <c r="Q468" s="170"/>
      <c r="R468" s="170"/>
      <c r="S468" s="170"/>
      <c r="T468" s="171"/>
      <c r="AT468" s="166" t="s">
        <v>248</v>
      </c>
      <c r="AU468" s="166" t="s">
        <v>78</v>
      </c>
      <c r="AV468" s="13" t="s">
        <v>76</v>
      </c>
      <c r="AW468" s="13" t="s">
        <v>32</v>
      </c>
      <c r="AX468" s="13" t="s">
        <v>69</v>
      </c>
      <c r="AY468" s="166" t="s">
        <v>238</v>
      </c>
    </row>
    <row r="469" spans="1:65" s="13" customFormat="1" ht="11.25">
      <c r="B469" s="165"/>
      <c r="D469" s="158" t="s">
        <v>248</v>
      </c>
      <c r="E469" s="166" t="s">
        <v>3</v>
      </c>
      <c r="F469" s="167" t="s">
        <v>4391</v>
      </c>
      <c r="H469" s="166" t="s">
        <v>3</v>
      </c>
      <c r="I469" s="168"/>
      <c r="L469" s="165"/>
      <c r="M469" s="169"/>
      <c r="N469" s="170"/>
      <c r="O469" s="170"/>
      <c r="P469" s="170"/>
      <c r="Q469" s="170"/>
      <c r="R469" s="170"/>
      <c r="S469" s="170"/>
      <c r="T469" s="171"/>
      <c r="AT469" s="166" t="s">
        <v>248</v>
      </c>
      <c r="AU469" s="166" t="s">
        <v>78</v>
      </c>
      <c r="AV469" s="13" t="s">
        <v>76</v>
      </c>
      <c r="AW469" s="13" t="s">
        <v>32</v>
      </c>
      <c r="AX469" s="13" t="s">
        <v>69</v>
      </c>
      <c r="AY469" s="166" t="s">
        <v>238</v>
      </c>
    </row>
    <row r="470" spans="1:65" s="14" customFormat="1" ht="11.25">
      <c r="B470" s="172"/>
      <c r="D470" s="158" t="s">
        <v>248</v>
      </c>
      <c r="E470" s="173" t="s">
        <v>3</v>
      </c>
      <c r="F470" s="174" t="s">
        <v>323</v>
      </c>
      <c r="H470" s="175">
        <v>0.126</v>
      </c>
      <c r="I470" s="176"/>
      <c r="L470" s="172"/>
      <c r="M470" s="177"/>
      <c r="N470" s="178"/>
      <c r="O470" s="178"/>
      <c r="P470" s="178"/>
      <c r="Q470" s="178"/>
      <c r="R470" s="178"/>
      <c r="S470" s="178"/>
      <c r="T470" s="179"/>
      <c r="AT470" s="173" t="s">
        <v>248</v>
      </c>
      <c r="AU470" s="173" t="s">
        <v>78</v>
      </c>
      <c r="AV470" s="14" t="s">
        <v>78</v>
      </c>
      <c r="AW470" s="14" t="s">
        <v>32</v>
      </c>
      <c r="AX470" s="14" t="s">
        <v>69</v>
      </c>
      <c r="AY470" s="173" t="s">
        <v>238</v>
      </c>
    </row>
    <row r="471" spans="1:65" s="13" customFormat="1" ht="11.25">
      <c r="B471" s="165"/>
      <c r="D471" s="158" t="s">
        <v>248</v>
      </c>
      <c r="E471" s="166" t="s">
        <v>3</v>
      </c>
      <c r="F471" s="167" t="s">
        <v>4392</v>
      </c>
      <c r="H471" s="166" t="s">
        <v>3</v>
      </c>
      <c r="I471" s="168"/>
      <c r="L471" s="165"/>
      <c r="M471" s="169"/>
      <c r="N471" s="170"/>
      <c r="O471" s="170"/>
      <c r="P471" s="170"/>
      <c r="Q471" s="170"/>
      <c r="R471" s="170"/>
      <c r="S471" s="170"/>
      <c r="T471" s="171"/>
      <c r="AT471" s="166" t="s">
        <v>248</v>
      </c>
      <c r="AU471" s="166" t="s">
        <v>78</v>
      </c>
      <c r="AV471" s="13" t="s">
        <v>76</v>
      </c>
      <c r="AW471" s="13" t="s">
        <v>32</v>
      </c>
      <c r="AX471" s="13" t="s">
        <v>69</v>
      </c>
      <c r="AY471" s="166" t="s">
        <v>238</v>
      </c>
    </row>
    <row r="472" spans="1:65" s="14" customFormat="1" ht="11.25">
      <c r="B472" s="172"/>
      <c r="D472" s="158" t="s">
        <v>248</v>
      </c>
      <c r="E472" s="173" t="s">
        <v>3</v>
      </c>
      <c r="F472" s="174" t="s">
        <v>4393</v>
      </c>
      <c r="H472" s="175">
        <v>1.254</v>
      </c>
      <c r="I472" s="176"/>
      <c r="L472" s="172"/>
      <c r="M472" s="177"/>
      <c r="N472" s="178"/>
      <c r="O472" s="178"/>
      <c r="P472" s="178"/>
      <c r="Q472" s="178"/>
      <c r="R472" s="178"/>
      <c r="S472" s="178"/>
      <c r="T472" s="179"/>
      <c r="AT472" s="173" t="s">
        <v>248</v>
      </c>
      <c r="AU472" s="173" t="s">
        <v>78</v>
      </c>
      <c r="AV472" s="14" t="s">
        <v>78</v>
      </c>
      <c r="AW472" s="14" t="s">
        <v>32</v>
      </c>
      <c r="AX472" s="14" t="s">
        <v>69</v>
      </c>
      <c r="AY472" s="173" t="s">
        <v>238</v>
      </c>
    </row>
    <row r="473" spans="1:65" s="15" customFormat="1" ht="11.25">
      <c r="B473" s="180"/>
      <c r="D473" s="158" t="s">
        <v>248</v>
      </c>
      <c r="E473" s="181" t="s">
        <v>3</v>
      </c>
      <c r="F473" s="182" t="s">
        <v>253</v>
      </c>
      <c r="H473" s="183">
        <v>1.38</v>
      </c>
      <c r="I473" s="184"/>
      <c r="L473" s="180"/>
      <c r="M473" s="185"/>
      <c r="N473" s="186"/>
      <c r="O473" s="186"/>
      <c r="P473" s="186"/>
      <c r="Q473" s="186"/>
      <c r="R473" s="186"/>
      <c r="S473" s="186"/>
      <c r="T473" s="187"/>
      <c r="AT473" s="181" t="s">
        <v>248</v>
      </c>
      <c r="AU473" s="181" t="s">
        <v>78</v>
      </c>
      <c r="AV473" s="15" t="s">
        <v>244</v>
      </c>
      <c r="AW473" s="15" t="s">
        <v>32</v>
      </c>
      <c r="AX473" s="15" t="s">
        <v>76</v>
      </c>
      <c r="AY473" s="181" t="s">
        <v>238</v>
      </c>
    </row>
    <row r="474" spans="1:65" s="2" customFormat="1" ht="16.5" customHeight="1">
      <c r="A474" s="33"/>
      <c r="B474" s="144"/>
      <c r="C474" s="145" t="s">
        <v>432</v>
      </c>
      <c r="D474" s="145" t="s">
        <v>240</v>
      </c>
      <c r="E474" s="146" t="s">
        <v>489</v>
      </c>
      <c r="F474" s="147" t="s">
        <v>490</v>
      </c>
      <c r="G474" s="148" t="s">
        <v>112</v>
      </c>
      <c r="H474" s="149">
        <v>7.44</v>
      </c>
      <c r="I474" s="150"/>
      <c r="J474" s="151">
        <f>ROUND(I474*H474,2)</f>
        <v>0</v>
      </c>
      <c r="K474" s="147" t="s">
        <v>243</v>
      </c>
      <c r="L474" s="34"/>
      <c r="M474" s="152" t="s">
        <v>3</v>
      </c>
      <c r="N474" s="153" t="s">
        <v>40</v>
      </c>
      <c r="O474" s="54"/>
      <c r="P474" s="154">
        <f>O474*H474</f>
        <v>0</v>
      </c>
      <c r="Q474" s="154">
        <v>2.64E-3</v>
      </c>
      <c r="R474" s="154">
        <f>Q474*H474</f>
        <v>1.9641600000000002E-2</v>
      </c>
      <c r="S474" s="154">
        <v>0</v>
      </c>
      <c r="T474" s="155">
        <f>S474*H474</f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56" t="s">
        <v>244</v>
      </c>
      <c r="AT474" s="156" t="s">
        <v>240</v>
      </c>
      <c r="AU474" s="156" t="s">
        <v>78</v>
      </c>
      <c r="AY474" s="18" t="s">
        <v>238</v>
      </c>
      <c r="BE474" s="157">
        <f>IF(N474="základní",J474,0)</f>
        <v>0</v>
      </c>
      <c r="BF474" s="157">
        <f>IF(N474="snížená",J474,0)</f>
        <v>0</v>
      </c>
      <c r="BG474" s="157">
        <f>IF(N474="zákl. přenesená",J474,0)</f>
        <v>0</v>
      </c>
      <c r="BH474" s="157">
        <f>IF(N474="sníž. přenesená",J474,0)</f>
        <v>0</v>
      </c>
      <c r="BI474" s="157">
        <f>IF(N474="nulová",J474,0)</f>
        <v>0</v>
      </c>
      <c r="BJ474" s="18" t="s">
        <v>76</v>
      </c>
      <c r="BK474" s="157">
        <f>ROUND(I474*H474,2)</f>
        <v>0</v>
      </c>
      <c r="BL474" s="18" t="s">
        <v>244</v>
      </c>
      <c r="BM474" s="156" t="s">
        <v>4536</v>
      </c>
    </row>
    <row r="475" spans="1:65" s="2" customFormat="1" ht="11.25">
      <c r="A475" s="33"/>
      <c r="B475" s="34"/>
      <c r="C475" s="33"/>
      <c r="D475" s="158" t="s">
        <v>245</v>
      </c>
      <c r="E475" s="33"/>
      <c r="F475" s="159" t="s">
        <v>490</v>
      </c>
      <c r="G475" s="33"/>
      <c r="H475" s="33"/>
      <c r="I475" s="160"/>
      <c r="J475" s="33"/>
      <c r="K475" s="33"/>
      <c r="L475" s="34"/>
      <c r="M475" s="161"/>
      <c r="N475" s="162"/>
      <c r="O475" s="54"/>
      <c r="P475" s="54"/>
      <c r="Q475" s="54"/>
      <c r="R475" s="54"/>
      <c r="S475" s="54"/>
      <c r="T475" s="55"/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T475" s="18" t="s">
        <v>245</v>
      </c>
      <c r="AU475" s="18" t="s">
        <v>78</v>
      </c>
    </row>
    <row r="476" spans="1:65" s="2" customFormat="1" ht="11.25">
      <c r="A476" s="33"/>
      <c r="B476" s="34"/>
      <c r="C476" s="33"/>
      <c r="D476" s="163" t="s">
        <v>246</v>
      </c>
      <c r="E476" s="33"/>
      <c r="F476" s="164" t="s">
        <v>492</v>
      </c>
      <c r="G476" s="33"/>
      <c r="H476" s="33"/>
      <c r="I476" s="160"/>
      <c r="J476" s="33"/>
      <c r="K476" s="33"/>
      <c r="L476" s="34"/>
      <c r="M476" s="161"/>
      <c r="N476" s="162"/>
      <c r="O476" s="54"/>
      <c r="P476" s="54"/>
      <c r="Q476" s="54"/>
      <c r="R476" s="54"/>
      <c r="S476" s="54"/>
      <c r="T476" s="55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T476" s="18" t="s">
        <v>246</v>
      </c>
      <c r="AU476" s="18" t="s">
        <v>78</v>
      </c>
    </row>
    <row r="477" spans="1:65" s="13" customFormat="1" ht="11.25">
      <c r="B477" s="165"/>
      <c r="D477" s="158" t="s">
        <v>248</v>
      </c>
      <c r="E477" s="166" t="s">
        <v>3</v>
      </c>
      <c r="F477" s="167" t="s">
        <v>321</v>
      </c>
      <c r="H477" s="166" t="s">
        <v>3</v>
      </c>
      <c r="I477" s="168"/>
      <c r="L477" s="165"/>
      <c r="M477" s="169"/>
      <c r="N477" s="170"/>
      <c r="O477" s="170"/>
      <c r="P477" s="170"/>
      <c r="Q477" s="170"/>
      <c r="R477" s="170"/>
      <c r="S477" s="170"/>
      <c r="T477" s="171"/>
      <c r="AT477" s="166" t="s">
        <v>248</v>
      </c>
      <c r="AU477" s="166" t="s">
        <v>78</v>
      </c>
      <c r="AV477" s="13" t="s">
        <v>76</v>
      </c>
      <c r="AW477" s="13" t="s">
        <v>32</v>
      </c>
      <c r="AX477" s="13" t="s">
        <v>69</v>
      </c>
      <c r="AY477" s="166" t="s">
        <v>238</v>
      </c>
    </row>
    <row r="478" spans="1:65" s="13" customFormat="1" ht="11.25">
      <c r="B478" s="165"/>
      <c r="D478" s="158" t="s">
        <v>248</v>
      </c>
      <c r="E478" s="166" t="s">
        <v>3</v>
      </c>
      <c r="F478" s="167" t="s">
        <v>4391</v>
      </c>
      <c r="H478" s="166" t="s">
        <v>3</v>
      </c>
      <c r="I478" s="168"/>
      <c r="L478" s="165"/>
      <c r="M478" s="169"/>
      <c r="N478" s="170"/>
      <c r="O478" s="170"/>
      <c r="P478" s="170"/>
      <c r="Q478" s="170"/>
      <c r="R478" s="170"/>
      <c r="S478" s="170"/>
      <c r="T478" s="171"/>
      <c r="AT478" s="166" t="s">
        <v>248</v>
      </c>
      <c r="AU478" s="166" t="s">
        <v>78</v>
      </c>
      <c r="AV478" s="13" t="s">
        <v>76</v>
      </c>
      <c r="AW478" s="13" t="s">
        <v>32</v>
      </c>
      <c r="AX478" s="13" t="s">
        <v>69</v>
      </c>
      <c r="AY478" s="166" t="s">
        <v>238</v>
      </c>
    </row>
    <row r="479" spans="1:65" s="14" customFormat="1" ht="11.25">
      <c r="B479" s="172"/>
      <c r="D479" s="158" t="s">
        <v>248</v>
      </c>
      <c r="E479" s="173" t="s">
        <v>3</v>
      </c>
      <c r="F479" s="174" t="s">
        <v>4537</v>
      </c>
      <c r="H479" s="175">
        <v>1.56</v>
      </c>
      <c r="I479" s="176"/>
      <c r="L479" s="172"/>
      <c r="M479" s="177"/>
      <c r="N479" s="178"/>
      <c r="O479" s="178"/>
      <c r="P479" s="178"/>
      <c r="Q479" s="178"/>
      <c r="R479" s="178"/>
      <c r="S479" s="178"/>
      <c r="T479" s="179"/>
      <c r="AT479" s="173" t="s">
        <v>248</v>
      </c>
      <c r="AU479" s="173" t="s">
        <v>78</v>
      </c>
      <c r="AV479" s="14" t="s">
        <v>78</v>
      </c>
      <c r="AW479" s="14" t="s">
        <v>32</v>
      </c>
      <c r="AX479" s="14" t="s">
        <v>69</v>
      </c>
      <c r="AY479" s="173" t="s">
        <v>238</v>
      </c>
    </row>
    <row r="480" spans="1:65" s="13" customFormat="1" ht="11.25">
      <c r="B480" s="165"/>
      <c r="D480" s="158" t="s">
        <v>248</v>
      </c>
      <c r="E480" s="166" t="s">
        <v>3</v>
      </c>
      <c r="F480" s="167" t="s">
        <v>4392</v>
      </c>
      <c r="H480" s="166" t="s">
        <v>3</v>
      </c>
      <c r="I480" s="168"/>
      <c r="L480" s="165"/>
      <c r="M480" s="169"/>
      <c r="N480" s="170"/>
      <c r="O480" s="170"/>
      <c r="P480" s="170"/>
      <c r="Q480" s="170"/>
      <c r="R480" s="170"/>
      <c r="S480" s="170"/>
      <c r="T480" s="171"/>
      <c r="AT480" s="166" t="s">
        <v>248</v>
      </c>
      <c r="AU480" s="166" t="s">
        <v>78</v>
      </c>
      <c r="AV480" s="13" t="s">
        <v>76</v>
      </c>
      <c r="AW480" s="13" t="s">
        <v>32</v>
      </c>
      <c r="AX480" s="13" t="s">
        <v>69</v>
      </c>
      <c r="AY480" s="166" t="s">
        <v>238</v>
      </c>
    </row>
    <row r="481" spans="1:65" s="14" customFormat="1" ht="11.25">
      <c r="B481" s="172"/>
      <c r="D481" s="158" t="s">
        <v>248</v>
      </c>
      <c r="E481" s="173" t="s">
        <v>3</v>
      </c>
      <c r="F481" s="174" t="s">
        <v>4538</v>
      </c>
      <c r="H481" s="175">
        <v>5.88</v>
      </c>
      <c r="I481" s="176"/>
      <c r="L481" s="172"/>
      <c r="M481" s="177"/>
      <c r="N481" s="178"/>
      <c r="O481" s="178"/>
      <c r="P481" s="178"/>
      <c r="Q481" s="178"/>
      <c r="R481" s="178"/>
      <c r="S481" s="178"/>
      <c r="T481" s="179"/>
      <c r="AT481" s="173" t="s">
        <v>248</v>
      </c>
      <c r="AU481" s="173" t="s">
        <v>78</v>
      </c>
      <c r="AV481" s="14" t="s">
        <v>78</v>
      </c>
      <c r="AW481" s="14" t="s">
        <v>32</v>
      </c>
      <c r="AX481" s="14" t="s">
        <v>69</v>
      </c>
      <c r="AY481" s="173" t="s">
        <v>238</v>
      </c>
    </row>
    <row r="482" spans="1:65" s="15" customFormat="1" ht="11.25">
      <c r="B482" s="180"/>
      <c r="D482" s="158" t="s">
        <v>248</v>
      </c>
      <c r="E482" s="181" t="s">
        <v>3</v>
      </c>
      <c r="F482" s="182" t="s">
        <v>253</v>
      </c>
      <c r="H482" s="183">
        <v>7.44</v>
      </c>
      <c r="I482" s="184"/>
      <c r="L482" s="180"/>
      <c r="M482" s="185"/>
      <c r="N482" s="186"/>
      <c r="O482" s="186"/>
      <c r="P482" s="186"/>
      <c r="Q482" s="186"/>
      <c r="R482" s="186"/>
      <c r="S482" s="186"/>
      <c r="T482" s="187"/>
      <c r="AT482" s="181" t="s">
        <v>248</v>
      </c>
      <c r="AU482" s="181" t="s">
        <v>78</v>
      </c>
      <c r="AV482" s="15" t="s">
        <v>244</v>
      </c>
      <c r="AW482" s="15" t="s">
        <v>32</v>
      </c>
      <c r="AX482" s="15" t="s">
        <v>76</v>
      </c>
      <c r="AY482" s="181" t="s">
        <v>238</v>
      </c>
    </row>
    <row r="483" spans="1:65" s="2" customFormat="1" ht="16.5" customHeight="1">
      <c r="A483" s="33"/>
      <c r="B483" s="144"/>
      <c r="C483" s="145" t="s">
        <v>607</v>
      </c>
      <c r="D483" s="145" t="s">
        <v>240</v>
      </c>
      <c r="E483" s="146" t="s">
        <v>497</v>
      </c>
      <c r="F483" s="147" t="s">
        <v>498</v>
      </c>
      <c r="G483" s="148" t="s">
        <v>112</v>
      </c>
      <c r="H483" s="149">
        <v>7.444</v>
      </c>
      <c r="I483" s="150"/>
      <c r="J483" s="151">
        <f>ROUND(I483*H483,2)</f>
        <v>0</v>
      </c>
      <c r="K483" s="147" t="s">
        <v>243</v>
      </c>
      <c r="L483" s="34"/>
      <c r="M483" s="152" t="s">
        <v>3</v>
      </c>
      <c r="N483" s="153" t="s">
        <v>40</v>
      </c>
      <c r="O483" s="54"/>
      <c r="P483" s="154">
        <f>O483*H483</f>
        <v>0</v>
      </c>
      <c r="Q483" s="154">
        <v>0</v>
      </c>
      <c r="R483" s="154">
        <f>Q483*H483</f>
        <v>0</v>
      </c>
      <c r="S483" s="154">
        <v>0</v>
      </c>
      <c r="T483" s="155">
        <f>S483*H483</f>
        <v>0</v>
      </c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R483" s="156" t="s">
        <v>244</v>
      </c>
      <c r="AT483" s="156" t="s">
        <v>240</v>
      </c>
      <c r="AU483" s="156" t="s">
        <v>78</v>
      </c>
      <c r="AY483" s="18" t="s">
        <v>238</v>
      </c>
      <c r="BE483" s="157">
        <f>IF(N483="základní",J483,0)</f>
        <v>0</v>
      </c>
      <c r="BF483" s="157">
        <f>IF(N483="snížená",J483,0)</f>
        <v>0</v>
      </c>
      <c r="BG483" s="157">
        <f>IF(N483="zákl. přenesená",J483,0)</f>
        <v>0</v>
      </c>
      <c r="BH483" s="157">
        <f>IF(N483="sníž. přenesená",J483,0)</f>
        <v>0</v>
      </c>
      <c r="BI483" s="157">
        <f>IF(N483="nulová",J483,0)</f>
        <v>0</v>
      </c>
      <c r="BJ483" s="18" t="s">
        <v>76</v>
      </c>
      <c r="BK483" s="157">
        <f>ROUND(I483*H483,2)</f>
        <v>0</v>
      </c>
      <c r="BL483" s="18" t="s">
        <v>244</v>
      </c>
      <c r="BM483" s="156" t="s">
        <v>4539</v>
      </c>
    </row>
    <row r="484" spans="1:65" s="2" customFormat="1" ht="11.25">
      <c r="A484" s="33"/>
      <c r="B484" s="34"/>
      <c r="C484" s="33"/>
      <c r="D484" s="158" t="s">
        <v>245</v>
      </c>
      <c r="E484" s="33"/>
      <c r="F484" s="159" t="s">
        <v>498</v>
      </c>
      <c r="G484" s="33"/>
      <c r="H484" s="33"/>
      <c r="I484" s="160"/>
      <c r="J484" s="33"/>
      <c r="K484" s="33"/>
      <c r="L484" s="34"/>
      <c r="M484" s="161"/>
      <c r="N484" s="162"/>
      <c r="O484" s="54"/>
      <c r="P484" s="54"/>
      <c r="Q484" s="54"/>
      <c r="R484" s="54"/>
      <c r="S484" s="54"/>
      <c r="T484" s="55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T484" s="18" t="s">
        <v>245</v>
      </c>
      <c r="AU484" s="18" t="s">
        <v>78</v>
      </c>
    </row>
    <row r="485" spans="1:65" s="2" customFormat="1" ht="11.25">
      <c r="A485" s="33"/>
      <c r="B485" s="34"/>
      <c r="C485" s="33"/>
      <c r="D485" s="163" t="s">
        <v>246</v>
      </c>
      <c r="E485" s="33"/>
      <c r="F485" s="164" t="s">
        <v>500</v>
      </c>
      <c r="G485" s="33"/>
      <c r="H485" s="33"/>
      <c r="I485" s="160"/>
      <c r="J485" s="33"/>
      <c r="K485" s="33"/>
      <c r="L485" s="34"/>
      <c r="M485" s="161"/>
      <c r="N485" s="162"/>
      <c r="O485" s="54"/>
      <c r="P485" s="54"/>
      <c r="Q485" s="54"/>
      <c r="R485" s="54"/>
      <c r="S485" s="54"/>
      <c r="T485" s="55"/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T485" s="18" t="s">
        <v>246</v>
      </c>
      <c r="AU485" s="18" t="s">
        <v>78</v>
      </c>
    </row>
    <row r="486" spans="1:65" s="2" customFormat="1" ht="21.75" customHeight="1">
      <c r="A486" s="33"/>
      <c r="B486" s="144"/>
      <c r="C486" s="145" t="s">
        <v>439</v>
      </c>
      <c r="D486" s="145" t="s">
        <v>240</v>
      </c>
      <c r="E486" s="146" t="s">
        <v>481</v>
      </c>
      <c r="F486" s="147" t="s">
        <v>482</v>
      </c>
      <c r="G486" s="148" t="s">
        <v>384</v>
      </c>
      <c r="H486" s="149">
        <v>5.5E-2</v>
      </c>
      <c r="I486" s="150"/>
      <c r="J486" s="151">
        <f>ROUND(I486*H486,2)</f>
        <v>0</v>
      </c>
      <c r="K486" s="147" t="s">
        <v>243</v>
      </c>
      <c r="L486" s="34"/>
      <c r="M486" s="152" t="s">
        <v>3</v>
      </c>
      <c r="N486" s="153" t="s">
        <v>40</v>
      </c>
      <c r="O486" s="54"/>
      <c r="P486" s="154">
        <f>O486*H486</f>
        <v>0</v>
      </c>
      <c r="Q486" s="154">
        <v>1.0606199999999999</v>
      </c>
      <c r="R486" s="154">
        <f>Q486*H486</f>
        <v>5.8334099999999993E-2</v>
      </c>
      <c r="S486" s="154">
        <v>0</v>
      </c>
      <c r="T486" s="155">
        <f>S486*H486</f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56" t="s">
        <v>244</v>
      </c>
      <c r="AT486" s="156" t="s">
        <v>240</v>
      </c>
      <c r="AU486" s="156" t="s">
        <v>78</v>
      </c>
      <c r="AY486" s="18" t="s">
        <v>238</v>
      </c>
      <c r="BE486" s="157">
        <f>IF(N486="základní",J486,0)</f>
        <v>0</v>
      </c>
      <c r="BF486" s="157">
        <f>IF(N486="snížená",J486,0)</f>
        <v>0</v>
      </c>
      <c r="BG486" s="157">
        <f>IF(N486="zákl. přenesená",J486,0)</f>
        <v>0</v>
      </c>
      <c r="BH486" s="157">
        <f>IF(N486="sníž. přenesená",J486,0)</f>
        <v>0</v>
      </c>
      <c r="BI486" s="157">
        <f>IF(N486="nulová",J486,0)</f>
        <v>0</v>
      </c>
      <c r="BJ486" s="18" t="s">
        <v>76</v>
      </c>
      <c r="BK486" s="157">
        <f>ROUND(I486*H486,2)</f>
        <v>0</v>
      </c>
      <c r="BL486" s="18" t="s">
        <v>244</v>
      </c>
      <c r="BM486" s="156" t="s">
        <v>4540</v>
      </c>
    </row>
    <row r="487" spans="1:65" s="2" customFormat="1" ht="11.25">
      <c r="A487" s="33"/>
      <c r="B487" s="34"/>
      <c r="C487" s="33"/>
      <c r="D487" s="158" t="s">
        <v>245</v>
      </c>
      <c r="E487" s="33"/>
      <c r="F487" s="159" t="s">
        <v>482</v>
      </c>
      <c r="G487" s="33"/>
      <c r="H487" s="33"/>
      <c r="I487" s="160"/>
      <c r="J487" s="33"/>
      <c r="K487" s="33"/>
      <c r="L487" s="34"/>
      <c r="M487" s="161"/>
      <c r="N487" s="162"/>
      <c r="O487" s="54"/>
      <c r="P487" s="54"/>
      <c r="Q487" s="54"/>
      <c r="R487" s="54"/>
      <c r="S487" s="54"/>
      <c r="T487" s="55"/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T487" s="18" t="s">
        <v>245</v>
      </c>
      <c r="AU487" s="18" t="s">
        <v>78</v>
      </c>
    </row>
    <row r="488" spans="1:65" s="2" customFormat="1" ht="11.25">
      <c r="A488" s="33"/>
      <c r="B488" s="34"/>
      <c r="C488" s="33"/>
      <c r="D488" s="163" t="s">
        <v>246</v>
      </c>
      <c r="E488" s="33"/>
      <c r="F488" s="164" t="s">
        <v>484</v>
      </c>
      <c r="G488" s="33"/>
      <c r="H488" s="33"/>
      <c r="I488" s="160"/>
      <c r="J488" s="33"/>
      <c r="K488" s="33"/>
      <c r="L488" s="34"/>
      <c r="M488" s="161"/>
      <c r="N488" s="162"/>
      <c r="O488" s="54"/>
      <c r="P488" s="54"/>
      <c r="Q488" s="54"/>
      <c r="R488" s="54"/>
      <c r="S488" s="54"/>
      <c r="T488" s="55"/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T488" s="18" t="s">
        <v>246</v>
      </c>
      <c r="AU488" s="18" t="s">
        <v>78</v>
      </c>
    </row>
    <row r="489" spans="1:65" s="13" customFormat="1" ht="11.25">
      <c r="B489" s="165"/>
      <c r="D489" s="158" t="s">
        <v>248</v>
      </c>
      <c r="E489" s="166" t="s">
        <v>3</v>
      </c>
      <c r="F489" s="167" t="s">
        <v>321</v>
      </c>
      <c r="H489" s="166" t="s">
        <v>3</v>
      </c>
      <c r="I489" s="168"/>
      <c r="L489" s="165"/>
      <c r="M489" s="169"/>
      <c r="N489" s="170"/>
      <c r="O489" s="170"/>
      <c r="P489" s="170"/>
      <c r="Q489" s="170"/>
      <c r="R489" s="170"/>
      <c r="S489" s="170"/>
      <c r="T489" s="171"/>
      <c r="AT489" s="166" t="s">
        <v>248</v>
      </c>
      <c r="AU489" s="166" t="s">
        <v>78</v>
      </c>
      <c r="AV489" s="13" t="s">
        <v>76</v>
      </c>
      <c r="AW489" s="13" t="s">
        <v>32</v>
      </c>
      <c r="AX489" s="13" t="s">
        <v>69</v>
      </c>
      <c r="AY489" s="166" t="s">
        <v>238</v>
      </c>
    </row>
    <row r="490" spans="1:65" s="13" customFormat="1" ht="11.25">
      <c r="B490" s="165"/>
      <c r="D490" s="158" t="s">
        <v>248</v>
      </c>
      <c r="E490" s="166" t="s">
        <v>3</v>
      </c>
      <c r="F490" s="167" t="s">
        <v>4391</v>
      </c>
      <c r="H490" s="166" t="s">
        <v>3</v>
      </c>
      <c r="I490" s="168"/>
      <c r="L490" s="165"/>
      <c r="M490" s="169"/>
      <c r="N490" s="170"/>
      <c r="O490" s="170"/>
      <c r="P490" s="170"/>
      <c r="Q490" s="170"/>
      <c r="R490" s="170"/>
      <c r="S490" s="170"/>
      <c r="T490" s="171"/>
      <c r="AT490" s="166" t="s">
        <v>248</v>
      </c>
      <c r="AU490" s="166" t="s">
        <v>78</v>
      </c>
      <c r="AV490" s="13" t="s">
        <v>76</v>
      </c>
      <c r="AW490" s="13" t="s">
        <v>32</v>
      </c>
      <c r="AX490" s="13" t="s">
        <v>69</v>
      </c>
      <c r="AY490" s="166" t="s">
        <v>238</v>
      </c>
    </row>
    <row r="491" spans="1:65" s="14" customFormat="1" ht="11.25">
      <c r="B491" s="172"/>
      <c r="D491" s="158" t="s">
        <v>248</v>
      </c>
      <c r="E491" s="173" t="s">
        <v>3</v>
      </c>
      <c r="F491" s="174" t="s">
        <v>485</v>
      </c>
      <c r="H491" s="175">
        <v>5.0400000000000002E-3</v>
      </c>
      <c r="I491" s="176"/>
      <c r="L491" s="172"/>
      <c r="M491" s="177"/>
      <c r="N491" s="178"/>
      <c r="O491" s="178"/>
      <c r="P491" s="178"/>
      <c r="Q491" s="178"/>
      <c r="R491" s="178"/>
      <c r="S491" s="178"/>
      <c r="T491" s="179"/>
      <c r="AT491" s="173" t="s">
        <v>248</v>
      </c>
      <c r="AU491" s="173" t="s">
        <v>78</v>
      </c>
      <c r="AV491" s="14" t="s">
        <v>78</v>
      </c>
      <c r="AW491" s="14" t="s">
        <v>32</v>
      </c>
      <c r="AX491" s="14" t="s">
        <v>69</v>
      </c>
      <c r="AY491" s="173" t="s">
        <v>238</v>
      </c>
    </row>
    <row r="492" spans="1:65" s="13" customFormat="1" ht="11.25">
      <c r="B492" s="165"/>
      <c r="D492" s="158" t="s">
        <v>248</v>
      </c>
      <c r="E492" s="166" t="s">
        <v>3</v>
      </c>
      <c r="F492" s="167" t="s">
        <v>4392</v>
      </c>
      <c r="H492" s="166" t="s">
        <v>3</v>
      </c>
      <c r="I492" s="168"/>
      <c r="L492" s="165"/>
      <c r="M492" s="169"/>
      <c r="N492" s="170"/>
      <c r="O492" s="170"/>
      <c r="P492" s="170"/>
      <c r="Q492" s="170"/>
      <c r="R492" s="170"/>
      <c r="S492" s="170"/>
      <c r="T492" s="171"/>
      <c r="AT492" s="166" t="s">
        <v>248</v>
      </c>
      <c r="AU492" s="166" t="s">
        <v>78</v>
      </c>
      <c r="AV492" s="13" t="s">
        <v>76</v>
      </c>
      <c r="AW492" s="13" t="s">
        <v>32</v>
      </c>
      <c r="AX492" s="13" t="s">
        <v>69</v>
      </c>
      <c r="AY492" s="166" t="s">
        <v>238</v>
      </c>
    </row>
    <row r="493" spans="1:65" s="14" customFormat="1" ht="11.25">
      <c r="B493" s="172"/>
      <c r="D493" s="158" t="s">
        <v>248</v>
      </c>
      <c r="E493" s="173" t="s">
        <v>3</v>
      </c>
      <c r="F493" s="174" t="s">
        <v>4541</v>
      </c>
      <c r="H493" s="175">
        <v>5.0160000000000003E-2</v>
      </c>
      <c r="I493" s="176"/>
      <c r="L493" s="172"/>
      <c r="M493" s="177"/>
      <c r="N493" s="178"/>
      <c r="O493" s="178"/>
      <c r="P493" s="178"/>
      <c r="Q493" s="178"/>
      <c r="R493" s="178"/>
      <c r="S493" s="178"/>
      <c r="T493" s="179"/>
      <c r="AT493" s="173" t="s">
        <v>248</v>
      </c>
      <c r="AU493" s="173" t="s">
        <v>78</v>
      </c>
      <c r="AV493" s="14" t="s">
        <v>78</v>
      </c>
      <c r="AW493" s="14" t="s">
        <v>32</v>
      </c>
      <c r="AX493" s="14" t="s">
        <v>69</v>
      </c>
      <c r="AY493" s="173" t="s">
        <v>238</v>
      </c>
    </row>
    <row r="494" spans="1:65" s="15" customFormat="1" ht="11.25">
      <c r="B494" s="180"/>
      <c r="D494" s="158" t="s">
        <v>248</v>
      </c>
      <c r="E494" s="181" t="s">
        <v>3</v>
      </c>
      <c r="F494" s="182" t="s">
        <v>253</v>
      </c>
      <c r="H494" s="183">
        <v>5.5199999999999999E-2</v>
      </c>
      <c r="I494" s="184"/>
      <c r="L494" s="180"/>
      <c r="M494" s="185"/>
      <c r="N494" s="186"/>
      <c r="O494" s="186"/>
      <c r="P494" s="186"/>
      <c r="Q494" s="186"/>
      <c r="R494" s="186"/>
      <c r="S494" s="186"/>
      <c r="T494" s="187"/>
      <c r="AT494" s="181" t="s">
        <v>248</v>
      </c>
      <c r="AU494" s="181" t="s">
        <v>78</v>
      </c>
      <c r="AV494" s="15" t="s">
        <v>244</v>
      </c>
      <c r="AW494" s="15" t="s">
        <v>32</v>
      </c>
      <c r="AX494" s="15" t="s">
        <v>76</v>
      </c>
      <c r="AY494" s="181" t="s">
        <v>238</v>
      </c>
    </row>
    <row r="495" spans="1:65" s="2" customFormat="1" ht="24.2" customHeight="1">
      <c r="A495" s="33"/>
      <c r="B495" s="144"/>
      <c r="C495" s="145" t="s">
        <v>634</v>
      </c>
      <c r="D495" s="145" t="s">
        <v>240</v>
      </c>
      <c r="E495" s="146" t="s">
        <v>4542</v>
      </c>
      <c r="F495" s="147" t="s">
        <v>4543</v>
      </c>
      <c r="G495" s="148" t="s">
        <v>384</v>
      </c>
      <c r="H495" s="149">
        <v>3.9E-2</v>
      </c>
      <c r="I495" s="150"/>
      <c r="J495" s="151">
        <f>ROUND(I495*H495,2)</f>
        <v>0</v>
      </c>
      <c r="K495" s="147" t="s">
        <v>581</v>
      </c>
      <c r="L495" s="34"/>
      <c r="M495" s="152" t="s">
        <v>3</v>
      </c>
      <c r="N495" s="153" t="s">
        <v>40</v>
      </c>
      <c r="O495" s="54"/>
      <c r="P495" s="154">
        <f>O495*H495</f>
        <v>0</v>
      </c>
      <c r="Q495" s="154">
        <v>1.0398799999999999</v>
      </c>
      <c r="R495" s="154">
        <f>Q495*H495</f>
        <v>4.0555319999999999E-2</v>
      </c>
      <c r="S495" s="154">
        <v>0</v>
      </c>
      <c r="T495" s="155">
        <f>S495*H495</f>
        <v>0</v>
      </c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33"/>
      <c r="AR495" s="156" t="s">
        <v>244</v>
      </c>
      <c r="AT495" s="156" t="s">
        <v>240</v>
      </c>
      <c r="AU495" s="156" t="s">
        <v>78</v>
      </c>
      <c r="AY495" s="18" t="s">
        <v>238</v>
      </c>
      <c r="BE495" s="157">
        <f>IF(N495="základní",J495,0)</f>
        <v>0</v>
      </c>
      <c r="BF495" s="157">
        <f>IF(N495="snížená",J495,0)</f>
        <v>0</v>
      </c>
      <c r="BG495" s="157">
        <f>IF(N495="zákl. přenesená",J495,0)</f>
        <v>0</v>
      </c>
      <c r="BH495" s="157">
        <f>IF(N495="sníž. přenesená",J495,0)</f>
        <v>0</v>
      </c>
      <c r="BI495" s="157">
        <f>IF(N495="nulová",J495,0)</f>
        <v>0</v>
      </c>
      <c r="BJ495" s="18" t="s">
        <v>76</v>
      </c>
      <c r="BK495" s="157">
        <f>ROUND(I495*H495,2)</f>
        <v>0</v>
      </c>
      <c r="BL495" s="18" t="s">
        <v>244</v>
      </c>
      <c r="BM495" s="156" t="s">
        <v>4544</v>
      </c>
    </row>
    <row r="496" spans="1:65" s="2" customFormat="1" ht="11.25">
      <c r="A496" s="33"/>
      <c r="B496" s="34"/>
      <c r="C496" s="33"/>
      <c r="D496" s="158" t="s">
        <v>245</v>
      </c>
      <c r="E496" s="33"/>
      <c r="F496" s="159" t="s">
        <v>4545</v>
      </c>
      <c r="G496" s="33"/>
      <c r="H496" s="33"/>
      <c r="I496" s="160"/>
      <c r="J496" s="33"/>
      <c r="K496" s="33"/>
      <c r="L496" s="34"/>
      <c r="M496" s="161"/>
      <c r="N496" s="162"/>
      <c r="O496" s="54"/>
      <c r="P496" s="54"/>
      <c r="Q496" s="54"/>
      <c r="R496" s="54"/>
      <c r="S496" s="54"/>
      <c r="T496" s="55"/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T496" s="18" t="s">
        <v>245</v>
      </c>
      <c r="AU496" s="18" t="s">
        <v>78</v>
      </c>
    </row>
    <row r="497" spans="1:65" s="13" customFormat="1" ht="11.25">
      <c r="B497" s="165"/>
      <c r="D497" s="158" t="s">
        <v>248</v>
      </c>
      <c r="E497" s="166" t="s">
        <v>3</v>
      </c>
      <c r="F497" s="167" t="s">
        <v>321</v>
      </c>
      <c r="H497" s="166" t="s">
        <v>3</v>
      </c>
      <c r="I497" s="168"/>
      <c r="L497" s="165"/>
      <c r="M497" s="169"/>
      <c r="N497" s="170"/>
      <c r="O497" s="170"/>
      <c r="P497" s="170"/>
      <c r="Q497" s="170"/>
      <c r="R497" s="170"/>
      <c r="S497" s="170"/>
      <c r="T497" s="171"/>
      <c r="AT497" s="166" t="s">
        <v>248</v>
      </c>
      <c r="AU497" s="166" t="s">
        <v>78</v>
      </c>
      <c r="AV497" s="13" t="s">
        <v>76</v>
      </c>
      <c r="AW497" s="13" t="s">
        <v>32</v>
      </c>
      <c r="AX497" s="13" t="s">
        <v>69</v>
      </c>
      <c r="AY497" s="166" t="s">
        <v>238</v>
      </c>
    </row>
    <row r="498" spans="1:65" s="13" customFormat="1" ht="33.75">
      <c r="B498" s="165"/>
      <c r="D498" s="158" t="s">
        <v>248</v>
      </c>
      <c r="E498" s="166" t="s">
        <v>3</v>
      </c>
      <c r="F498" s="167" t="s">
        <v>4546</v>
      </c>
      <c r="H498" s="166" t="s">
        <v>3</v>
      </c>
      <c r="I498" s="168"/>
      <c r="L498" s="165"/>
      <c r="M498" s="169"/>
      <c r="N498" s="170"/>
      <c r="O498" s="170"/>
      <c r="P498" s="170"/>
      <c r="Q498" s="170"/>
      <c r="R498" s="170"/>
      <c r="S498" s="170"/>
      <c r="T498" s="171"/>
      <c r="AT498" s="166" t="s">
        <v>248</v>
      </c>
      <c r="AU498" s="166" t="s">
        <v>78</v>
      </c>
      <c r="AV498" s="13" t="s">
        <v>76</v>
      </c>
      <c r="AW498" s="13" t="s">
        <v>32</v>
      </c>
      <c r="AX498" s="13" t="s">
        <v>69</v>
      </c>
      <c r="AY498" s="166" t="s">
        <v>238</v>
      </c>
    </row>
    <row r="499" spans="1:65" s="14" customFormat="1" ht="11.25">
      <c r="B499" s="172"/>
      <c r="D499" s="158" t="s">
        <v>248</v>
      </c>
      <c r="E499" s="173" t="s">
        <v>3</v>
      </c>
      <c r="F499" s="174" t="s">
        <v>4547</v>
      </c>
      <c r="H499" s="175">
        <v>3.8879999999999998E-2</v>
      </c>
      <c r="I499" s="176"/>
      <c r="L499" s="172"/>
      <c r="M499" s="177"/>
      <c r="N499" s="178"/>
      <c r="O499" s="178"/>
      <c r="P499" s="178"/>
      <c r="Q499" s="178"/>
      <c r="R499" s="178"/>
      <c r="S499" s="178"/>
      <c r="T499" s="179"/>
      <c r="AT499" s="173" t="s">
        <v>248</v>
      </c>
      <c r="AU499" s="173" t="s">
        <v>78</v>
      </c>
      <c r="AV499" s="14" t="s">
        <v>78</v>
      </c>
      <c r="AW499" s="14" t="s">
        <v>32</v>
      </c>
      <c r="AX499" s="14" t="s">
        <v>69</v>
      </c>
      <c r="AY499" s="173" t="s">
        <v>238</v>
      </c>
    </row>
    <row r="500" spans="1:65" s="15" customFormat="1" ht="11.25">
      <c r="B500" s="180"/>
      <c r="D500" s="158" t="s">
        <v>248</v>
      </c>
      <c r="E500" s="181" t="s">
        <v>3</v>
      </c>
      <c r="F500" s="182" t="s">
        <v>253</v>
      </c>
      <c r="H500" s="183">
        <v>3.8879999999999998E-2</v>
      </c>
      <c r="I500" s="184"/>
      <c r="L500" s="180"/>
      <c r="M500" s="185"/>
      <c r="N500" s="186"/>
      <c r="O500" s="186"/>
      <c r="P500" s="186"/>
      <c r="Q500" s="186"/>
      <c r="R500" s="186"/>
      <c r="S500" s="186"/>
      <c r="T500" s="187"/>
      <c r="AT500" s="181" t="s">
        <v>248</v>
      </c>
      <c r="AU500" s="181" t="s">
        <v>78</v>
      </c>
      <c r="AV500" s="15" t="s">
        <v>244</v>
      </c>
      <c r="AW500" s="15" t="s">
        <v>32</v>
      </c>
      <c r="AX500" s="15" t="s">
        <v>76</v>
      </c>
      <c r="AY500" s="181" t="s">
        <v>238</v>
      </c>
    </row>
    <row r="501" spans="1:65" s="2" customFormat="1" ht="24.2" customHeight="1">
      <c r="A501" s="33"/>
      <c r="B501" s="144"/>
      <c r="C501" s="145" t="s">
        <v>447</v>
      </c>
      <c r="D501" s="145" t="s">
        <v>240</v>
      </c>
      <c r="E501" s="146" t="s">
        <v>4548</v>
      </c>
      <c r="F501" s="147" t="s">
        <v>4549</v>
      </c>
      <c r="G501" s="148" t="s">
        <v>308</v>
      </c>
      <c r="H501" s="149">
        <v>1.0129999999999999</v>
      </c>
      <c r="I501" s="150"/>
      <c r="J501" s="151">
        <f>ROUND(I501*H501,2)</f>
        <v>0</v>
      </c>
      <c r="K501" s="147" t="s">
        <v>243</v>
      </c>
      <c r="L501" s="34"/>
      <c r="M501" s="152" t="s">
        <v>3</v>
      </c>
      <c r="N501" s="153" t="s">
        <v>40</v>
      </c>
      <c r="O501" s="54"/>
      <c r="P501" s="154">
        <f>O501*H501</f>
        <v>0</v>
      </c>
      <c r="Q501" s="154">
        <v>2.5428899999999999</v>
      </c>
      <c r="R501" s="154">
        <f>Q501*H501</f>
        <v>2.5759475699999994</v>
      </c>
      <c r="S501" s="154">
        <v>0</v>
      </c>
      <c r="T501" s="155">
        <f>S501*H501</f>
        <v>0</v>
      </c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R501" s="156" t="s">
        <v>244</v>
      </c>
      <c r="AT501" s="156" t="s">
        <v>240</v>
      </c>
      <c r="AU501" s="156" t="s">
        <v>78</v>
      </c>
      <c r="AY501" s="18" t="s">
        <v>238</v>
      </c>
      <c r="BE501" s="157">
        <f>IF(N501="základní",J501,0)</f>
        <v>0</v>
      </c>
      <c r="BF501" s="157">
        <f>IF(N501="snížená",J501,0)</f>
        <v>0</v>
      </c>
      <c r="BG501" s="157">
        <f>IF(N501="zákl. přenesená",J501,0)</f>
        <v>0</v>
      </c>
      <c r="BH501" s="157">
        <f>IF(N501="sníž. přenesená",J501,0)</f>
        <v>0</v>
      </c>
      <c r="BI501" s="157">
        <f>IF(N501="nulová",J501,0)</f>
        <v>0</v>
      </c>
      <c r="BJ501" s="18" t="s">
        <v>76</v>
      </c>
      <c r="BK501" s="157">
        <f>ROUND(I501*H501,2)</f>
        <v>0</v>
      </c>
      <c r="BL501" s="18" t="s">
        <v>244</v>
      </c>
      <c r="BM501" s="156" t="s">
        <v>4550</v>
      </c>
    </row>
    <row r="502" spans="1:65" s="2" customFormat="1" ht="11.25">
      <c r="A502" s="33"/>
      <c r="B502" s="34"/>
      <c r="C502" s="33"/>
      <c r="D502" s="158" t="s">
        <v>245</v>
      </c>
      <c r="E502" s="33"/>
      <c r="F502" s="159" t="s">
        <v>4549</v>
      </c>
      <c r="G502" s="33"/>
      <c r="H502" s="33"/>
      <c r="I502" s="160"/>
      <c r="J502" s="33"/>
      <c r="K502" s="33"/>
      <c r="L502" s="34"/>
      <c r="M502" s="161"/>
      <c r="N502" s="162"/>
      <c r="O502" s="54"/>
      <c r="P502" s="54"/>
      <c r="Q502" s="54"/>
      <c r="R502" s="54"/>
      <c r="S502" s="54"/>
      <c r="T502" s="55"/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T502" s="18" t="s">
        <v>245</v>
      </c>
      <c r="AU502" s="18" t="s">
        <v>78</v>
      </c>
    </row>
    <row r="503" spans="1:65" s="2" customFormat="1" ht="11.25">
      <c r="A503" s="33"/>
      <c r="B503" s="34"/>
      <c r="C503" s="33"/>
      <c r="D503" s="163" t="s">
        <v>246</v>
      </c>
      <c r="E503" s="33"/>
      <c r="F503" s="164" t="s">
        <v>4551</v>
      </c>
      <c r="G503" s="33"/>
      <c r="H503" s="33"/>
      <c r="I503" s="160"/>
      <c r="J503" s="33"/>
      <c r="K503" s="33"/>
      <c r="L503" s="34"/>
      <c r="M503" s="161"/>
      <c r="N503" s="162"/>
      <c r="O503" s="54"/>
      <c r="P503" s="54"/>
      <c r="Q503" s="54"/>
      <c r="R503" s="54"/>
      <c r="S503" s="54"/>
      <c r="T503" s="55"/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33"/>
      <c r="AT503" s="18" t="s">
        <v>246</v>
      </c>
      <c r="AU503" s="18" t="s">
        <v>78</v>
      </c>
    </row>
    <row r="504" spans="1:65" s="13" customFormat="1" ht="11.25">
      <c r="B504" s="165"/>
      <c r="D504" s="158" t="s">
        <v>248</v>
      </c>
      <c r="E504" s="166" t="s">
        <v>3</v>
      </c>
      <c r="F504" s="167" t="s">
        <v>321</v>
      </c>
      <c r="H504" s="166" t="s">
        <v>3</v>
      </c>
      <c r="I504" s="168"/>
      <c r="L504" s="165"/>
      <c r="M504" s="169"/>
      <c r="N504" s="170"/>
      <c r="O504" s="170"/>
      <c r="P504" s="170"/>
      <c r="Q504" s="170"/>
      <c r="R504" s="170"/>
      <c r="S504" s="170"/>
      <c r="T504" s="171"/>
      <c r="AT504" s="166" t="s">
        <v>248</v>
      </c>
      <c r="AU504" s="166" t="s">
        <v>78</v>
      </c>
      <c r="AV504" s="13" t="s">
        <v>76</v>
      </c>
      <c r="AW504" s="13" t="s">
        <v>32</v>
      </c>
      <c r="AX504" s="13" t="s">
        <v>69</v>
      </c>
      <c r="AY504" s="166" t="s">
        <v>238</v>
      </c>
    </row>
    <row r="505" spans="1:65" s="13" customFormat="1" ht="33.75">
      <c r="B505" s="165"/>
      <c r="D505" s="158" t="s">
        <v>248</v>
      </c>
      <c r="E505" s="166" t="s">
        <v>3</v>
      </c>
      <c r="F505" s="167" t="s">
        <v>4546</v>
      </c>
      <c r="H505" s="166" t="s">
        <v>3</v>
      </c>
      <c r="I505" s="168"/>
      <c r="L505" s="165"/>
      <c r="M505" s="169"/>
      <c r="N505" s="170"/>
      <c r="O505" s="170"/>
      <c r="P505" s="170"/>
      <c r="Q505" s="170"/>
      <c r="R505" s="170"/>
      <c r="S505" s="170"/>
      <c r="T505" s="171"/>
      <c r="AT505" s="166" t="s">
        <v>248</v>
      </c>
      <c r="AU505" s="166" t="s">
        <v>78</v>
      </c>
      <c r="AV505" s="13" t="s">
        <v>76</v>
      </c>
      <c r="AW505" s="13" t="s">
        <v>32</v>
      </c>
      <c r="AX505" s="13" t="s">
        <v>69</v>
      </c>
      <c r="AY505" s="166" t="s">
        <v>238</v>
      </c>
    </row>
    <row r="506" spans="1:65" s="14" customFormat="1" ht="11.25">
      <c r="B506" s="172"/>
      <c r="D506" s="158" t="s">
        <v>248</v>
      </c>
      <c r="E506" s="173" t="s">
        <v>3</v>
      </c>
      <c r="F506" s="174" t="s">
        <v>4552</v>
      </c>
      <c r="H506" s="175">
        <v>1.0125</v>
      </c>
      <c r="I506" s="176"/>
      <c r="L506" s="172"/>
      <c r="M506" s="177"/>
      <c r="N506" s="178"/>
      <c r="O506" s="178"/>
      <c r="P506" s="178"/>
      <c r="Q506" s="178"/>
      <c r="R506" s="178"/>
      <c r="S506" s="178"/>
      <c r="T506" s="179"/>
      <c r="AT506" s="173" t="s">
        <v>248</v>
      </c>
      <c r="AU506" s="173" t="s">
        <v>78</v>
      </c>
      <c r="AV506" s="14" t="s">
        <v>78</v>
      </c>
      <c r="AW506" s="14" t="s">
        <v>32</v>
      </c>
      <c r="AX506" s="14" t="s">
        <v>69</v>
      </c>
      <c r="AY506" s="173" t="s">
        <v>238</v>
      </c>
    </row>
    <row r="507" spans="1:65" s="15" customFormat="1" ht="11.25">
      <c r="B507" s="180"/>
      <c r="D507" s="158" t="s">
        <v>248</v>
      </c>
      <c r="E507" s="181" t="s">
        <v>3</v>
      </c>
      <c r="F507" s="182" t="s">
        <v>253</v>
      </c>
      <c r="H507" s="183">
        <v>1.0125</v>
      </c>
      <c r="I507" s="184"/>
      <c r="L507" s="180"/>
      <c r="M507" s="185"/>
      <c r="N507" s="186"/>
      <c r="O507" s="186"/>
      <c r="P507" s="186"/>
      <c r="Q507" s="186"/>
      <c r="R507" s="186"/>
      <c r="S507" s="186"/>
      <c r="T507" s="187"/>
      <c r="AT507" s="181" t="s">
        <v>248</v>
      </c>
      <c r="AU507" s="181" t="s">
        <v>78</v>
      </c>
      <c r="AV507" s="15" t="s">
        <v>244</v>
      </c>
      <c r="AW507" s="15" t="s">
        <v>32</v>
      </c>
      <c r="AX507" s="15" t="s">
        <v>76</v>
      </c>
      <c r="AY507" s="181" t="s">
        <v>238</v>
      </c>
    </row>
    <row r="508" spans="1:65" s="2" customFormat="1" ht="24.2" customHeight="1">
      <c r="A508" s="33"/>
      <c r="B508" s="144"/>
      <c r="C508" s="145" t="s">
        <v>658</v>
      </c>
      <c r="D508" s="145" t="s">
        <v>240</v>
      </c>
      <c r="E508" s="146" t="s">
        <v>4553</v>
      </c>
      <c r="F508" s="147" t="s">
        <v>4554</v>
      </c>
      <c r="G508" s="148" t="s">
        <v>112</v>
      </c>
      <c r="H508" s="149">
        <v>4.05</v>
      </c>
      <c r="I508" s="150"/>
      <c r="J508" s="151">
        <f>ROUND(I508*H508,2)</f>
        <v>0</v>
      </c>
      <c r="K508" s="147" t="s">
        <v>243</v>
      </c>
      <c r="L508" s="34"/>
      <c r="M508" s="152" t="s">
        <v>3</v>
      </c>
      <c r="N508" s="153" t="s">
        <v>40</v>
      </c>
      <c r="O508" s="54"/>
      <c r="P508" s="154">
        <f>O508*H508</f>
        <v>0</v>
      </c>
      <c r="Q508" s="154">
        <v>5.0750000000000003E-2</v>
      </c>
      <c r="R508" s="154">
        <f>Q508*H508</f>
        <v>0.20553750000000001</v>
      </c>
      <c r="S508" s="154">
        <v>0</v>
      </c>
      <c r="T508" s="155">
        <f>S508*H508</f>
        <v>0</v>
      </c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R508" s="156" t="s">
        <v>244</v>
      </c>
      <c r="AT508" s="156" t="s">
        <v>240</v>
      </c>
      <c r="AU508" s="156" t="s">
        <v>78</v>
      </c>
      <c r="AY508" s="18" t="s">
        <v>238</v>
      </c>
      <c r="BE508" s="157">
        <f>IF(N508="základní",J508,0)</f>
        <v>0</v>
      </c>
      <c r="BF508" s="157">
        <f>IF(N508="snížená",J508,0)</f>
        <v>0</v>
      </c>
      <c r="BG508" s="157">
        <f>IF(N508="zákl. přenesená",J508,0)</f>
        <v>0</v>
      </c>
      <c r="BH508" s="157">
        <f>IF(N508="sníž. přenesená",J508,0)</f>
        <v>0</v>
      </c>
      <c r="BI508" s="157">
        <f>IF(N508="nulová",J508,0)</f>
        <v>0</v>
      </c>
      <c r="BJ508" s="18" t="s">
        <v>76</v>
      </c>
      <c r="BK508" s="157">
        <f>ROUND(I508*H508,2)</f>
        <v>0</v>
      </c>
      <c r="BL508" s="18" t="s">
        <v>244</v>
      </c>
      <c r="BM508" s="156" t="s">
        <v>4555</v>
      </c>
    </row>
    <row r="509" spans="1:65" s="2" customFormat="1" ht="19.5">
      <c r="A509" s="33"/>
      <c r="B509" s="34"/>
      <c r="C509" s="33"/>
      <c r="D509" s="158" t="s">
        <v>245</v>
      </c>
      <c r="E509" s="33"/>
      <c r="F509" s="159" t="s">
        <v>4554</v>
      </c>
      <c r="G509" s="33"/>
      <c r="H509" s="33"/>
      <c r="I509" s="160"/>
      <c r="J509" s="33"/>
      <c r="K509" s="33"/>
      <c r="L509" s="34"/>
      <c r="M509" s="161"/>
      <c r="N509" s="162"/>
      <c r="O509" s="54"/>
      <c r="P509" s="54"/>
      <c r="Q509" s="54"/>
      <c r="R509" s="54"/>
      <c r="S509" s="54"/>
      <c r="T509" s="55"/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33"/>
      <c r="AT509" s="18" t="s">
        <v>245</v>
      </c>
      <c r="AU509" s="18" t="s">
        <v>78</v>
      </c>
    </row>
    <row r="510" spans="1:65" s="2" customFormat="1" ht="11.25">
      <c r="A510" s="33"/>
      <c r="B510" s="34"/>
      <c r="C510" s="33"/>
      <c r="D510" s="163" t="s">
        <v>246</v>
      </c>
      <c r="E510" s="33"/>
      <c r="F510" s="164" t="s">
        <v>4556</v>
      </c>
      <c r="G510" s="33"/>
      <c r="H510" s="33"/>
      <c r="I510" s="160"/>
      <c r="J510" s="33"/>
      <c r="K510" s="33"/>
      <c r="L510" s="34"/>
      <c r="M510" s="161"/>
      <c r="N510" s="162"/>
      <c r="O510" s="54"/>
      <c r="P510" s="54"/>
      <c r="Q510" s="54"/>
      <c r="R510" s="54"/>
      <c r="S510" s="54"/>
      <c r="T510" s="55"/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T510" s="18" t="s">
        <v>246</v>
      </c>
      <c r="AU510" s="18" t="s">
        <v>78</v>
      </c>
    </row>
    <row r="511" spans="1:65" s="13" customFormat="1" ht="11.25">
      <c r="B511" s="165"/>
      <c r="D511" s="158" t="s">
        <v>248</v>
      </c>
      <c r="E511" s="166" t="s">
        <v>3</v>
      </c>
      <c r="F511" s="167" t="s">
        <v>321</v>
      </c>
      <c r="H511" s="166" t="s">
        <v>3</v>
      </c>
      <c r="I511" s="168"/>
      <c r="L511" s="165"/>
      <c r="M511" s="169"/>
      <c r="N511" s="170"/>
      <c r="O511" s="170"/>
      <c r="P511" s="170"/>
      <c r="Q511" s="170"/>
      <c r="R511" s="170"/>
      <c r="S511" s="170"/>
      <c r="T511" s="171"/>
      <c r="AT511" s="166" t="s">
        <v>248</v>
      </c>
      <c r="AU511" s="166" t="s">
        <v>78</v>
      </c>
      <c r="AV511" s="13" t="s">
        <v>76</v>
      </c>
      <c r="AW511" s="13" t="s">
        <v>32</v>
      </c>
      <c r="AX511" s="13" t="s">
        <v>69</v>
      </c>
      <c r="AY511" s="166" t="s">
        <v>238</v>
      </c>
    </row>
    <row r="512" spans="1:65" s="13" customFormat="1" ht="33.75">
      <c r="B512" s="165"/>
      <c r="D512" s="158" t="s">
        <v>248</v>
      </c>
      <c r="E512" s="166" t="s">
        <v>3</v>
      </c>
      <c r="F512" s="167" t="s">
        <v>4546</v>
      </c>
      <c r="H512" s="166" t="s">
        <v>3</v>
      </c>
      <c r="I512" s="168"/>
      <c r="L512" s="165"/>
      <c r="M512" s="169"/>
      <c r="N512" s="170"/>
      <c r="O512" s="170"/>
      <c r="P512" s="170"/>
      <c r="Q512" s="170"/>
      <c r="R512" s="170"/>
      <c r="S512" s="170"/>
      <c r="T512" s="171"/>
      <c r="AT512" s="166" t="s">
        <v>248</v>
      </c>
      <c r="AU512" s="166" t="s">
        <v>78</v>
      </c>
      <c r="AV512" s="13" t="s">
        <v>76</v>
      </c>
      <c r="AW512" s="13" t="s">
        <v>32</v>
      </c>
      <c r="AX512" s="13" t="s">
        <v>69</v>
      </c>
      <c r="AY512" s="166" t="s">
        <v>238</v>
      </c>
    </row>
    <row r="513" spans="1:65" s="14" customFormat="1" ht="11.25">
      <c r="B513" s="172"/>
      <c r="D513" s="158" t="s">
        <v>248</v>
      </c>
      <c r="E513" s="173" t="s">
        <v>3</v>
      </c>
      <c r="F513" s="174" t="s">
        <v>4557</v>
      </c>
      <c r="H513" s="175">
        <v>4.05</v>
      </c>
      <c r="I513" s="176"/>
      <c r="L513" s="172"/>
      <c r="M513" s="177"/>
      <c r="N513" s="178"/>
      <c r="O513" s="178"/>
      <c r="P513" s="178"/>
      <c r="Q513" s="178"/>
      <c r="R513" s="178"/>
      <c r="S513" s="178"/>
      <c r="T513" s="179"/>
      <c r="AT513" s="173" t="s">
        <v>248</v>
      </c>
      <c r="AU513" s="173" t="s">
        <v>78</v>
      </c>
      <c r="AV513" s="14" t="s">
        <v>78</v>
      </c>
      <c r="AW513" s="14" t="s">
        <v>32</v>
      </c>
      <c r="AX513" s="14" t="s">
        <v>69</v>
      </c>
      <c r="AY513" s="173" t="s">
        <v>238</v>
      </c>
    </row>
    <row r="514" spans="1:65" s="15" customFormat="1" ht="11.25">
      <c r="B514" s="180"/>
      <c r="D514" s="158" t="s">
        <v>248</v>
      </c>
      <c r="E514" s="181" t="s">
        <v>3</v>
      </c>
      <c r="F514" s="182" t="s">
        <v>253</v>
      </c>
      <c r="H514" s="183">
        <v>4.05</v>
      </c>
      <c r="I514" s="184"/>
      <c r="L514" s="180"/>
      <c r="M514" s="185"/>
      <c r="N514" s="186"/>
      <c r="O514" s="186"/>
      <c r="P514" s="186"/>
      <c r="Q514" s="186"/>
      <c r="R514" s="186"/>
      <c r="S514" s="186"/>
      <c r="T514" s="187"/>
      <c r="AT514" s="181" t="s">
        <v>248</v>
      </c>
      <c r="AU514" s="181" t="s">
        <v>78</v>
      </c>
      <c r="AV514" s="15" t="s">
        <v>244</v>
      </c>
      <c r="AW514" s="15" t="s">
        <v>32</v>
      </c>
      <c r="AX514" s="15" t="s">
        <v>76</v>
      </c>
      <c r="AY514" s="181" t="s">
        <v>238</v>
      </c>
    </row>
    <row r="515" spans="1:65" s="12" customFormat="1" ht="22.9" customHeight="1">
      <c r="B515" s="131"/>
      <c r="D515" s="132" t="s">
        <v>68</v>
      </c>
      <c r="E515" s="142" t="s">
        <v>109</v>
      </c>
      <c r="F515" s="142" t="s">
        <v>521</v>
      </c>
      <c r="I515" s="134"/>
      <c r="J515" s="143">
        <f>BK515</f>
        <v>0</v>
      </c>
      <c r="L515" s="131"/>
      <c r="M515" s="136"/>
      <c r="N515" s="137"/>
      <c r="O515" s="137"/>
      <c r="P515" s="138">
        <f>SUM(P516:P577)</f>
        <v>0</v>
      </c>
      <c r="Q515" s="137"/>
      <c r="R515" s="138">
        <f>SUM(R516:R577)</f>
        <v>29.301670726599994</v>
      </c>
      <c r="S515" s="137"/>
      <c r="T515" s="139">
        <f>SUM(T516:T577)</f>
        <v>0</v>
      </c>
      <c r="AR515" s="132" t="s">
        <v>76</v>
      </c>
      <c r="AT515" s="140" t="s">
        <v>68</v>
      </c>
      <c r="AU515" s="140" t="s">
        <v>76</v>
      </c>
      <c r="AY515" s="132" t="s">
        <v>238</v>
      </c>
      <c r="BK515" s="141">
        <f>SUM(BK516:BK577)</f>
        <v>0</v>
      </c>
    </row>
    <row r="516" spans="1:65" s="2" customFormat="1" ht="33" customHeight="1">
      <c r="A516" s="33"/>
      <c r="B516" s="144"/>
      <c r="C516" s="145" t="s">
        <v>453</v>
      </c>
      <c r="D516" s="145" t="s">
        <v>240</v>
      </c>
      <c r="E516" s="146" t="s">
        <v>4558</v>
      </c>
      <c r="F516" s="147" t="s">
        <v>4559</v>
      </c>
      <c r="G516" s="148" t="s">
        <v>112</v>
      </c>
      <c r="H516" s="149">
        <v>39.049999999999997</v>
      </c>
      <c r="I516" s="150"/>
      <c r="J516" s="151">
        <f>ROUND(I516*H516,2)</f>
        <v>0</v>
      </c>
      <c r="K516" s="147" t="s">
        <v>243</v>
      </c>
      <c r="L516" s="34"/>
      <c r="M516" s="152" t="s">
        <v>3</v>
      </c>
      <c r="N516" s="153" t="s">
        <v>40</v>
      </c>
      <c r="O516" s="54"/>
      <c r="P516" s="154">
        <f>O516*H516</f>
        <v>0</v>
      </c>
      <c r="Q516" s="154">
        <v>0.68271574000000002</v>
      </c>
      <c r="R516" s="154">
        <f>Q516*H516</f>
        <v>26.660049646999997</v>
      </c>
      <c r="S516" s="154">
        <v>0</v>
      </c>
      <c r="T516" s="155">
        <f>S516*H516</f>
        <v>0</v>
      </c>
      <c r="U516" s="33"/>
      <c r="V516" s="33"/>
      <c r="W516" s="33"/>
      <c r="X516" s="33"/>
      <c r="Y516" s="33"/>
      <c r="Z516" s="33"/>
      <c r="AA516" s="33"/>
      <c r="AB516" s="33"/>
      <c r="AC516" s="33"/>
      <c r="AD516" s="33"/>
      <c r="AE516" s="33"/>
      <c r="AR516" s="156" t="s">
        <v>244</v>
      </c>
      <c r="AT516" s="156" t="s">
        <v>240</v>
      </c>
      <c r="AU516" s="156" t="s">
        <v>78</v>
      </c>
      <c r="AY516" s="18" t="s">
        <v>238</v>
      </c>
      <c r="BE516" s="157">
        <f>IF(N516="základní",J516,0)</f>
        <v>0</v>
      </c>
      <c r="BF516" s="157">
        <f>IF(N516="snížená",J516,0)</f>
        <v>0</v>
      </c>
      <c r="BG516" s="157">
        <f>IF(N516="zákl. přenesená",J516,0)</f>
        <v>0</v>
      </c>
      <c r="BH516" s="157">
        <f>IF(N516="sníž. přenesená",J516,0)</f>
        <v>0</v>
      </c>
      <c r="BI516" s="157">
        <f>IF(N516="nulová",J516,0)</f>
        <v>0</v>
      </c>
      <c r="BJ516" s="18" t="s">
        <v>76</v>
      </c>
      <c r="BK516" s="157">
        <f>ROUND(I516*H516,2)</f>
        <v>0</v>
      </c>
      <c r="BL516" s="18" t="s">
        <v>244</v>
      </c>
      <c r="BM516" s="156" t="s">
        <v>668</v>
      </c>
    </row>
    <row r="517" spans="1:65" s="2" customFormat="1" ht="19.5">
      <c r="A517" s="33"/>
      <c r="B517" s="34"/>
      <c r="C517" s="33"/>
      <c r="D517" s="158" t="s">
        <v>245</v>
      </c>
      <c r="E517" s="33"/>
      <c r="F517" s="159" t="s">
        <v>4559</v>
      </c>
      <c r="G517" s="33"/>
      <c r="H517" s="33"/>
      <c r="I517" s="160"/>
      <c r="J517" s="33"/>
      <c r="K517" s="33"/>
      <c r="L517" s="34"/>
      <c r="M517" s="161"/>
      <c r="N517" s="162"/>
      <c r="O517" s="54"/>
      <c r="P517" s="54"/>
      <c r="Q517" s="54"/>
      <c r="R517" s="54"/>
      <c r="S517" s="54"/>
      <c r="T517" s="55"/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T517" s="18" t="s">
        <v>245</v>
      </c>
      <c r="AU517" s="18" t="s">
        <v>78</v>
      </c>
    </row>
    <row r="518" spans="1:65" s="2" customFormat="1" ht="11.25">
      <c r="A518" s="33"/>
      <c r="B518" s="34"/>
      <c r="C518" s="33"/>
      <c r="D518" s="163" t="s">
        <v>246</v>
      </c>
      <c r="E518" s="33"/>
      <c r="F518" s="164" t="s">
        <v>4560</v>
      </c>
      <c r="G518" s="33"/>
      <c r="H518" s="33"/>
      <c r="I518" s="160"/>
      <c r="J518" s="33"/>
      <c r="K518" s="33"/>
      <c r="L518" s="34"/>
      <c r="M518" s="161"/>
      <c r="N518" s="162"/>
      <c r="O518" s="54"/>
      <c r="P518" s="54"/>
      <c r="Q518" s="54"/>
      <c r="R518" s="54"/>
      <c r="S518" s="54"/>
      <c r="T518" s="55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T518" s="18" t="s">
        <v>246</v>
      </c>
      <c r="AU518" s="18" t="s">
        <v>78</v>
      </c>
    </row>
    <row r="519" spans="1:65" s="13" customFormat="1" ht="11.25">
      <c r="B519" s="165"/>
      <c r="D519" s="158" t="s">
        <v>248</v>
      </c>
      <c r="E519" s="166" t="s">
        <v>3</v>
      </c>
      <c r="F519" s="167" t="s">
        <v>4334</v>
      </c>
      <c r="H519" s="166" t="s">
        <v>3</v>
      </c>
      <c r="I519" s="168"/>
      <c r="L519" s="165"/>
      <c r="M519" s="169"/>
      <c r="N519" s="170"/>
      <c r="O519" s="170"/>
      <c r="P519" s="170"/>
      <c r="Q519" s="170"/>
      <c r="R519" s="170"/>
      <c r="S519" s="170"/>
      <c r="T519" s="171"/>
      <c r="AT519" s="166" t="s">
        <v>248</v>
      </c>
      <c r="AU519" s="166" t="s">
        <v>78</v>
      </c>
      <c r="AV519" s="13" t="s">
        <v>76</v>
      </c>
      <c r="AW519" s="13" t="s">
        <v>32</v>
      </c>
      <c r="AX519" s="13" t="s">
        <v>69</v>
      </c>
      <c r="AY519" s="166" t="s">
        <v>238</v>
      </c>
    </row>
    <row r="520" spans="1:65" s="13" customFormat="1" ht="11.25">
      <c r="B520" s="165"/>
      <c r="D520" s="158" t="s">
        <v>248</v>
      </c>
      <c r="E520" s="166" t="s">
        <v>3</v>
      </c>
      <c r="F520" s="167" t="s">
        <v>4518</v>
      </c>
      <c r="H520" s="166" t="s">
        <v>3</v>
      </c>
      <c r="I520" s="168"/>
      <c r="L520" s="165"/>
      <c r="M520" s="169"/>
      <c r="N520" s="170"/>
      <c r="O520" s="170"/>
      <c r="P520" s="170"/>
      <c r="Q520" s="170"/>
      <c r="R520" s="170"/>
      <c r="S520" s="170"/>
      <c r="T520" s="171"/>
      <c r="AT520" s="166" t="s">
        <v>248</v>
      </c>
      <c r="AU520" s="166" t="s">
        <v>78</v>
      </c>
      <c r="AV520" s="13" t="s">
        <v>76</v>
      </c>
      <c r="AW520" s="13" t="s">
        <v>32</v>
      </c>
      <c r="AX520" s="13" t="s">
        <v>69</v>
      </c>
      <c r="AY520" s="166" t="s">
        <v>238</v>
      </c>
    </row>
    <row r="521" spans="1:65" s="14" customFormat="1" ht="11.25">
      <c r="B521" s="172"/>
      <c r="D521" s="158" t="s">
        <v>248</v>
      </c>
      <c r="E521" s="173" t="s">
        <v>3</v>
      </c>
      <c r="F521" s="174" t="s">
        <v>4561</v>
      </c>
      <c r="H521" s="175">
        <v>0.81850000000000001</v>
      </c>
      <c r="I521" s="176"/>
      <c r="L521" s="172"/>
      <c r="M521" s="177"/>
      <c r="N521" s="178"/>
      <c r="O521" s="178"/>
      <c r="P521" s="178"/>
      <c r="Q521" s="178"/>
      <c r="R521" s="178"/>
      <c r="S521" s="178"/>
      <c r="T521" s="179"/>
      <c r="AT521" s="173" t="s">
        <v>248</v>
      </c>
      <c r="AU521" s="173" t="s">
        <v>78</v>
      </c>
      <c r="AV521" s="14" t="s">
        <v>78</v>
      </c>
      <c r="AW521" s="14" t="s">
        <v>32</v>
      </c>
      <c r="AX521" s="14" t="s">
        <v>69</v>
      </c>
      <c r="AY521" s="173" t="s">
        <v>238</v>
      </c>
    </row>
    <row r="522" spans="1:65" s="14" customFormat="1" ht="11.25">
      <c r="B522" s="172"/>
      <c r="D522" s="158" t="s">
        <v>248</v>
      </c>
      <c r="E522" s="173" t="s">
        <v>3</v>
      </c>
      <c r="F522" s="174" t="s">
        <v>4562</v>
      </c>
      <c r="H522" s="175">
        <v>1.5</v>
      </c>
      <c r="I522" s="176"/>
      <c r="L522" s="172"/>
      <c r="M522" s="177"/>
      <c r="N522" s="178"/>
      <c r="O522" s="178"/>
      <c r="P522" s="178"/>
      <c r="Q522" s="178"/>
      <c r="R522" s="178"/>
      <c r="S522" s="178"/>
      <c r="T522" s="179"/>
      <c r="AT522" s="173" t="s">
        <v>248</v>
      </c>
      <c r="AU522" s="173" t="s">
        <v>78</v>
      </c>
      <c r="AV522" s="14" t="s">
        <v>78</v>
      </c>
      <c r="AW522" s="14" t="s">
        <v>32</v>
      </c>
      <c r="AX522" s="14" t="s">
        <v>69</v>
      </c>
      <c r="AY522" s="173" t="s">
        <v>238</v>
      </c>
    </row>
    <row r="523" spans="1:65" s="14" customFormat="1" ht="11.25">
      <c r="B523" s="172"/>
      <c r="D523" s="158" t="s">
        <v>248</v>
      </c>
      <c r="E523" s="173" t="s">
        <v>3</v>
      </c>
      <c r="F523" s="174" t="s">
        <v>4563</v>
      </c>
      <c r="H523" s="175">
        <v>3</v>
      </c>
      <c r="I523" s="176"/>
      <c r="L523" s="172"/>
      <c r="M523" s="177"/>
      <c r="N523" s="178"/>
      <c r="O523" s="178"/>
      <c r="P523" s="178"/>
      <c r="Q523" s="178"/>
      <c r="R523" s="178"/>
      <c r="S523" s="178"/>
      <c r="T523" s="179"/>
      <c r="AT523" s="173" t="s">
        <v>248</v>
      </c>
      <c r="AU523" s="173" t="s">
        <v>78</v>
      </c>
      <c r="AV523" s="14" t="s">
        <v>78</v>
      </c>
      <c r="AW523" s="14" t="s">
        <v>32</v>
      </c>
      <c r="AX523" s="14" t="s">
        <v>69</v>
      </c>
      <c r="AY523" s="173" t="s">
        <v>238</v>
      </c>
    </row>
    <row r="524" spans="1:65" s="14" customFormat="1" ht="11.25">
      <c r="B524" s="172"/>
      <c r="D524" s="158" t="s">
        <v>248</v>
      </c>
      <c r="E524" s="173" t="s">
        <v>3</v>
      </c>
      <c r="F524" s="174" t="s">
        <v>4564</v>
      </c>
      <c r="H524" s="175">
        <v>16.13625</v>
      </c>
      <c r="I524" s="176"/>
      <c r="L524" s="172"/>
      <c r="M524" s="177"/>
      <c r="N524" s="178"/>
      <c r="O524" s="178"/>
      <c r="P524" s="178"/>
      <c r="Q524" s="178"/>
      <c r="R524" s="178"/>
      <c r="S524" s="178"/>
      <c r="T524" s="179"/>
      <c r="AT524" s="173" t="s">
        <v>248</v>
      </c>
      <c r="AU524" s="173" t="s">
        <v>78</v>
      </c>
      <c r="AV524" s="14" t="s">
        <v>78</v>
      </c>
      <c r="AW524" s="14" t="s">
        <v>32</v>
      </c>
      <c r="AX524" s="14" t="s">
        <v>69</v>
      </c>
      <c r="AY524" s="173" t="s">
        <v>238</v>
      </c>
    </row>
    <row r="525" spans="1:65" s="14" customFormat="1" ht="11.25">
      <c r="B525" s="172"/>
      <c r="D525" s="158" t="s">
        <v>248</v>
      </c>
      <c r="E525" s="173" t="s">
        <v>3</v>
      </c>
      <c r="F525" s="174" t="s">
        <v>4565</v>
      </c>
      <c r="H525" s="175">
        <v>17.594999999999999</v>
      </c>
      <c r="I525" s="176"/>
      <c r="L525" s="172"/>
      <c r="M525" s="177"/>
      <c r="N525" s="178"/>
      <c r="O525" s="178"/>
      <c r="P525" s="178"/>
      <c r="Q525" s="178"/>
      <c r="R525" s="178"/>
      <c r="S525" s="178"/>
      <c r="T525" s="179"/>
      <c r="AT525" s="173" t="s">
        <v>248</v>
      </c>
      <c r="AU525" s="173" t="s">
        <v>78</v>
      </c>
      <c r="AV525" s="14" t="s">
        <v>78</v>
      </c>
      <c r="AW525" s="14" t="s">
        <v>32</v>
      </c>
      <c r="AX525" s="14" t="s">
        <v>69</v>
      </c>
      <c r="AY525" s="173" t="s">
        <v>238</v>
      </c>
    </row>
    <row r="526" spans="1:65" s="15" customFormat="1" ht="11.25">
      <c r="B526" s="180"/>
      <c r="D526" s="158" t="s">
        <v>248</v>
      </c>
      <c r="E526" s="181" t="s">
        <v>3</v>
      </c>
      <c r="F526" s="182" t="s">
        <v>253</v>
      </c>
      <c r="H526" s="183">
        <v>39.049750000000003</v>
      </c>
      <c r="I526" s="184"/>
      <c r="L526" s="180"/>
      <c r="M526" s="185"/>
      <c r="N526" s="186"/>
      <c r="O526" s="186"/>
      <c r="P526" s="186"/>
      <c r="Q526" s="186"/>
      <c r="R526" s="186"/>
      <c r="S526" s="186"/>
      <c r="T526" s="187"/>
      <c r="AT526" s="181" t="s">
        <v>248</v>
      </c>
      <c r="AU526" s="181" t="s">
        <v>78</v>
      </c>
      <c r="AV526" s="15" t="s">
        <v>244</v>
      </c>
      <c r="AW526" s="15" t="s">
        <v>32</v>
      </c>
      <c r="AX526" s="15" t="s">
        <v>76</v>
      </c>
      <c r="AY526" s="181" t="s">
        <v>238</v>
      </c>
    </row>
    <row r="527" spans="1:65" s="2" customFormat="1" ht="16.5" customHeight="1">
      <c r="A527" s="33"/>
      <c r="B527" s="144"/>
      <c r="C527" s="145" t="s">
        <v>677</v>
      </c>
      <c r="D527" s="145" t="s">
        <v>240</v>
      </c>
      <c r="E527" s="146" t="s">
        <v>4566</v>
      </c>
      <c r="F527" s="147" t="s">
        <v>4567</v>
      </c>
      <c r="G527" s="148" t="s">
        <v>384</v>
      </c>
      <c r="H527" s="149">
        <v>0.222</v>
      </c>
      <c r="I527" s="150"/>
      <c r="J527" s="151">
        <f>ROUND(I527*H527,2)</f>
        <v>0</v>
      </c>
      <c r="K527" s="147" t="s">
        <v>243</v>
      </c>
      <c r="L527" s="34"/>
      <c r="M527" s="152" t="s">
        <v>3</v>
      </c>
      <c r="N527" s="153" t="s">
        <v>40</v>
      </c>
      <c r="O527" s="54"/>
      <c r="P527" s="154">
        <f>O527*H527</f>
        <v>0</v>
      </c>
      <c r="Q527" s="154">
        <v>1.0492218</v>
      </c>
      <c r="R527" s="154">
        <f>Q527*H527</f>
        <v>0.2329272396</v>
      </c>
      <c r="S527" s="154">
        <v>0</v>
      </c>
      <c r="T527" s="155">
        <f>S527*H527</f>
        <v>0</v>
      </c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R527" s="156" t="s">
        <v>244</v>
      </c>
      <c r="AT527" s="156" t="s">
        <v>240</v>
      </c>
      <c r="AU527" s="156" t="s">
        <v>78</v>
      </c>
      <c r="AY527" s="18" t="s">
        <v>238</v>
      </c>
      <c r="BE527" s="157">
        <f>IF(N527="základní",J527,0)</f>
        <v>0</v>
      </c>
      <c r="BF527" s="157">
        <f>IF(N527="snížená",J527,0)</f>
        <v>0</v>
      </c>
      <c r="BG527" s="157">
        <f>IF(N527="zákl. přenesená",J527,0)</f>
        <v>0</v>
      </c>
      <c r="BH527" s="157">
        <f>IF(N527="sníž. přenesená",J527,0)</f>
        <v>0</v>
      </c>
      <c r="BI527" s="157">
        <f>IF(N527="nulová",J527,0)</f>
        <v>0</v>
      </c>
      <c r="BJ527" s="18" t="s">
        <v>76</v>
      </c>
      <c r="BK527" s="157">
        <f>ROUND(I527*H527,2)</f>
        <v>0</v>
      </c>
      <c r="BL527" s="18" t="s">
        <v>244</v>
      </c>
      <c r="BM527" s="156" t="s">
        <v>680</v>
      </c>
    </row>
    <row r="528" spans="1:65" s="2" customFormat="1" ht="11.25">
      <c r="A528" s="33"/>
      <c r="B528" s="34"/>
      <c r="C528" s="33"/>
      <c r="D528" s="158" t="s">
        <v>245</v>
      </c>
      <c r="E528" s="33"/>
      <c r="F528" s="159" t="s">
        <v>4567</v>
      </c>
      <c r="G528" s="33"/>
      <c r="H528" s="33"/>
      <c r="I528" s="160"/>
      <c r="J528" s="33"/>
      <c r="K528" s="33"/>
      <c r="L528" s="34"/>
      <c r="M528" s="161"/>
      <c r="N528" s="162"/>
      <c r="O528" s="54"/>
      <c r="P528" s="54"/>
      <c r="Q528" s="54"/>
      <c r="R528" s="54"/>
      <c r="S528" s="54"/>
      <c r="T528" s="55"/>
      <c r="U528" s="33"/>
      <c r="V528" s="33"/>
      <c r="W528" s="33"/>
      <c r="X528" s="33"/>
      <c r="Y528" s="33"/>
      <c r="Z528" s="33"/>
      <c r="AA528" s="33"/>
      <c r="AB528" s="33"/>
      <c r="AC528" s="33"/>
      <c r="AD528" s="33"/>
      <c r="AE528" s="33"/>
      <c r="AT528" s="18" t="s">
        <v>245</v>
      </c>
      <c r="AU528" s="18" t="s">
        <v>78</v>
      </c>
    </row>
    <row r="529" spans="1:65" s="2" customFormat="1" ht="11.25">
      <c r="A529" s="33"/>
      <c r="B529" s="34"/>
      <c r="C529" s="33"/>
      <c r="D529" s="163" t="s">
        <v>246</v>
      </c>
      <c r="E529" s="33"/>
      <c r="F529" s="164" t="s">
        <v>4568</v>
      </c>
      <c r="G529" s="33"/>
      <c r="H529" s="33"/>
      <c r="I529" s="160"/>
      <c r="J529" s="33"/>
      <c r="K529" s="33"/>
      <c r="L529" s="34"/>
      <c r="M529" s="161"/>
      <c r="N529" s="162"/>
      <c r="O529" s="54"/>
      <c r="P529" s="54"/>
      <c r="Q529" s="54"/>
      <c r="R529" s="54"/>
      <c r="S529" s="54"/>
      <c r="T529" s="55"/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T529" s="18" t="s">
        <v>246</v>
      </c>
      <c r="AU529" s="18" t="s">
        <v>78</v>
      </c>
    </row>
    <row r="530" spans="1:65" s="13" customFormat="1" ht="11.25">
      <c r="B530" s="165"/>
      <c r="D530" s="158" t="s">
        <v>248</v>
      </c>
      <c r="E530" s="166" t="s">
        <v>3</v>
      </c>
      <c r="F530" s="167" t="s">
        <v>4334</v>
      </c>
      <c r="H530" s="166" t="s">
        <v>3</v>
      </c>
      <c r="I530" s="168"/>
      <c r="L530" s="165"/>
      <c r="M530" s="169"/>
      <c r="N530" s="170"/>
      <c r="O530" s="170"/>
      <c r="P530" s="170"/>
      <c r="Q530" s="170"/>
      <c r="R530" s="170"/>
      <c r="S530" s="170"/>
      <c r="T530" s="171"/>
      <c r="AT530" s="166" t="s">
        <v>248</v>
      </c>
      <c r="AU530" s="166" t="s">
        <v>78</v>
      </c>
      <c r="AV530" s="13" t="s">
        <v>76</v>
      </c>
      <c r="AW530" s="13" t="s">
        <v>32</v>
      </c>
      <c r="AX530" s="13" t="s">
        <v>69</v>
      </c>
      <c r="AY530" s="166" t="s">
        <v>238</v>
      </c>
    </row>
    <row r="531" spans="1:65" s="13" customFormat="1" ht="11.25">
      <c r="B531" s="165"/>
      <c r="D531" s="158" t="s">
        <v>248</v>
      </c>
      <c r="E531" s="166" t="s">
        <v>3</v>
      </c>
      <c r="F531" s="167" t="s">
        <v>4569</v>
      </c>
      <c r="H531" s="166" t="s">
        <v>3</v>
      </c>
      <c r="I531" s="168"/>
      <c r="L531" s="165"/>
      <c r="M531" s="169"/>
      <c r="N531" s="170"/>
      <c r="O531" s="170"/>
      <c r="P531" s="170"/>
      <c r="Q531" s="170"/>
      <c r="R531" s="170"/>
      <c r="S531" s="170"/>
      <c r="T531" s="171"/>
      <c r="AT531" s="166" t="s">
        <v>248</v>
      </c>
      <c r="AU531" s="166" t="s">
        <v>78</v>
      </c>
      <c r="AV531" s="13" t="s">
        <v>76</v>
      </c>
      <c r="AW531" s="13" t="s">
        <v>32</v>
      </c>
      <c r="AX531" s="13" t="s">
        <v>69</v>
      </c>
      <c r="AY531" s="166" t="s">
        <v>238</v>
      </c>
    </row>
    <row r="532" spans="1:65" s="14" customFormat="1" ht="11.25">
      <c r="B532" s="172"/>
      <c r="D532" s="158" t="s">
        <v>248</v>
      </c>
      <c r="E532" s="173" t="s">
        <v>3</v>
      </c>
      <c r="F532" s="174" t="s">
        <v>4570</v>
      </c>
      <c r="H532" s="175">
        <v>4.0401159999999998E-3</v>
      </c>
      <c r="I532" s="176"/>
      <c r="L532" s="172"/>
      <c r="M532" s="177"/>
      <c r="N532" s="178"/>
      <c r="O532" s="178"/>
      <c r="P532" s="178"/>
      <c r="Q532" s="178"/>
      <c r="R532" s="178"/>
      <c r="S532" s="178"/>
      <c r="T532" s="179"/>
      <c r="AT532" s="173" t="s">
        <v>248</v>
      </c>
      <c r="AU532" s="173" t="s">
        <v>78</v>
      </c>
      <c r="AV532" s="14" t="s">
        <v>78</v>
      </c>
      <c r="AW532" s="14" t="s">
        <v>32</v>
      </c>
      <c r="AX532" s="14" t="s">
        <v>69</v>
      </c>
      <c r="AY532" s="173" t="s">
        <v>238</v>
      </c>
    </row>
    <row r="533" spans="1:65" s="14" customFormat="1" ht="11.25">
      <c r="B533" s="172"/>
      <c r="D533" s="158" t="s">
        <v>248</v>
      </c>
      <c r="E533" s="173" t="s">
        <v>3</v>
      </c>
      <c r="F533" s="174" t="s">
        <v>4571</v>
      </c>
      <c r="H533" s="175">
        <v>7.404E-3</v>
      </c>
      <c r="I533" s="176"/>
      <c r="L533" s="172"/>
      <c r="M533" s="177"/>
      <c r="N533" s="178"/>
      <c r="O533" s="178"/>
      <c r="P533" s="178"/>
      <c r="Q533" s="178"/>
      <c r="R533" s="178"/>
      <c r="S533" s="178"/>
      <c r="T533" s="179"/>
      <c r="AT533" s="173" t="s">
        <v>248</v>
      </c>
      <c r="AU533" s="173" t="s">
        <v>78</v>
      </c>
      <c r="AV533" s="14" t="s">
        <v>78</v>
      </c>
      <c r="AW533" s="14" t="s">
        <v>32</v>
      </c>
      <c r="AX533" s="14" t="s">
        <v>69</v>
      </c>
      <c r="AY533" s="173" t="s">
        <v>238</v>
      </c>
    </row>
    <row r="534" spans="1:65" s="14" customFormat="1" ht="11.25">
      <c r="B534" s="172"/>
      <c r="D534" s="158" t="s">
        <v>248</v>
      </c>
      <c r="E534" s="173" t="s">
        <v>3</v>
      </c>
      <c r="F534" s="174" t="s">
        <v>4572</v>
      </c>
      <c r="H534" s="175">
        <v>1.4808E-2</v>
      </c>
      <c r="I534" s="176"/>
      <c r="L534" s="172"/>
      <c r="M534" s="177"/>
      <c r="N534" s="178"/>
      <c r="O534" s="178"/>
      <c r="P534" s="178"/>
      <c r="Q534" s="178"/>
      <c r="R534" s="178"/>
      <c r="S534" s="178"/>
      <c r="T534" s="179"/>
      <c r="AT534" s="173" t="s">
        <v>248</v>
      </c>
      <c r="AU534" s="173" t="s">
        <v>78</v>
      </c>
      <c r="AV534" s="14" t="s">
        <v>78</v>
      </c>
      <c r="AW534" s="14" t="s">
        <v>32</v>
      </c>
      <c r="AX534" s="14" t="s">
        <v>69</v>
      </c>
      <c r="AY534" s="173" t="s">
        <v>238</v>
      </c>
    </row>
    <row r="535" spans="1:65" s="14" customFormat="1" ht="11.25">
      <c r="B535" s="172"/>
      <c r="D535" s="158" t="s">
        <v>248</v>
      </c>
      <c r="E535" s="173" t="s">
        <v>3</v>
      </c>
      <c r="F535" s="174" t="s">
        <v>4573</v>
      </c>
      <c r="H535" s="175">
        <v>7.9648529999999995E-2</v>
      </c>
      <c r="I535" s="176"/>
      <c r="L535" s="172"/>
      <c r="M535" s="177"/>
      <c r="N535" s="178"/>
      <c r="O535" s="178"/>
      <c r="P535" s="178"/>
      <c r="Q535" s="178"/>
      <c r="R535" s="178"/>
      <c r="S535" s="178"/>
      <c r="T535" s="179"/>
      <c r="AT535" s="173" t="s">
        <v>248</v>
      </c>
      <c r="AU535" s="173" t="s">
        <v>78</v>
      </c>
      <c r="AV535" s="14" t="s">
        <v>78</v>
      </c>
      <c r="AW535" s="14" t="s">
        <v>32</v>
      </c>
      <c r="AX535" s="14" t="s">
        <v>69</v>
      </c>
      <c r="AY535" s="173" t="s">
        <v>238</v>
      </c>
    </row>
    <row r="536" spans="1:65" s="14" customFormat="1" ht="11.25">
      <c r="B536" s="172"/>
      <c r="D536" s="158" t="s">
        <v>248</v>
      </c>
      <c r="E536" s="173" t="s">
        <v>3</v>
      </c>
      <c r="F536" s="174" t="s">
        <v>4574</v>
      </c>
      <c r="H536" s="175">
        <v>8.6848919999999996E-2</v>
      </c>
      <c r="I536" s="176"/>
      <c r="L536" s="172"/>
      <c r="M536" s="177"/>
      <c r="N536" s="178"/>
      <c r="O536" s="178"/>
      <c r="P536" s="178"/>
      <c r="Q536" s="178"/>
      <c r="R536" s="178"/>
      <c r="S536" s="178"/>
      <c r="T536" s="179"/>
      <c r="AT536" s="173" t="s">
        <v>248</v>
      </c>
      <c r="AU536" s="173" t="s">
        <v>78</v>
      </c>
      <c r="AV536" s="14" t="s">
        <v>78</v>
      </c>
      <c r="AW536" s="14" t="s">
        <v>32</v>
      </c>
      <c r="AX536" s="14" t="s">
        <v>69</v>
      </c>
      <c r="AY536" s="173" t="s">
        <v>238</v>
      </c>
    </row>
    <row r="537" spans="1:65" s="14" customFormat="1" ht="22.5">
      <c r="B537" s="172"/>
      <c r="D537" s="158" t="s">
        <v>248</v>
      </c>
      <c r="E537" s="173" t="s">
        <v>3</v>
      </c>
      <c r="F537" s="174" t="s">
        <v>4575</v>
      </c>
      <c r="H537" s="175">
        <v>2.895E-2</v>
      </c>
      <c r="I537" s="176"/>
      <c r="L537" s="172"/>
      <c r="M537" s="177"/>
      <c r="N537" s="178"/>
      <c r="O537" s="178"/>
      <c r="P537" s="178"/>
      <c r="Q537" s="178"/>
      <c r="R537" s="178"/>
      <c r="S537" s="178"/>
      <c r="T537" s="179"/>
      <c r="AT537" s="173" t="s">
        <v>248</v>
      </c>
      <c r="AU537" s="173" t="s">
        <v>78</v>
      </c>
      <c r="AV537" s="14" t="s">
        <v>78</v>
      </c>
      <c r="AW537" s="14" t="s">
        <v>32</v>
      </c>
      <c r="AX537" s="14" t="s">
        <v>69</v>
      </c>
      <c r="AY537" s="173" t="s">
        <v>238</v>
      </c>
    </row>
    <row r="538" spans="1:65" s="15" customFormat="1" ht="11.25">
      <c r="B538" s="180"/>
      <c r="D538" s="158" t="s">
        <v>248</v>
      </c>
      <c r="E538" s="181" t="s">
        <v>3</v>
      </c>
      <c r="F538" s="182" t="s">
        <v>253</v>
      </c>
      <c r="H538" s="183">
        <v>0.22169956599999999</v>
      </c>
      <c r="I538" s="184"/>
      <c r="L538" s="180"/>
      <c r="M538" s="185"/>
      <c r="N538" s="186"/>
      <c r="O538" s="186"/>
      <c r="P538" s="186"/>
      <c r="Q538" s="186"/>
      <c r="R538" s="186"/>
      <c r="S538" s="186"/>
      <c r="T538" s="187"/>
      <c r="AT538" s="181" t="s">
        <v>248</v>
      </c>
      <c r="AU538" s="181" t="s">
        <v>78</v>
      </c>
      <c r="AV538" s="15" t="s">
        <v>244</v>
      </c>
      <c r="AW538" s="15" t="s">
        <v>32</v>
      </c>
      <c r="AX538" s="15" t="s">
        <v>76</v>
      </c>
      <c r="AY538" s="181" t="s">
        <v>238</v>
      </c>
    </row>
    <row r="539" spans="1:65" s="2" customFormat="1" ht="24.2" customHeight="1">
      <c r="A539" s="33"/>
      <c r="B539" s="144"/>
      <c r="C539" s="145" t="s">
        <v>462</v>
      </c>
      <c r="D539" s="145" t="s">
        <v>240</v>
      </c>
      <c r="E539" s="146" t="s">
        <v>4576</v>
      </c>
      <c r="F539" s="147" t="s">
        <v>4577</v>
      </c>
      <c r="G539" s="148" t="s">
        <v>107</v>
      </c>
      <c r="H539" s="149">
        <v>12</v>
      </c>
      <c r="I539" s="150"/>
      <c r="J539" s="151">
        <f>ROUND(I539*H539,2)</f>
        <v>0</v>
      </c>
      <c r="K539" s="147" t="s">
        <v>243</v>
      </c>
      <c r="L539" s="34"/>
      <c r="M539" s="152" t="s">
        <v>3</v>
      </c>
      <c r="N539" s="153" t="s">
        <v>40</v>
      </c>
      <c r="O539" s="54"/>
      <c r="P539" s="154">
        <f>O539*H539</f>
        <v>0</v>
      </c>
      <c r="Q539" s="154">
        <v>2.0100000000000001E-4</v>
      </c>
      <c r="R539" s="154">
        <f>Q539*H539</f>
        <v>2.4120000000000001E-3</v>
      </c>
      <c r="S539" s="154">
        <v>0</v>
      </c>
      <c r="T539" s="155">
        <f>S539*H539</f>
        <v>0</v>
      </c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R539" s="156" t="s">
        <v>244</v>
      </c>
      <c r="AT539" s="156" t="s">
        <v>240</v>
      </c>
      <c r="AU539" s="156" t="s">
        <v>78</v>
      </c>
      <c r="AY539" s="18" t="s">
        <v>238</v>
      </c>
      <c r="BE539" s="157">
        <f>IF(N539="základní",J539,0)</f>
        <v>0</v>
      </c>
      <c r="BF539" s="157">
        <f>IF(N539="snížená",J539,0)</f>
        <v>0</v>
      </c>
      <c r="BG539" s="157">
        <f>IF(N539="zákl. přenesená",J539,0)</f>
        <v>0</v>
      </c>
      <c r="BH539" s="157">
        <f>IF(N539="sníž. přenesená",J539,0)</f>
        <v>0</v>
      </c>
      <c r="BI539" s="157">
        <f>IF(N539="nulová",J539,0)</f>
        <v>0</v>
      </c>
      <c r="BJ539" s="18" t="s">
        <v>76</v>
      </c>
      <c r="BK539" s="157">
        <f>ROUND(I539*H539,2)</f>
        <v>0</v>
      </c>
      <c r="BL539" s="18" t="s">
        <v>244</v>
      </c>
      <c r="BM539" s="156" t="s">
        <v>684</v>
      </c>
    </row>
    <row r="540" spans="1:65" s="2" customFormat="1" ht="11.25">
      <c r="A540" s="33"/>
      <c r="B540" s="34"/>
      <c r="C540" s="33"/>
      <c r="D540" s="158" t="s">
        <v>245</v>
      </c>
      <c r="E540" s="33"/>
      <c r="F540" s="159" t="s">
        <v>4577</v>
      </c>
      <c r="G540" s="33"/>
      <c r="H540" s="33"/>
      <c r="I540" s="160"/>
      <c r="J540" s="33"/>
      <c r="K540" s="33"/>
      <c r="L540" s="34"/>
      <c r="M540" s="161"/>
      <c r="N540" s="162"/>
      <c r="O540" s="54"/>
      <c r="P540" s="54"/>
      <c r="Q540" s="54"/>
      <c r="R540" s="54"/>
      <c r="S540" s="54"/>
      <c r="T540" s="55"/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T540" s="18" t="s">
        <v>245</v>
      </c>
      <c r="AU540" s="18" t="s">
        <v>78</v>
      </c>
    </row>
    <row r="541" spans="1:65" s="2" customFormat="1" ht="11.25">
      <c r="A541" s="33"/>
      <c r="B541" s="34"/>
      <c r="C541" s="33"/>
      <c r="D541" s="163" t="s">
        <v>246</v>
      </c>
      <c r="E541" s="33"/>
      <c r="F541" s="164" t="s">
        <v>4578</v>
      </c>
      <c r="G541" s="33"/>
      <c r="H541" s="33"/>
      <c r="I541" s="160"/>
      <c r="J541" s="33"/>
      <c r="K541" s="33"/>
      <c r="L541" s="34"/>
      <c r="M541" s="161"/>
      <c r="N541" s="162"/>
      <c r="O541" s="54"/>
      <c r="P541" s="54"/>
      <c r="Q541" s="54"/>
      <c r="R541" s="54"/>
      <c r="S541" s="54"/>
      <c r="T541" s="55"/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T541" s="18" t="s">
        <v>246</v>
      </c>
      <c r="AU541" s="18" t="s">
        <v>78</v>
      </c>
    </row>
    <row r="542" spans="1:65" s="13" customFormat="1" ht="11.25">
      <c r="B542" s="165"/>
      <c r="D542" s="158" t="s">
        <v>248</v>
      </c>
      <c r="E542" s="166" t="s">
        <v>3</v>
      </c>
      <c r="F542" s="167" t="s">
        <v>4334</v>
      </c>
      <c r="H542" s="166" t="s">
        <v>3</v>
      </c>
      <c r="I542" s="168"/>
      <c r="L542" s="165"/>
      <c r="M542" s="169"/>
      <c r="N542" s="170"/>
      <c r="O542" s="170"/>
      <c r="P542" s="170"/>
      <c r="Q542" s="170"/>
      <c r="R542" s="170"/>
      <c r="S542" s="170"/>
      <c r="T542" s="171"/>
      <c r="AT542" s="166" t="s">
        <v>248</v>
      </c>
      <c r="AU542" s="166" t="s">
        <v>78</v>
      </c>
      <c r="AV542" s="13" t="s">
        <v>76</v>
      </c>
      <c r="AW542" s="13" t="s">
        <v>32</v>
      </c>
      <c r="AX542" s="13" t="s">
        <v>69</v>
      </c>
      <c r="AY542" s="166" t="s">
        <v>238</v>
      </c>
    </row>
    <row r="543" spans="1:65" s="13" customFormat="1" ht="11.25">
      <c r="B543" s="165"/>
      <c r="D543" s="158" t="s">
        <v>248</v>
      </c>
      <c r="E543" s="166" t="s">
        <v>3</v>
      </c>
      <c r="F543" s="167" t="s">
        <v>4579</v>
      </c>
      <c r="H543" s="166" t="s">
        <v>3</v>
      </c>
      <c r="I543" s="168"/>
      <c r="L543" s="165"/>
      <c r="M543" s="169"/>
      <c r="N543" s="170"/>
      <c r="O543" s="170"/>
      <c r="P543" s="170"/>
      <c r="Q543" s="170"/>
      <c r="R543" s="170"/>
      <c r="S543" s="170"/>
      <c r="T543" s="171"/>
      <c r="AT543" s="166" t="s">
        <v>248</v>
      </c>
      <c r="AU543" s="166" t="s">
        <v>78</v>
      </c>
      <c r="AV543" s="13" t="s">
        <v>76</v>
      </c>
      <c r="AW543" s="13" t="s">
        <v>32</v>
      </c>
      <c r="AX543" s="13" t="s">
        <v>69</v>
      </c>
      <c r="AY543" s="166" t="s">
        <v>238</v>
      </c>
    </row>
    <row r="544" spans="1:65" s="14" customFormat="1" ht="11.25">
      <c r="B544" s="172"/>
      <c r="D544" s="158" t="s">
        <v>248</v>
      </c>
      <c r="E544" s="173" t="s">
        <v>3</v>
      </c>
      <c r="F544" s="174" t="s">
        <v>4580</v>
      </c>
      <c r="H544" s="175">
        <v>12</v>
      </c>
      <c r="I544" s="176"/>
      <c r="L544" s="172"/>
      <c r="M544" s="177"/>
      <c r="N544" s="178"/>
      <c r="O544" s="178"/>
      <c r="P544" s="178"/>
      <c r="Q544" s="178"/>
      <c r="R544" s="178"/>
      <c r="S544" s="178"/>
      <c r="T544" s="179"/>
      <c r="AT544" s="173" t="s">
        <v>248</v>
      </c>
      <c r="AU544" s="173" t="s">
        <v>78</v>
      </c>
      <c r="AV544" s="14" t="s">
        <v>78</v>
      </c>
      <c r="AW544" s="14" t="s">
        <v>32</v>
      </c>
      <c r="AX544" s="14" t="s">
        <v>69</v>
      </c>
      <c r="AY544" s="173" t="s">
        <v>238</v>
      </c>
    </row>
    <row r="545" spans="1:65" s="15" customFormat="1" ht="11.25">
      <c r="B545" s="180"/>
      <c r="D545" s="158" t="s">
        <v>248</v>
      </c>
      <c r="E545" s="181" t="s">
        <v>3</v>
      </c>
      <c r="F545" s="182" t="s">
        <v>253</v>
      </c>
      <c r="H545" s="183">
        <v>12</v>
      </c>
      <c r="I545" s="184"/>
      <c r="L545" s="180"/>
      <c r="M545" s="185"/>
      <c r="N545" s="186"/>
      <c r="O545" s="186"/>
      <c r="P545" s="186"/>
      <c r="Q545" s="186"/>
      <c r="R545" s="186"/>
      <c r="S545" s="186"/>
      <c r="T545" s="187"/>
      <c r="AT545" s="181" t="s">
        <v>248</v>
      </c>
      <c r="AU545" s="181" t="s">
        <v>78</v>
      </c>
      <c r="AV545" s="15" t="s">
        <v>244</v>
      </c>
      <c r="AW545" s="15" t="s">
        <v>32</v>
      </c>
      <c r="AX545" s="15" t="s">
        <v>76</v>
      </c>
      <c r="AY545" s="181" t="s">
        <v>238</v>
      </c>
    </row>
    <row r="546" spans="1:65" s="2" customFormat="1" ht="16.5" customHeight="1">
      <c r="A546" s="33"/>
      <c r="B546" s="144"/>
      <c r="C546" s="196" t="s">
        <v>686</v>
      </c>
      <c r="D546" s="196" t="s">
        <v>425</v>
      </c>
      <c r="E546" s="197" t="s">
        <v>4581</v>
      </c>
      <c r="F546" s="198" t="s">
        <v>4582</v>
      </c>
      <c r="G546" s="199" t="s">
        <v>112</v>
      </c>
      <c r="H546" s="200">
        <v>19.8</v>
      </c>
      <c r="I546" s="201"/>
      <c r="J546" s="202">
        <f>ROUND(I546*H546,2)</f>
        <v>0</v>
      </c>
      <c r="K546" s="198" t="s">
        <v>243</v>
      </c>
      <c r="L546" s="203"/>
      <c r="M546" s="204" t="s">
        <v>3</v>
      </c>
      <c r="N546" s="205" t="s">
        <v>40</v>
      </c>
      <c r="O546" s="54"/>
      <c r="P546" s="154">
        <f>O546*H546</f>
        <v>0</v>
      </c>
      <c r="Q546" s="154">
        <v>9.75E-3</v>
      </c>
      <c r="R546" s="154">
        <f>Q546*H546</f>
        <v>0.19305</v>
      </c>
      <c r="S546" s="154">
        <v>0</v>
      </c>
      <c r="T546" s="155">
        <f>S546*H546</f>
        <v>0</v>
      </c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R546" s="156" t="s">
        <v>267</v>
      </c>
      <c r="AT546" s="156" t="s">
        <v>425</v>
      </c>
      <c r="AU546" s="156" t="s">
        <v>78</v>
      </c>
      <c r="AY546" s="18" t="s">
        <v>238</v>
      </c>
      <c r="BE546" s="157">
        <f>IF(N546="základní",J546,0)</f>
        <v>0</v>
      </c>
      <c r="BF546" s="157">
        <f>IF(N546="snížená",J546,0)</f>
        <v>0</v>
      </c>
      <c r="BG546" s="157">
        <f>IF(N546="zákl. přenesená",J546,0)</f>
        <v>0</v>
      </c>
      <c r="BH546" s="157">
        <f>IF(N546="sníž. přenesená",J546,0)</f>
        <v>0</v>
      </c>
      <c r="BI546" s="157">
        <f>IF(N546="nulová",J546,0)</f>
        <v>0</v>
      </c>
      <c r="BJ546" s="18" t="s">
        <v>76</v>
      </c>
      <c r="BK546" s="157">
        <f>ROUND(I546*H546,2)</f>
        <v>0</v>
      </c>
      <c r="BL546" s="18" t="s">
        <v>244</v>
      </c>
      <c r="BM546" s="156" t="s">
        <v>689</v>
      </c>
    </row>
    <row r="547" spans="1:65" s="2" customFormat="1" ht="11.25">
      <c r="A547" s="33"/>
      <c r="B547" s="34"/>
      <c r="C547" s="33"/>
      <c r="D547" s="158" t="s">
        <v>245</v>
      </c>
      <c r="E547" s="33"/>
      <c r="F547" s="159" t="s">
        <v>4582</v>
      </c>
      <c r="G547" s="33"/>
      <c r="H547" s="33"/>
      <c r="I547" s="160"/>
      <c r="J547" s="33"/>
      <c r="K547" s="33"/>
      <c r="L547" s="34"/>
      <c r="M547" s="161"/>
      <c r="N547" s="162"/>
      <c r="O547" s="54"/>
      <c r="P547" s="54"/>
      <c r="Q547" s="54"/>
      <c r="R547" s="54"/>
      <c r="S547" s="54"/>
      <c r="T547" s="55"/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T547" s="18" t="s">
        <v>245</v>
      </c>
      <c r="AU547" s="18" t="s">
        <v>78</v>
      </c>
    </row>
    <row r="548" spans="1:65" s="2" customFormat="1" ht="24.2" customHeight="1">
      <c r="A548" s="33"/>
      <c r="B548" s="144"/>
      <c r="C548" s="145" t="s">
        <v>467</v>
      </c>
      <c r="D548" s="145" t="s">
        <v>240</v>
      </c>
      <c r="E548" s="146" t="s">
        <v>4583</v>
      </c>
      <c r="F548" s="147" t="s">
        <v>4584</v>
      </c>
      <c r="G548" s="148" t="s">
        <v>281</v>
      </c>
      <c r="H548" s="149">
        <v>1</v>
      </c>
      <c r="I548" s="150"/>
      <c r="J548" s="151">
        <f>ROUND(I548*H548,2)</f>
        <v>0</v>
      </c>
      <c r="K548" s="147" t="s">
        <v>243</v>
      </c>
      <c r="L548" s="34"/>
      <c r="M548" s="152" t="s">
        <v>3</v>
      </c>
      <c r="N548" s="153" t="s">
        <v>40</v>
      </c>
      <c r="O548" s="54"/>
      <c r="P548" s="154">
        <f>O548*H548</f>
        <v>0</v>
      </c>
      <c r="Q548" s="154">
        <v>0</v>
      </c>
      <c r="R548" s="154">
        <f>Q548*H548</f>
        <v>0</v>
      </c>
      <c r="S548" s="154">
        <v>0</v>
      </c>
      <c r="T548" s="155">
        <f>S548*H548</f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56" t="s">
        <v>244</v>
      </c>
      <c r="AT548" s="156" t="s">
        <v>240</v>
      </c>
      <c r="AU548" s="156" t="s">
        <v>78</v>
      </c>
      <c r="AY548" s="18" t="s">
        <v>238</v>
      </c>
      <c r="BE548" s="157">
        <f>IF(N548="základní",J548,0)</f>
        <v>0</v>
      </c>
      <c r="BF548" s="157">
        <f>IF(N548="snížená",J548,0)</f>
        <v>0</v>
      </c>
      <c r="BG548" s="157">
        <f>IF(N548="zákl. přenesená",J548,0)</f>
        <v>0</v>
      </c>
      <c r="BH548" s="157">
        <f>IF(N548="sníž. přenesená",J548,0)</f>
        <v>0</v>
      </c>
      <c r="BI548" s="157">
        <f>IF(N548="nulová",J548,0)</f>
        <v>0</v>
      </c>
      <c r="BJ548" s="18" t="s">
        <v>76</v>
      </c>
      <c r="BK548" s="157">
        <f>ROUND(I548*H548,2)</f>
        <v>0</v>
      </c>
      <c r="BL548" s="18" t="s">
        <v>244</v>
      </c>
      <c r="BM548" s="156" t="s">
        <v>698</v>
      </c>
    </row>
    <row r="549" spans="1:65" s="2" customFormat="1" ht="19.5">
      <c r="A549" s="33"/>
      <c r="B549" s="34"/>
      <c r="C549" s="33"/>
      <c r="D549" s="158" t="s">
        <v>245</v>
      </c>
      <c r="E549" s="33"/>
      <c r="F549" s="159" t="s">
        <v>4584</v>
      </c>
      <c r="G549" s="33"/>
      <c r="H549" s="33"/>
      <c r="I549" s="160"/>
      <c r="J549" s="33"/>
      <c r="K549" s="33"/>
      <c r="L549" s="34"/>
      <c r="M549" s="161"/>
      <c r="N549" s="162"/>
      <c r="O549" s="54"/>
      <c r="P549" s="54"/>
      <c r="Q549" s="54"/>
      <c r="R549" s="54"/>
      <c r="S549" s="54"/>
      <c r="T549" s="55"/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T549" s="18" t="s">
        <v>245</v>
      </c>
      <c r="AU549" s="18" t="s">
        <v>78</v>
      </c>
    </row>
    <row r="550" spans="1:65" s="2" customFormat="1" ht="11.25">
      <c r="A550" s="33"/>
      <c r="B550" s="34"/>
      <c r="C550" s="33"/>
      <c r="D550" s="163" t="s">
        <v>246</v>
      </c>
      <c r="E550" s="33"/>
      <c r="F550" s="164" t="s">
        <v>4585</v>
      </c>
      <c r="G550" s="33"/>
      <c r="H550" s="33"/>
      <c r="I550" s="160"/>
      <c r="J550" s="33"/>
      <c r="K550" s="33"/>
      <c r="L550" s="34"/>
      <c r="M550" s="161"/>
      <c r="N550" s="162"/>
      <c r="O550" s="54"/>
      <c r="P550" s="54"/>
      <c r="Q550" s="54"/>
      <c r="R550" s="54"/>
      <c r="S550" s="54"/>
      <c r="T550" s="55"/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T550" s="18" t="s">
        <v>246</v>
      </c>
      <c r="AU550" s="18" t="s">
        <v>78</v>
      </c>
    </row>
    <row r="551" spans="1:65" s="13" customFormat="1" ht="11.25">
      <c r="B551" s="165"/>
      <c r="D551" s="158" t="s">
        <v>248</v>
      </c>
      <c r="E551" s="166" t="s">
        <v>3</v>
      </c>
      <c r="F551" s="167" t="s">
        <v>4334</v>
      </c>
      <c r="H551" s="166" t="s">
        <v>3</v>
      </c>
      <c r="I551" s="168"/>
      <c r="L551" s="165"/>
      <c r="M551" s="169"/>
      <c r="N551" s="170"/>
      <c r="O551" s="170"/>
      <c r="P551" s="170"/>
      <c r="Q551" s="170"/>
      <c r="R551" s="170"/>
      <c r="S551" s="170"/>
      <c r="T551" s="171"/>
      <c r="AT551" s="166" t="s">
        <v>248</v>
      </c>
      <c r="AU551" s="166" t="s">
        <v>78</v>
      </c>
      <c r="AV551" s="13" t="s">
        <v>76</v>
      </c>
      <c r="AW551" s="13" t="s">
        <v>32</v>
      </c>
      <c r="AX551" s="13" t="s">
        <v>69</v>
      </c>
      <c r="AY551" s="166" t="s">
        <v>238</v>
      </c>
    </row>
    <row r="552" spans="1:65" s="13" customFormat="1" ht="11.25">
      <c r="B552" s="165"/>
      <c r="D552" s="158" t="s">
        <v>248</v>
      </c>
      <c r="E552" s="166" t="s">
        <v>3</v>
      </c>
      <c r="F552" s="167" t="s">
        <v>4514</v>
      </c>
      <c r="H552" s="166" t="s">
        <v>3</v>
      </c>
      <c r="I552" s="168"/>
      <c r="L552" s="165"/>
      <c r="M552" s="169"/>
      <c r="N552" s="170"/>
      <c r="O552" s="170"/>
      <c r="P552" s="170"/>
      <c r="Q552" s="170"/>
      <c r="R552" s="170"/>
      <c r="S552" s="170"/>
      <c r="T552" s="171"/>
      <c r="AT552" s="166" t="s">
        <v>248</v>
      </c>
      <c r="AU552" s="166" t="s">
        <v>78</v>
      </c>
      <c r="AV552" s="13" t="s">
        <v>76</v>
      </c>
      <c r="AW552" s="13" t="s">
        <v>32</v>
      </c>
      <c r="AX552" s="13" t="s">
        <v>69</v>
      </c>
      <c r="AY552" s="166" t="s">
        <v>238</v>
      </c>
    </row>
    <row r="553" spans="1:65" s="14" customFormat="1" ht="11.25">
      <c r="B553" s="172"/>
      <c r="D553" s="158" t="s">
        <v>248</v>
      </c>
      <c r="E553" s="173" t="s">
        <v>3</v>
      </c>
      <c r="F553" s="174" t="s">
        <v>292</v>
      </c>
      <c r="H553" s="175">
        <v>1</v>
      </c>
      <c r="I553" s="176"/>
      <c r="L553" s="172"/>
      <c r="M553" s="177"/>
      <c r="N553" s="178"/>
      <c r="O553" s="178"/>
      <c r="P553" s="178"/>
      <c r="Q553" s="178"/>
      <c r="R553" s="178"/>
      <c r="S553" s="178"/>
      <c r="T553" s="179"/>
      <c r="AT553" s="173" t="s">
        <v>248</v>
      </c>
      <c r="AU553" s="173" t="s">
        <v>78</v>
      </c>
      <c r="AV553" s="14" t="s">
        <v>78</v>
      </c>
      <c r="AW553" s="14" t="s">
        <v>32</v>
      </c>
      <c r="AX553" s="14" t="s">
        <v>69</v>
      </c>
      <c r="AY553" s="173" t="s">
        <v>238</v>
      </c>
    </row>
    <row r="554" spans="1:65" s="15" customFormat="1" ht="11.25">
      <c r="B554" s="180"/>
      <c r="D554" s="158" t="s">
        <v>248</v>
      </c>
      <c r="E554" s="181" t="s">
        <v>3</v>
      </c>
      <c r="F554" s="182" t="s">
        <v>253</v>
      </c>
      <c r="H554" s="183">
        <v>1</v>
      </c>
      <c r="I554" s="184"/>
      <c r="L554" s="180"/>
      <c r="M554" s="185"/>
      <c r="N554" s="186"/>
      <c r="O554" s="186"/>
      <c r="P554" s="186"/>
      <c r="Q554" s="186"/>
      <c r="R554" s="186"/>
      <c r="S554" s="186"/>
      <c r="T554" s="187"/>
      <c r="AT554" s="181" t="s">
        <v>248</v>
      </c>
      <c r="AU554" s="181" t="s">
        <v>78</v>
      </c>
      <c r="AV554" s="15" t="s">
        <v>244</v>
      </c>
      <c r="AW554" s="15" t="s">
        <v>32</v>
      </c>
      <c r="AX554" s="15" t="s">
        <v>76</v>
      </c>
      <c r="AY554" s="181" t="s">
        <v>238</v>
      </c>
    </row>
    <row r="555" spans="1:65" s="2" customFormat="1" ht="37.9" customHeight="1">
      <c r="A555" s="33"/>
      <c r="B555" s="144"/>
      <c r="C555" s="196" t="s">
        <v>704</v>
      </c>
      <c r="D555" s="196" t="s">
        <v>425</v>
      </c>
      <c r="E555" s="197" t="s">
        <v>4586</v>
      </c>
      <c r="F555" s="198" t="s">
        <v>4587</v>
      </c>
      <c r="G555" s="199" t="s">
        <v>281</v>
      </c>
      <c r="H555" s="200">
        <v>1</v>
      </c>
      <c r="I555" s="201"/>
      <c r="J555" s="202">
        <f>ROUND(I555*H555,2)</f>
        <v>0</v>
      </c>
      <c r="K555" s="198" t="s">
        <v>581</v>
      </c>
      <c r="L555" s="203"/>
      <c r="M555" s="204" t="s">
        <v>3</v>
      </c>
      <c r="N555" s="205" t="s">
        <v>40</v>
      </c>
      <c r="O555" s="54"/>
      <c r="P555" s="154">
        <f>O555*H555</f>
        <v>0</v>
      </c>
      <c r="Q555" s="154">
        <v>0</v>
      </c>
      <c r="R555" s="154">
        <f>Q555*H555</f>
        <v>0</v>
      </c>
      <c r="S555" s="154">
        <v>0</v>
      </c>
      <c r="T555" s="155">
        <f>S555*H555</f>
        <v>0</v>
      </c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R555" s="156" t="s">
        <v>267</v>
      </c>
      <c r="AT555" s="156" t="s">
        <v>425</v>
      </c>
      <c r="AU555" s="156" t="s">
        <v>78</v>
      </c>
      <c r="AY555" s="18" t="s">
        <v>238</v>
      </c>
      <c r="BE555" s="157">
        <f>IF(N555="základní",J555,0)</f>
        <v>0</v>
      </c>
      <c r="BF555" s="157">
        <f>IF(N555="snížená",J555,0)</f>
        <v>0</v>
      </c>
      <c r="BG555" s="157">
        <f>IF(N555="zákl. přenesená",J555,0)</f>
        <v>0</v>
      </c>
      <c r="BH555" s="157">
        <f>IF(N555="sníž. přenesená",J555,0)</f>
        <v>0</v>
      </c>
      <c r="BI555" s="157">
        <f>IF(N555="nulová",J555,0)</f>
        <v>0</v>
      </c>
      <c r="BJ555" s="18" t="s">
        <v>76</v>
      </c>
      <c r="BK555" s="157">
        <f>ROUND(I555*H555,2)</f>
        <v>0</v>
      </c>
      <c r="BL555" s="18" t="s">
        <v>244</v>
      </c>
      <c r="BM555" s="156" t="s">
        <v>718</v>
      </c>
    </row>
    <row r="556" spans="1:65" s="2" customFormat="1" ht="29.25">
      <c r="A556" s="33"/>
      <c r="B556" s="34"/>
      <c r="C556" s="33"/>
      <c r="D556" s="158" t="s">
        <v>245</v>
      </c>
      <c r="E556" s="33"/>
      <c r="F556" s="159" t="s">
        <v>4587</v>
      </c>
      <c r="G556" s="33"/>
      <c r="H556" s="33"/>
      <c r="I556" s="160"/>
      <c r="J556" s="33"/>
      <c r="K556" s="33"/>
      <c r="L556" s="34"/>
      <c r="M556" s="161"/>
      <c r="N556" s="162"/>
      <c r="O556" s="54"/>
      <c r="P556" s="54"/>
      <c r="Q556" s="54"/>
      <c r="R556" s="54"/>
      <c r="S556" s="54"/>
      <c r="T556" s="55"/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T556" s="18" t="s">
        <v>245</v>
      </c>
      <c r="AU556" s="18" t="s">
        <v>78</v>
      </c>
    </row>
    <row r="557" spans="1:65" s="2" customFormat="1" ht="24.2" customHeight="1">
      <c r="A557" s="33"/>
      <c r="B557" s="144"/>
      <c r="C557" s="145" t="s">
        <v>472</v>
      </c>
      <c r="D557" s="145" t="s">
        <v>240</v>
      </c>
      <c r="E557" s="146" t="s">
        <v>4588</v>
      </c>
      <c r="F557" s="147" t="s">
        <v>4589</v>
      </c>
      <c r="G557" s="148" t="s">
        <v>107</v>
      </c>
      <c r="H557" s="149">
        <v>31.576000000000001</v>
      </c>
      <c r="I557" s="150"/>
      <c r="J557" s="151">
        <f>ROUND(I557*H557,2)</f>
        <v>0</v>
      </c>
      <c r="K557" s="147" t="s">
        <v>243</v>
      </c>
      <c r="L557" s="34"/>
      <c r="M557" s="152" t="s">
        <v>3</v>
      </c>
      <c r="N557" s="153" t="s">
        <v>40</v>
      </c>
      <c r="O557" s="54"/>
      <c r="P557" s="154">
        <f>O557*H557</f>
        <v>0</v>
      </c>
      <c r="Q557" s="154">
        <v>4.6339999999999999E-2</v>
      </c>
      <c r="R557" s="154">
        <f>Q557*H557</f>
        <v>1.46323184</v>
      </c>
      <c r="S557" s="154">
        <v>0</v>
      </c>
      <c r="T557" s="155">
        <f>S557*H557</f>
        <v>0</v>
      </c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R557" s="156" t="s">
        <v>244</v>
      </c>
      <c r="AT557" s="156" t="s">
        <v>240</v>
      </c>
      <c r="AU557" s="156" t="s">
        <v>78</v>
      </c>
      <c r="AY557" s="18" t="s">
        <v>238</v>
      </c>
      <c r="BE557" s="157">
        <f>IF(N557="základní",J557,0)</f>
        <v>0</v>
      </c>
      <c r="BF557" s="157">
        <f>IF(N557="snížená",J557,0)</f>
        <v>0</v>
      </c>
      <c r="BG557" s="157">
        <f>IF(N557="zákl. přenesená",J557,0)</f>
        <v>0</v>
      </c>
      <c r="BH557" s="157">
        <f>IF(N557="sníž. přenesená",J557,0)</f>
        <v>0</v>
      </c>
      <c r="BI557" s="157">
        <f>IF(N557="nulová",J557,0)</f>
        <v>0</v>
      </c>
      <c r="BJ557" s="18" t="s">
        <v>76</v>
      </c>
      <c r="BK557" s="157">
        <f>ROUND(I557*H557,2)</f>
        <v>0</v>
      </c>
      <c r="BL557" s="18" t="s">
        <v>244</v>
      </c>
      <c r="BM557" s="156" t="s">
        <v>724</v>
      </c>
    </row>
    <row r="558" spans="1:65" s="2" customFormat="1" ht="19.5">
      <c r="A558" s="33"/>
      <c r="B558" s="34"/>
      <c r="C558" s="33"/>
      <c r="D558" s="158" t="s">
        <v>245</v>
      </c>
      <c r="E558" s="33"/>
      <c r="F558" s="159" t="s">
        <v>4589</v>
      </c>
      <c r="G558" s="33"/>
      <c r="H558" s="33"/>
      <c r="I558" s="160"/>
      <c r="J558" s="33"/>
      <c r="K558" s="33"/>
      <c r="L558" s="34"/>
      <c r="M558" s="161"/>
      <c r="N558" s="162"/>
      <c r="O558" s="54"/>
      <c r="P558" s="54"/>
      <c r="Q558" s="54"/>
      <c r="R558" s="54"/>
      <c r="S558" s="54"/>
      <c r="T558" s="55"/>
      <c r="U558" s="33"/>
      <c r="V558" s="33"/>
      <c r="W558" s="33"/>
      <c r="X558" s="33"/>
      <c r="Y558" s="33"/>
      <c r="Z558" s="33"/>
      <c r="AA558" s="33"/>
      <c r="AB558" s="33"/>
      <c r="AC558" s="33"/>
      <c r="AD558" s="33"/>
      <c r="AE558" s="33"/>
      <c r="AT558" s="18" t="s">
        <v>245</v>
      </c>
      <c r="AU558" s="18" t="s">
        <v>78</v>
      </c>
    </row>
    <row r="559" spans="1:65" s="2" customFormat="1" ht="11.25">
      <c r="A559" s="33"/>
      <c r="B559" s="34"/>
      <c r="C559" s="33"/>
      <c r="D559" s="163" t="s">
        <v>246</v>
      </c>
      <c r="E559" s="33"/>
      <c r="F559" s="164" t="s">
        <v>4590</v>
      </c>
      <c r="G559" s="33"/>
      <c r="H559" s="33"/>
      <c r="I559" s="160"/>
      <c r="J559" s="33"/>
      <c r="K559" s="33"/>
      <c r="L559" s="34"/>
      <c r="M559" s="161"/>
      <c r="N559" s="162"/>
      <c r="O559" s="54"/>
      <c r="P559" s="54"/>
      <c r="Q559" s="54"/>
      <c r="R559" s="54"/>
      <c r="S559" s="54"/>
      <c r="T559" s="55"/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T559" s="18" t="s">
        <v>246</v>
      </c>
      <c r="AU559" s="18" t="s">
        <v>78</v>
      </c>
    </row>
    <row r="560" spans="1:65" s="13" customFormat="1" ht="11.25">
      <c r="B560" s="165"/>
      <c r="D560" s="158" t="s">
        <v>248</v>
      </c>
      <c r="E560" s="166" t="s">
        <v>3</v>
      </c>
      <c r="F560" s="167" t="s">
        <v>4334</v>
      </c>
      <c r="H560" s="166" t="s">
        <v>3</v>
      </c>
      <c r="I560" s="168"/>
      <c r="L560" s="165"/>
      <c r="M560" s="169"/>
      <c r="N560" s="170"/>
      <c r="O560" s="170"/>
      <c r="P560" s="170"/>
      <c r="Q560" s="170"/>
      <c r="R560" s="170"/>
      <c r="S560" s="170"/>
      <c r="T560" s="171"/>
      <c r="AT560" s="166" t="s">
        <v>248</v>
      </c>
      <c r="AU560" s="166" t="s">
        <v>78</v>
      </c>
      <c r="AV560" s="13" t="s">
        <v>76</v>
      </c>
      <c r="AW560" s="13" t="s">
        <v>32</v>
      </c>
      <c r="AX560" s="13" t="s">
        <v>69</v>
      </c>
      <c r="AY560" s="166" t="s">
        <v>238</v>
      </c>
    </row>
    <row r="561" spans="1:65" s="13" customFormat="1" ht="11.25">
      <c r="B561" s="165"/>
      <c r="D561" s="158" t="s">
        <v>248</v>
      </c>
      <c r="E561" s="166" t="s">
        <v>3</v>
      </c>
      <c r="F561" s="167" t="s">
        <v>4518</v>
      </c>
      <c r="H561" s="166" t="s">
        <v>3</v>
      </c>
      <c r="I561" s="168"/>
      <c r="L561" s="165"/>
      <c r="M561" s="169"/>
      <c r="N561" s="170"/>
      <c r="O561" s="170"/>
      <c r="P561" s="170"/>
      <c r="Q561" s="170"/>
      <c r="R561" s="170"/>
      <c r="S561" s="170"/>
      <c r="T561" s="171"/>
      <c r="AT561" s="166" t="s">
        <v>248</v>
      </c>
      <c r="AU561" s="166" t="s">
        <v>78</v>
      </c>
      <c r="AV561" s="13" t="s">
        <v>76</v>
      </c>
      <c r="AW561" s="13" t="s">
        <v>32</v>
      </c>
      <c r="AX561" s="13" t="s">
        <v>69</v>
      </c>
      <c r="AY561" s="166" t="s">
        <v>238</v>
      </c>
    </row>
    <row r="562" spans="1:65" s="14" customFormat="1" ht="11.25">
      <c r="B562" s="172"/>
      <c r="D562" s="158" t="s">
        <v>248</v>
      </c>
      <c r="E562" s="173" t="s">
        <v>3</v>
      </c>
      <c r="F562" s="174" t="s">
        <v>4591</v>
      </c>
      <c r="H562" s="175">
        <v>31.576000000000001</v>
      </c>
      <c r="I562" s="176"/>
      <c r="L562" s="172"/>
      <c r="M562" s="177"/>
      <c r="N562" s="178"/>
      <c r="O562" s="178"/>
      <c r="P562" s="178"/>
      <c r="Q562" s="178"/>
      <c r="R562" s="178"/>
      <c r="S562" s="178"/>
      <c r="T562" s="179"/>
      <c r="AT562" s="173" t="s">
        <v>248</v>
      </c>
      <c r="AU562" s="173" t="s">
        <v>78</v>
      </c>
      <c r="AV562" s="14" t="s">
        <v>78</v>
      </c>
      <c r="AW562" s="14" t="s">
        <v>32</v>
      </c>
      <c r="AX562" s="14" t="s">
        <v>69</v>
      </c>
      <c r="AY562" s="173" t="s">
        <v>238</v>
      </c>
    </row>
    <row r="563" spans="1:65" s="15" customFormat="1" ht="11.25">
      <c r="B563" s="180"/>
      <c r="D563" s="158" t="s">
        <v>248</v>
      </c>
      <c r="E563" s="181" t="s">
        <v>3</v>
      </c>
      <c r="F563" s="182" t="s">
        <v>253</v>
      </c>
      <c r="H563" s="183">
        <v>31.576000000000001</v>
      </c>
      <c r="I563" s="184"/>
      <c r="L563" s="180"/>
      <c r="M563" s="185"/>
      <c r="N563" s="186"/>
      <c r="O563" s="186"/>
      <c r="P563" s="186"/>
      <c r="Q563" s="186"/>
      <c r="R563" s="186"/>
      <c r="S563" s="186"/>
      <c r="T563" s="187"/>
      <c r="AT563" s="181" t="s">
        <v>248</v>
      </c>
      <c r="AU563" s="181" t="s">
        <v>78</v>
      </c>
      <c r="AV563" s="15" t="s">
        <v>244</v>
      </c>
      <c r="AW563" s="15" t="s">
        <v>32</v>
      </c>
      <c r="AX563" s="15" t="s">
        <v>76</v>
      </c>
      <c r="AY563" s="181" t="s">
        <v>238</v>
      </c>
    </row>
    <row r="564" spans="1:65" s="2" customFormat="1" ht="37.9" customHeight="1">
      <c r="A564" s="33"/>
      <c r="B564" s="144"/>
      <c r="C564" s="145" t="s">
        <v>715</v>
      </c>
      <c r="D564" s="145" t="s">
        <v>240</v>
      </c>
      <c r="E564" s="146" t="s">
        <v>4592</v>
      </c>
      <c r="F564" s="147" t="s">
        <v>4593</v>
      </c>
      <c r="G564" s="148" t="s">
        <v>281</v>
      </c>
      <c r="H564" s="149">
        <v>1</v>
      </c>
      <c r="I564" s="150"/>
      <c r="J564" s="151">
        <f>ROUND(I564*H564,2)</f>
        <v>0</v>
      </c>
      <c r="K564" s="147" t="s">
        <v>581</v>
      </c>
      <c r="L564" s="34"/>
      <c r="M564" s="152" t="s">
        <v>3</v>
      </c>
      <c r="N564" s="153" t="s">
        <v>40</v>
      </c>
      <c r="O564" s="54"/>
      <c r="P564" s="154">
        <f>O564*H564</f>
        <v>0</v>
      </c>
      <c r="Q564" s="154">
        <v>0</v>
      </c>
      <c r="R564" s="154">
        <f>Q564*H564</f>
        <v>0</v>
      </c>
      <c r="S564" s="154">
        <v>0</v>
      </c>
      <c r="T564" s="155">
        <f>S564*H564</f>
        <v>0</v>
      </c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R564" s="156" t="s">
        <v>244</v>
      </c>
      <c r="AT564" s="156" t="s">
        <v>240</v>
      </c>
      <c r="AU564" s="156" t="s">
        <v>78</v>
      </c>
      <c r="AY564" s="18" t="s">
        <v>238</v>
      </c>
      <c r="BE564" s="157">
        <f>IF(N564="základní",J564,0)</f>
        <v>0</v>
      </c>
      <c r="BF564" s="157">
        <f>IF(N564="snížená",J564,0)</f>
        <v>0</v>
      </c>
      <c r="BG564" s="157">
        <f>IF(N564="zákl. přenesená",J564,0)</f>
        <v>0</v>
      </c>
      <c r="BH564" s="157">
        <f>IF(N564="sníž. přenesená",J564,0)</f>
        <v>0</v>
      </c>
      <c r="BI564" s="157">
        <f>IF(N564="nulová",J564,0)</f>
        <v>0</v>
      </c>
      <c r="BJ564" s="18" t="s">
        <v>76</v>
      </c>
      <c r="BK564" s="157">
        <f>ROUND(I564*H564,2)</f>
        <v>0</v>
      </c>
      <c r="BL564" s="18" t="s">
        <v>244</v>
      </c>
      <c r="BM564" s="156" t="s">
        <v>730</v>
      </c>
    </row>
    <row r="565" spans="1:65" s="2" customFormat="1" ht="19.5">
      <c r="A565" s="33"/>
      <c r="B565" s="34"/>
      <c r="C565" s="33"/>
      <c r="D565" s="158" t="s">
        <v>245</v>
      </c>
      <c r="E565" s="33"/>
      <c r="F565" s="159" t="s">
        <v>4593</v>
      </c>
      <c r="G565" s="33"/>
      <c r="H565" s="33"/>
      <c r="I565" s="160"/>
      <c r="J565" s="33"/>
      <c r="K565" s="33"/>
      <c r="L565" s="34"/>
      <c r="M565" s="161"/>
      <c r="N565" s="162"/>
      <c r="O565" s="54"/>
      <c r="P565" s="54"/>
      <c r="Q565" s="54"/>
      <c r="R565" s="54"/>
      <c r="S565" s="54"/>
      <c r="T565" s="55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T565" s="18" t="s">
        <v>245</v>
      </c>
      <c r="AU565" s="18" t="s">
        <v>78</v>
      </c>
    </row>
    <row r="566" spans="1:65" s="13" customFormat="1" ht="11.25">
      <c r="B566" s="165"/>
      <c r="D566" s="158" t="s">
        <v>248</v>
      </c>
      <c r="E566" s="166" t="s">
        <v>3</v>
      </c>
      <c r="F566" s="167" t="s">
        <v>4314</v>
      </c>
      <c r="H566" s="166" t="s">
        <v>3</v>
      </c>
      <c r="I566" s="168"/>
      <c r="L566" s="165"/>
      <c r="M566" s="169"/>
      <c r="N566" s="170"/>
      <c r="O566" s="170"/>
      <c r="P566" s="170"/>
      <c r="Q566" s="170"/>
      <c r="R566" s="170"/>
      <c r="S566" s="170"/>
      <c r="T566" s="171"/>
      <c r="AT566" s="166" t="s">
        <v>248</v>
      </c>
      <c r="AU566" s="166" t="s">
        <v>78</v>
      </c>
      <c r="AV566" s="13" t="s">
        <v>76</v>
      </c>
      <c r="AW566" s="13" t="s">
        <v>32</v>
      </c>
      <c r="AX566" s="13" t="s">
        <v>69</v>
      </c>
      <c r="AY566" s="166" t="s">
        <v>238</v>
      </c>
    </row>
    <row r="567" spans="1:65" s="13" customFormat="1" ht="11.25">
      <c r="B567" s="165"/>
      <c r="D567" s="158" t="s">
        <v>248</v>
      </c>
      <c r="E567" s="166" t="s">
        <v>3</v>
      </c>
      <c r="F567" s="167" t="s">
        <v>4594</v>
      </c>
      <c r="H567" s="166" t="s">
        <v>3</v>
      </c>
      <c r="I567" s="168"/>
      <c r="L567" s="165"/>
      <c r="M567" s="169"/>
      <c r="N567" s="170"/>
      <c r="O567" s="170"/>
      <c r="P567" s="170"/>
      <c r="Q567" s="170"/>
      <c r="R567" s="170"/>
      <c r="S567" s="170"/>
      <c r="T567" s="171"/>
      <c r="AT567" s="166" t="s">
        <v>248</v>
      </c>
      <c r="AU567" s="166" t="s">
        <v>78</v>
      </c>
      <c r="AV567" s="13" t="s">
        <v>76</v>
      </c>
      <c r="AW567" s="13" t="s">
        <v>32</v>
      </c>
      <c r="AX567" s="13" t="s">
        <v>69</v>
      </c>
      <c r="AY567" s="166" t="s">
        <v>238</v>
      </c>
    </row>
    <row r="568" spans="1:65" s="14" customFormat="1" ht="11.25">
      <c r="B568" s="172"/>
      <c r="D568" s="158" t="s">
        <v>248</v>
      </c>
      <c r="E568" s="173" t="s">
        <v>3</v>
      </c>
      <c r="F568" s="174" t="s">
        <v>292</v>
      </c>
      <c r="H568" s="175">
        <v>1</v>
      </c>
      <c r="I568" s="176"/>
      <c r="L568" s="172"/>
      <c r="M568" s="177"/>
      <c r="N568" s="178"/>
      <c r="O568" s="178"/>
      <c r="P568" s="178"/>
      <c r="Q568" s="178"/>
      <c r="R568" s="178"/>
      <c r="S568" s="178"/>
      <c r="T568" s="179"/>
      <c r="AT568" s="173" t="s">
        <v>248</v>
      </c>
      <c r="AU568" s="173" t="s">
        <v>78</v>
      </c>
      <c r="AV568" s="14" t="s">
        <v>78</v>
      </c>
      <c r="AW568" s="14" t="s">
        <v>32</v>
      </c>
      <c r="AX568" s="14" t="s">
        <v>69</v>
      </c>
      <c r="AY568" s="173" t="s">
        <v>238</v>
      </c>
    </row>
    <row r="569" spans="1:65" s="15" customFormat="1" ht="11.25">
      <c r="B569" s="180"/>
      <c r="D569" s="158" t="s">
        <v>248</v>
      </c>
      <c r="E569" s="181" t="s">
        <v>3</v>
      </c>
      <c r="F569" s="182" t="s">
        <v>253</v>
      </c>
      <c r="H569" s="183">
        <v>1</v>
      </c>
      <c r="I569" s="184"/>
      <c r="L569" s="180"/>
      <c r="M569" s="185"/>
      <c r="N569" s="186"/>
      <c r="O569" s="186"/>
      <c r="P569" s="186"/>
      <c r="Q569" s="186"/>
      <c r="R569" s="186"/>
      <c r="S569" s="186"/>
      <c r="T569" s="187"/>
      <c r="AT569" s="181" t="s">
        <v>248</v>
      </c>
      <c r="AU569" s="181" t="s">
        <v>78</v>
      </c>
      <c r="AV569" s="15" t="s">
        <v>244</v>
      </c>
      <c r="AW569" s="15" t="s">
        <v>32</v>
      </c>
      <c r="AX569" s="15" t="s">
        <v>76</v>
      </c>
      <c r="AY569" s="181" t="s">
        <v>238</v>
      </c>
    </row>
    <row r="570" spans="1:65" s="2" customFormat="1" ht="37.9" customHeight="1">
      <c r="A570" s="33"/>
      <c r="B570" s="144"/>
      <c r="C570" s="145" t="s">
        <v>491</v>
      </c>
      <c r="D570" s="145" t="s">
        <v>240</v>
      </c>
      <c r="E570" s="146" t="s">
        <v>4595</v>
      </c>
      <c r="F570" s="147" t="s">
        <v>4596</v>
      </c>
      <c r="G570" s="148" t="s">
        <v>281</v>
      </c>
      <c r="H570" s="149">
        <v>1</v>
      </c>
      <c r="I570" s="150"/>
      <c r="J570" s="151">
        <f>ROUND(I570*H570,2)</f>
        <v>0</v>
      </c>
      <c r="K570" s="147" t="s">
        <v>581</v>
      </c>
      <c r="L570" s="34"/>
      <c r="M570" s="152" t="s">
        <v>3</v>
      </c>
      <c r="N570" s="153" t="s">
        <v>40</v>
      </c>
      <c r="O570" s="54"/>
      <c r="P570" s="154">
        <f>O570*H570</f>
        <v>0</v>
      </c>
      <c r="Q570" s="154">
        <v>0</v>
      </c>
      <c r="R570" s="154">
        <f>Q570*H570</f>
        <v>0</v>
      </c>
      <c r="S570" s="154">
        <v>0</v>
      </c>
      <c r="T570" s="155">
        <f>S570*H570</f>
        <v>0</v>
      </c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R570" s="156" t="s">
        <v>244</v>
      </c>
      <c r="AT570" s="156" t="s">
        <v>240</v>
      </c>
      <c r="AU570" s="156" t="s">
        <v>78</v>
      </c>
      <c r="AY570" s="18" t="s">
        <v>238</v>
      </c>
      <c r="BE570" s="157">
        <f>IF(N570="základní",J570,0)</f>
        <v>0</v>
      </c>
      <c r="BF570" s="157">
        <f>IF(N570="snížená",J570,0)</f>
        <v>0</v>
      </c>
      <c r="BG570" s="157">
        <f>IF(N570="zákl. přenesená",J570,0)</f>
        <v>0</v>
      </c>
      <c r="BH570" s="157">
        <f>IF(N570="sníž. přenesená",J570,0)</f>
        <v>0</v>
      </c>
      <c r="BI570" s="157">
        <f>IF(N570="nulová",J570,0)</f>
        <v>0</v>
      </c>
      <c r="BJ570" s="18" t="s">
        <v>76</v>
      </c>
      <c r="BK570" s="157">
        <f>ROUND(I570*H570,2)</f>
        <v>0</v>
      </c>
      <c r="BL570" s="18" t="s">
        <v>244</v>
      </c>
      <c r="BM570" s="156" t="s">
        <v>742</v>
      </c>
    </row>
    <row r="571" spans="1:65" s="2" customFormat="1" ht="19.5">
      <c r="A571" s="33"/>
      <c r="B571" s="34"/>
      <c r="C571" s="33"/>
      <c r="D571" s="158" t="s">
        <v>245</v>
      </c>
      <c r="E571" s="33"/>
      <c r="F571" s="159" t="s">
        <v>4596</v>
      </c>
      <c r="G571" s="33"/>
      <c r="H571" s="33"/>
      <c r="I571" s="160"/>
      <c r="J571" s="33"/>
      <c r="K571" s="33"/>
      <c r="L571" s="34"/>
      <c r="M571" s="161"/>
      <c r="N571" s="162"/>
      <c r="O571" s="54"/>
      <c r="P571" s="54"/>
      <c r="Q571" s="54"/>
      <c r="R571" s="54"/>
      <c r="S571" s="54"/>
      <c r="T571" s="55"/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T571" s="18" t="s">
        <v>245</v>
      </c>
      <c r="AU571" s="18" t="s">
        <v>78</v>
      </c>
    </row>
    <row r="572" spans="1:65" s="13" customFormat="1" ht="11.25">
      <c r="B572" s="165"/>
      <c r="D572" s="158" t="s">
        <v>248</v>
      </c>
      <c r="E572" s="166" t="s">
        <v>3</v>
      </c>
      <c r="F572" s="167" t="s">
        <v>4334</v>
      </c>
      <c r="H572" s="166" t="s">
        <v>3</v>
      </c>
      <c r="I572" s="168"/>
      <c r="L572" s="165"/>
      <c r="M572" s="169"/>
      <c r="N572" s="170"/>
      <c r="O572" s="170"/>
      <c r="P572" s="170"/>
      <c r="Q572" s="170"/>
      <c r="R572" s="170"/>
      <c r="S572" s="170"/>
      <c r="T572" s="171"/>
      <c r="AT572" s="166" t="s">
        <v>248</v>
      </c>
      <c r="AU572" s="166" t="s">
        <v>78</v>
      </c>
      <c r="AV572" s="13" t="s">
        <v>76</v>
      </c>
      <c r="AW572" s="13" t="s">
        <v>32</v>
      </c>
      <c r="AX572" s="13" t="s">
        <v>69</v>
      </c>
      <c r="AY572" s="166" t="s">
        <v>238</v>
      </c>
    </row>
    <row r="573" spans="1:65" s="13" customFormat="1" ht="11.25">
      <c r="B573" s="165"/>
      <c r="D573" s="158" t="s">
        <v>248</v>
      </c>
      <c r="E573" s="166" t="s">
        <v>3</v>
      </c>
      <c r="F573" s="167" t="s">
        <v>4594</v>
      </c>
      <c r="H573" s="166" t="s">
        <v>3</v>
      </c>
      <c r="I573" s="168"/>
      <c r="L573" s="165"/>
      <c r="M573" s="169"/>
      <c r="N573" s="170"/>
      <c r="O573" s="170"/>
      <c r="P573" s="170"/>
      <c r="Q573" s="170"/>
      <c r="R573" s="170"/>
      <c r="S573" s="170"/>
      <c r="T573" s="171"/>
      <c r="AT573" s="166" t="s">
        <v>248</v>
      </c>
      <c r="AU573" s="166" t="s">
        <v>78</v>
      </c>
      <c r="AV573" s="13" t="s">
        <v>76</v>
      </c>
      <c r="AW573" s="13" t="s">
        <v>32</v>
      </c>
      <c r="AX573" s="13" t="s">
        <v>69</v>
      </c>
      <c r="AY573" s="166" t="s">
        <v>238</v>
      </c>
    </row>
    <row r="574" spans="1:65" s="14" customFormat="1" ht="11.25">
      <c r="B574" s="172"/>
      <c r="D574" s="158" t="s">
        <v>248</v>
      </c>
      <c r="E574" s="173" t="s">
        <v>3</v>
      </c>
      <c r="F574" s="174" t="s">
        <v>292</v>
      </c>
      <c r="H574" s="175">
        <v>1</v>
      </c>
      <c r="I574" s="176"/>
      <c r="L574" s="172"/>
      <c r="M574" s="177"/>
      <c r="N574" s="178"/>
      <c r="O574" s="178"/>
      <c r="P574" s="178"/>
      <c r="Q574" s="178"/>
      <c r="R574" s="178"/>
      <c r="S574" s="178"/>
      <c r="T574" s="179"/>
      <c r="AT574" s="173" t="s">
        <v>248</v>
      </c>
      <c r="AU574" s="173" t="s">
        <v>78</v>
      </c>
      <c r="AV574" s="14" t="s">
        <v>78</v>
      </c>
      <c r="AW574" s="14" t="s">
        <v>32</v>
      </c>
      <c r="AX574" s="14" t="s">
        <v>69</v>
      </c>
      <c r="AY574" s="173" t="s">
        <v>238</v>
      </c>
    </row>
    <row r="575" spans="1:65" s="15" customFormat="1" ht="11.25">
      <c r="B575" s="180"/>
      <c r="D575" s="158" t="s">
        <v>248</v>
      </c>
      <c r="E575" s="181" t="s">
        <v>3</v>
      </c>
      <c r="F575" s="182" t="s">
        <v>253</v>
      </c>
      <c r="H575" s="183">
        <v>1</v>
      </c>
      <c r="I575" s="184"/>
      <c r="L575" s="180"/>
      <c r="M575" s="185"/>
      <c r="N575" s="186"/>
      <c r="O575" s="186"/>
      <c r="P575" s="186"/>
      <c r="Q575" s="186"/>
      <c r="R575" s="186"/>
      <c r="S575" s="186"/>
      <c r="T575" s="187"/>
      <c r="AT575" s="181" t="s">
        <v>248</v>
      </c>
      <c r="AU575" s="181" t="s">
        <v>78</v>
      </c>
      <c r="AV575" s="15" t="s">
        <v>244</v>
      </c>
      <c r="AW575" s="15" t="s">
        <v>32</v>
      </c>
      <c r="AX575" s="15" t="s">
        <v>76</v>
      </c>
      <c r="AY575" s="181" t="s">
        <v>238</v>
      </c>
    </row>
    <row r="576" spans="1:65" s="2" customFormat="1" ht="24.2" customHeight="1">
      <c r="A576" s="33"/>
      <c r="B576" s="144"/>
      <c r="C576" s="196" t="s">
        <v>727</v>
      </c>
      <c r="D576" s="196" t="s">
        <v>425</v>
      </c>
      <c r="E576" s="197" t="s">
        <v>4597</v>
      </c>
      <c r="F576" s="198" t="s">
        <v>4598</v>
      </c>
      <c r="G576" s="199" t="s">
        <v>2561</v>
      </c>
      <c r="H576" s="200">
        <v>1</v>
      </c>
      <c r="I576" s="201"/>
      <c r="J576" s="202">
        <f>ROUND(I576*H576,2)</f>
        <v>0</v>
      </c>
      <c r="K576" s="198" t="s">
        <v>581</v>
      </c>
      <c r="L576" s="203"/>
      <c r="M576" s="204" t="s">
        <v>3</v>
      </c>
      <c r="N576" s="205" t="s">
        <v>40</v>
      </c>
      <c r="O576" s="54"/>
      <c r="P576" s="154">
        <f>O576*H576</f>
        <v>0</v>
      </c>
      <c r="Q576" s="154">
        <v>0.75</v>
      </c>
      <c r="R576" s="154">
        <f>Q576*H576</f>
        <v>0.75</v>
      </c>
      <c r="S576" s="154">
        <v>0</v>
      </c>
      <c r="T576" s="155">
        <f>S576*H576</f>
        <v>0</v>
      </c>
      <c r="U576" s="33"/>
      <c r="V576" s="33"/>
      <c r="W576" s="33"/>
      <c r="X576" s="33"/>
      <c r="Y576" s="33"/>
      <c r="Z576" s="33"/>
      <c r="AA576" s="33"/>
      <c r="AB576" s="33"/>
      <c r="AC576" s="33"/>
      <c r="AD576" s="33"/>
      <c r="AE576" s="33"/>
      <c r="AR576" s="156" t="s">
        <v>371</v>
      </c>
      <c r="AT576" s="156" t="s">
        <v>425</v>
      </c>
      <c r="AU576" s="156" t="s">
        <v>78</v>
      </c>
      <c r="AY576" s="18" t="s">
        <v>238</v>
      </c>
      <c r="BE576" s="157">
        <f>IF(N576="základní",J576,0)</f>
        <v>0</v>
      </c>
      <c r="BF576" s="157">
        <f>IF(N576="snížená",J576,0)</f>
        <v>0</v>
      </c>
      <c r="BG576" s="157">
        <f>IF(N576="zákl. přenesená",J576,0)</f>
        <v>0</v>
      </c>
      <c r="BH576" s="157">
        <f>IF(N576="sníž. přenesená",J576,0)</f>
        <v>0</v>
      </c>
      <c r="BI576" s="157">
        <f>IF(N576="nulová",J576,0)</f>
        <v>0</v>
      </c>
      <c r="BJ576" s="18" t="s">
        <v>76</v>
      </c>
      <c r="BK576" s="157">
        <f>ROUND(I576*H576,2)</f>
        <v>0</v>
      </c>
      <c r="BL576" s="18" t="s">
        <v>295</v>
      </c>
      <c r="BM576" s="156" t="s">
        <v>4599</v>
      </c>
    </row>
    <row r="577" spans="1:65" s="2" customFormat="1" ht="11.25">
      <c r="A577" s="33"/>
      <c r="B577" s="34"/>
      <c r="C577" s="33"/>
      <c r="D577" s="158" t="s">
        <v>245</v>
      </c>
      <c r="E577" s="33"/>
      <c r="F577" s="159" t="s">
        <v>4598</v>
      </c>
      <c r="G577" s="33"/>
      <c r="H577" s="33"/>
      <c r="I577" s="160"/>
      <c r="J577" s="33"/>
      <c r="K577" s="33"/>
      <c r="L577" s="34"/>
      <c r="M577" s="161"/>
      <c r="N577" s="162"/>
      <c r="O577" s="54"/>
      <c r="P577" s="54"/>
      <c r="Q577" s="54"/>
      <c r="R577" s="54"/>
      <c r="S577" s="54"/>
      <c r="T577" s="55"/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T577" s="18" t="s">
        <v>245</v>
      </c>
      <c r="AU577" s="18" t="s">
        <v>78</v>
      </c>
    </row>
    <row r="578" spans="1:65" s="12" customFormat="1" ht="22.9" customHeight="1">
      <c r="B578" s="131"/>
      <c r="D578" s="132" t="s">
        <v>68</v>
      </c>
      <c r="E578" s="142" t="s">
        <v>244</v>
      </c>
      <c r="F578" s="142" t="s">
        <v>721</v>
      </c>
      <c r="I578" s="134"/>
      <c r="J578" s="143">
        <f>BK578</f>
        <v>0</v>
      </c>
      <c r="L578" s="131"/>
      <c r="M578" s="136"/>
      <c r="N578" s="137"/>
      <c r="O578" s="137"/>
      <c r="P578" s="138">
        <f>SUM(P579:P627)</f>
        <v>0</v>
      </c>
      <c r="Q578" s="137"/>
      <c r="R578" s="138">
        <f>SUM(R579:R627)</f>
        <v>1.5373301229701</v>
      </c>
      <c r="S578" s="137"/>
      <c r="T578" s="139">
        <f>SUM(T579:T627)</f>
        <v>0</v>
      </c>
      <c r="AR578" s="132" t="s">
        <v>76</v>
      </c>
      <c r="AT578" s="140" t="s">
        <v>68</v>
      </c>
      <c r="AU578" s="140" t="s">
        <v>76</v>
      </c>
      <c r="AY578" s="132" t="s">
        <v>238</v>
      </c>
      <c r="BK578" s="141">
        <f>SUM(BK579:BK627)</f>
        <v>0</v>
      </c>
    </row>
    <row r="579" spans="1:65" s="2" customFormat="1" ht="21.75" customHeight="1">
      <c r="A579" s="33"/>
      <c r="B579" s="144"/>
      <c r="C579" s="145" t="s">
        <v>499</v>
      </c>
      <c r="D579" s="145" t="s">
        <v>240</v>
      </c>
      <c r="E579" s="146" t="s">
        <v>4600</v>
      </c>
      <c r="F579" s="147" t="s">
        <v>4601</v>
      </c>
      <c r="G579" s="148" t="s">
        <v>308</v>
      </c>
      <c r="H579" s="149">
        <v>0.59</v>
      </c>
      <c r="I579" s="150"/>
      <c r="J579" s="151">
        <f>ROUND(I579*H579,2)</f>
        <v>0</v>
      </c>
      <c r="K579" s="147" t="s">
        <v>243</v>
      </c>
      <c r="L579" s="34"/>
      <c r="M579" s="152" t="s">
        <v>3</v>
      </c>
      <c r="N579" s="153" t="s">
        <v>40</v>
      </c>
      <c r="O579" s="54"/>
      <c r="P579" s="154">
        <f>O579*H579</f>
        <v>0</v>
      </c>
      <c r="Q579" s="154">
        <v>2.50194574</v>
      </c>
      <c r="R579" s="154">
        <f>Q579*H579</f>
        <v>1.4761479866</v>
      </c>
      <c r="S579" s="154">
        <v>0</v>
      </c>
      <c r="T579" s="155">
        <f>S579*H579</f>
        <v>0</v>
      </c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R579" s="156" t="s">
        <v>244</v>
      </c>
      <c r="AT579" s="156" t="s">
        <v>240</v>
      </c>
      <c r="AU579" s="156" t="s">
        <v>78</v>
      </c>
      <c r="AY579" s="18" t="s">
        <v>238</v>
      </c>
      <c r="BE579" s="157">
        <f>IF(N579="základní",J579,0)</f>
        <v>0</v>
      </c>
      <c r="BF579" s="157">
        <f>IF(N579="snížená",J579,0)</f>
        <v>0</v>
      </c>
      <c r="BG579" s="157">
        <f>IF(N579="zákl. přenesená",J579,0)</f>
        <v>0</v>
      </c>
      <c r="BH579" s="157">
        <f>IF(N579="sníž. přenesená",J579,0)</f>
        <v>0</v>
      </c>
      <c r="BI579" s="157">
        <f>IF(N579="nulová",J579,0)</f>
        <v>0</v>
      </c>
      <c r="BJ579" s="18" t="s">
        <v>76</v>
      </c>
      <c r="BK579" s="157">
        <f>ROUND(I579*H579,2)</f>
        <v>0</v>
      </c>
      <c r="BL579" s="18" t="s">
        <v>244</v>
      </c>
      <c r="BM579" s="156" t="s">
        <v>749</v>
      </c>
    </row>
    <row r="580" spans="1:65" s="2" customFormat="1" ht="11.25">
      <c r="A580" s="33"/>
      <c r="B580" s="34"/>
      <c r="C580" s="33"/>
      <c r="D580" s="158" t="s">
        <v>245</v>
      </c>
      <c r="E580" s="33"/>
      <c r="F580" s="159" t="s">
        <v>4601</v>
      </c>
      <c r="G580" s="33"/>
      <c r="H580" s="33"/>
      <c r="I580" s="160"/>
      <c r="J580" s="33"/>
      <c r="K580" s="33"/>
      <c r="L580" s="34"/>
      <c r="M580" s="161"/>
      <c r="N580" s="162"/>
      <c r="O580" s="54"/>
      <c r="P580" s="54"/>
      <c r="Q580" s="54"/>
      <c r="R580" s="54"/>
      <c r="S580" s="54"/>
      <c r="T580" s="55"/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T580" s="18" t="s">
        <v>245</v>
      </c>
      <c r="AU580" s="18" t="s">
        <v>78</v>
      </c>
    </row>
    <row r="581" spans="1:65" s="2" customFormat="1" ht="11.25">
      <c r="A581" s="33"/>
      <c r="B581" s="34"/>
      <c r="C581" s="33"/>
      <c r="D581" s="163" t="s">
        <v>246</v>
      </c>
      <c r="E581" s="33"/>
      <c r="F581" s="164" t="s">
        <v>4602</v>
      </c>
      <c r="G581" s="33"/>
      <c r="H581" s="33"/>
      <c r="I581" s="160"/>
      <c r="J581" s="33"/>
      <c r="K581" s="33"/>
      <c r="L581" s="34"/>
      <c r="M581" s="161"/>
      <c r="N581" s="162"/>
      <c r="O581" s="54"/>
      <c r="P581" s="54"/>
      <c r="Q581" s="54"/>
      <c r="R581" s="54"/>
      <c r="S581" s="54"/>
      <c r="T581" s="55"/>
      <c r="U581" s="33"/>
      <c r="V581" s="33"/>
      <c r="W581" s="33"/>
      <c r="X581" s="33"/>
      <c r="Y581" s="33"/>
      <c r="Z581" s="33"/>
      <c r="AA581" s="33"/>
      <c r="AB581" s="33"/>
      <c r="AC581" s="33"/>
      <c r="AD581" s="33"/>
      <c r="AE581" s="33"/>
      <c r="AT581" s="18" t="s">
        <v>246</v>
      </c>
      <c r="AU581" s="18" t="s">
        <v>78</v>
      </c>
    </row>
    <row r="582" spans="1:65" s="13" customFormat="1" ht="11.25">
      <c r="B582" s="165"/>
      <c r="D582" s="158" t="s">
        <v>248</v>
      </c>
      <c r="E582" s="166" t="s">
        <v>3</v>
      </c>
      <c r="F582" s="167" t="s">
        <v>4498</v>
      </c>
      <c r="H582" s="166" t="s">
        <v>3</v>
      </c>
      <c r="I582" s="168"/>
      <c r="L582" s="165"/>
      <c r="M582" s="169"/>
      <c r="N582" s="170"/>
      <c r="O582" s="170"/>
      <c r="P582" s="170"/>
      <c r="Q582" s="170"/>
      <c r="R582" s="170"/>
      <c r="S582" s="170"/>
      <c r="T582" s="171"/>
      <c r="AT582" s="166" t="s">
        <v>248</v>
      </c>
      <c r="AU582" s="166" t="s">
        <v>78</v>
      </c>
      <c r="AV582" s="13" t="s">
        <v>76</v>
      </c>
      <c r="AW582" s="13" t="s">
        <v>32</v>
      </c>
      <c r="AX582" s="13" t="s">
        <v>69</v>
      </c>
      <c r="AY582" s="166" t="s">
        <v>238</v>
      </c>
    </row>
    <row r="583" spans="1:65" s="13" customFormat="1" ht="11.25">
      <c r="B583" s="165"/>
      <c r="D583" s="158" t="s">
        <v>248</v>
      </c>
      <c r="E583" s="166" t="s">
        <v>3</v>
      </c>
      <c r="F583" s="167" t="s">
        <v>4499</v>
      </c>
      <c r="H583" s="166" t="s">
        <v>3</v>
      </c>
      <c r="I583" s="168"/>
      <c r="L583" s="165"/>
      <c r="M583" s="169"/>
      <c r="N583" s="170"/>
      <c r="O583" s="170"/>
      <c r="P583" s="170"/>
      <c r="Q583" s="170"/>
      <c r="R583" s="170"/>
      <c r="S583" s="170"/>
      <c r="T583" s="171"/>
      <c r="AT583" s="166" t="s">
        <v>248</v>
      </c>
      <c r="AU583" s="166" t="s">
        <v>78</v>
      </c>
      <c r="AV583" s="13" t="s">
        <v>76</v>
      </c>
      <c r="AW583" s="13" t="s">
        <v>32</v>
      </c>
      <c r="AX583" s="13" t="s">
        <v>69</v>
      </c>
      <c r="AY583" s="166" t="s">
        <v>238</v>
      </c>
    </row>
    <row r="584" spans="1:65" s="13" customFormat="1" ht="11.25">
      <c r="B584" s="165"/>
      <c r="D584" s="158" t="s">
        <v>248</v>
      </c>
      <c r="E584" s="166" t="s">
        <v>3</v>
      </c>
      <c r="F584" s="167" t="s">
        <v>4603</v>
      </c>
      <c r="H584" s="166" t="s">
        <v>3</v>
      </c>
      <c r="I584" s="168"/>
      <c r="L584" s="165"/>
      <c r="M584" s="169"/>
      <c r="N584" s="170"/>
      <c r="O584" s="170"/>
      <c r="P584" s="170"/>
      <c r="Q584" s="170"/>
      <c r="R584" s="170"/>
      <c r="S584" s="170"/>
      <c r="T584" s="171"/>
      <c r="AT584" s="166" t="s">
        <v>248</v>
      </c>
      <c r="AU584" s="166" t="s">
        <v>78</v>
      </c>
      <c r="AV584" s="13" t="s">
        <v>76</v>
      </c>
      <c r="AW584" s="13" t="s">
        <v>32</v>
      </c>
      <c r="AX584" s="13" t="s">
        <v>69</v>
      </c>
      <c r="AY584" s="166" t="s">
        <v>238</v>
      </c>
    </row>
    <row r="585" spans="1:65" s="14" customFormat="1" ht="11.25">
      <c r="B585" s="172"/>
      <c r="D585" s="158" t="s">
        <v>248</v>
      </c>
      <c r="E585" s="173" t="s">
        <v>3</v>
      </c>
      <c r="F585" s="174" t="s">
        <v>4604</v>
      </c>
      <c r="H585" s="175">
        <v>0.27167999999999998</v>
      </c>
      <c r="I585" s="176"/>
      <c r="L585" s="172"/>
      <c r="M585" s="177"/>
      <c r="N585" s="178"/>
      <c r="O585" s="178"/>
      <c r="P585" s="178"/>
      <c r="Q585" s="178"/>
      <c r="R585" s="178"/>
      <c r="S585" s="178"/>
      <c r="T585" s="179"/>
      <c r="AT585" s="173" t="s">
        <v>248</v>
      </c>
      <c r="AU585" s="173" t="s">
        <v>78</v>
      </c>
      <c r="AV585" s="14" t="s">
        <v>78</v>
      </c>
      <c r="AW585" s="14" t="s">
        <v>32</v>
      </c>
      <c r="AX585" s="14" t="s">
        <v>69</v>
      </c>
      <c r="AY585" s="173" t="s">
        <v>238</v>
      </c>
    </row>
    <row r="586" spans="1:65" s="13" customFormat="1" ht="11.25">
      <c r="B586" s="165"/>
      <c r="D586" s="158" t="s">
        <v>248</v>
      </c>
      <c r="E586" s="166" t="s">
        <v>3</v>
      </c>
      <c r="F586" s="167" t="s">
        <v>4605</v>
      </c>
      <c r="H586" s="166" t="s">
        <v>3</v>
      </c>
      <c r="I586" s="168"/>
      <c r="L586" s="165"/>
      <c r="M586" s="169"/>
      <c r="N586" s="170"/>
      <c r="O586" s="170"/>
      <c r="P586" s="170"/>
      <c r="Q586" s="170"/>
      <c r="R586" s="170"/>
      <c r="S586" s="170"/>
      <c r="T586" s="171"/>
      <c r="AT586" s="166" t="s">
        <v>248</v>
      </c>
      <c r="AU586" s="166" t="s">
        <v>78</v>
      </c>
      <c r="AV586" s="13" t="s">
        <v>76</v>
      </c>
      <c r="AW586" s="13" t="s">
        <v>32</v>
      </c>
      <c r="AX586" s="13" t="s">
        <v>69</v>
      </c>
      <c r="AY586" s="166" t="s">
        <v>238</v>
      </c>
    </row>
    <row r="587" spans="1:65" s="14" customFormat="1" ht="11.25">
      <c r="B587" s="172"/>
      <c r="D587" s="158" t="s">
        <v>248</v>
      </c>
      <c r="E587" s="173" t="s">
        <v>3</v>
      </c>
      <c r="F587" s="174" t="s">
        <v>4606</v>
      </c>
      <c r="H587" s="175">
        <v>0.15840000000000001</v>
      </c>
      <c r="I587" s="176"/>
      <c r="L587" s="172"/>
      <c r="M587" s="177"/>
      <c r="N587" s="178"/>
      <c r="O587" s="178"/>
      <c r="P587" s="178"/>
      <c r="Q587" s="178"/>
      <c r="R587" s="178"/>
      <c r="S587" s="178"/>
      <c r="T587" s="179"/>
      <c r="AT587" s="173" t="s">
        <v>248</v>
      </c>
      <c r="AU587" s="173" t="s">
        <v>78</v>
      </c>
      <c r="AV587" s="14" t="s">
        <v>78</v>
      </c>
      <c r="AW587" s="14" t="s">
        <v>32</v>
      </c>
      <c r="AX587" s="14" t="s">
        <v>69</v>
      </c>
      <c r="AY587" s="173" t="s">
        <v>238</v>
      </c>
    </row>
    <row r="588" spans="1:65" s="13" customFormat="1" ht="11.25">
      <c r="B588" s="165"/>
      <c r="D588" s="158" t="s">
        <v>248</v>
      </c>
      <c r="E588" s="166" t="s">
        <v>3</v>
      </c>
      <c r="F588" s="167" t="s">
        <v>4607</v>
      </c>
      <c r="H588" s="166" t="s">
        <v>3</v>
      </c>
      <c r="I588" s="168"/>
      <c r="L588" s="165"/>
      <c r="M588" s="169"/>
      <c r="N588" s="170"/>
      <c r="O588" s="170"/>
      <c r="P588" s="170"/>
      <c r="Q588" s="170"/>
      <c r="R588" s="170"/>
      <c r="S588" s="170"/>
      <c r="T588" s="171"/>
      <c r="AT588" s="166" t="s">
        <v>248</v>
      </c>
      <c r="AU588" s="166" t="s">
        <v>78</v>
      </c>
      <c r="AV588" s="13" t="s">
        <v>76</v>
      </c>
      <c r="AW588" s="13" t="s">
        <v>32</v>
      </c>
      <c r="AX588" s="13" t="s">
        <v>69</v>
      </c>
      <c r="AY588" s="166" t="s">
        <v>238</v>
      </c>
    </row>
    <row r="589" spans="1:65" s="14" customFormat="1" ht="11.25">
      <c r="B589" s="172"/>
      <c r="D589" s="158" t="s">
        <v>248</v>
      </c>
      <c r="E589" s="173" t="s">
        <v>3</v>
      </c>
      <c r="F589" s="174" t="s">
        <v>4608</v>
      </c>
      <c r="H589" s="175">
        <v>0.16031999999999999</v>
      </c>
      <c r="I589" s="176"/>
      <c r="L589" s="172"/>
      <c r="M589" s="177"/>
      <c r="N589" s="178"/>
      <c r="O589" s="178"/>
      <c r="P589" s="178"/>
      <c r="Q589" s="178"/>
      <c r="R589" s="178"/>
      <c r="S589" s="178"/>
      <c r="T589" s="179"/>
      <c r="AT589" s="173" t="s">
        <v>248</v>
      </c>
      <c r="AU589" s="173" t="s">
        <v>78</v>
      </c>
      <c r="AV589" s="14" t="s">
        <v>78</v>
      </c>
      <c r="AW589" s="14" t="s">
        <v>32</v>
      </c>
      <c r="AX589" s="14" t="s">
        <v>69</v>
      </c>
      <c r="AY589" s="173" t="s">
        <v>238</v>
      </c>
    </row>
    <row r="590" spans="1:65" s="15" customFormat="1" ht="11.25">
      <c r="B590" s="180"/>
      <c r="D590" s="158" t="s">
        <v>248</v>
      </c>
      <c r="E590" s="181" t="s">
        <v>3</v>
      </c>
      <c r="F590" s="182" t="s">
        <v>253</v>
      </c>
      <c r="H590" s="183">
        <v>0.59040000000000004</v>
      </c>
      <c r="I590" s="184"/>
      <c r="L590" s="180"/>
      <c r="M590" s="185"/>
      <c r="N590" s="186"/>
      <c r="O590" s="186"/>
      <c r="P590" s="186"/>
      <c r="Q590" s="186"/>
      <c r="R590" s="186"/>
      <c r="S590" s="186"/>
      <c r="T590" s="187"/>
      <c r="AT590" s="181" t="s">
        <v>248</v>
      </c>
      <c r="AU590" s="181" t="s">
        <v>78</v>
      </c>
      <c r="AV590" s="15" t="s">
        <v>244</v>
      </c>
      <c r="AW590" s="15" t="s">
        <v>32</v>
      </c>
      <c r="AX590" s="15" t="s">
        <v>76</v>
      </c>
      <c r="AY590" s="181" t="s">
        <v>238</v>
      </c>
    </row>
    <row r="591" spans="1:65" s="2" customFormat="1" ht="24.2" customHeight="1">
      <c r="A591" s="33"/>
      <c r="B591" s="144"/>
      <c r="C591" s="145" t="s">
        <v>746</v>
      </c>
      <c r="D591" s="145" t="s">
        <v>240</v>
      </c>
      <c r="E591" s="146" t="s">
        <v>4609</v>
      </c>
      <c r="F591" s="147" t="s">
        <v>4610</v>
      </c>
      <c r="G591" s="148" t="s">
        <v>384</v>
      </c>
      <c r="H591" s="149">
        <v>3.3000000000000002E-2</v>
      </c>
      <c r="I591" s="150"/>
      <c r="J591" s="151">
        <f>ROUND(I591*H591,2)</f>
        <v>0</v>
      </c>
      <c r="K591" s="147" t="s">
        <v>243</v>
      </c>
      <c r="L591" s="34"/>
      <c r="M591" s="152" t="s">
        <v>3</v>
      </c>
      <c r="N591" s="153" t="s">
        <v>40</v>
      </c>
      <c r="O591" s="54"/>
      <c r="P591" s="154">
        <f>O591*H591</f>
        <v>0</v>
      </c>
      <c r="Q591" s="154">
        <v>1.0627727796999999</v>
      </c>
      <c r="R591" s="154">
        <f>Q591*H591</f>
        <v>3.5071501730099999E-2</v>
      </c>
      <c r="S591" s="154">
        <v>0</v>
      </c>
      <c r="T591" s="155">
        <f>S591*H591</f>
        <v>0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56" t="s">
        <v>244</v>
      </c>
      <c r="AT591" s="156" t="s">
        <v>240</v>
      </c>
      <c r="AU591" s="156" t="s">
        <v>78</v>
      </c>
      <c r="AY591" s="18" t="s">
        <v>238</v>
      </c>
      <c r="BE591" s="157">
        <f>IF(N591="základní",J591,0)</f>
        <v>0</v>
      </c>
      <c r="BF591" s="157">
        <f>IF(N591="snížená",J591,0)</f>
        <v>0</v>
      </c>
      <c r="BG591" s="157">
        <f>IF(N591="zákl. přenesená",J591,0)</f>
        <v>0</v>
      </c>
      <c r="BH591" s="157">
        <f>IF(N591="sníž. přenesená",J591,0)</f>
        <v>0</v>
      </c>
      <c r="BI591" s="157">
        <f>IF(N591="nulová",J591,0)</f>
        <v>0</v>
      </c>
      <c r="BJ591" s="18" t="s">
        <v>76</v>
      </c>
      <c r="BK591" s="157">
        <f>ROUND(I591*H591,2)</f>
        <v>0</v>
      </c>
      <c r="BL591" s="18" t="s">
        <v>244</v>
      </c>
      <c r="BM591" s="156" t="s">
        <v>754</v>
      </c>
    </row>
    <row r="592" spans="1:65" s="2" customFormat="1" ht="11.25">
      <c r="A592" s="33"/>
      <c r="B592" s="34"/>
      <c r="C592" s="33"/>
      <c r="D592" s="158" t="s">
        <v>245</v>
      </c>
      <c r="E592" s="33"/>
      <c r="F592" s="159" t="s">
        <v>4610</v>
      </c>
      <c r="G592" s="33"/>
      <c r="H592" s="33"/>
      <c r="I592" s="160"/>
      <c r="J592" s="33"/>
      <c r="K592" s="33"/>
      <c r="L592" s="34"/>
      <c r="M592" s="161"/>
      <c r="N592" s="162"/>
      <c r="O592" s="54"/>
      <c r="P592" s="54"/>
      <c r="Q592" s="54"/>
      <c r="R592" s="54"/>
      <c r="S592" s="54"/>
      <c r="T592" s="55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T592" s="18" t="s">
        <v>245</v>
      </c>
      <c r="AU592" s="18" t="s">
        <v>78</v>
      </c>
    </row>
    <row r="593" spans="1:65" s="2" customFormat="1" ht="11.25">
      <c r="A593" s="33"/>
      <c r="B593" s="34"/>
      <c r="C593" s="33"/>
      <c r="D593" s="163" t="s">
        <v>246</v>
      </c>
      <c r="E593" s="33"/>
      <c r="F593" s="164" t="s">
        <v>4611</v>
      </c>
      <c r="G593" s="33"/>
      <c r="H593" s="33"/>
      <c r="I593" s="160"/>
      <c r="J593" s="33"/>
      <c r="K593" s="33"/>
      <c r="L593" s="34"/>
      <c r="M593" s="161"/>
      <c r="N593" s="162"/>
      <c r="O593" s="54"/>
      <c r="P593" s="54"/>
      <c r="Q593" s="54"/>
      <c r="R593" s="54"/>
      <c r="S593" s="54"/>
      <c r="T593" s="55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T593" s="18" t="s">
        <v>246</v>
      </c>
      <c r="AU593" s="18" t="s">
        <v>78</v>
      </c>
    </row>
    <row r="594" spans="1:65" s="13" customFormat="1" ht="11.25">
      <c r="B594" s="165"/>
      <c r="D594" s="158" t="s">
        <v>248</v>
      </c>
      <c r="E594" s="166" t="s">
        <v>3</v>
      </c>
      <c r="F594" s="167" t="s">
        <v>4498</v>
      </c>
      <c r="H594" s="166" t="s">
        <v>3</v>
      </c>
      <c r="I594" s="168"/>
      <c r="L594" s="165"/>
      <c r="M594" s="169"/>
      <c r="N594" s="170"/>
      <c r="O594" s="170"/>
      <c r="P594" s="170"/>
      <c r="Q594" s="170"/>
      <c r="R594" s="170"/>
      <c r="S594" s="170"/>
      <c r="T594" s="171"/>
      <c r="AT594" s="166" t="s">
        <v>248</v>
      </c>
      <c r="AU594" s="166" t="s">
        <v>78</v>
      </c>
      <c r="AV594" s="13" t="s">
        <v>76</v>
      </c>
      <c r="AW594" s="13" t="s">
        <v>32</v>
      </c>
      <c r="AX594" s="13" t="s">
        <v>69</v>
      </c>
      <c r="AY594" s="166" t="s">
        <v>238</v>
      </c>
    </row>
    <row r="595" spans="1:65" s="13" customFormat="1" ht="11.25">
      <c r="B595" s="165"/>
      <c r="D595" s="158" t="s">
        <v>248</v>
      </c>
      <c r="E595" s="166" t="s">
        <v>3</v>
      </c>
      <c r="F595" s="167" t="s">
        <v>4499</v>
      </c>
      <c r="H595" s="166" t="s">
        <v>3</v>
      </c>
      <c r="I595" s="168"/>
      <c r="L595" s="165"/>
      <c r="M595" s="169"/>
      <c r="N595" s="170"/>
      <c r="O595" s="170"/>
      <c r="P595" s="170"/>
      <c r="Q595" s="170"/>
      <c r="R595" s="170"/>
      <c r="S595" s="170"/>
      <c r="T595" s="171"/>
      <c r="AT595" s="166" t="s">
        <v>248</v>
      </c>
      <c r="AU595" s="166" t="s">
        <v>78</v>
      </c>
      <c r="AV595" s="13" t="s">
        <v>76</v>
      </c>
      <c r="AW595" s="13" t="s">
        <v>32</v>
      </c>
      <c r="AX595" s="13" t="s">
        <v>69</v>
      </c>
      <c r="AY595" s="166" t="s">
        <v>238</v>
      </c>
    </row>
    <row r="596" spans="1:65" s="13" customFormat="1" ht="22.5">
      <c r="B596" s="165"/>
      <c r="D596" s="158" t="s">
        <v>248</v>
      </c>
      <c r="E596" s="166" t="s">
        <v>3</v>
      </c>
      <c r="F596" s="167" t="s">
        <v>4612</v>
      </c>
      <c r="H596" s="166" t="s">
        <v>3</v>
      </c>
      <c r="I596" s="168"/>
      <c r="L596" s="165"/>
      <c r="M596" s="169"/>
      <c r="N596" s="170"/>
      <c r="O596" s="170"/>
      <c r="P596" s="170"/>
      <c r="Q596" s="170"/>
      <c r="R596" s="170"/>
      <c r="S596" s="170"/>
      <c r="T596" s="171"/>
      <c r="AT596" s="166" t="s">
        <v>248</v>
      </c>
      <c r="AU596" s="166" t="s">
        <v>78</v>
      </c>
      <c r="AV596" s="13" t="s">
        <v>76</v>
      </c>
      <c r="AW596" s="13" t="s">
        <v>32</v>
      </c>
      <c r="AX596" s="13" t="s">
        <v>69</v>
      </c>
      <c r="AY596" s="166" t="s">
        <v>238</v>
      </c>
    </row>
    <row r="597" spans="1:65" s="14" customFormat="1" ht="11.25">
      <c r="B597" s="172"/>
      <c r="D597" s="158" t="s">
        <v>248</v>
      </c>
      <c r="E597" s="173" t="s">
        <v>3</v>
      </c>
      <c r="F597" s="174" t="s">
        <v>4613</v>
      </c>
      <c r="H597" s="175">
        <v>2.5469599999999998E-2</v>
      </c>
      <c r="I597" s="176"/>
      <c r="L597" s="172"/>
      <c r="M597" s="177"/>
      <c r="N597" s="178"/>
      <c r="O597" s="178"/>
      <c r="P597" s="178"/>
      <c r="Q597" s="178"/>
      <c r="R597" s="178"/>
      <c r="S597" s="178"/>
      <c r="T597" s="179"/>
      <c r="AT597" s="173" t="s">
        <v>248</v>
      </c>
      <c r="AU597" s="173" t="s">
        <v>78</v>
      </c>
      <c r="AV597" s="14" t="s">
        <v>78</v>
      </c>
      <c r="AW597" s="14" t="s">
        <v>32</v>
      </c>
      <c r="AX597" s="14" t="s">
        <v>69</v>
      </c>
      <c r="AY597" s="173" t="s">
        <v>238</v>
      </c>
    </row>
    <row r="598" spans="1:65" s="14" customFormat="1" ht="11.25">
      <c r="B598" s="172"/>
      <c r="D598" s="158" t="s">
        <v>248</v>
      </c>
      <c r="E598" s="173" t="s">
        <v>3</v>
      </c>
      <c r="F598" s="174" t="s">
        <v>4614</v>
      </c>
      <c r="H598" s="175">
        <v>7.4999999999999997E-3</v>
      </c>
      <c r="I598" s="176"/>
      <c r="L598" s="172"/>
      <c r="M598" s="177"/>
      <c r="N598" s="178"/>
      <c r="O598" s="178"/>
      <c r="P598" s="178"/>
      <c r="Q598" s="178"/>
      <c r="R598" s="178"/>
      <c r="S598" s="178"/>
      <c r="T598" s="179"/>
      <c r="AT598" s="173" t="s">
        <v>248</v>
      </c>
      <c r="AU598" s="173" t="s">
        <v>78</v>
      </c>
      <c r="AV598" s="14" t="s">
        <v>78</v>
      </c>
      <c r="AW598" s="14" t="s">
        <v>32</v>
      </c>
      <c r="AX598" s="14" t="s">
        <v>69</v>
      </c>
      <c r="AY598" s="173" t="s">
        <v>238</v>
      </c>
    </row>
    <row r="599" spans="1:65" s="15" customFormat="1" ht="11.25">
      <c r="B599" s="180"/>
      <c r="D599" s="158" t="s">
        <v>248</v>
      </c>
      <c r="E599" s="181" t="s">
        <v>3</v>
      </c>
      <c r="F599" s="182" t="s">
        <v>253</v>
      </c>
      <c r="H599" s="183">
        <v>3.2969600000000002E-2</v>
      </c>
      <c r="I599" s="184"/>
      <c r="L599" s="180"/>
      <c r="M599" s="185"/>
      <c r="N599" s="186"/>
      <c r="O599" s="186"/>
      <c r="P599" s="186"/>
      <c r="Q599" s="186"/>
      <c r="R599" s="186"/>
      <c r="S599" s="186"/>
      <c r="T599" s="187"/>
      <c r="AT599" s="181" t="s">
        <v>248</v>
      </c>
      <c r="AU599" s="181" t="s">
        <v>78</v>
      </c>
      <c r="AV599" s="15" t="s">
        <v>244</v>
      </c>
      <c r="AW599" s="15" t="s">
        <v>32</v>
      </c>
      <c r="AX599" s="15" t="s">
        <v>76</v>
      </c>
      <c r="AY599" s="181" t="s">
        <v>238</v>
      </c>
    </row>
    <row r="600" spans="1:65" s="2" customFormat="1" ht="24.2" customHeight="1">
      <c r="A600" s="33"/>
      <c r="B600" s="144"/>
      <c r="C600" s="145" t="s">
        <v>511</v>
      </c>
      <c r="D600" s="145" t="s">
        <v>240</v>
      </c>
      <c r="E600" s="146" t="s">
        <v>4615</v>
      </c>
      <c r="F600" s="147" t="s">
        <v>4616</v>
      </c>
      <c r="G600" s="148" t="s">
        <v>112</v>
      </c>
      <c r="H600" s="149">
        <v>1.35</v>
      </c>
      <c r="I600" s="150"/>
      <c r="J600" s="151">
        <f>ROUND(I600*H600,2)</f>
        <v>0</v>
      </c>
      <c r="K600" s="147" t="s">
        <v>243</v>
      </c>
      <c r="L600" s="34"/>
      <c r="M600" s="152" t="s">
        <v>3</v>
      </c>
      <c r="N600" s="153" t="s">
        <v>40</v>
      </c>
      <c r="O600" s="54"/>
      <c r="P600" s="154">
        <f>O600*H600</f>
        <v>0</v>
      </c>
      <c r="Q600" s="154">
        <v>1.2824856000000001E-2</v>
      </c>
      <c r="R600" s="154">
        <f>Q600*H600</f>
        <v>1.7313555600000002E-2</v>
      </c>
      <c r="S600" s="154">
        <v>0</v>
      </c>
      <c r="T600" s="155">
        <f>S600*H600</f>
        <v>0</v>
      </c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R600" s="156" t="s">
        <v>244</v>
      </c>
      <c r="AT600" s="156" t="s">
        <v>240</v>
      </c>
      <c r="AU600" s="156" t="s">
        <v>78</v>
      </c>
      <c r="AY600" s="18" t="s">
        <v>238</v>
      </c>
      <c r="BE600" s="157">
        <f>IF(N600="základní",J600,0)</f>
        <v>0</v>
      </c>
      <c r="BF600" s="157">
        <f>IF(N600="snížená",J600,0)</f>
        <v>0</v>
      </c>
      <c r="BG600" s="157">
        <f>IF(N600="zákl. přenesená",J600,0)</f>
        <v>0</v>
      </c>
      <c r="BH600" s="157">
        <f>IF(N600="sníž. přenesená",J600,0)</f>
        <v>0</v>
      </c>
      <c r="BI600" s="157">
        <f>IF(N600="nulová",J600,0)</f>
        <v>0</v>
      </c>
      <c r="BJ600" s="18" t="s">
        <v>76</v>
      </c>
      <c r="BK600" s="157">
        <f>ROUND(I600*H600,2)</f>
        <v>0</v>
      </c>
      <c r="BL600" s="18" t="s">
        <v>244</v>
      </c>
      <c r="BM600" s="156" t="s">
        <v>759</v>
      </c>
    </row>
    <row r="601" spans="1:65" s="2" customFormat="1" ht="11.25">
      <c r="A601" s="33"/>
      <c r="B601" s="34"/>
      <c r="C601" s="33"/>
      <c r="D601" s="158" t="s">
        <v>245</v>
      </c>
      <c r="E601" s="33"/>
      <c r="F601" s="159" t="s">
        <v>4616</v>
      </c>
      <c r="G601" s="33"/>
      <c r="H601" s="33"/>
      <c r="I601" s="160"/>
      <c r="J601" s="33"/>
      <c r="K601" s="33"/>
      <c r="L601" s="34"/>
      <c r="M601" s="161"/>
      <c r="N601" s="162"/>
      <c r="O601" s="54"/>
      <c r="P601" s="54"/>
      <c r="Q601" s="54"/>
      <c r="R601" s="54"/>
      <c r="S601" s="54"/>
      <c r="T601" s="55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T601" s="18" t="s">
        <v>245</v>
      </c>
      <c r="AU601" s="18" t="s">
        <v>78</v>
      </c>
    </row>
    <row r="602" spans="1:65" s="2" customFormat="1" ht="11.25">
      <c r="A602" s="33"/>
      <c r="B602" s="34"/>
      <c r="C602" s="33"/>
      <c r="D602" s="163" t="s">
        <v>246</v>
      </c>
      <c r="E602" s="33"/>
      <c r="F602" s="164" t="s">
        <v>4617</v>
      </c>
      <c r="G602" s="33"/>
      <c r="H602" s="33"/>
      <c r="I602" s="160"/>
      <c r="J602" s="33"/>
      <c r="K602" s="33"/>
      <c r="L602" s="34"/>
      <c r="M602" s="161"/>
      <c r="N602" s="162"/>
      <c r="O602" s="54"/>
      <c r="P602" s="54"/>
      <c r="Q602" s="54"/>
      <c r="R602" s="54"/>
      <c r="S602" s="54"/>
      <c r="T602" s="55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T602" s="18" t="s">
        <v>246</v>
      </c>
      <c r="AU602" s="18" t="s">
        <v>78</v>
      </c>
    </row>
    <row r="603" spans="1:65" s="13" customFormat="1" ht="11.25">
      <c r="B603" s="165"/>
      <c r="D603" s="158" t="s">
        <v>248</v>
      </c>
      <c r="E603" s="166" t="s">
        <v>3</v>
      </c>
      <c r="F603" s="167" t="s">
        <v>4498</v>
      </c>
      <c r="H603" s="166" t="s">
        <v>3</v>
      </c>
      <c r="I603" s="168"/>
      <c r="L603" s="165"/>
      <c r="M603" s="169"/>
      <c r="N603" s="170"/>
      <c r="O603" s="170"/>
      <c r="P603" s="170"/>
      <c r="Q603" s="170"/>
      <c r="R603" s="170"/>
      <c r="S603" s="170"/>
      <c r="T603" s="171"/>
      <c r="AT603" s="166" t="s">
        <v>248</v>
      </c>
      <c r="AU603" s="166" t="s">
        <v>78</v>
      </c>
      <c r="AV603" s="13" t="s">
        <v>76</v>
      </c>
      <c r="AW603" s="13" t="s">
        <v>32</v>
      </c>
      <c r="AX603" s="13" t="s">
        <v>69</v>
      </c>
      <c r="AY603" s="166" t="s">
        <v>238</v>
      </c>
    </row>
    <row r="604" spans="1:65" s="13" customFormat="1" ht="11.25">
      <c r="B604" s="165"/>
      <c r="D604" s="158" t="s">
        <v>248</v>
      </c>
      <c r="E604" s="166" t="s">
        <v>3</v>
      </c>
      <c r="F604" s="167" t="s">
        <v>4499</v>
      </c>
      <c r="H604" s="166" t="s">
        <v>3</v>
      </c>
      <c r="I604" s="168"/>
      <c r="L604" s="165"/>
      <c r="M604" s="169"/>
      <c r="N604" s="170"/>
      <c r="O604" s="170"/>
      <c r="P604" s="170"/>
      <c r="Q604" s="170"/>
      <c r="R604" s="170"/>
      <c r="S604" s="170"/>
      <c r="T604" s="171"/>
      <c r="AT604" s="166" t="s">
        <v>248</v>
      </c>
      <c r="AU604" s="166" t="s">
        <v>78</v>
      </c>
      <c r="AV604" s="13" t="s">
        <v>76</v>
      </c>
      <c r="AW604" s="13" t="s">
        <v>32</v>
      </c>
      <c r="AX604" s="13" t="s">
        <v>69</v>
      </c>
      <c r="AY604" s="166" t="s">
        <v>238</v>
      </c>
    </row>
    <row r="605" spans="1:65" s="13" customFormat="1" ht="11.25">
      <c r="B605" s="165"/>
      <c r="D605" s="158" t="s">
        <v>248</v>
      </c>
      <c r="E605" s="166" t="s">
        <v>3</v>
      </c>
      <c r="F605" s="167" t="s">
        <v>4516</v>
      </c>
      <c r="H605" s="166" t="s">
        <v>3</v>
      </c>
      <c r="I605" s="168"/>
      <c r="L605" s="165"/>
      <c r="M605" s="169"/>
      <c r="N605" s="170"/>
      <c r="O605" s="170"/>
      <c r="P605" s="170"/>
      <c r="Q605" s="170"/>
      <c r="R605" s="170"/>
      <c r="S605" s="170"/>
      <c r="T605" s="171"/>
      <c r="AT605" s="166" t="s">
        <v>248</v>
      </c>
      <c r="AU605" s="166" t="s">
        <v>78</v>
      </c>
      <c r="AV605" s="13" t="s">
        <v>76</v>
      </c>
      <c r="AW605" s="13" t="s">
        <v>32</v>
      </c>
      <c r="AX605" s="13" t="s">
        <v>69</v>
      </c>
      <c r="AY605" s="166" t="s">
        <v>238</v>
      </c>
    </row>
    <row r="606" spans="1:65" s="14" customFormat="1" ht="11.25">
      <c r="B606" s="172"/>
      <c r="D606" s="158" t="s">
        <v>248</v>
      </c>
      <c r="E606" s="173" t="s">
        <v>3</v>
      </c>
      <c r="F606" s="174" t="s">
        <v>4618</v>
      </c>
      <c r="H606" s="175">
        <v>1.35025</v>
      </c>
      <c r="I606" s="176"/>
      <c r="L606" s="172"/>
      <c r="M606" s="177"/>
      <c r="N606" s="178"/>
      <c r="O606" s="178"/>
      <c r="P606" s="178"/>
      <c r="Q606" s="178"/>
      <c r="R606" s="178"/>
      <c r="S606" s="178"/>
      <c r="T606" s="179"/>
      <c r="AT606" s="173" t="s">
        <v>248</v>
      </c>
      <c r="AU606" s="173" t="s">
        <v>78</v>
      </c>
      <c r="AV606" s="14" t="s">
        <v>78</v>
      </c>
      <c r="AW606" s="14" t="s">
        <v>32</v>
      </c>
      <c r="AX606" s="14" t="s">
        <v>69</v>
      </c>
      <c r="AY606" s="173" t="s">
        <v>238</v>
      </c>
    </row>
    <row r="607" spans="1:65" s="15" customFormat="1" ht="11.25">
      <c r="B607" s="180"/>
      <c r="D607" s="158" t="s">
        <v>248</v>
      </c>
      <c r="E607" s="181" t="s">
        <v>3</v>
      </c>
      <c r="F607" s="182" t="s">
        <v>253</v>
      </c>
      <c r="H607" s="183">
        <v>1.35025</v>
      </c>
      <c r="I607" s="184"/>
      <c r="L607" s="180"/>
      <c r="M607" s="185"/>
      <c r="N607" s="186"/>
      <c r="O607" s="186"/>
      <c r="P607" s="186"/>
      <c r="Q607" s="186"/>
      <c r="R607" s="186"/>
      <c r="S607" s="186"/>
      <c r="T607" s="187"/>
      <c r="AT607" s="181" t="s">
        <v>248</v>
      </c>
      <c r="AU607" s="181" t="s">
        <v>78</v>
      </c>
      <c r="AV607" s="15" t="s">
        <v>244</v>
      </c>
      <c r="AW607" s="15" t="s">
        <v>32</v>
      </c>
      <c r="AX607" s="15" t="s">
        <v>76</v>
      </c>
      <c r="AY607" s="181" t="s">
        <v>238</v>
      </c>
    </row>
    <row r="608" spans="1:65" s="2" customFormat="1" ht="24.2" customHeight="1">
      <c r="A608" s="33"/>
      <c r="B608" s="144"/>
      <c r="C608" s="145" t="s">
        <v>756</v>
      </c>
      <c r="D608" s="145" t="s">
        <v>240</v>
      </c>
      <c r="E608" s="146" t="s">
        <v>4619</v>
      </c>
      <c r="F608" s="147" t="s">
        <v>4620</v>
      </c>
      <c r="G608" s="148" t="s">
        <v>112</v>
      </c>
      <c r="H608" s="149">
        <v>1.35</v>
      </c>
      <c r="I608" s="150"/>
      <c r="J608" s="151">
        <f>ROUND(I608*H608,2)</f>
        <v>0</v>
      </c>
      <c r="K608" s="147" t="s">
        <v>243</v>
      </c>
      <c r="L608" s="34"/>
      <c r="M608" s="152" t="s">
        <v>3</v>
      </c>
      <c r="N608" s="153" t="s">
        <v>40</v>
      </c>
      <c r="O608" s="54"/>
      <c r="P608" s="154">
        <f>O608*H608</f>
        <v>0</v>
      </c>
      <c r="Q608" s="154">
        <v>0</v>
      </c>
      <c r="R608" s="154">
        <f>Q608*H608</f>
        <v>0</v>
      </c>
      <c r="S608" s="154">
        <v>0</v>
      </c>
      <c r="T608" s="155">
        <f>S608*H608</f>
        <v>0</v>
      </c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R608" s="156" t="s">
        <v>244</v>
      </c>
      <c r="AT608" s="156" t="s">
        <v>240</v>
      </c>
      <c r="AU608" s="156" t="s">
        <v>78</v>
      </c>
      <c r="AY608" s="18" t="s">
        <v>238</v>
      </c>
      <c r="BE608" s="157">
        <f>IF(N608="základní",J608,0)</f>
        <v>0</v>
      </c>
      <c r="BF608" s="157">
        <f>IF(N608="snížená",J608,0)</f>
        <v>0</v>
      </c>
      <c r="BG608" s="157">
        <f>IF(N608="zákl. přenesená",J608,0)</f>
        <v>0</v>
      </c>
      <c r="BH608" s="157">
        <f>IF(N608="sníž. přenesená",J608,0)</f>
        <v>0</v>
      </c>
      <c r="BI608" s="157">
        <f>IF(N608="nulová",J608,0)</f>
        <v>0</v>
      </c>
      <c r="BJ608" s="18" t="s">
        <v>76</v>
      </c>
      <c r="BK608" s="157">
        <f>ROUND(I608*H608,2)</f>
        <v>0</v>
      </c>
      <c r="BL608" s="18" t="s">
        <v>244</v>
      </c>
      <c r="BM608" s="156" t="s">
        <v>785</v>
      </c>
    </row>
    <row r="609" spans="1:65" s="2" customFormat="1" ht="11.25">
      <c r="A609" s="33"/>
      <c r="B609" s="34"/>
      <c r="C609" s="33"/>
      <c r="D609" s="158" t="s">
        <v>245</v>
      </c>
      <c r="E609" s="33"/>
      <c r="F609" s="159" t="s">
        <v>4620</v>
      </c>
      <c r="G609" s="33"/>
      <c r="H609" s="33"/>
      <c r="I609" s="160"/>
      <c r="J609" s="33"/>
      <c r="K609" s="33"/>
      <c r="L609" s="34"/>
      <c r="M609" s="161"/>
      <c r="N609" s="162"/>
      <c r="O609" s="54"/>
      <c r="P609" s="54"/>
      <c r="Q609" s="54"/>
      <c r="R609" s="54"/>
      <c r="S609" s="54"/>
      <c r="T609" s="55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T609" s="18" t="s">
        <v>245</v>
      </c>
      <c r="AU609" s="18" t="s">
        <v>78</v>
      </c>
    </row>
    <row r="610" spans="1:65" s="2" customFormat="1" ht="11.25">
      <c r="A610" s="33"/>
      <c r="B610" s="34"/>
      <c r="C610" s="33"/>
      <c r="D610" s="163" t="s">
        <v>246</v>
      </c>
      <c r="E610" s="33"/>
      <c r="F610" s="164" t="s">
        <v>4621</v>
      </c>
      <c r="G610" s="33"/>
      <c r="H610" s="33"/>
      <c r="I610" s="160"/>
      <c r="J610" s="33"/>
      <c r="K610" s="33"/>
      <c r="L610" s="34"/>
      <c r="M610" s="161"/>
      <c r="N610" s="162"/>
      <c r="O610" s="54"/>
      <c r="P610" s="54"/>
      <c r="Q610" s="54"/>
      <c r="R610" s="54"/>
      <c r="S610" s="54"/>
      <c r="T610" s="55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T610" s="18" t="s">
        <v>246</v>
      </c>
      <c r="AU610" s="18" t="s">
        <v>78</v>
      </c>
    </row>
    <row r="611" spans="1:65" s="13" customFormat="1" ht="11.25">
      <c r="B611" s="165"/>
      <c r="D611" s="158" t="s">
        <v>248</v>
      </c>
      <c r="E611" s="166" t="s">
        <v>3</v>
      </c>
      <c r="F611" s="167" t="s">
        <v>4622</v>
      </c>
      <c r="H611" s="166" t="s">
        <v>3</v>
      </c>
      <c r="I611" s="168"/>
      <c r="L611" s="165"/>
      <c r="M611" s="169"/>
      <c r="N611" s="170"/>
      <c r="O611" s="170"/>
      <c r="P611" s="170"/>
      <c r="Q611" s="170"/>
      <c r="R611" s="170"/>
      <c r="S611" s="170"/>
      <c r="T611" s="171"/>
      <c r="AT611" s="166" t="s">
        <v>248</v>
      </c>
      <c r="AU611" s="166" t="s">
        <v>78</v>
      </c>
      <c r="AV611" s="13" t="s">
        <v>76</v>
      </c>
      <c r="AW611" s="13" t="s">
        <v>32</v>
      </c>
      <c r="AX611" s="13" t="s">
        <v>69</v>
      </c>
      <c r="AY611" s="166" t="s">
        <v>238</v>
      </c>
    </row>
    <row r="612" spans="1:65" s="14" customFormat="1" ht="11.25">
      <c r="B612" s="172"/>
      <c r="D612" s="158" t="s">
        <v>248</v>
      </c>
      <c r="E612" s="173" t="s">
        <v>3</v>
      </c>
      <c r="F612" s="174" t="s">
        <v>4623</v>
      </c>
      <c r="H612" s="175">
        <v>1.35</v>
      </c>
      <c r="I612" s="176"/>
      <c r="L612" s="172"/>
      <c r="M612" s="177"/>
      <c r="N612" s="178"/>
      <c r="O612" s="178"/>
      <c r="P612" s="178"/>
      <c r="Q612" s="178"/>
      <c r="R612" s="178"/>
      <c r="S612" s="178"/>
      <c r="T612" s="179"/>
      <c r="AT612" s="173" t="s">
        <v>248</v>
      </c>
      <c r="AU612" s="173" t="s">
        <v>78</v>
      </c>
      <c r="AV612" s="14" t="s">
        <v>78</v>
      </c>
      <c r="AW612" s="14" t="s">
        <v>32</v>
      </c>
      <c r="AX612" s="14" t="s">
        <v>69</v>
      </c>
      <c r="AY612" s="173" t="s">
        <v>238</v>
      </c>
    </row>
    <row r="613" spans="1:65" s="15" customFormat="1" ht="11.25">
      <c r="B613" s="180"/>
      <c r="D613" s="158" t="s">
        <v>248</v>
      </c>
      <c r="E613" s="181" t="s">
        <v>3</v>
      </c>
      <c r="F613" s="182" t="s">
        <v>253</v>
      </c>
      <c r="H613" s="183">
        <v>1.35</v>
      </c>
      <c r="I613" s="184"/>
      <c r="L613" s="180"/>
      <c r="M613" s="185"/>
      <c r="N613" s="186"/>
      <c r="O613" s="186"/>
      <c r="P613" s="186"/>
      <c r="Q613" s="186"/>
      <c r="R613" s="186"/>
      <c r="S613" s="186"/>
      <c r="T613" s="187"/>
      <c r="AT613" s="181" t="s">
        <v>248</v>
      </c>
      <c r="AU613" s="181" t="s">
        <v>78</v>
      </c>
      <c r="AV613" s="15" t="s">
        <v>244</v>
      </c>
      <c r="AW613" s="15" t="s">
        <v>32</v>
      </c>
      <c r="AX613" s="15" t="s">
        <v>76</v>
      </c>
      <c r="AY613" s="181" t="s">
        <v>238</v>
      </c>
    </row>
    <row r="614" spans="1:65" s="2" customFormat="1" ht="16.5" customHeight="1">
      <c r="A614" s="33"/>
      <c r="B614" s="144"/>
      <c r="C614" s="145" t="s">
        <v>518</v>
      </c>
      <c r="D614" s="145" t="s">
        <v>240</v>
      </c>
      <c r="E614" s="146" t="s">
        <v>4624</v>
      </c>
      <c r="F614" s="147" t="s">
        <v>4625</v>
      </c>
      <c r="G614" s="148" t="s">
        <v>112</v>
      </c>
      <c r="H614" s="149">
        <v>1.3360000000000001</v>
      </c>
      <c r="I614" s="150"/>
      <c r="J614" s="151">
        <f>ROUND(I614*H614,2)</f>
        <v>0</v>
      </c>
      <c r="K614" s="147" t="s">
        <v>243</v>
      </c>
      <c r="L614" s="34"/>
      <c r="M614" s="152" t="s">
        <v>3</v>
      </c>
      <c r="N614" s="153" t="s">
        <v>40</v>
      </c>
      <c r="O614" s="54"/>
      <c r="P614" s="154">
        <f>O614*H614</f>
        <v>0</v>
      </c>
      <c r="Q614" s="154">
        <v>6.5846400000000001E-3</v>
      </c>
      <c r="R614" s="154">
        <f>Q614*H614</f>
        <v>8.7970790400000009E-3</v>
      </c>
      <c r="S614" s="154">
        <v>0</v>
      </c>
      <c r="T614" s="155">
        <f>S614*H614</f>
        <v>0</v>
      </c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R614" s="156" t="s">
        <v>244</v>
      </c>
      <c r="AT614" s="156" t="s">
        <v>240</v>
      </c>
      <c r="AU614" s="156" t="s">
        <v>78</v>
      </c>
      <c r="AY614" s="18" t="s">
        <v>238</v>
      </c>
      <c r="BE614" s="157">
        <f>IF(N614="základní",J614,0)</f>
        <v>0</v>
      </c>
      <c r="BF614" s="157">
        <f>IF(N614="snížená",J614,0)</f>
        <v>0</v>
      </c>
      <c r="BG614" s="157">
        <f>IF(N614="zákl. přenesená",J614,0)</f>
        <v>0</v>
      </c>
      <c r="BH614" s="157">
        <f>IF(N614="sníž. přenesená",J614,0)</f>
        <v>0</v>
      </c>
      <c r="BI614" s="157">
        <f>IF(N614="nulová",J614,0)</f>
        <v>0</v>
      </c>
      <c r="BJ614" s="18" t="s">
        <v>76</v>
      </c>
      <c r="BK614" s="157">
        <f>ROUND(I614*H614,2)</f>
        <v>0</v>
      </c>
      <c r="BL614" s="18" t="s">
        <v>244</v>
      </c>
      <c r="BM614" s="156" t="s">
        <v>792</v>
      </c>
    </row>
    <row r="615" spans="1:65" s="2" customFormat="1" ht="11.25">
      <c r="A615" s="33"/>
      <c r="B615" s="34"/>
      <c r="C615" s="33"/>
      <c r="D615" s="158" t="s">
        <v>245</v>
      </c>
      <c r="E615" s="33"/>
      <c r="F615" s="159" t="s">
        <v>4625</v>
      </c>
      <c r="G615" s="33"/>
      <c r="H615" s="33"/>
      <c r="I615" s="160"/>
      <c r="J615" s="33"/>
      <c r="K615" s="33"/>
      <c r="L615" s="34"/>
      <c r="M615" s="161"/>
      <c r="N615" s="162"/>
      <c r="O615" s="54"/>
      <c r="P615" s="54"/>
      <c r="Q615" s="54"/>
      <c r="R615" s="54"/>
      <c r="S615" s="54"/>
      <c r="T615" s="55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T615" s="18" t="s">
        <v>245</v>
      </c>
      <c r="AU615" s="18" t="s">
        <v>78</v>
      </c>
    </row>
    <row r="616" spans="1:65" s="2" customFormat="1" ht="11.25">
      <c r="A616" s="33"/>
      <c r="B616" s="34"/>
      <c r="C616" s="33"/>
      <c r="D616" s="163" t="s">
        <v>246</v>
      </c>
      <c r="E616" s="33"/>
      <c r="F616" s="164" t="s">
        <v>4626</v>
      </c>
      <c r="G616" s="33"/>
      <c r="H616" s="33"/>
      <c r="I616" s="160"/>
      <c r="J616" s="33"/>
      <c r="K616" s="33"/>
      <c r="L616" s="34"/>
      <c r="M616" s="161"/>
      <c r="N616" s="162"/>
      <c r="O616" s="54"/>
      <c r="P616" s="54"/>
      <c r="Q616" s="54"/>
      <c r="R616" s="54"/>
      <c r="S616" s="54"/>
      <c r="T616" s="55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T616" s="18" t="s">
        <v>246</v>
      </c>
      <c r="AU616" s="18" t="s">
        <v>78</v>
      </c>
    </row>
    <row r="617" spans="1:65" s="13" customFormat="1" ht="11.25">
      <c r="B617" s="165"/>
      <c r="D617" s="158" t="s">
        <v>248</v>
      </c>
      <c r="E617" s="166" t="s">
        <v>3</v>
      </c>
      <c r="F617" s="167" t="s">
        <v>4498</v>
      </c>
      <c r="H617" s="166" t="s">
        <v>3</v>
      </c>
      <c r="I617" s="168"/>
      <c r="L617" s="165"/>
      <c r="M617" s="169"/>
      <c r="N617" s="170"/>
      <c r="O617" s="170"/>
      <c r="P617" s="170"/>
      <c r="Q617" s="170"/>
      <c r="R617" s="170"/>
      <c r="S617" s="170"/>
      <c r="T617" s="171"/>
      <c r="AT617" s="166" t="s">
        <v>248</v>
      </c>
      <c r="AU617" s="166" t="s">
        <v>78</v>
      </c>
      <c r="AV617" s="13" t="s">
        <v>76</v>
      </c>
      <c r="AW617" s="13" t="s">
        <v>32</v>
      </c>
      <c r="AX617" s="13" t="s">
        <v>69</v>
      </c>
      <c r="AY617" s="166" t="s">
        <v>238</v>
      </c>
    </row>
    <row r="618" spans="1:65" s="13" customFormat="1" ht="11.25">
      <c r="B618" s="165"/>
      <c r="D618" s="158" t="s">
        <v>248</v>
      </c>
      <c r="E618" s="166" t="s">
        <v>3</v>
      </c>
      <c r="F618" s="167" t="s">
        <v>4499</v>
      </c>
      <c r="H618" s="166" t="s">
        <v>3</v>
      </c>
      <c r="I618" s="168"/>
      <c r="L618" s="165"/>
      <c r="M618" s="169"/>
      <c r="N618" s="170"/>
      <c r="O618" s="170"/>
      <c r="P618" s="170"/>
      <c r="Q618" s="170"/>
      <c r="R618" s="170"/>
      <c r="S618" s="170"/>
      <c r="T618" s="171"/>
      <c r="AT618" s="166" t="s">
        <v>248</v>
      </c>
      <c r="AU618" s="166" t="s">
        <v>78</v>
      </c>
      <c r="AV618" s="13" t="s">
        <v>76</v>
      </c>
      <c r="AW618" s="13" t="s">
        <v>32</v>
      </c>
      <c r="AX618" s="13" t="s">
        <v>69</v>
      </c>
      <c r="AY618" s="166" t="s">
        <v>238</v>
      </c>
    </row>
    <row r="619" spans="1:65" s="13" customFormat="1" ht="11.25">
      <c r="B619" s="165"/>
      <c r="D619" s="158" t="s">
        <v>248</v>
      </c>
      <c r="E619" s="166" t="s">
        <v>3</v>
      </c>
      <c r="F619" s="167" t="s">
        <v>4516</v>
      </c>
      <c r="H619" s="166" t="s">
        <v>3</v>
      </c>
      <c r="I619" s="168"/>
      <c r="L619" s="165"/>
      <c r="M619" s="169"/>
      <c r="N619" s="170"/>
      <c r="O619" s="170"/>
      <c r="P619" s="170"/>
      <c r="Q619" s="170"/>
      <c r="R619" s="170"/>
      <c r="S619" s="170"/>
      <c r="T619" s="171"/>
      <c r="AT619" s="166" t="s">
        <v>248</v>
      </c>
      <c r="AU619" s="166" t="s">
        <v>78</v>
      </c>
      <c r="AV619" s="13" t="s">
        <v>76</v>
      </c>
      <c r="AW619" s="13" t="s">
        <v>32</v>
      </c>
      <c r="AX619" s="13" t="s">
        <v>69</v>
      </c>
      <c r="AY619" s="166" t="s">
        <v>238</v>
      </c>
    </row>
    <row r="620" spans="1:65" s="14" customFormat="1" ht="11.25">
      <c r="B620" s="172"/>
      <c r="D620" s="158" t="s">
        <v>248</v>
      </c>
      <c r="E620" s="173" t="s">
        <v>3</v>
      </c>
      <c r="F620" s="174" t="s">
        <v>4627</v>
      </c>
      <c r="H620" s="175">
        <v>1.3360000000000001</v>
      </c>
      <c r="I620" s="176"/>
      <c r="L620" s="172"/>
      <c r="M620" s="177"/>
      <c r="N620" s="178"/>
      <c r="O620" s="178"/>
      <c r="P620" s="178"/>
      <c r="Q620" s="178"/>
      <c r="R620" s="178"/>
      <c r="S620" s="178"/>
      <c r="T620" s="179"/>
      <c r="AT620" s="173" t="s">
        <v>248</v>
      </c>
      <c r="AU620" s="173" t="s">
        <v>78</v>
      </c>
      <c r="AV620" s="14" t="s">
        <v>78</v>
      </c>
      <c r="AW620" s="14" t="s">
        <v>32</v>
      </c>
      <c r="AX620" s="14" t="s">
        <v>69</v>
      </c>
      <c r="AY620" s="173" t="s">
        <v>238</v>
      </c>
    </row>
    <row r="621" spans="1:65" s="15" customFormat="1" ht="11.25">
      <c r="B621" s="180"/>
      <c r="D621" s="158" t="s">
        <v>248</v>
      </c>
      <c r="E621" s="181" t="s">
        <v>3</v>
      </c>
      <c r="F621" s="182" t="s">
        <v>253</v>
      </c>
      <c r="H621" s="183">
        <v>1.3360000000000001</v>
      </c>
      <c r="I621" s="184"/>
      <c r="L621" s="180"/>
      <c r="M621" s="185"/>
      <c r="N621" s="186"/>
      <c r="O621" s="186"/>
      <c r="P621" s="186"/>
      <c r="Q621" s="186"/>
      <c r="R621" s="186"/>
      <c r="S621" s="186"/>
      <c r="T621" s="187"/>
      <c r="AT621" s="181" t="s">
        <v>248</v>
      </c>
      <c r="AU621" s="181" t="s">
        <v>78</v>
      </c>
      <c r="AV621" s="15" t="s">
        <v>244</v>
      </c>
      <c r="AW621" s="15" t="s">
        <v>32</v>
      </c>
      <c r="AX621" s="15" t="s">
        <v>76</v>
      </c>
      <c r="AY621" s="181" t="s">
        <v>238</v>
      </c>
    </row>
    <row r="622" spans="1:65" s="2" customFormat="1" ht="16.5" customHeight="1">
      <c r="A622" s="33"/>
      <c r="B622" s="144"/>
      <c r="C622" s="145" t="s">
        <v>789</v>
      </c>
      <c r="D622" s="145" t="s">
        <v>240</v>
      </c>
      <c r="E622" s="146" t="s">
        <v>4628</v>
      </c>
      <c r="F622" s="147" t="s">
        <v>4629</v>
      </c>
      <c r="G622" s="148" t="s">
        <v>112</v>
      </c>
      <c r="H622" s="149">
        <v>1.3360000000000001</v>
      </c>
      <c r="I622" s="150"/>
      <c r="J622" s="151">
        <f>ROUND(I622*H622,2)</f>
        <v>0</v>
      </c>
      <c r="K622" s="147" t="s">
        <v>243</v>
      </c>
      <c r="L622" s="34"/>
      <c r="M622" s="152" t="s">
        <v>3</v>
      </c>
      <c r="N622" s="153" t="s">
        <v>40</v>
      </c>
      <c r="O622" s="54"/>
      <c r="P622" s="154">
        <f>O622*H622</f>
        <v>0</v>
      </c>
      <c r="Q622" s="154">
        <v>0</v>
      </c>
      <c r="R622" s="154">
        <f>Q622*H622</f>
        <v>0</v>
      </c>
      <c r="S622" s="154">
        <v>0</v>
      </c>
      <c r="T622" s="155">
        <f>S622*H622</f>
        <v>0</v>
      </c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R622" s="156" t="s">
        <v>244</v>
      </c>
      <c r="AT622" s="156" t="s">
        <v>240</v>
      </c>
      <c r="AU622" s="156" t="s">
        <v>78</v>
      </c>
      <c r="AY622" s="18" t="s">
        <v>238</v>
      </c>
      <c r="BE622" s="157">
        <f>IF(N622="základní",J622,0)</f>
        <v>0</v>
      </c>
      <c r="BF622" s="157">
        <f>IF(N622="snížená",J622,0)</f>
        <v>0</v>
      </c>
      <c r="BG622" s="157">
        <f>IF(N622="zákl. přenesená",J622,0)</f>
        <v>0</v>
      </c>
      <c r="BH622" s="157">
        <f>IF(N622="sníž. přenesená",J622,0)</f>
        <v>0</v>
      </c>
      <c r="BI622" s="157">
        <f>IF(N622="nulová",J622,0)</f>
        <v>0</v>
      </c>
      <c r="BJ622" s="18" t="s">
        <v>76</v>
      </c>
      <c r="BK622" s="157">
        <f>ROUND(I622*H622,2)</f>
        <v>0</v>
      </c>
      <c r="BL622" s="18" t="s">
        <v>244</v>
      </c>
      <c r="BM622" s="156" t="s">
        <v>796</v>
      </c>
    </row>
    <row r="623" spans="1:65" s="2" customFormat="1" ht="11.25">
      <c r="A623" s="33"/>
      <c r="B623" s="34"/>
      <c r="C623" s="33"/>
      <c r="D623" s="158" t="s">
        <v>245</v>
      </c>
      <c r="E623" s="33"/>
      <c r="F623" s="159" t="s">
        <v>4629</v>
      </c>
      <c r="G623" s="33"/>
      <c r="H623" s="33"/>
      <c r="I623" s="160"/>
      <c r="J623" s="33"/>
      <c r="K623" s="33"/>
      <c r="L623" s="34"/>
      <c r="M623" s="161"/>
      <c r="N623" s="162"/>
      <c r="O623" s="54"/>
      <c r="P623" s="54"/>
      <c r="Q623" s="54"/>
      <c r="R623" s="54"/>
      <c r="S623" s="54"/>
      <c r="T623" s="55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T623" s="18" t="s">
        <v>245</v>
      </c>
      <c r="AU623" s="18" t="s">
        <v>78</v>
      </c>
    </row>
    <row r="624" spans="1:65" s="2" customFormat="1" ht="11.25">
      <c r="A624" s="33"/>
      <c r="B624" s="34"/>
      <c r="C624" s="33"/>
      <c r="D624" s="163" t="s">
        <v>246</v>
      </c>
      <c r="E624" s="33"/>
      <c r="F624" s="164" t="s">
        <v>4630</v>
      </c>
      <c r="G624" s="33"/>
      <c r="H624" s="33"/>
      <c r="I624" s="160"/>
      <c r="J624" s="33"/>
      <c r="K624" s="33"/>
      <c r="L624" s="34"/>
      <c r="M624" s="161"/>
      <c r="N624" s="162"/>
      <c r="O624" s="54"/>
      <c r="P624" s="54"/>
      <c r="Q624" s="54"/>
      <c r="R624" s="54"/>
      <c r="S624" s="54"/>
      <c r="T624" s="55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T624" s="18" t="s">
        <v>246</v>
      </c>
      <c r="AU624" s="18" t="s">
        <v>78</v>
      </c>
    </row>
    <row r="625" spans="1:65" s="13" customFormat="1" ht="11.25">
      <c r="B625" s="165"/>
      <c r="D625" s="158" t="s">
        <v>248</v>
      </c>
      <c r="E625" s="166" t="s">
        <v>3</v>
      </c>
      <c r="F625" s="167" t="s">
        <v>4631</v>
      </c>
      <c r="H625" s="166" t="s">
        <v>3</v>
      </c>
      <c r="I625" s="168"/>
      <c r="L625" s="165"/>
      <c r="M625" s="169"/>
      <c r="N625" s="170"/>
      <c r="O625" s="170"/>
      <c r="P625" s="170"/>
      <c r="Q625" s="170"/>
      <c r="R625" s="170"/>
      <c r="S625" s="170"/>
      <c r="T625" s="171"/>
      <c r="AT625" s="166" t="s">
        <v>248</v>
      </c>
      <c r="AU625" s="166" t="s">
        <v>78</v>
      </c>
      <c r="AV625" s="13" t="s">
        <v>76</v>
      </c>
      <c r="AW625" s="13" t="s">
        <v>32</v>
      </c>
      <c r="AX625" s="13" t="s">
        <v>69</v>
      </c>
      <c r="AY625" s="166" t="s">
        <v>238</v>
      </c>
    </row>
    <row r="626" spans="1:65" s="14" customFormat="1" ht="11.25">
      <c r="B626" s="172"/>
      <c r="D626" s="158" t="s">
        <v>248</v>
      </c>
      <c r="E626" s="173" t="s">
        <v>3</v>
      </c>
      <c r="F626" s="174" t="s">
        <v>4632</v>
      </c>
      <c r="H626" s="175">
        <v>1.3360000000000001</v>
      </c>
      <c r="I626" s="176"/>
      <c r="L626" s="172"/>
      <c r="M626" s="177"/>
      <c r="N626" s="178"/>
      <c r="O626" s="178"/>
      <c r="P626" s="178"/>
      <c r="Q626" s="178"/>
      <c r="R626" s="178"/>
      <c r="S626" s="178"/>
      <c r="T626" s="179"/>
      <c r="AT626" s="173" t="s">
        <v>248</v>
      </c>
      <c r="AU626" s="173" t="s">
        <v>78</v>
      </c>
      <c r="AV626" s="14" t="s">
        <v>78</v>
      </c>
      <c r="AW626" s="14" t="s">
        <v>32</v>
      </c>
      <c r="AX626" s="14" t="s">
        <v>69</v>
      </c>
      <c r="AY626" s="173" t="s">
        <v>238</v>
      </c>
    </row>
    <row r="627" spans="1:65" s="15" customFormat="1" ht="11.25">
      <c r="B627" s="180"/>
      <c r="D627" s="158" t="s">
        <v>248</v>
      </c>
      <c r="E627" s="181" t="s">
        <v>3</v>
      </c>
      <c r="F627" s="182" t="s">
        <v>253</v>
      </c>
      <c r="H627" s="183">
        <v>1.3360000000000001</v>
      </c>
      <c r="I627" s="184"/>
      <c r="L627" s="180"/>
      <c r="M627" s="185"/>
      <c r="N627" s="186"/>
      <c r="O627" s="186"/>
      <c r="P627" s="186"/>
      <c r="Q627" s="186"/>
      <c r="R627" s="186"/>
      <c r="S627" s="186"/>
      <c r="T627" s="187"/>
      <c r="AT627" s="181" t="s">
        <v>248</v>
      </c>
      <c r="AU627" s="181" t="s">
        <v>78</v>
      </c>
      <c r="AV627" s="15" t="s">
        <v>244</v>
      </c>
      <c r="AW627" s="15" t="s">
        <v>32</v>
      </c>
      <c r="AX627" s="15" t="s">
        <v>76</v>
      </c>
      <c r="AY627" s="181" t="s">
        <v>238</v>
      </c>
    </row>
    <row r="628" spans="1:65" s="12" customFormat="1" ht="22.9" customHeight="1">
      <c r="B628" s="131"/>
      <c r="D628" s="132" t="s">
        <v>68</v>
      </c>
      <c r="E628" s="142" t="s">
        <v>273</v>
      </c>
      <c r="F628" s="142" t="s">
        <v>726</v>
      </c>
      <c r="I628" s="134"/>
      <c r="J628" s="143">
        <f>BK628</f>
        <v>0</v>
      </c>
      <c r="L628" s="131"/>
      <c r="M628" s="136"/>
      <c r="N628" s="137"/>
      <c r="O628" s="137"/>
      <c r="P628" s="138">
        <f>SUM(P629:P749)</f>
        <v>0</v>
      </c>
      <c r="Q628" s="137"/>
      <c r="R628" s="138">
        <f>SUM(R629:R749)</f>
        <v>295.82136403600003</v>
      </c>
      <c r="S628" s="137"/>
      <c r="T628" s="139">
        <f>SUM(T629:T749)</f>
        <v>0</v>
      </c>
      <c r="AR628" s="132" t="s">
        <v>76</v>
      </c>
      <c r="AT628" s="140" t="s">
        <v>68</v>
      </c>
      <c r="AU628" s="140" t="s">
        <v>76</v>
      </c>
      <c r="AY628" s="132" t="s">
        <v>238</v>
      </c>
      <c r="BK628" s="141">
        <f>SUM(BK629:BK749)</f>
        <v>0</v>
      </c>
    </row>
    <row r="629" spans="1:65" s="2" customFormat="1" ht="24.2" customHeight="1">
      <c r="A629" s="33"/>
      <c r="B629" s="144"/>
      <c r="C629" s="145" t="s">
        <v>524</v>
      </c>
      <c r="D629" s="145" t="s">
        <v>240</v>
      </c>
      <c r="E629" s="146" t="s">
        <v>4633</v>
      </c>
      <c r="F629" s="147" t="s">
        <v>4634</v>
      </c>
      <c r="G629" s="148" t="s">
        <v>112</v>
      </c>
      <c r="H629" s="149">
        <v>234.02799999999999</v>
      </c>
      <c r="I629" s="150"/>
      <c r="J629" s="151">
        <f>ROUND(I629*H629,2)</f>
        <v>0</v>
      </c>
      <c r="K629" s="147" t="s">
        <v>243</v>
      </c>
      <c r="L629" s="34"/>
      <c r="M629" s="152" t="s">
        <v>3</v>
      </c>
      <c r="N629" s="153" t="s">
        <v>40</v>
      </c>
      <c r="O629" s="54"/>
      <c r="P629" s="154">
        <f>O629*H629</f>
        <v>0</v>
      </c>
      <c r="Q629" s="154">
        <v>0.23</v>
      </c>
      <c r="R629" s="154">
        <f>Q629*H629</f>
        <v>53.826439999999998</v>
      </c>
      <c r="S629" s="154">
        <v>0</v>
      </c>
      <c r="T629" s="155">
        <f>S629*H629</f>
        <v>0</v>
      </c>
      <c r="U629" s="33"/>
      <c r="V629" s="33"/>
      <c r="W629" s="33"/>
      <c r="X629" s="33"/>
      <c r="Y629" s="33"/>
      <c r="Z629" s="33"/>
      <c r="AA629" s="33"/>
      <c r="AB629" s="33"/>
      <c r="AC629" s="33"/>
      <c r="AD629" s="33"/>
      <c r="AE629" s="33"/>
      <c r="AR629" s="156" t="s">
        <v>244</v>
      </c>
      <c r="AT629" s="156" t="s">
        <v>240</v>
      </c>
      <c r="AU629" s="156" t="s">
        <v>78</v>
      </c>
      <c r="AY629" s="18" t="s">
        <v>238</v>
      </c>
      <c r="BE629" s="157">
        <f>IF(N629="základní",J629,0)</f>
        <v>0</v>
      </c>
      <c r="BF629" s="157">
        <f>IF(N629="snížená",J629,0)</f>
        <v>0</v>
      </c>
      <c r="BG629" s="157">
        <f>IF(N629="zákl. přenesená",J629,0)</f>
        <v>0</v>
      </c>
      <c r="BH629" s="157">
        <f>IF(N629="sníž. přenesená",J629,0)</f>
        <v>0</v>
      </c>
      <c r="BI629" s="157">
        <f>IF(N629="nulová",J629,0)</f>
        <v>0</v>
      </c>
      <c r="BJ629" s="18" t="s">
        <v>76</v>
      </c>
      <c r="BK629" s="157">
        <f>ROUND(I629*H629,2)</f>
        <v>0</v>
      </c>
      <c r="BL629" s="18" t="s">
        <v>244</v>
      </c>
      <c r="BM629" s="156" t="s">
        <v>801</v>
      </c>
    </row>
    <row r="630" spans="1:65" s="2" customFormat="1" ht="19.5">
      <c r="A630" s="33"/>
      <c r="B630" s="34"/>
      <c r="C630" s="33"/>
      <c r="D630" s="158" t="s">
        <v>245</v>
      </c>
      <c r="E630" s="33"/>
      <c r="F630" s="159" t="s">
        <v>4634</v>
      </c>
      <c r="G630" s="33"/>
      <c r="H630" s="33"/>
      <c r="I630" s="160"/>
      <c r="J630" s="33"/>
      <c r="K630" s="33"/>
      <c r="L630" s="34"/>
      <c r="M630" s="161"/>
      <c r="N630" s="162"/>
      <c r="O630" s="54"/>
      <c r="P630" s="54"/>
      <c r="Q630" s="54"/>
      <c r="R630" s="54"/>
      <c r="S630" s="54"/>
      <c r="T630" s="55"/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T630" s="18" t="s">
        <v>245</v>
      </c>
      <c r="AU630" s="18" t="s">
        <v>78</v>
      </c>
    </row>
    <row r="631" spans="1:65" s="2" customFormat="1" ht="11.25">
      <c r="A631" s="33"/>
      <c r="B631" s="34"/>
      <c r="C631" s="33"/>
      <c r="D631" s="163" t="s">
        <v>246</v>
      </c>
      <c r="E631" s="33"/>
      <c r="F631" s="164" t="s">
        <v>4635</v>
      </c>
      <c r="G631" s="33"/>
      <c r="H631" s="33"/>
      <c r="I631" s="160"/>
      <c r="J631" s="33"/>
      <c r="K631" s="33"/>
      <c r="L631" s="34"/>
      <c r="M631" s="161"/>
      <c r="N631" s="162"/>
      <c r="O631" s="54"/>
      <c r="P631" s="54"/>
      <c r="Q631" s="54"/>
      <c r="R631" s="54"/>
      <c r="S631" s="54"/>
      <c r="T631" s="55"/>
      <c r="U631" s="33"/>
      <c r="V631" s="33"/>
      <c r="W631" s="33"/>
      <c r="X631" s="33"/>
      <c r="Y631" s="33"/>
      <c r="Z631" s="33"/>
      <c r="AA631" s="33"/>
      <c r="AB631" s="33"/>
      <c r="AC631" s="33"/>
      <c r="AD631" s="33"/>
      <c r="AE631" s="33"/>
      <c r="AT631" s="18" t="s">
        <v>246</v>
      </c>
      <c r="AU631" s="18" t="s">
        <v>78</v>
      </c>
    </row>
    <row r="632" spans="1:65" s="13" customFormat="1" ht="11.25">
      <c r="B632" s="165"/>
      <c r="D632" s="158" t="s">
        <v>248</v>
      </c>
      <c r="E632" s="166" t="s">
        <v>3</v>
      </c>
      <c r="F632" s="167" t="s">
        <v>4498</v>
      </c>
      <c r="H632" s="166" t="s">
        <v>3</v>
      </c>
      <c r="I632" s="168"/>
      <c r="L632" s="165"/>
      <c r="M632" s="169"/>
      <c r="N632" s="170"/>
      <c r="O632" s="170"/>
      <c r="P632" s="170"/>
      <c r="Q632" s="170"/>
      <c r="R632" s="170"/>
      <c r="S632" s="170"/>
      <c r="T632" s="171"/>
      <c r="AT632" s="166" t="s">
        <v>248</v>
      </c>
      <c r="AU632" s="166" t="s">
        <v>78</v>
      </c>
      <c r="AV632" s="13" t="s">
        <v>76</v>
      </c>
      <c r="AW632" s="13" t="s">
        <v>32</v>
      </c>
      <c r="AX632" s="13" t="s">
        <v>69</v>
      </c>
      <c r="AY632" s="166" t="s">
        <v>238</v>
      </c>
    </row>
    <row r="633" spans="1:65" s="13" customFormat="1" ht="11.25">
      <c r="B633" s="165"/>
      <c r="D633" s="158" t="s">
        <v>248</v>
      </c>
      <c r="E633" s="166" t="s">
        <v>3</v>
      </c>
      <c r="F633" s="167" t="s">
        <v>4434</v>
      </c>
      <c r="H633" s="166" t="s">
        <v>3</v>
      </c>
      <c r="I633" s="168"/>
      <c r="L633" s="165"/>
      <c r="M633" s="169"/>
      <c r="N633" s="170"/>
      <c r="O633" s="170"/>
      <c r="P633" s="170"/>
      <c r="Q633" s="170"/>
      <c r="R633" s="170"/>
      <c r="S633" s="170"/>
      <c r="T633" s="171"/>
      <c r="AT633" s="166" t="s">
        <v>248</v>
      </c>
      <c r="AU633" s="166" t="s">
        <v>78</v>
      </c>
      <c r="AV633" s="13" t="s">
        <v>76</v>
      </c>
      <c r="AW633" s="13" t="s">
        <v>32</v>
      </c>
      <c r="AX633" s="13" t="s">
        <v>69</v>
      </c>
      <c r="AY633" s="166" t="s">
        <v>238</v>
      </c>
    </row>
    <row r="634" spans="1:65" s="14" customFormat="1" ht="11.25">
      <c r="B634" s="172"/>
      <c r="D634" s="158" t="s">
        <v>248</v>
      </c>
      <c r="E634" s="173" t="s">
        <v>3</v>
      </c>
      <c r="F634" s="174" t="s">
        <v>4435</v>
      </c>
      <c r="H634" s="175">
        <v>234.02799999999999</v>
      </c>
      <c r="I634" s="176"/>
      <c r="L634" s="172"/>
      <c r="M634" s="177"/>
      <c r="N634" s="178"/>
      <c r="O634" s="178"/>
      <c r="P634" s="178"/>
      <c r="Q634" s="178"/>
      <c r="R634" s="178"/>
      <c r="S634" s="178"/>
      <c r="T634" s="179"/>
      <c r="AT634" s="173" t="s">
        <v>248</v>
      </c>
      <c r="AU634" s="173" t="s">
        <v>78</v>
      </c>
      <c r="AV634" s="14" t="s">
        <v>78</v>
      </c>
      <c r="AW634" s="14" t="s">
        <v>32</v>
      </c>
      <c r="AX634" s="14" t="s">
        <v>69</v>
      </c>
      <c r="AY634" s="173" t="s">
        <v>238</v>
      </c>
    </row>
    <row r="635" spans="1:65" s="15" customFormat="1" ht="11.25">
      <c r="B635" s="180"/>
      <c r="D635" s="158" t="s">
        <v>248</v>
      </c>
      <c r="E635" s="181" t="s">
        <v>3</v>
      </c>
      <c r="F635" s="182" t="s">
        <v>253</v>
      </c>
      <c r="H635" s="183">
        <v>234.02799999999999</v>
      </c>
      <c r="I635" s="184"/>
      <c r="L635" s="180"/>
      <c r="M635" s="185"/>
      <c r="N635" s="186"/>
      <c r="O635" s="186"/>
      <c r="P635" s="186"/>
      <c r="Q635" s="186"/>
      <c r="R635" s="186"/>
      <c r="S635" s="186"/>
      <c r="T635" s="187"/>
      <c r="AT635" s="181" t="s">
        <v>248</v>
      </c>
      <c r="AU635" s="181" t="s">
        <v>78</v>
      </c>
      <c r="AV635" s="15" t="s">
        <v>244</v>
      </c>
      <c r="AW635" s="15" t="s">
        <v>32</v>
      </c>
      <c r="AX635" s="15" t="s">
        <v>76</v>
      </c>
      <c r="AY635" s="181" t="s">
        <v>238</v>
      </c>
    </row>
    <row r="636" spans="1:65" s="2" customFormat="1" ht="24.2" customHeight="1">
      <c r="A636" s="33"/>
      <c r="B636" s="144"/>
      <c r="C636" s="145" t="s">
        <v>798</v>
      </c>
      <c r="D636" s="145" t="s">
        <v>240</v>
      </c>
      <c r="E636" s="146" t="s">
        <v>728</v>
      </c>
      <c r="F636" s="147" t="s">
        <v>729</v>
      </c>
      <c r="G636" s="148" t="s">
        <v>112</v>
      </c>
      <c r="H636" s="149">
        <v>255.06800000000001</v>
      </c>
      <c r="I636" s="150"/>
      <c r="J636" s="151">
        <f>ROUND(I636*H636,2)</f>
        <v>0</v>
      </c>
      <c r="K636" s="147" t="s">
        <v>243</v>
      </c>
      <c r="L636" s="34"/>
      <c r="M636" s="152" t="s">
        <v>3</v>
      </c>
      <c r="N636" s="153" t="s">
        <v>40</v>
      </c>
      <c r="O636" s="54"/>
      <c r="P636" s="154">
        <f>O636*H636</f>
        <v>0</v>
      </c>
      <c r="Q636" s="154">
        <v>0.106</v>
      </c>
      <c r="R636" s="154">
        <f>Q636*H636</f>
        <v>27.037208</v>
      </c>
      <c r="S636" s="154">
        <v>0</v>
      </c>
      <c r="T636" s="155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56" t="s">
        <v>244</v>
      </c>
      <c r="AT636" s="156" t="s">
        <v>240</v>
      </c>
      <c r="AU636" s="156" t="s">
        <v>78</v>
      </c>
      <c r="AY636" s="18" t="s">
        <v>238</v>
      </c>
      <c r="BE636" s="157">
        <f>IF(N636="základní",J636,0)</f>
        <v>0</v>
      </c>
      <c r="BF636" s="157">
        <f>IF(N636="snížená",J636,0)</f>
        <v>0</v>
      </c>
      <c r="BG636" s="157">
        <f>IF(N636="zákl. přenesená",J636,0)</f>
        <v>0</v>
      </c>
      <c r="BH636" s="157">
        <f>IF(N636="sníž. přenesená",J636,0)</f>
        <v>0</v>
      </c>
      <c r="BI636" s="157">
        <f>IF(N636="nulová",J636,0)</f>
        <v>0</v>
      </c>
      <c r="BJ636" s="18" t="s">
        <v>76</v>
      </c>
      <c r="BK636" s="157">
        <f>ROUND(I636*H636,2)</f>
        <v>0</v>
      </c>
      <c r="BL636" s="18" t="s">
        <v>244</v>
      </c>
      <c r="BM636" s="156" t="s">
        <v>811</v>
      </c>
    </row>
    <row r="637" spans="1:65" s="2" customFormat="1" ht="19.5">
      <c r="A637" s="33"/>
      <c r="B637" s="34"/>
      <c r="C637" s="33"/>
      <c r="D637" s="158" t="s">
        <v>245</v>
      </c>
      <c r="E637" s="33"/>
      <c r="F637" s="159" t="s">
        <v>729</v>
      </c>
      <c r="G637" s="33"/>
      <c r="H637" s="33"/>
      <c r="I637" s="160"/>
      <c r="J637" s="33"/>
      <c r="K637" s="33"/>
      <c r="L637" s="34"/>
      <c r="M637" s="161"/>
      <c r="N637" s="162"/>
      <c r="O637" s="54"/>
      <c r="P637" s="54"/>
      <c r="Q637" s="54"/>
      <c r="R637" s="54"/>
      <c r="S637" s="54"/>
      <c r="T637" s="55"/>
      <c r="U637" s="33"/>
      <c r="V637" s="33"/>
      <c r="W637" s="33"/>
      <c r="X637" s="33"/>
      <c r="Y637" s="33"/>
      <c r="Z637" s="33"/>
      <c r="AA637" s="33"/>
      <c r="AB637" s="33"/>
      <c r="AC637" s="33"/>
      <c r="AD637" s="33"/>
      <c r="AE637" s="33"/>
      <c r="AT637" s="18" t="s">
        <v>245</v>
      </c>
      <c r="AU637" s="18" t="s">
        <v>78</v>
      </c>
    </row>
    <row r="638" spans="1:65" s="2" customFormat="1" ht="11.25">
      <c r="A638" s="33"/>
      <c r="B638" s="34"/>
      <c r="C638" s="33"/>
      <c r="D638" s="163" t="s">
        <v>246</v>
      </c>
      <c r="E638" s="33"/>
      <c r="F638" s="164" t="s">
        <v>731</v>
      </c>
      <c r="G638" s="33"/>
      <c r="H638" s="33"/>
      <c r="I638" s="160"/>
      <c r="J638" s="33"/>
      <c r="K638" s="33"/>
      <c r="L638" s="34"/>
      <c r="M638" s="161"/>
      <c r="N638" s="162"/>
      <c r="O638" s="54"/>
      <c r="P638" s="54"/>
      <c r="Q638" s="54"/>
      <c r="R638" s="54"/>
      <c r="S638" s="54"/>
      <c r="T638" s="55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T638" s="18" t="s">
        <v>246</v>
      </c>
      <c r="AU638" s="18" t="s">
        <v>78</v>
      </c>
    </row>
    <row r="639" spans="1:65" s="13" customFormat="1" ht="11.25">
      <c r="B639" s="165"/>
      <c r="D639" s="158" t="s">
        <v>248</v>
      </c>
      <c r="E639" s="166" t="s">
        <v>3</v>
      </c>
      <c r="F639" s="167" t="s">
        <v>4498</v>
      </c>
      <c r="H639" s="166" t="s">
        <v>3</v>
      </c>
      <c r="I639" s="168"/>
      <c r="L639" s="165"/>
      <c r="M639" s="169"/>
      <c r="N639" s="170"/>
      <c r="O639" s="170"/>
      <c r="P639" s="170"/>
      <c r="Q639" s="170"/>
      <c r="R639" s="170"/>
      <c r="S639" s="170"/>
      <c r="T639" s="171"/>
      <c r="AT639" s="166" t="s">
        <v>248</v>
      </c>
      <c r="AU639" s="166" t="s">
        <v>78</v>
      </c>
      <c r="AV639" s="13" t="s">
        <v>76</v>
      </c>
      <c r="AW639" s="13" t="s">
        <v>32</v>
      </c>
      <c r="AX639" s="13" t="s">
        <v>69</v>
      </c>
      <c r="AY639" s="166" t="s">
        <v>238</v>
      </c>
    </row>
    <row r="640" spans="1:65" s="13" customFormat="1" ht="11.25">
      <c r="B640" s="165"/>
      <c r="D640" s="158" t="s">
        <v>248</v>
      </c>
      <c r="E640" s="166" t="s">
        <v>3</v>
      </c>
      <c r="F640" s="167" t="s">
        <v>4434</v>
      </c>
      <c r="H640" s="166" t="s">
        <v>3</v>
      </c>
      <c r="I640" s="168"/>
      <c r="L640" s="165"/>
      <c r="M640" s="169"/>
      <c r="N640" s="170"/>
      <c r="O640" s="170"/>
      <c r="P640" s="170"/>
      <c r="Q640" s="170"/>
      <c r="R640" s="170"/>
      <c r="S640" s="170"/>
      <c r="T640" s="171"/>
      <c r="AT640" s="166" t="s">
        <v>248</v>
      </c>
      <c r="AU640" s="166" t="s">
        <v>78</v>
      </c>
      <c r="AV640" s="13" t="s">
        <v>76</v>
      </c>
      <c r="AW640" s="13" t="s">
        <v>32</v>
      </c>
      <c r="AX640" s="13" t="s">
        <v>69</v>
      </c>
      <c r="AY640" s="166" t="s">
        <v>238</v>
      </c>
    </row>
    <row r="641" spans="1:65" s="14" customFormat="1" ht="11.25">
      <c r="B641" s="172"/>
      <c r="D641" s="158" t="s">
        <v>248</v>
      </c>
      <c r="E641" s="173" t="s">
        <v>3</v>
      </c>
      <c r="F641" s="174" t="s">
        <v>4435</v>
      </c>
      <c r="H641" s="175">
        <v>234.02799999999999</v>
      </c>
      <c r="I641" s="176"/>
      <c r="L641" s="172"/>
      <c r="M641" s="177"/>
      <c r="N641" s="178"/>
      <c r="O641" s="178"/>
      <c r="P641" s="178"/>
      <c r="Q641" s="178"/>
      <c r="R641" s="178"/>
      <c r="S641" s="178"/>
      <c r="T641" s="179"/>
      <c r="AT641" s="173" t="s">
        <v>248</v>
      </c>
      <c r="AU641" s="173" t="s">
        <v>78</v>
      </c>
      <c r="AV641" s="14" t="s">
        <v>78</v>
      </c>
      <c r="AW641" s="14" t="s">
        <v>32</v>
      </c>
      <c r="AX641" s="14" t="s">
        <v>69</v>
      </c>
      <c r="AY641" s="173" t="s">
        <v>238</v>
      </c>
    </row>
    <row r="642" spans="1:65" s="16" customFormat="1" ht="11.25">
      <c r="B642" s="188"/>
      <c r="D642" s="158" t="s">
        <v>248</v>
      </c>
      <c r="E642" s="189" t="s">
        <v>3</v>
      </c>
      <c r="F642" s="190" t="s">
        <v>561</v>
      </c>
      <c r="H642" s="191">
        <v>234.02799999999999</v>
      </c>
      <c r="I642" s="192"/>
      <c r="L642" s="188"/>
      <c r="M642" s="193"/>
      <c r="N642" s="194"/>
      <c r="O642" s="194"/>
      <c r="P642" s="194"/>
      <c r="Q642" s="194"/>
      <c r="R642" s="194"/>
      <c r="S642" s="194"/>
      <c r="T642" s="195"/>
      <c r="AT642" s="189" t="s">
        <v>248</v>
      </c>
      <c r="AU642" s="189" t="s">
        <v>78</v>
      </c>
      <c r="AV642" s="16" t="s">
        <v>109</v>
      </c>
      <c r="AW642" s="16" t="s">
        <v>32</v>
      </c>
      <c r="AX642" s="16" t="s">
        <v>69</v>
      </c>
      <c r="AY642" s="189" t="s">
        <v>238</v>
      </c>
    </row>
    <row r="643" spans="1:65" s="13" customFormat="1" ht="11.25">
      <c r="B643" s="165"/>
      <c r="D643" s="158" t="s">
        <v>248</v>
      </c>
      <c r="E643" s="166" t="s">
        <v>3</v>
      </c>
      <c r="F643" s="167" t="s">
        <v>4436</v>
      </c>
      <c r="H643" s="166" t="s">
        <v>3</v>
      </c>
      <c r="I643" s="168"/>
      <c r="L643" s="165"/>
      <c r="M643" s="169"/>
      <c r="N643" s="170"/>
      <c r="O643" s="170"/>
      <c r="P643" s="170"/>
      <c r="Q643" s="170"/>
      <c r="R643" s="170"/>
      <c r="S643" s="170"/>
      <c r="T643" s="171"/>
      <c r="AT643" s="166" t="s">
        <v>248</v>
      </c>
      <c r="AU643" s="166" t="s">
        <v>78</v>
      </c>
      <c r="AV643" s="13" t="s">
        <v>76</v>
      </c>
      <c r="AW643" s="13" t="s">
        <v>32</v>
      </c>
      <c r="AX643" s="13" t="s">
        <v>69</v>
      </c>
      <c r="AY643" s="166" t="s">
        <v>238</v>
      </c>
    </row>
    <row r="644" spans="1:65" s="14" customFormat="1" ht="11.25">
      <c r="B644" s="172"/>
      <c r="D644" s="158" t="s">
        <v>248</v>
      </c>
      <c r="E644" s="173" t="s">
        <v>3</v>
      </c>
      <c r="F644" s="174" t="s">
        <v>4437</v>
      </c>
      <c r="H644" s="175">
        <v>21.04</v>
      </c>
      <c r="I644" s="176"/>
      <c r="L644" s="172"/>
      <c r="M644" s="177"/>
      <c r="N644" s="178"/>
      <c r="O644" s="178"/>
      <c r="P644" s="178"/>
      <c r="Q644" s="178"/>
      <c r="R644" s="178"/>
      <c r="S644" s="178"/>
      <c r="T644" s="179"/>
      <c r="AT644" s="173" t="s">
        <v>248</v>
      </c>
      <c r="AU644" s="173" t="s">
        <v>78</v>
      </c>
      <c r="AV644" s="14" t="s">
        <v>78</v>
      </c>
      <c r="AW644" s="14" t="s">
        <v>32</v>
      </c>
      <c r="AX644" s="14" t="s">
        <v>69</v>
      </c>
      <c r="AY644" s="173" t="s">
        <v>238</v>
      </c>
    </row>
    <row r="645" spans="1:65" s="16" customFormat="1" ht="11.25">
      <c r="B645" s="188"/>
      <c r="D645" s="158" t="s">
        <v>248</v>
      </c>
      <c r="E645" s="189" t="s">
        <v>3</v>
      </c>
      <c r="F645" s="190" t="s">
        <v>561</v>
      </c>
      <c r="H645" s="191">
        <v>21.04</v>
      </c>
      <c r="I645" s="192"/>
      <c r="L645" s="188"/>
      <c r="M645" s="193"/>
      <c r="N645" s="194"/>
      <c r="O645" s="194"/>
      <c r="P645" s="194"/>
      <c r="Q645" s="194"/>
      <c r="R645" s="194"/>
      <c r="S645" s="194"/>
      <c r="T645" s="195"/>
      <c r="AT645" s="189" t="s">
        <v>248</v>
      </c>
      <c r="AU645" s="189" t="s">
        <v>78</v>
      </c>
      <c r="AV645" s="16" t="s">
        <v>109</v>
      </c>
      <c r="AW645" s="16" t="s">
        <v>32</v>
      </c>
      <c r="AX645" s="16" t="s">
        <v>69</v>
      </c>
      <c r="AY645" s="189" t="s">
        <v>238</v>
      </c>
    </row>
    <row r="646" spans="1:65" s="15" customFormat="1" ht="11.25">
      <c r="B646" s="180"/>
      <c r="D646" s="158" t="s">
        <v>248</v>
      </c>
      <c r="E646" s="181" t="s">
        <v>3</v>
      </c>
      <c r="F646" s="182" t="s">
        <v>253</v>
      </c>
      <c r="H646" s="183">
        <v>255.06800000000001</v>
      </c>
      <c r="I646" s="184"/>
      <c r="L646" s="180"/>
      <c r="M646" s="185"/>
      <c r="N646" s="186"/>
      <c r="O646" s="186"/>
      <c r="P646" s="186"/>
      <c r="Q646" s="186"/>
      <c r="R646" s="186"/>
      <c r="S646" s="186"/>
      <c r="T646" s="187"/>
      <c r="AT646" s="181" t="s">
        <v>248</v>
      </c>
      <c r="AU646" s="181" t="s">
        <v>78</v>
      </c>
      <c r="AV646" s="15" t="s">
        <v>244</v>
      </c>
      <c r="AW646" s="15" t="s">
        <v>32</v>
      </c>
      <c r="AX646" s="15" t="s">
        <v>76</v>
      </c>
      <c r="AY646" s="181" t="s">
        <v>238</v>
      </c>
    </row>
    <row r="647" spans="1:65" s="2" customFormat="1" ht="24.2" customHeight="1">
      <c r="A647" s="33"/>
      <c r="B647" s="144"/>
      <c r="C647" s="145" t="s">
        <v>537</v>
      </c>
      <c r="D647" s="145" t="s">
        <v>240</v>
      </c>
      <c r="E647" s="146" t="s">
        <v>740</v>
      </c>
      <c r="F647" s="147" t="s">
        <v>741</v>
      </c>
      <c r="G647" s="148" t="s">
        <v>112</v>
      </c>
      <c r="H647" s="149">
        <v>21.04</v>
      </c>
      <c r="I647" s="150"/>
      <c r="J647" s="151">
        <f>ROUND(I647*H647,2)</f>
        <v>0</v>
      </c>
      <c r="K647" s="147" t="s">
        <v>243</v>
      </c>
      <c r="L647" s="34"/>
      <c r="M647" s="152" t="s">
        <v>3</v>
      </c>
      <c r="N647" s="153" t="s">
        <v>40</v>
      </c>
      <c r="O647" s="54"/>
      <c r="P647" s="154">
        <f>O647*H647</f>
        <v>0</v>
      </c>
      <c r="Q647" s="154">
        <v>0.19700000000000001</v>
      </c>
      <c r="R647" s="154">
        <f>Q647*H647</f>
        <v>4.1448799999999997</v>
      </c>
      <c r="S647" s="154">
        <v>0</v>
      </c>
      <c r="T647" s="155">
        <f>S647*H647</f>
        <v>0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56" t="s">
        <v>244</v>
      </c>
      <c r="AT647" s="156" t="s">
        <v>240</v>
      </c>
      <c r="AU647" s="156" t="s">
        <v>78</v>
      </c>
      <c r="AY647" s="18" t="s">
        <v>238</v>
      </c>
      <c r="BE647" s="157">
        <f>IF(N647="základní",J647,0)</f>
        <v>0</v>
      </c>
      <c r="BF647" s="157">
        <f>IF(N647="snížená",J647,0)</f>
        <v>0</v>
      </c>
      <c r="BG647" s="157">
        <f>IF(N647="zákl. přenesená",J647,0)</f>
        <v>0</v>
      </c>
      <c r="BH647" s="157">
        <f>IF(N647="sníž. přenesená",J647,0)</f>
        <v>0</v>
      </c>
      <c r="BI647" s="157">
        <f>IF(N647="nulová",J647,0)</f>
        <v>0</v>
      </c>
      <c r="BJ647" s="18" t="s">
        <v>76</v>
      </c>
      <c r="BK647" s="157">
        <f>ROUND(I647*H647,2)</f>
        <v>0</v>
      </c>
      <c r="BL647" s="18" t="s">
        <v>244</v>
      </c>
      <c r="BM647" s="156" t="s">
        <v>816</v>
      </c>
    </row>
    <row r="648" spans="1:65" s="2" customFormat="1" ht="19.5">
      <c r="A648" s="33"/>
      <c r="B648" s="34"/>
      <c r="C648" s="33"/>
      <c r="D648" s="158" t="s">
        <v>245</v>
      </c>
      <c r="E648" s="33"/>
      <c r="F648" s="159" t="s">
        <v>741</v>
      </c>
      <c r="G648" s="33"/>
      <c r="H648" s="33"/>
      <c r="I648" s="160"/>
      <c r="J648" s="33"/>
      <c r="K648" s="33"/>
      <c r="L648" s="34"/>
      <c r="M648" s="161"/>
      <c r="N648" s="162"/>
      <c r="O648" s="54"/>
      <c r="P648" s="54"/>
      <c r="Q648" s="54"/>
      <c r="R648" s="54"/>
      <c r="S648" s="54"/>
      <c r="T648" s="55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T648" s="18" t="s">
        <v>245</v>
      </c>
      <c r="AU648" s="18" t="s">
        <v>78</v>
      </c>
    </row>
    <row r="649" spans="1:65" s="2" customFormat="1" ht="11.25">
      <c r="A649" s="33"/>
      <c r="B649" s="34"/>
      <c r="C649" s="33"/>
      <c r="D649" s="163" t="s">
        <v>246</v>
      </c>
      <c r="E649" s="33"/>
      <c r="F649" s="164" t="s">
        <v>743</v>
      </c>
      <c r="G649" s="33"/>
      <c r="H649" s="33"/>
      <c r="I649" s="160"/>
      <c r="J649" s="33"/>
      <c r="K649" s="33"/>
      <c r="L649" s="34"/>
      <c r="M649" s="161"/>
      <c r="N649" s="162"/>
      <c r="O649" s="54"/>
      <c r="P649" s="54"/>
      <c r="Q649" s="54"/>
      <c r="R649" s="54"/>
      <c r="S649" s="54"/>
      <c r="T649" s="55"/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T649" s="18" t="s">
        <v>246</v>
      </c>
      <c r="AU649" s="18" t="s">
        <v>78</v>
      </c>
    </row>
    <row r="650" spans="1:65" s="13" customFormat="1" ht="11.25">
      <c r="B650" s="165"/>
      <c r="D650" s="158" t="s">
        <v>248</v>
      </c>
      <c r="E650" s="166" t="s">
        <v>3</v>
      </c>
      <c r="F650" s="167" t="s">
        <v>4498</v>
      </c>
      <c r="H650" s="166" t="s">
        <v>3</v>
      </c>
      <c r="I650" s="168"/>
      <c r="L650" s="165"/>
      <c r="M650" s="169"/>
      <c r="N650" s="170"/>
      <c r="O650" s="170"/>
      <c r="P650" s="170"/>
      <c r="Q650" s="170"/>
      <c r="R650" s="170"/>
      <c r="S650" s="170"/>
      <c r="T650" s="171"/>
      <c r="AT650" s="166" t="s">
        <v>248</v>
      </c>
      <c r="AU650" s="166" t="s">
        <v>78</v>
      </c>
      <c r="AV650" s="13" t="s">
        <v>76</v>
      </c>
      <c r="AW650" s="13" t="s">
        <v>32</v>
      </c>
      <c r="AX650" s="13" t="s">
        <v>69</v>
      </c>
      <c r="AY650" s="166" t="s">
        <v>238</v>
      </c>
    </row>
    <row r="651" spans="1:65" s="13" customFormat="1" ht="11.25">
      <c r="B651" s="165"/>
      <c r="D651" s="158" t="s">
        <v>248</v>
      </c>
      <c r="E651" s="166" t="s">
        <v>3</v>
      </c>
      <c r="F651" s="167" t="s">
        <v>4436</v>
      </c>
      <c r="H651" s="166" t="s">
        <v>3</v>
      </c>
      <c r="I651" s="168"/>
      <c r="L651" s="165"/>
      <c r="M651" s="169"/>
      <c r="N651" s="170"/>
      <c r="O651" s="170"/>
      <c r="P651" s="170"/>
      <c r="Q651" s="170"/>
      <c r="R651" s="170"/>
      <c r="S651" s="170"/>
      <c r="T651" s="171"/>
      <c r="AT651" s="166" t="s">
        <v>248</v>
      </c>
      <c r="AU651" s="166" t="s">
        <v>78</v>
      </c>
      <c r="AV651" s="13" t="s">
        <v>76</v>
      </c>
      <c r="AW651" s="13" t="s">
        <v>32</v>
      </c>
      <c r="AX651" s="13" t="s">
        <v>69</v>
      </c>
      <c r="AY651" s="166" t="s">
        <v>238</v>
      </c>
    </row>
    <row r="652" spans="1:65" s="14" customFormat="1" ht="11.25">
      <c r="B652" s="172"/>
      <c r="D652" s="158" t="s">
        <v>248</v>
      </c>
      <c r="E652" s="173" t="s">
        <v>3</v>
      </c>
      <c r="F652" s="174" t="s">
        <v>4437</v>
      </c>
      <c r="H652" s="175">
        <v>21.04</v>
      </c>
      <c r="I652" s="176"/>
      <c r="L652" s="172"/>
      <c r="M652" s="177"/>
      <c r="N652" s="178"/>
      <c r="O652" s="178"/>
      <c r="P652" s="178"/>
      <c r="Q652" s="178"/>
      <c r="R652" s="178"/>
      <c r="S652" s="178"/>
      <c r="T652" s="179"/>
      <c r="AT652" s="173" t="s">
        <v>248</v>
      </c>
      <c r="AU652" s="173" t="s">
        <v>78</v>
      </c>
      <c r="AV652" s="14" t="s">
        <v>78</v>
      </c>
      <c r="AW652" s="14" t="s">
        <v>32</v>
      </c>
      <c r="AX652" s="14" t="s">
        <v>69</v>
      </c>
      <c r="AY652" s="173" t="s">
        <v>238</v>
      </c>
    </row>
    <row r="653" spans="1:65" s="15" customFormat="1" ht="11.25">
      <c r="B653" s="180"/>
      <c r="D653" s="158" t="s">
        <v>248</v>
      </c>
      <c r="E653" s="181" t="s">
        <v>3</v>
      </c>
      <c r="F653" s="182" t="s">
        <v>253</v>
      </c>
      <c r="H653" s="183">
        <v>21.04</v>
      </c>
      <c r="I653" s="184"/>
      <c r="L653" s="180"/>
      <c r="M653" s="185"/>
      <c r="N653" s="186"/>
      <c r="O653" s="186"/>
      <c r="P653" s="186"/>
      <c r="Q653" s="186"/>
      <c r="R653" s="186"/>
      <c r="S653" s="186"/>
      <c r="T653" s="187"/>
      <c r="AT653" s="181" t="s">
        <v>248</v>
      </c>
      <c r="AU653" s="181" t="s">
        <v>78</v>
      </c>
      <c r="AV653" s="15" t="s">
        <v>244</v>
      </c>
      <c r="AW653" s="15" t="s">
        <v>32</v>
      </c>
      <c r="AX653" s="15" t="s">
        <v>76</v>
      </c>
      <c r="AY653" s="181" t="s">
        <v>238</v>
      </c>
    </row>
    <row r="654" spans="1:65" s="2" customFormat="1" ht="24.2" customHeight="1">
      <c r="A654" s="33"/>
      <c r="B654" s="144"/>
      <c r="C654" s="145" t="s">
        <v>813</v>
      </c>
      <c r="D654" s="145" t="s">
        <v>240</v>
      </c>
      <c r="E654" s="146" t="s">
        <v>4636</v>
      </c>
      <c r="F654" s="147" t="s">
        <v>4637</v>
      </c>
      <c r="G654" s="148" t="s">
        <v>112</v>
      </c>
      <c r="H654" s="149">
        <v>17.27</v>
      </c>
      <c r="I654" s="150"/>
      <c r="J654" s="151">
        <f>ROUND(I654*H654,2)</f>
        <v>0</v>
      </c>
      <c r="K654" s="147" t="s">
        <v>243</v>
      </c>
      <c r="L654" s="34"/>
      <c r="M654" s="152" t="s">
        <v>3</v>
      </c>
      <c r="N654" s="153" t="s">
        <v>40</v>
      </c>
      <c r="O654" s="54"/>
      <c r="P654" s="154">
        <f>O654*H654</f>
        <v>0</v>
      </c>
      <c r="Q654" s="154">
        <v>0.29160000000000003</v>
      </c>
      <c r="R654" s="154">
        <f>Q654*H654</f>
        <v>5.0359320000000007</v>
      </c>
      <c r="S654" s="154">
        <v>0</v>
      </c>
      <c r="T654" s="155">
        <f>S654*H654</f>
        <v>0</v>
      </c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R654" s="156" t="s">
        <v>244</v>
      </c>
      <c r="AT654" s="156" t="s">
        <v>240</v>
      </c>
      <c r="AU654" s="156" t="s">
        <v>78</v>
      </c>
      <c r="AY654" s="18" t="s">
        <v>238</v>
      </c>
      <c r="BE654" s="157">
        <f>IF(N654="základní",J654,0)</f>
        <v>0</v>
      </c>
      <c r="BF654" s="157">
        <f>IF(N654="snížená",J654,0)</f>
        <v>0</v>
      </c>
      <c r="BG654" s="157">
        <f>IF(N654="zákl. přenesená",J654,0)</f>
        <v>0</v>
      </c>
      <c r="BH654" s="157">
        <f>IF(N654="sníž. přenesená",J654,0)</f>
        <v>0</v>
      </c>
      <c r="BI654" s="157">
        <f>IF(N654="nulová",J654,0)</f>
        <v>0</v>
      </c>
      <c r="BJ654" s="18" t="s">
        <v>76</v>
      </c>
      <c r="BK654" s="157">
        <f>ROUND(I654*H654,2)</f>
        <v>0</v>
      </c>
      <c r="BL654" s="18" t="s">
        <v>244</v>
      </c>
      <c r="BM654" s="156" t="s">
        <v>822</v>
      </c>
    </row>
    <row r="655" spans="1:65" s="2" customFormat="1" ht="19.5">
      <c r="A655" s="33"/>
      <c r="B655" s="34"/>
      <c r="C655" s="33"/>
      <c r="D655" s="158" t="s">
        <v>245</v>
      </c>
      <c r="E655" s="33"/>
      <c r="F655" s="159" t="s">
        <v>4637</v>
      </c>
      <c r="G655" s="33"/>
      <c r="H655" s="33"/>
      <c r="I655" s="160"/>
      <c r="J655" s="33"/>
      <c r="K655" s="33"/>
      <c r="L655" s="34"/>
      <c r="M655" s="161"/>
      <c r="N655" s="162"/>
      <c r="O655" s="54"/>
      <c r="P655" s="54"/>
      <c r="Q655" s="54"/>
      <c r="R655" s="54"/>
      <c r="S655" s="54"/>
      <c r="T655" s="55"/>
      <c r="U655" s="33"/>
      <c r="V655" s="33"/>
      <c r="W655" s="33"/>
      <c r="X655" s="33"/>
      <c r="Y655" s="33"/>
      <c r="Z655" s="33"/>
      <c r="AA655" s="33"/>
      <c r="AB655" s="33"/>
      <c r="AC655" s="33"/>
      <c r="AD655" s="33"/>
      <c r="AE655" s="33"/>
      <c r="AT655" s="18" t="s">
        <v>245</v>
      </c>
      <c r="AU655" s="18" t="s">
        <v>78</v>
      </c>
    </row>
    <row r="656" spans="1:65" s="2" customFormat="1" ht="11.25">
      <c r="A656" s="33"/>
      <c r="B656" s="34"/>
      <c r="C656" s="33"/>
      <c r="D656" s="163" t="s">
        <v>246</v>
      </c>
      <c r="E656" s="33"/>
      <c r="F656" s="164" t="s">
        <v>4638</v>
      </c>
      <c r="G656" s="33"/>
      <c r="H656" s="33"/>
      <c r="I656" s="160"/>
      <c r="J656" s="33"/>
      <c r="K656" s="33"/>
      <c r="L656" s="34"/>
      <c r="M656" s="161"/>
      <c r="N656" s="162"/>
      <c r="O656" s="54"/>
      <c r="P656" s="54"/>
      <c r="Q656" s="54"/>
      <c r="R656" s="54"/>
      <c r="S656" s="54"/>
      <c r="T656" s="55"/>
      <c r="U656" s="33"/>
      <c r="V656" s="33"/>
      <c r="W656" s="33"/>
      <c r="X656" s="33"/>
      <c r="Y656" s="33"/>
      <c r="Z656" s="33"/>
      <c r="AA656" s="33"/>
      <c r="AB656" s="33"/>
      <c r="AC656" s="33"/>
      <c r="AD656" s="33"/>
      <c r="AE656" s="33"/>
      <c r="AT656" s="18" t="s">
        <v>246</v>
      </c>
      <c r="AU656" s="18" t="s">
        <v>78</v>
      </c>
    </row>
    <row r="657" spans="1:65" s="13" customFormat="1" ht="11.25">
      <c r="B657" s="165"/>
      <c r="D657" s="158" t="s">
        <v>248</v>
      </c>
      <c r="E657" s="166" t="s">
        <v>3</v>
      </c>
      <c r="F657" s="167" t="s">
        <v>4334</v>
      </c>
      <c r="H657" s="166" t="s">
        <v>3</v>
      </c>
      <c r="I657" s="168"/>
      <c r="L657" s="165"/>
      <c r="M657" s="169"/>
      <c r="N657" s="170"/>
      <c r="O657" s="170"/>
      <c r="P657" s="170"/>
      <c r="Q657" s="170"/>
      <c r="R657" s="170"/>
      <c r="S657" s="170"/>
      <c r="T657" s="171"/>
      <c r="AT657" s="166" t="s">
        <v>248</v>
      </c>
      <c r="AU657" s="166" t="s">
        <v>78</v>
      </c>
      <c r="AV657" s="13" t="s">
        <v>76</v>
      </c>
      <c r="AW657" s="13" t="s">
        <v>32</v>
      </c>
      <c r="AX657" s="13" t="s">
        <v>69</v>
      </c>
      <c r="AY657" s="166" t="s">
        <v>238</v>
      </c>
    </row>
    <row r="658" spans="1:65" s="13" customFormat="1" ht="11.25">
      <c r="B658" s="165"/>
      <c r="D658" s="158" t="s">
        <v>248</v>
      </c>
      <c r="E658" s="166" t="s">
        <v>3</v>
      </c>
      <c r="F658" s="167" t="s">
        <v>4440</v>
      </c>
      <c r="H658" s="166" t="s">
        <v>3</v>
      </c>
      <c r="I658" s="168"/>
      <c r="L658" s="165"/>
      <c r="M658" s="169"/>
      <c r="N658" s="170"/>
      <c r="O658" s="170"/>
      <c r="P658" s="170"/>
      <c r="Q658" s="170"/>
      <c r="R658" s="170"/>
      <c r="S658" s="170"/>
      <c r="T658" s="171"/>
      <c r="AT658" s="166" t="s">
        <v>248</v>
      </c>
      <c r="AU658" s="166" t="s">
        <v>78</v>
      </c>
      <c r="AV658" s="13" t="s">
        <v>76</v>
      </c>
      <c r="AW658" s="13" t="s">
        <v>32</v>
      </c>
      <c r="AX658" s="13" t="s">
        <v>69</v>
      </c>
      <c r="AY658" s="166" t="s">
        <v>238</v>
      </c>
    </row>
    <row r="659" spans="1:65" s="14" customFormat="1" ht="11.25">
      <c r="B659" s="172"/>
      <c r="D659" s="158" t="s">
        <v>248</v>
      </c>
      <c r="E659" s="173" t="s">
        <v>3</v>
      </c>
      <c r="F659" s="174" t="s">
        <v>4441</v>
      </c>
      <c r="H659" s="175">
        <v>17.27</v>
      </c>
      <c r="I659" s="176"/>
      <c r="L659" s="172"/>
      <c r="M659" s="177"/>
      <c r="N659" s="178"/>
      <c r="O659" s="178"/>
      <c r="P659" s="178"/>
      <c r="Q659" s="178"/>
      <c r="R659" s="178"/>
      <c r="S659" s="178"/>
      <c r="T659" s="179"/>
      <c r="AT659" s="173" t="s">
        <v>248</v>
      </c>
      <c r="AU659" s="173" t="s">
        <v>78</v>
      </c>
      <c r="AV659" s="14" t="s">
        <v>78</v>
      </c>
      <c r="AW659" s="14" t="s">
        <v>32</v>
      </c>
      <c r="AX659" s="14" t="s">
        <v>69</v>
      </c>
      <c r="AY659" s="173" t="s">
        <v>238</v>
      </c>
    </row>
    <row r="660" spans="1:65" s="15" customFormat="1" ht="11.25">
      <c r="B660" s="180"/>
      <c r="D660" s="158" t="s">
        <v>248</v>
      </c>
      <c r="E660" s="181" t="s">
        <v>3</v>
      </c>
      <c r="F660" s="182" t="s">
        <v>253</v>
      </c>
      <c r="H660" s="183">
        <v>17.27</v>
      </c>
      <c r="I660" s="184"/>
      <c r="L660" s="180"/>
      <c r="M660" s="185"/>
      <c r="N660" s="186"/>
      <c r="O660" s="186"/>
      <c r="P660" s="186"/>
      <c r="Q660" s="186"/>
      <c r="R660" s="186"/>
      <c r="S660" s="186"/>
      <c r="T660" s="187"/>
      <c r="AT660" s="181" t="s">
        <v>248</v>
      </c>
      <c r="AU660" s="181" t="s">
        <v>78</v>
      </c>
      <c r="AV660" s="15" t="s">
        <v>244</v>
      </c>
      <c r="AW660" s="15" t="s">
        <v>32</v>
      </c>
      <c r="AX660" s="15" t="s">
        <v>76</v>
      </c>
      <c r="AY660" s="181" t="s">
        <v>238</v>
      </c>
    </row>
    <row r="661" spans="1:65" s="2" customFormat="1" ht="24.2" customHeight="1">
      <c r="A661" s="33"/>
      <c r="B661" s="144"/>
      <c r="C661" s="145" t="s">
        <v>545</v>
      </c>
      <c r="D661" s="145" t="s">
        <v>240</v>
      </c>
      <c r="E661" s="146" t="s">
        <v>4639</v>
      </c>
      <c r="F661" s="147" t="s">
        <v>4640</v>
      </c>
      <c r="G661" s="148" t="s">
        <v>112</v>
      </c>
      <c r="H661" s="149">
        <v>234.02799999999999</v>
      </c>
      <c r="I661" s="150"/>
      <c r="J661" s="151">
        <f>ROUND(I661*H661,2)</f>
        <v>0</v>
      </c>
      <c r="K661" s="147" t="s">
        <v>243</v>
      </c>
      <c r="L661" s="34"/>
      <c r="M661" s="152" t="s">
        <v>3</v>
      </c>
      <c r="N661" s="153" t="s">
        <v>40</v>
      </c>
      <c r="O661" s="54"/>
      <c r="P661" s="154">
        <f>O661*H661</f>
        <v>0</v>
      </c>
      <c r="Q661" s="154">
        <v>0.48699999999999999</v>
      </c>
      <c r="R661" s="154">
        <f>Q661*H661</f>
        <v>113.97163599999999</v>
      </c>
      <c r="S661" s="154">
        <v>0</v>
      </c>
      <c r="T661" s="155">
        <f>S661*H661</f>
        <v>0</v>
      </c>
      <c r="U661" s="33"/>
      <c r="V661" s="33"/>
      <c r="W661" s="33"/>
      <c r="X661" s="33"/>
      <c r="Y661" s="33"/>
      <c r="Z661" s="33"/>
      <c r="AA661" s="33"/>
      <c r="AB661" s="33"/>
      <c r="AC661" s="33"/>
      <c r="AD661" s="33"/>
      <c r="AE661" s="33"/>
      <c r="AR661" s="156" t="s">
        <v>244</v>
      </c>
      <c r="AT661" s="156" t="s">
        <v>240</v>
      </c>
      <c r="AU661" s="156" t="s">
        <v>78</v>
      </c>
      <c r="AY661" s="18" t="s">
        <v>238</v>
      </c>
      <c r="BE661" s="157">
        <f>IF(N661="základní",J661,0)</f>
        <v>0</v>
      </c>
      <c r="BF661" s="157">
        <f>IF(N661="snížená",J661,0)</f>
        <v>0</v>
      </c>
      <c r="BG661" s="157">
        <f>IF(N661="zákl. přenesená",J661,0)</f>
        <v>0</v>
      </c>
      <c r="BH661" s="157">
        <f>IF(N661="sníž. přenesená",J661,0)</f>
        <v>0</v>
      </c>
      <c r="BI661" s="157">
        <f>IF(N661="nulová",J661,0)</f>
        <v>0</v>
      </c>
      <c r="BJ661" s="18" t="s">
        <v>76</v>
      </c>
      <c r="BK661" s="157">
        <f>ROUND(I661*H661,2)</f>
        <v>0</v>
      </c>
      <c r="BL661" s="18" t="s">
        <v>244</v>
      </c>
      <c r="BM661" s="156" t="s">
        <v>873</v>
      </c>
    </row>
    <row r="662" spans="1:65" s="2" customFormat="1" ht="19.5">
      <c r="A662" s="33"/>
      <c r="B662" s="34"/>
      <c r="C662" s="33"/>
      <c r="D662" s="158" t="s">
        <v>245</v>
      </c>
      <c r="E662" s="33"/>
      <c r="F662" s="159" t="s">
        <v>4640</v>
      </c>
      <c r="G662" s="33"/>
      <c r="H662" s="33"/>
      <c r="I662" s="160"/>
      <c r="J662" s="33"/>
      <c r="K662" s="33"/>
      <c r="L662" s="34"/>
      <c r="M662" s="161"/>
      <c r="N662" s="162"/>
      <c r="O662" s="54"/>
      <c r="P662" s="54"/>
      <c r="Q662" s="54"/>
      <c r="R662" s="54"/>
      <c r="S662" s="54"/>
      <c r="T662" s="55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T662" s="18" t="s">
        <v>245</v>
      </c>
      <c r="AU662" s="18" t="s">
        <v>78</v>
      </c>
    </row>
    <row r="663" spans="1:65" s="2" customFormat="1" ht="11.25">
      <c r="A663" s="33"/>
      <c r="B663" s="34"/>
      <c r="C663" s="33"/>
      <c r="D663" s="163" t="s">
        <v>246</v>
      </c>
      <c r="E663" s="33"/>
      <c r="F663" s="164" t="s">
        <v>4641</v>
      </c>
      <c r="G663" s="33"/>
      <c r="H663" s="33"/>
      <c r="I663" s="160"/>
      <c r="J663" s="33"/>
      <c r="K663" s="33"/>
      <c r="L663" s="34"/>
      <c r="M663" s="161"/>
      <c r="N663" s="162"/>
      <c r="O663" s="54"/>
      <c r="P663" s="54"/>
      <c r="Q663" s="54"/>
      <c r="R663" s="54"/>
      <c r="S663" s="54"/>
      <c r="T663" s="55"/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T663" s="18" t="s">
        <v>246</v>
      </c>
      <c r="AU663" s="18" t="s">
        <v>78</v>
      </c>
    </row>
    <row r="664" spans="1:65" s="13" customFormat="1" ht="11.25">
      <c r="B664" s="165"/>
      <c r="D664" s="158" t="s">
        <v>248</v>
      </c>
      <c r="E664" s="166" t="s">
        <v>3</v>
      </c>
      <c r="F664" s="167" t="s">
        <v>4498</v>
      </c>
      <c r="H664" s="166" t="s">
        <v>3</v>
      </c>
      <c r="I664" s="168"/>
      <c r="L664" s="165"/>
      <c r="M664" s="169"/>
      <c r="N664" s="170"/>
      <c r="O664" s="170"/>
      <c r="P664" s="170"/>
      <c r="Q664" s="170"/>
      <c r="R664" s="170"/>
      <c r="S664" s="170"/>
      <c r="T664" s="171"/>
      <c r="AT664" s="166" t="s">
        <v>248</v>
      </c>
      <c r="AU664" s="166" t="s">
        <v>78</v>
      </c>
      <c r="AV664" s="13" t="s">
        <v>76</v>
      </c>
      <c r="AW664" s="13" t="s">
        <v>32</v>
      </c>
      <c r="AX664" s="13" t="s">
        <v>69</v>
      </c>
      <c r="AY664" s="166" t="s">
        <v>238</v>
      </c>
    </row>
    <row r="665" spans="1:65" s="13" customFormat="1" ht="11.25">
      <c r="B665" s="165"/>
      <c r="D665" s="158" t="s">
        <v>248</v>
      </c>
      <c r="E665" s="166" t="s">
        <v>3</v>
      </c>
      <c r="F665" s="167" t="s">
        <v>4434</v>
      </c>
      <c r="H665" s="166" t="s">
        <v>3</v>
      </c>
      <c r="I665" s="168"/>
      <c r="L665" s="165"/>
      <c r="M665" s="169"/>
      <c r="N665" s="170"/>
      <c r="O665" s="170"/>
      <c r="P665" s="170"/>
      <c r="Q665" s="170"/>
      <c r="R665" s="170"/>
      <c r="S665" s="170"/>
      <c r="T665" s="171"/>
      <c r="AT665" s="166" t="s">
        <v>248</v>
      </c>
      <c r="AU665" s="166" t="s">
        <v>78</v>
      </c>
      <c r="AV665" s="13" t="s">
        <v>76</v>
      </c>
      <c r="AW665" s="13" t="s">
        <v>32</v>
      </c>
      <c r="AX665" s="13" t="s">
        <v>69</v>
      </c>
      <c r="AY665" s="166" t="s">
        <v>238</v>
      </c>
    </row>
    <row r="666" spans="1:65" s="14" customFormat="1" ht="11.25">
      <c r="B666" s="172"/>
      <c r="D666" s="158" t="s">
        <v>248</v>
      </c>
      <c r="E666" s="173" t="s">
        <v>3</v>
      </c>
      <c r="F666" s="174" t="s">
        <v>4435</v>
      </c>
      <c r="H666" s="175">
        <v>234.02799999999999</v>
      </c>
      <c r="I666" s="176"/>
      <c r="L666" s="172"/>
      <c r="M666" s="177"/>
      <c r="N666" s="178"/>
      <c r="O666" s="178"/>
      <c r="P666" s="178"/>
      <c r="Q666" s="178"/>
      <c r="R666" s="178"/>
      <c r="S666" s="178"/>
      <c r="T666" s="179"/>
      <c r="AT666" s="173" t="s">
        <v>248</v>
      </c>
      <c r="AU666" s="173" t="s">
        <v>78</v>
      </c>
      <c r="AV666" s="14" t="s">
        <v>78</v>
      </c>
      <c r="AW666" s="14" t="s">
        <v>32</v>
      </c>
      <c r="AX666" s="14" t="s">
        <v>69</v>
      </c>
      <c r="AY666" s="173" t="s">
        <v>238</v>
      </c>
    </row>
    <row r="667" spans="1:65" s="15" customFormat="1" ht="11.25">
      <c r="B667" s="180"/>
      <c r="D667" s="158" t="s">
        <v>248</v>
      </c>
      <c r="E667" s="181" t="s">
        <v>3</v>
      </c>
      <c r="F667" s="182" t="s">
        <v>253</v>
      </c>
      <c r="H667" s="183">
        <v>234.02799999999999</v>
      </c>
      <c r="I667" s="184"/>
      <c r="L667" s="180"/>
      <c r="M667" s="185"/>
      <c r="N667" s="186"/>
      <c r="O667" s="186"/>
      <c r="P667" s="186"/>
      <c r="Q667" s="186"/>
      <c r="R667" s="186"/>
      <c r="S667" s="186"/>
      <c r="T667" s="187"/>
      <c r="AT667" s="181" t="s">
        <v>248</v>
      </c>
      <c r="AU667" s="181" t="s">
        <v>78</v>
      </c>
      <c r="AV667" s="15" t="s">
        <v>244</v>
      </c>
      <c r="AW667" s="15" t="s">
        <v>32</v>
      </c>
      <c r="AX667" s="15" t="s">
        <v>76</v>
      </c>
      <c r="AY667" s="181" t="s">
        <v>238</v>
      </c>
    </row>
    <row r="668" spans="1:65" s="2" customFormat="1" ht="24.2" customHeight="1">
      <c r="A668" s="33"/>
      <c r="B668" s="144"/>
      <c r="C668" s="145" t="s">
        <v>824</v>
      </c>
      <c r="D668" s="145" t="s">
        <v>240</v>
      </c>
      <c r="E668" s="146" t="s">
        <v>4642</v>
      </c>
      <c r="F668" s="147" t="s">
        <v>4643</v>
      </c>
      <c r="G668" s="148" t="s">
        <v>112</v>
      </c>
      <c r="H668" s="149">
        <v>17.27</v>
      </c>
      <c r="I668" s="150"/>
      <c r="J668" s="151">
        <f>ROUND(I668*H668,2)</f>
        <v>0</v>
      </c>
      <c r="K668" s="147" t="s">
        <v>243</v>
      </c>
      <c r="L668" s="34"/>
      <c r="M668" s="152" t="s">
        <v>3</v>
      </c>
      <c r="N668" s="153" t="s">
        <v>40</v>
      </c>
      <c r="O668" s="54"/>
      <c r="P668" s="154">
        <f>O668*H668</f>
        <v>0</v>
      </c>
      <c r="Q668" s="154">
        <v>0.34499999999999997</v>
      </c>
      <c r="R668" s="154">
        <f>Q668*H668</f>
        <v>5.9581499999999998</v>
      </c>
      <c r="S668" s="154">
        <v>0</v>
      </c>
      <c r="T668" s="155">
        <f>S668*H668</f>
        <v>0</v>
      </c>
      <c r="U668" s="33"/>
      <c r="V668" s="33"/>
      <c r="W668" s="33"/>
      <c r="X668" s="33"/>
      <c r="Y668" s="33"/>
      <c r="Z668" s="33"/>
      <c r="AA668" s="33"/>
      <c r="AB668" s="33"/>
      <c r="AC668" s="33"/>
      <c r="AD668" s="33"/>
      <c r="AE668" s="33"/>
      <c r="AR668" s="156" t="s">
        <v>244</v>
      </c>
      <c r="AT668" s="156" t="s">
        <v>240</v>
      </c>
      <c r="AU668" s="156" t="s">
        <v>78</v>
      </c>
      <c r="AY668" s="18" t="s">
        <v>238</v>
      </c>
      <c r="BE668" s="157">
        <f>IF(N668="základní",J668,0)</f>
        <v>0</v>
      </c>
      <c r="BF668" s="157">
        <f>IF(N668="snížená",J668,0)</f>
        <v>0</v>
      </c>
      <c r="BG668" s="157">
        <f>IF(N668="zákl. přenesená",J668,0)</f>
        <v>0</v>
      </c>
      <c r="BH668" s="157">
        <f>IF(N668="sníž. přenesená",J668,0)</f>
        <v>0</v>
      </c>
      <c r="BI668" s="157">
        <f>IF(N668="nulová",J668,0)</f>
        <v>0</v>
      </c>
      <c r="BJ668" s="18" t="s">
        <v>76</v>
      </c>
      <c r="BK668" s="157">
        <f>ROUND(I668*H668,2)</f>
        <v>0</v>
      </c>
      <c r="BL668" s="18" t="s">
        <v>244</v>
      </c>
      <c r="BM668" s="156" t="s">
        <v>877</v>
      </c>
    </row>
    <row r="669" spans="1:65" s="2" customFormat="1" ht="11.25">
      <c r="A669" s="33"/>
      <c r="B669" s="34"/>
      <c r="C669" s="33"/>
      <c r="D669" s="158" t="s">
        <v>245</v>
      </c>
      <c r="E669" s="33"/>
      <c r="F669" s="159" t="s">
        <v>4643</v>
      </c>
      <c r="G669" s="33"/>
      <c r="H669" s="33"/>
      <c r="I669" s="160"/>
      <c r="J669" s="33"/>
      <c r="K669" s="33"/>
      <c r="L669" s="34"/>
      <c r="M669" s="161"/>
      <c r="N669" s="162"/>
      <c r="O669" s="54"/>
      <c r="P669" s="54"/>
      <c r="Q669" s="54"/>
      <c r="R669" s="54"/>
      <c r="S669" s="54"/>
      <c r="T669" s="55"/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T669" s="18" t="s">
        <v>245</v>
      </c>
      <c r="AU669" s="18" t="s">
        <v>78</v>
      </c>
    </row>
    <row r="670" spans="1:65" s="2" customFormat="1" ht="11.25">
      <c r="A670" s="33"/>
      <c r="B670" s="34"/>
      <c r="C670" s="33"/>
      <c r="D670" s="163" t="s">
        <v>246</v>
      </c>
      <c r="E670" s="33"/>
      <c r="F670" s="164" t="s">
        <v>4644</v>
      </c>
      <c r="G670" s="33"/>
      <c r="H670" s="33"/>
      <c r="I670" s="160"/>
      <c r="J670" s="33"/>
      <c r="K670" s="33"/>
      <c r="L670" s="34"/>
      <c r="M670" s="161"/>
      <c r="N670" s="162"/>
      <c r="O670" s="54"/>
      <c r="P670" s="54"/>
      <c r="Q670" s="54"/>
      <c r="R670" s="54"/>
      <c r="S670" s="54"/>
      <c r="T670" s="55"/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T670" s="18" t="s">
        <v>246</v>
      </c>
      <c r="AU670" s="18" t="s">
        <v>78</v>
      </c>
    </row>
    <row r="671" spans="1:65" s="13" customFormat="1" ht="11.25">
      <c r="B671" s="165"/>
      <c r="D671" s="158" t="s">
        <v>248</v>
      </c>
      <c r="E671" s="166" t="s">
        <v>3</v>
      </c>
      <c r="F671" s="167" t="s">
        <v>4334</v>
      </c>
      <c r="H671" s="166" t="s">
        <v>3</v>
      </c>
      <c r="I671" s="168"/>
      <c r="L671" s="165"/>
      <c r="M671" s="169"/>
      <c r="N671" s="170"/>
      <c r="O671" s="170"/>
      <c r="P671" s="170"/>
      <c r="Q671" s="170"/>
      <c r="R671" s="170"/>
      <c r="S671" s="170"/>
      <c r="T671" s="171"/>
      <c r="AT671" s="166" t="s">
        <v>248</v>
      </c>
      <c r="AU671" s="166" t="s">
        <v>78</v>
      </c>
      <c r="AV671" s="13" t="s">
        <v>76</v>
      </c>
      <c r="AW671" s="13" t="s">
        <v>32</v>
      </c>
      <c r="AX671" s="13" t="s">
        <v>69</v>
      </c>
      <c r="AY671" s="166" t="s">
        <v>238</v>
      </c>
    </row>
    <row r="672" spans="1:65" s="13" customFormat="1" ht="11.25">
      <c r="B672" s="165"/>
      <c r="D672" s="158" t="s">
        <v>248</v>
      </c>
      <c r="E672" s="166" t="s">
        <v>3</v>
      </c>
      <c r="F672" s="167" t="s">
        <v>4440</v>
      </c>
      <c r="H672" s="166" t="s">
        <v>3</v>
      </c>
      <c r="I672" s="168"/>
      <c r="L672" s="165"/>
      <c r="M672" s="169"/>
      <c r="N672" s="170"/>
      <c r="O672" s="170"/>
      <c r="P672" s="170"/>
      <c r="Q672" s="170"/>
      <c r="R672" s="170"/>
      <c r="S672" s="170"/>
      <c r="T672" s="171"/>
      <c r="AT672" s="166" t="s">
        <v>248</v>
      </c>
      <c r="AU672" s="166" t="s">
        <v>78</v>
      </c>
      <c r="AV672" s="13" t="s">
        <v>76</v>
      </c>
      <c r="AW672" s="13" t="s">
        <v>32</v>
      </c>
      <c r="AX672" s="13" t="s">
        <v>69</v>
      </c>
      <c r="AY672" s="166" t="s">
        <v>238</v>
      </c>
    </row>
    <row r="673" spans="1:65" s="14" customFormat="1" ht="11.25">
      <c r="B673" s="172"/>
      <c r="D673" s="158" t="s">
        <v>248</v>
      </c>
      <c r="E673" s="173" t="s">
        <v>3</v>
      </c>
      <c r="F673" s="174" t="s">
        <v>4441</v>
      </c>
      <c r="H673" s="175">
        <v>17.27</v>
      </c>
      <c r="I673" s="176"/>
      <c r="L673" s="172"/>
      <c r="M673" s="177"/>
      <c r="N673" s="178"/>
      <c r="O673" s="178"/>
      <c r="P673" s="178"/>
      <c r="Q673" s="178"/>
      <c r="R673" s="178"/>
      <c r="S673" s="178"/>
      <c r="T673" s="179"/>
      <c r="AT673" s="173" t="s">
        <v>248</v>
      </c>
      <c r="AU673" s="173" t="s">
        <v>78</v>
      </c>
      <c r="AV673" s="14" t="s">
        <v>78</v>
      </c>
      <c r="AW673" s="14" t="s">
        <v>32</v>
      </c>
      <c r="AX673" s="14" t="s">
        <v>69</v>
      </c>
      <c r="AY673" s="173" t="s">
        <v>238</v>
      </c>
    </row>
    <row r="674" spans="1:65" s="15" customFormat="1" ht="11.25">
      <c r="B674" s="180"/>
      <c r="D674" s="158" t="s">
        <v>248</v>
      </c>
      <c r="E674" s="181" t="s">
        <v>3</v>
      </c>
      <c r="F674" s="182" t="s">
        <v>253</v>
      </c>
      <c r="H674" s="183">
        <v>17.27</v>
      </c>
      <c r="I674" s="184"/>
      <c r="L674" s="180"/>
      <c r="M674" s="185"/>
      <c r="N674" s="186"/>
      <c r="O674" s="186"/>
      <c r="P674" s="186"/>
      <c r="Q674" s="186"/>
      <c r="R674" s="186"/>
      <c r="S674" s="186"/>
      <c r="T674" s="187"/>
      <c r="AT674" s="181" t="s">
        <v>248</v>
      </c>
      <c r="AU674" s="181" t="s">
        <v>78</v>
      </c>
      <c r="AV674" s="15" t="s">
        <v>244</v>
      </c>
      <c r="AW674" s="15" t="s">
        <v>32</v>
      </c>
      <c r="AX674" s="15" t="s">
        <v>76</v>
      </c>
      <c r="AY674" s="181" t="s">
        <v>238</v>
      </c>
    </row>
    <row r="675" spans="1:65" s="2" customFormat="1" ht="37.9" customHeight="1">
      <c r="A675" s="33"/>
      <c r="B675" s="144"/>
      <c r="C675" s="145" t="s">
        <v>553</v>
      </c>
      <c r="D675" s="145" t="s">
        <v>240</v>
      </c>
      <c r="E675" s="146" t="s">
        <v>4645</v>
      </c>
      <c r="F675" s="147" t="s">
        <v>4646</v>
      </c>
      <c r="G675" s="148" t="s">
        <v>112</v>
      </c>
      <c r="H675" s="149">
        <v>13.2</v>
      </c>
      <c r="I675" s="150"/>
      <c r="J675" s="151">
        <f>ROUND(I675*H675,2)</f>
        <v>0</v>
      </c>
      <c r="K675" s="147" t="s">
        <v>243</v>
      </c>
      <c r="L675" s="34"/>
      <c r="M675" s="152" t="s">
        <v>3</v>
      </c>
      <c r="N675" s="153" t="s">
        <v>40</v>
      </c>
      <c r="O675" s="54"/>
      <c r="P675" s="154">
        <f>O675*H675</f>
        <v>0</v>
      </c>
      <c r="Q675" s="154">
        <v>9.8479999999999998E-2</v>
      </c>
      <c r="R675" s="154">
        <f>Q675*H675</f>
        <v>1.299936</v>
      </c>
      <c r="S675" s="154">
        <v>0</v>
      </c>
      <c r="T675" s="155">
        <f>S675*H675</f>
        <v>0</v>
      </c>
      <c r="U675" s="33"/>
      <c r="V675" s="33"/>
      <c r="W675" s="33"/>
      <c r="X675" s="33"/>
      <c r="Y675" s="33"/>
      <c r="Z675" s="33"/>
      <c r="AA675" s="33"/>
      <c r="AB675" s="33"/>
      <c r="AC675" s="33"/>
      <c r="AD675" s="33"/>
      <c r="AE675" s="33"/>
      <c r="AR675" s="156" t="s">
        <v>244</v>
      </c>
      <c r="AT675" s="156" t="s">
        <v>240</v>
      </c>
      <c r="AU675" s="156" t="s">
        <v>78</v>
      </c>
      <c r="AY675" s="18" t="s">
        <v>238</v>
      </c>
      <c r="BE675" s="157">
        <f>IF(N675="základní",J675,0)</f>
        <v>0</v>
      </c>
      <c r="BF675" s="157">
        <f>IF(N675="snížená",J675,0)</f>
        <v>0</v>
      </c>
      <c r="BG675" s="157">
        <f>IF(N675="zákl. přenesená",J675,0)</f>
        <v>0</v>
      </c>
      <c r="BH675" s="157">
        <f>IF(N675="sníž. přenesená",J675,0)</f>
        <v>0</v>
      </c>
      <c r="BI675" s="157">
        <f>IF(N675="nulová",J675,0)</f>
        <v>0</v>
      </c>
      <c r="BJ675" s="18" t="s">
        <v>76</v>
      </c>
      <c r="BK675" s="157">
        <f>ROUND(I675*H675,2)</f>
        <v>0</v>
      </c>
      <c r="BL675" s="18" t="s">
        <v>244</v>
      </c>
      <c r="BM675" s="156" t="s">
        <v>885</v>
      </c>
    </row>
    <row r="676" spans="1:65" s="2" customFormat="1" ht="19.5">
      <c r="A676" s="33"/>
      <c r="B676" s="34"/>
      <c r="C676" s="33"/>
      <c r="D676" s="158" t="s">
        <v>245</v>
      </c>
      <c r="E676" s="33"/>
      <c r="F676" s="159" t="s">
        <v>4646</v>
      </c>
      <c r="G676" s="33"/>
      <c r="H676" s="33"/>
      <c r="I676" s="160"/>
      <c r="J676" s="33"/>
      <c r="K676" s="33"/>
      <c r="L676" s="34"/>
      <c r="M676" s="161"/>
      <c r="N676" s="162"/>
      <c r="O676" s="54"/>
      <c r="P676" s="54"/>
      <c r="Q676" s="54"/>
      <c r="R676" s="54"/>
      <c r="S676" s="54"/>
      <c r="T676" s="55"/>
      <c r="U676" s="33"/>
      <c r="V676" s="33"/>
      <c r="W676" s="33"/>
      <c r="X676" s="33"/>
      <c r="Y676" s="33"/>
      <c r="Z676" s="33"/>
      <c r="AA676" s="33"/>
      <c r="AB676" s="33"/>
      <c r="AC676" s="33"/>
      <c r="AD676" s="33"/>
      <c r="AE676" s="33"/>
      <c r="AT676" s="18" t="s">
        <v>245</v>
      </c>
      <c r="AU676" s="18" t="s">
        <v>78</v>
      </c>
    </row>
    <row r="677" spans="1:65" s="2" customFormat="1" ht="11.25">
      <c r="A677" s="33"/>
      <c r="B677" s="34"/>
      <c r="C677" s="33"/>
      <c r="D677" s="163" t="s">
        <v>246</v>
      </c>
      <c r="E677" s="33"/>
      <c r="F677" s="164" t="s">
        <v>4647</v>
      </c>
      <c r="G677" s="33"/>
      <c r="H677" s="33"/>
      <c r="I677" s="160"/>
      <c r="J677" s="33"/>
      <c r="K677" s="33"/>
      <c r="L677" s="34"/>
      <c r="M677" s="161"/>
      <c r="N677" s="162"/>
      <c r="O677" s="54"/>
      <c r="P677" s="54"/>
      <c r="Q677" s="54"/>
      <c r="R677" s="54"/>
      <c r="S677" s="54"/>
      <c r="T677" s="55"/>
      <c r="U677" s="33"/>
      <c r="V677" s="33"/>
      <c r="W677" s="33"/>
      <c r="X677" s="33"/>
      <c r="Y677" s="33"/>
      <c r="Z677" s="33"/>
      <c r="AA677" s="33"/>
      <c r="AB677" s="33"/>
      <c r="AC677" s="33"/>
      <c r="AD677" s="33"/>
      <c r="AE677" s="33"/>
      <c r="AT677" s="18" t="s">
        <v>246</v>
      </c>
      <c r="AU677" s="18" t="s">
        <v>78</v>
      </c>
    </row>
    <row r="678" spans="1:65" s="13" customFormat="1" ht="11.25">
      <c r="B678" s="165"/>
      <c r="D678" s="158" t="s">
        <v>248</v>
      </c>
      <c r="E678" s="166" t="s">
        <v>3</v>
      </c>
      <c r="F678" s="167" t="s">
        <v>4334</v>
      </c>
      <c r="H678" s="166" t="s">
        <v>3</v>
      </c>
      <c r="I678" s="168"/>
      <c r="L678" s="165"/>
      <c r="M678" s="169"/>
      <c r="N678" s="170"/>
      <c r="O678" s="170"/>
      <c r="P678" s="170"/>
      <c r="Q678" s="170"/>
      <c r="R678" s="170"/>
      <c r="S678" s="170"/>
      <c r="T678" s="171"/>
      <c r="AT678" s="166" t="s">
        <v>248</v>
      </c>
      <c r="AU678" s="166" t="s">
        <v>78</v>
      </c>
      <c r="AV678" s="13" t="s">
        <v>76</v>
      </c>
      <c r="AW678" s="13" t="s">
        <v>32</v>
      </c>
      <c r="AX678" s="13" t="s">
        <v>69</v>
      </c>
      <c r="AY678" s="166" t="s">
        <v>238</v>
      </c>
    </row>
    <row r="679" spans="1:65" s="13" customFormat="1" ht="11.25">
      <c r="B679" s="165"/>
      <c r="D679" s="158" t="s">
        <v>248</v>
      </c>
      <c r="E679" s="166" t="s">
        <v>3</v>
      </c>
      <c r="F679" s="167" t="s">
        <v>4648</v>
      </c>
      <c r="H679" s="166" t="s">
        <v>3</v>
      </c>
      <c r="I679" s="168"/>
      <c r="L679" s="165"/>
      <c r="M679" s="169"/>
      <c r="N679" s="170"/>
      <c r="O679" s="170"/>
      <c r="P679" s="170"/>
      <c r="Q679" s="170"/>
      <c r="R679" s="170"/>
      <c r="S679" s="170"/>
      <c r="T679" s="171"/>
      <c r="AT679" s="166" t="s">
        <v>248</v>
      </c>
      <c r="AU679" s="166" t="s">
        <v>78</v>
      </c>
      <c r="AV679" s="13" t="s">
        <v>76</v>
      </c>
      <c r="AW679" s="13" t="s">
        <v>32</v>
      </c>
      <c r="AX679" s="13" t="s">
        <v>69</v>
      </c>
      <c r="AY679" s="166" t="s">
        <v>238</v>
      </c>
    </row>
    <row r="680" spans="1:65" s="14" customFormat="1" ht="11.25">
      <c r="B680" s="172"/>
      <c r="D680" s="158" t="s">
        <v>248</v>
      </c>
      <c r="E680" s="173" t="s">
        <v>3</v>
      </c>
      <c r="F680" s="174" t="s">
        <v>4439</v>
      </c>
      <c r="H680" s="175">
        <v>13.2</v>
      </c>
      <c r="I680" s="176"/>
      <c r="L680" s="172"/>
      <c r="M680" s="177"/>
      <c r="N680" s="178"/>
      <c r="O680" s="178"/>
      <c r="P680" s="178"/>
      <c r="Q680" s="178"/>
      <c r="R680" s="178"/>
      <c r="S680" s="178"/>
      <c r="T680" s="179"/>
      <c r="AT680" s="173" t="s">
        <v>248</v>
      </c>
      <c r="AU680" s="173" t="s">
        <v>78</v>
      </c>
      <c r="AV680" s="14" t="s">
        <v>78</v>
      </c>
      <c r="AW680" s="14" t="s">
        <v>32</v>
      </c>
      <c r="AX680" s="14" t="s">
        <v>69</v>
      </c>
      <c r="AY680" s="173" t="s">
        <v>238</v>
      </c>
    </row>
    <row r="681" spans="1:65" s="15" customFormat="1" ht="11.25">
      <c r="B681" s="180"/>
      <c r="D681" s="158" t="s">
        <v>248</v>
      </c>
      <c r="E681" s="181" t="s">
        <v>3</v>
      </c>
      <c r="F681" s="182" t="s">
        <v>253</v>
      </c>
      <c r="H681" s="183">
        <v>13.2</v>
      </c>
      <c r="I681" s="184"/>
      <c r="L681" s="180"/>
      <c r="M681" s="185"/>
      <c r="N681" s="186"/>
      <c r="O681" s="186"/>
      <c r="P681" s="186"/>
      <c r="Q681" s="186"/>
      <c r="R681" s="186"/>
      <c r="S681" s="186"/>
      <c r="T681" s="187"/>
      <c r="AT681" s="181" t="s">
        <v>248</v>
      </c>
      <c r="AU681" s="181" t="s">
        <v>78</v>
      </c>
      <c r="AV681" s="15" t="s">
        <v>244</v>
      </c>
      <c r="AW681" s="15" t="s">
        <v>32</v>
      </c>
      <c r="AX681" s="15" t="s">
        <v>76</v>
      </c>
      <c r="AY681" s="181" t="s">
        <v>238</v>
      </c>
    </row>
    <row r="682" spans="1:65" s="2" customFormat="1" ht="24.2" customHeight="1">
      <c r="A682" s="33"/>
      <c r="B682" s="144"/>
      <c r="C682" s="145" t="s">
        <v>870</v>
      </c>
      <c r="D682" s="145" t="s">
        <v>240</v>
      </c>
      <c r="E682" s="146" t="s">
        <v>4649</v>
      </c>
      <c r="F682" s="147" t="s">
        <v>4650</v>
      </c>
      <c r="G682" s="148" t="s">
        <v>112</v>
      </c>
      <c r="H682" s="149">
        <v>17.27</v>
      </c>
      <c r="I682" s="150"/>
      <c r="J682" s="151">
        <f>ROUND(I682*H682,2)</f>
        <v>0</v>
      </c>
      <c r="K682" s="147" t="s">
        <v>243</v>
      </c>
      <c r="L682" s="34"/>
      <c r="M682" s="152" t="s">
        <v>3</v>
      </c>
      <c r="N682" s="153" t="s">
        <v>40</v>
      </c>
      <c r="O682" s="54"/>
      <c r="P682" s="154">
        <f>O682*H682</f>
        <v>0</v>
      </c>
      <c r="Q682" s="154">
        <v>0.30651479999999998</v>
      </c>
      <c r="R682" s="154">
        <f>Q682*H682</f>
        <v>5.2935105959999991</v>
      </c>
      <c r="S682" s="154">
        <v>0</v>
      </c>
      <c r="T682" s="155">
        <f>S682*H682</f>
        <v>0</v>
      </c>
      <c r="U682" s="33"/>
      <c r="V682" s="33"/>
      <c r="W682" s="33"/>
      <c r="X682" s="33"/>
      <c r="Y682" s="33"/>
      <c r="Z682" s="33"/>
      <c r="AA682" s="33"/>
      <c r="AB682" s="33"/>
      <c r="AC682" s="33"/>
      <c r="AD682" s="33"/>
      <c r="AE682" s="33"/>
      <c r="AR682" s="156" t="s">
        <v>244</v>
      </c>
      <c r="AT682" s="156" t="s">
        <v>240</v>
      </c>
      <c r="AU682" s="156" t="s">
        <v>78</v>
      </c>
      <c r="AY682" s="18" t="s">
        <v>238</v>
      </c>
      <c r="BE682" s="157">
        <f>IF(N682="základní",J682,0)</f>
        <v>0</v>
      </c>
      <c r="BF682" s="157">
        <f>IF(N682="snížená",J682,0)</f>
        <v>0</v>
      </c>
      <c r="BG682" s="157">
        <f>IF(N682="zákl. přenesená",J682,0)</f>
        <v>0</v>
      </c>
      <c r="BH682" s="157">
        <f>IF(N682="sníž. přenesená",J682,0)</f>
        <v>0</v>
      </c>
      <c r="BI682" s="157">
        <f>IF(N682="nulová",J682,0)</f>
        <v>0</v>
      </c>
      <c r="BJ682" s="18" t="s">
        <v>76</v>
      </c>
      <c r="BK682" s="157">
        <f>ROUND(I682*H682,2)</f>
        <v>0</v>
      </c>
      <c r="BL682" s="18" t="s">
        <v>244</v>
      </c>
      <c r="BM682" s="156" t="s">
        <v>889</v>
      </c>
    </row>
    <row r="683" spans="1:65" s="2" customFormat="1" ht="11.25">
      <c r="A683" s="33"/>
      <c r="B683" s="34"/>
      <c r="C683" s="33"/>
      <c r="D683" s="158" t="s">
        <v>245</v>
      </c>
      <c r="E683" s="33"/>
      <c r="F683" s="159" t="s">
        <v>4650</v>
      </c>
      <c r="G683" s="33"/>
      <c r="H683" s="33"/>
      <c r="I683" s="160"/>
      <c r="J683" s="33"/>
      <c r="K683" s="33"/>
      <c r="L683" s="34"/>
      <c r="M683" s="161"/>
      <c r="N683" s="162"/>
      <c r="O683" s="54"/>
      <c r="P683" s="54"/>
      <c r="Q683" s="54"/>
      <c r="R683" s="54"/>
      <c r="S683" s="54"/>
      <c r="T683" s="55"/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T683" s="18" t="s">
        <v>245</v>
      </c>
      <c r="AU683" s="18" t="s">
        <v>78</v>
      </c>
    </row>
    <row r="684" spans="1:65" s="2" customFormat="1" ht="11.25">
      <c r="A684" s="33"/>
      <c r="B684" s="34"/>
      <c r="C684" s="33"/>
      <c r="D684" s="163" t="s">
        <v>246</v>
      </c>
      <c r="E684" s="33"/>
      <c r="F684" s="164" t="s">
        <v>4651</v>
      </c>
      <c r="G684" s="33"/>
      <c r="H684" s="33"/>
      <c r="I684" s="160"/>
      <c r="J684" s="33"/>
      <c r="K684" s="33"/>
      <c r="L684" s="34"/>
      <c r="M684" s="161"/>
      <c r="N684" s="162"/>
      <c r="O684" s="54"/>
      <c r="P684" s="54"/>
      <c r="Q684" s="54"/>
      <c r="R684" s="54"/>
      <c r="S684" s="54"/>
      <c r="T684" s="55"/>
      <c r="U684" s="33"/>
      <c r="V684" s="33"/>
      <c r="W684" s="33"/>
      <c r="X684" s="33"/>
      <c r="Y684" s="33"/>
      <c r="Z684" s="33"/>
      <c r="AA684" s="33"/>
      <c r="AB684" s="33"/>
      <c r="AC684" s="33"/>
      <c r="AD684" s="33"/>
      <c r="AE684" s="33"/>
      <c r="AT684" s="18" t="s">
        <v>246</v>
      </c>
      <c r="AU684" s="18" t="s">
        <v>78</v>
      </c>
    </row>
    <row r="685" spans="1:65" s="13" customFormat="1" ht="11.25">
      <c r="B685" s="165"/>
      <c r="D685" s="158" t="s">
        <v>248</v>
      </c>
      <c r="E685" s="166" t="s">
        <v>3</v>
      </c>
      <c r="F685" s="167" t="s">
        <v>4334</v>
      </c>
      <c r="H685" s="166" t="s">
        <v>3</v>
      </c>
      <c r="I685" s="168"/>
      <c r="L685" s="165"/>
      <c r="M685" s="169"/>
      <c r="N685" s="170"/>
      <c r="O685" s="170"/>
      <c r="P685" s="170"/>
      <c r="Q685" s="170"/>
      <c r="R685" s="170"/>
      <c r="S685" s="170"/>
      <c r="T685" s="171"/>
      <c r="AT685" s="166" t="s">
        <v>248</v>
      </c>
      <c r="AU685" s="166" t="s">
        <v>78</v>
      </c>
      <c r="AV685" s="13" t="s">
        <v>76</v>
      </c>
      <c r="AW685" s="13" t="s">
        <v>32</v>
      </c>
      <c r="AX685" s="13" t="s">
        <v>69</v>
      </c>
      <c r="AY685" s="166" t="s">
        <v>238</v>
      </c>
    </row>
    <row r="686" spans="1:65" s="13" customFormat="1" ht="11.25">
      <c r="B686" s="165"/>
      <c r="D686" s="158" t="s">
        <v>248</v>
      </c>
      <c r="E686" s="166" t="s">
        <v>3</v>
      </c>
      <c r="F686" s="167" t="s">
        <v>4440</v>
      </c>
      <c r="H686" s="166" t="s">
        <v>3</v>
      </c>
      <c r="I686" s="168"/>
      <c r="L686" s="165"/>
      <c r="M686" s="169"/>
      <c r="N686" s="170"/>
      <c r="O686" s="170"/>
      <c r="P686" s="170"/>
      <c r="Q686" s="170"/>
      <c r="R686" s="170"/>
      <c r="S686" s="170"/>
      <c r="T686" s="171"/>
      <c r="AT686" s="166" t="s">
        <v>248</v>
      </c>
      <c r="AU686" s="166" t="s">
        <v>78</v>
      </c>
      <c r="AV686" s="13" t="s">
        <v>76</v>
      </c>
      <c r="AW686" s="13" t="s">
        <v>32</v>
      </c>
      <c r="AX686" s="13" t="s">
        <v>69</v>
      </c>
      <c r="AY686" s="166" t="s">
        <v>238</v>
      </c>
    </row>
    <row r="687" spans="1:65" s="14" customFormat="1" ht="11.25">
      <c r="B687" s="172"/>
      <c r="D687" s="158" t="s">
        <v>248</v>
      </c>
      <c r="E687" s="173" t="s">
        <v>3</v>
      </c>
      <c r="F687" s="174" t="s">
        <v>4441</v>
      </c>
      <c r="H687" s="175">
        <v>17.27</v>
      </c>
      <c r="I687" s="176"/>
      <c r="L687" s="172"/>
      <c r="M687" s="177"/>
      <c r="N687" s="178"/>
      <c r="O687" s="178"/>
      <c r="P687" s="178"/>
      <c r="Q687" s="178"/>
      <c r="R687" s="178"/>
      <c r="S687" s="178"/>
      <c r="T687" s="179"/>
      <c r="AT687" s="173" t="s">
        <v>248</v>
      </c>
      <c r="AU687" s="173" t="s">
        <v>78</v>
      </c>
      <c r="AV687" s="14" t="s">
        <v>78</v>
      </c>
      <c r="AW687" s="14" t="s">
        <v>32</v>
      </c>
      <c r="AX687" s="14" t="s">
        <v>69</v>
      </c>
      <c r="AY687" s="173" t="s">
        <v>238</v>
      </c>
    </row>
    <row r="688" spans="1:65" s="15" customFormat="1" ht="11.25">
      <c r="B688" s="180"/>
      <c r="D688" s="158" t="s">
        <v>248</v>
      </c>
      <c r="E688" s="181" t="s">
        <v>3</v>
      </c>
      <c r="F688" s="182" t="s">
        <v>253</v>
      </c>
      <c r="H688" s="183">
        <v>17.27</v>
      </c>
      <c r="I688" s="184"/>
      <c r="L688" s="180"/>
      <c r="M688" s="185"/>
      <c r="N688" s="186"/>
      <c r="O688" s="186"/>
      <c r="P688" s="186"/>
      <c r="Q688" s="186"/>
      <c r="R688" s="186"/>
      <c r="S688" s="186"/>
      <c r="T688" s="187"/>
      <c r="AT688" s="181" t="s">
        <v>248</v>
      </c>
      <c r="AU688" s="181" t="s">
        <v>78</v>
      </c>
      <c r="AV688" s="15" t="s">
        <v>244</v>
      </c>
      <c r="AW688" s="15" t="s">
        <v>32</v>
      </c>
      <c r="AX688" s="15" t="s">
        <v>76</v>
      </c>
      <c r="AY688" s="181" t="s">
        <v>238</v>
      </c>
    </row>
    <row r="689" spans="1:65" s="2" customFormat="1" ht="24.2" customHeight="1">
      <c r="A689" s="33"/>
      <c r="B689" s="144"/>
      <c r="C689" s="145" t="s">
        <v>565</v>
      </c>
      <c r="D689" s="145" t="s">
        <v>240</v>
      </c>
      <c r="E689" s="146" t="s">
        <v>4652</v>
      </c>
      <c r="F689" s="147" t="s">
        <v>4653</v>
      </c>
      <c r="G689" s="148" t="s">
        <v>112</v>
      </c>
      <c r="H689" s="149">
        <v>17.27</v>
      </c>
      <c r="I689" s="150"/>
      <c r="J689" s="151">
        <f>ROUND(I689*H689,2)</f>
        <v>0</v>
      </c>
      <c r="K689" s="147" t="s">
        <v>243</v>
      </c>
      <c r="L689" s="34"/>
      <c r="M689" s="152" t="s">
        <v>3</v>
      </c>
      <c r="N689" s="153" t="s">
        <v>40</v>
      </c>
      <c r="O689" s="54"/>
      <c r="P689" s="154">
        <f>O689*H689</f>
        <v>0</v>
      </c>
      <c r="Q689" s="154">
        <v>6.0099999999999997E-3</v>
      </c>
      <c r="R689" s="154">
        <f>Q689*H689</f>
        <v>0.10379269999999999</v>
      </c>
      <c r="S689" s="154">
        <v>0</v>
      </c>
      <c r="T689" s="155">
        <f>S689*H689</f>
        <v>0</v>
      </c>
      <c r="U689" s="33"/>
      <c r="V689" s="33"/>
      <c r="W689" s="33"/>
      <c r="X689" s="33"/>
      <c r="Y689" s="33"/>
      <c r="Z689" s="33"/>
      <c r="AA689" s="33"/>
      <c r="AB689" s="33"/>
      <c r="AC689" s="33"/>
      <c r="AD689" s="33"/>
      <c r="AE689" s="33"/>
      <c r="AR689" s="156" t="s">
        <v>244</v>
      </c>
      <c r="AT689" s="156" t="s">
        <v>240</v>
      </c>
      <c r="AU689" s="156" t="s">
        <v>78</v>
      </c>
      <c r="AY689" s="18" t="s">
        <v>238</v>
      </c>
      <c r="BE689" s="157">
        <f>IF(N689="základní",J689,0)</f>
        <v>0</v>
      </c>
      <c r="BF689" s="157">
        <f>IF(N689="snížená",J689,0)</f>
        <v>0</v>
      </c>
      <c r="BG689" s="157">
        <f>IF(N689="zákl. přenesená",J689,0)</f>
        <v>0</v>
      </c>
      <c r="BH689" s="157">
        <f>IF(N689="sníž. přenesená",J689,0)</f>
        <v>0</v>
      </c>
      <c r="BI689" s="157">
        <f>IF(N689="nulová",J689,0)</f>
        <v>0</v>
      </c>
      <c r="BJ689" s="18" t="s">
        <v>76</v>
      </c>
      <c r="BK689" s="157">
        <f>ROUND(I689*H689,2)</f>
        <v>0</v>
      </c>
      <c r="BL689" s="18" t="s">
        <v>244</v>
      </c>
      <c r="BM689" s="156" t="s">
        <v>927</v>
      </c>
    </row>
    <row r="690" spans="1:65" s="2" customFormat="1" ht="11.25">
      <c r="A690" s="33"/>
      <c r="B690" s="34"/>
      <c r="C690" s="33"/>
      <c r="D690" s="158" t="s">
        <v>245</v>
      </c>
      <c r="E690" s="33"/>
      <c r="F690" s="159" t="s">
        <v>4653</v>
      </c>
      <c r="G690" s="33"/>
      <c r="H690" s="33"/>
      <c r="I690" s="160"/>
      <c r="J690" s="33"/>
      <c r="K690" s="33"/>
      <c r="L690" s="34"/>
      <c r="M690" s="161"/>
      <c r="N690" s="162"/>
      <c r="O690" s="54"/>
      <c r="P690" s="54"/>
      <c r="Q690" s="54"/>
      <c r="R690" s="54"/>
      <c r="S690" s="54"/>
      <c r="T690" s="55"/>
      <c r="U690" s="33"/>
      <c r="V690" s="33"/>
      <c r="W690" s="33"/>
      <c r="X690" s="33"/>
      <c r="Y690" s="33"/>
      <c r="Z690" s="33"/>
      <c r="AA690" s="33"/>
      <c r="AB690" s="33"/>
      <c r="AC690" s="33"/>
      <c r="AD690" s="33"/>
      <c r="AE690" s="33"/>
      <c r="AT690" s="18" t="s">
        <v>245</v>
      </c>
      <c r="AU690" s="18" t="s">
        <v>78</v>
      </c>
    </row>
    <row r="691" spans="1:65" s="2" customFormat="1" ht="11.25">
      <c r="A691" s="33"/>
      <c r="B691" s="34"/>
      <c r="C691" s="33"/>
      <c r="D691" s="163" t="s">
        <v>246</v>
      </c>
      <c r="E691" s="33"/>
      <c r="F691" s="164" t="s">
        <v>4654</v>
      </c>
      <c r="G691" s="33"/>
      <c r="H691" s="33"/>
      <c r="I691" s="160"/>
      <c r="J691" s="33"/>
      <c r="K691" s="33"/>
      <c r="L691" s="34"/>
      <c r="M691" s="161"/>
      <c r="N691" s="162"/>
      <c r="O691" s="54"/>
      <c r="P691" s="54"/>
      <c r="Q691" s="54"/>
      <c r="R691" s="54"/>
      <c r="S691" s="54"/>
      <c r="T691" s="55"/>
      <c r="U691" s="33"/>
      <c r="V691" s="33"/>
      <c r="W691" s="33"/>
      <c r="X691" s="33"/>
      <c r="Y691" s="33"/>
      <c r="Z691" s="33"/>
      <c r="AA691" s="33"/>
      <c r="AB691" s="33"/>
      <c r="AC691" s="33"/>
      <c r="AD691" s="33"/>
      <c r="AE691" s="33"/>
      <c r="AT691" s="18" t="s">
        <v>246</v>
      </c>
      <c r="AU691" s="18" t="s">
        <v>78</v>
      </c>
    </row>
    <row r="692" spans="1:65" s="13" customFormat="1" ht="11.25">
      <c r="B692" s="165"/>
      <c r="D692" s="158" t="s">
        <v>248</v>
      </c>
      <c r="E692" s="166" t="s">
        <v>3</v>
      </c>
      <c r="F692" s="167" t="s">
        <v>4334</v>
      </c>
      <c r="H692" s="166" t="s">
        <v>3</v>
      </c>
      <c r="I692" s="168"/>
      <c r="L692" s="165"/>
      <c r="M692" s="169"/>
      <c r="N692" s="170"/>
      <c r="O692" s="170"/>
      <c r="P692" s="170"/>
      <c r="Q692" s="170"/>
      <c r="R692" s="170"/>
      <c r="S692" s="170"/>
      <c r="T692" s="171"/>
      <c r="AT692" s="166" t="s">
        <v>248</v>
      </c>
      <c r="AU692" s="166" t="s">
        <v>78</v>
      </c>
      <c r="AV692" s="13" t="s">
        <v>76</v>
      </c>
      <c r="AW692" s="13" t="s">
        <v>32</v>
      </c>
      <c r="AX692" s="13" t="s">
        <v>69</v>
      </c>
      <c r="AY692" s="166" t="s">
        <v>238</v>
      </c>
    </row>
    <row r="693" spans="1:65" s="13" customFormat="1" ht="11.25">
      <c r="B693" s="165"/>
      <c r="D693" s="158" t="s">
        <v>248</v>
      </c>
      <c r="E693" s="166" t="s">
        <v>3</v>
      </c>
      <c r="F693" s="167" t="s">
        <v>4440</v>
      </c>
      <c r="H693" s="166" t="s">
        <v>3</v>
      </c>
      <c r="I693" s="168"/>
      <c r="L693" s="165"/>
      <c r="M693" s="169"/>
      <c r="N693" s="170"/>
      <c r="O693" s="170"/>
      <c r="P693" s="170"/>
      <c r="Q693" s="170"/>
      <c r="R693" s="170"/>
      <c r="S693" s="170"/>
      <c r="T693" s="171"/>
      <c r="AT693" s="166" t="s">
        <v>248</v>
      </c>
      <c r="AU693" s="166" t="s">
        <v>78</v>
      </c>
      <c r="AV693" s="13" t="s">
        <v>76</v>
      </c>
      <c r="AW693" s="13" t="s">
        <v>32</v>
      </c>
      <c r="AX693" s="13" t="s">
        <v>69</v>
      </c>
      <c r="AY693" s="166" t="s">
        <v>238</v>
      </c>
    </row>
    <row r="694" spans="1:65" s="14" customFormat="1" ht="11.25">
      <c r="B694" s="172"/>
      <c r="D694" s="158" t="s">
        <v>248</v>
      </c>
      <c r="E694" s="173" t="s">
        <v>3</v>
      </c>
      <c r="F694" s="174" t="s">
        <v>4441</v>
      </c>
      <c r="H694" s="175">
        <v>17.27</v>
      </c>
      <c r="I694" s="176"/>
      <c r="L694" s="172"/>
      <c r="M694" s="177"/>
      <c r="N694" s="178"/>
      <c r="O694" s="178"/>
      <c r="P694" s="178"/>
      <c r="Q694" s="178"/>
      <c r="R694" s="178"/>
      <c r="S694" s="178"/>
      <c r="T694" s="179"/>
      <c r="AT694" s="173" t="s">
        <v>248</v>
      </c>
      <c r="AU694" s="173" t="s">
        <v>78</v>
      </c>
      <c r="AV694" s="14" t="s">
        <v>78</v>
      </c>
      <c r="AW694" s="14" t="s">
        <v>32</v>
      </c>
      <c r="AX694" s="14" t="s">
        <v>69</v>
      </c>
      <c r="AY694" s="173" t="s">
        <v>238</v>
      </c>
    </row>
    <row r="695" spans="1:65" s="15" customFormat="1" ht="11.25">
      <c r="B695" s="180"/>
      <c r="D695" s="158" t="s">
        <v>248</v>
      </c>
      <c r="E695" s="181" t="s">
        <v>3</v>
      </c>
      <c r="F695" s="182" t="s">
        <v>253</v>
      </c>
      <c r="H695" s="183">
        <v>17.27</v>
      </c>
      <c r="I695" s="184"/>
      <c r="L695" s="180"/>
      <c r="M695" s="185"/>
      <c r="N695" s="186"/>
      <c r="O695" s="186"/>
      <c r="P695" s="186"/>
      <c r="Q695" s="186"/>
      <c r="R695" s="186"/>
      <c r="S695" s="186"/>
      <c r="T695" s="187"/>
      <c r="AT695" s="181" t="s">
        <v>248</v>
      </c>
      <c r="AU695" s="181" t="s">
        <v>78</v>
      </c>
      <c r="AV695" s="15" t="s">
        <v>244</v>
      </c>
      <c r="AW695" s="15" t="s">
        <v>32</v>
      </c>
      <c r="AX695" s="15" t="s">
        <v>76</v>
      </c>
      <c r="AY695" s="181" t="s">
        <v>238</v>
      </c>
    </row>
    <row r="696" spans="1:65" s="2" customFormat="1" ht="21.75" customHeight="1">
      <c r="A696" s="33"/>
      <c r="B696" s="144"/>
      <c r="C696" s="145" t="s">
        <v>882</v>
      </c>
      <c r="D696" s="145" t="s">
        <v>240</v>
      </c>
      <c r="E696" s="146" t="s">
        <v>4655</v>
      </c>
      <c r="F696" s="147" t="s">
        <v>4656</v>
      </c>
      <c r="G696" s="148" t="s">
        <v>112</v>
      </c>
      <c r="H696" s="149">
        <v>23.395</v>
      </c>
      <c r="I696" s="150"/>
      <c r="J696" s="151">
        <f>ROUND(I696*H696,2)</f>
        <v>0</v>
      </c>
      <c r="K696" s="147" t="s">
        <v>243</v>
      </c>
      <c r="L696" s="34"/>
      <c r="M696" s="152" t="s">
        <v>3</v>
      </c>
      <c r="N696" s="153" t="s">
        <v>40</v>
      </c>
      <c r="O696" s="54"/>
      <c r="P696" s="154">
        <f>O696*H696</f>
        <v>0</v>
      </c>
      <c r="Q696" s="154">
        <v>3.1E-4</v>
      </c>
      <c r="R696" s="154">
        <f>Q696*H696</f>
        <v>7.2524499999999997E-3</v>
      </c>
      <c r="S696" s="154">
        <v>0</v>
      </c>
      <c r="T696" s="155">
        <f>S696*H696</f>
        <v>0</v>
      </c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R696" s="156" t="s">
        <v>244</v>
      </c>
      <c r="AT696" s="156" t="s">
        <v>240</v>
      </c>
      <c r="AU696" s="156" t="s">
        <v>78</v>
      </c>
      <c r="AY696" s="18" t="s">
        <v>238</v>
      </c>
      <c r="BE696" s="157">
        <f>IF(N696="základní",J696,0)</f>
        <v>0</v>
      </c>
      <c r="BF696" s="157">
        <f>IF(N696="snížená",J696,0)</f>
        <v>0</v>
      </c>
      <c r="BG696" s="157">
        <f>IF(N696="zákl. přenesená",J696,0)</f>
        <v>0</v>
      </c>
      <c r="BH696" s="157">
        <f>IF(N696="sníž. přenesená",J696,0)</f>
        <v>0</v>
      </c>
      <c r="BI696" s="157">
        <f>IF(N696="nulová",J696,0)</f>
        <v>0</v>
      </c>
      <c r="BJ696" s="18" t="s">
        <v>76</v>
      </c>
      <c r="BK696" s="157">
        <f>ROUND(I696*H696,2)</f>
        <v>0</v>
      </c>
      <c r="BL696" s="18" t="s">
        <v>244</v>
      </c>
      <c r="BM696" s="156" t="s">
        <v>1332</v>
      </c>
    </row>
    <row r="697" spans="1:65" s="2" customFormat="1" ht="11.25">
      <c r="A697" s="33"/>
      <c r="B697" s="34"/>
      <c r="C697" s="33"/>
      <c r="D697" s="158" t="s">
        <v>245</v>
      </c>
      <c r="E697" s="33"/>
      <c r="F697" s="159" t="s">
        <v>4656</v>
      </c>
      <c r="G697" s="33"/>
      <c r="H697" s="33"/>
      <c r="I697" s="160"/>
      <c r="J697" s="33"/>
      <c r="K697" s="33"/>
      <c r="L697" s="34"/>
      <c r="M697" s="161"/>
      <c r="N697" s="162"/>
      <c r="O697" s="54"/>
      <c r="P697" s="54"/>
      <c r="Q697" s="54"/>
      <c r="R697" s="54"/>
      <c r="S697" s="54"/>
      <c r="T697" s="55"/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T697" s="18" t="s">
        <v>245</v>
      </c>
      <c r="AU697" s="18" t="s">
        <v>78</v>
      </c>
    </row>
    <row r="698" spans="1:65" s="2" customFormat="1" ht="11.25">
      <c r="A698" s="33"/>
      <c r="B698" s="34"/>
      <c r="C698" s="33"/>
      <c r="D698" s="163" t="s">
        <v>246</v>
      </c>
      <c r="E698" s="33"/>
      <c r="F698" s="164" t="s">
        <v>4657</v>
      </c>
      <c r="G698" s="33"/>
      <c r="H698" s="33"/>
      <c r="I698" s="160"/>
      <c r="J698" s="33"/>
      <c r="K698" s="33"/>
      <c r="L698" s="34"/>
      <c r="M698" s="161"/>
      <c r="N698" s="162"/>
      <c r="O698" s="54"/>
      <c r="P698" s="54"/>
      <c r="Q698" s="54"/>
      <c r="R698" s="54"/>
      <c r="S698" s="54"/>
      <c r="T698" s="55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T698" s="18" t="s">
        <v>246</v>
      </c>
      <c r="AU698" s="18" t="s">
        <v>78</v>
      </c>
    </row>
    <row r="699" spans="1:65" s="13" customFormat="1" ht="11.25">
      <c r="B699" s="165"/>
      <c r="D699" s="158" t="s">
        <v>248</v>
      </c>
      <c r="E699" s="166" t="s">
        <v>3</v>
      </c>
      <c r="F699" s="167" t="s">
        <v>4334</v>
      </c>
      <c r="H699" s="166" t="s">
        <v>3</v>
      </c>
      <c r="I699" s="168"/>
      <c r="L699" s="165"/>
      <c r="M699" s="169"/>
      <c r="N699" s="170"/>
      <c r="O699" s="170"/>
      <c r="P699" s="170"/>
      <c r="Q699" s="170"/>
      <c r="R699" s="170"/>
      <c r="S699" s="170"/>
      <c r="T699" s="171"/>
      <c r="AT699" s="166" t="s">
        <v>248</v>
      </c>
      <c r="AU699" s="166" t="s">
        <v>78</v>
      </c>
      <c r="AV699" s="13" t="s">
        <v>76</v>
      </c>
      <c r="AW699" s="13" t="s">
        <v>32</v>
      </c>
      <c r="AX699" s="13" t="s">
        <v>69</v>
      </c>
      <c r="AY699" s="166" t="s">
        <v>238</v>
      </c>
    </row>
    <row r="700" spans="1:65" s="13" customFormat="1" ht="11.25">
      <c r="B700" s="165"/>
      <c r="D700" s="158" t="s">
        <v>248</v>
      </c>
      <c r="E700" s="166" t="s">
        <v>3</v>
      </c>
      <c r="F700" s="167" t="s">
        <v>4658</v>
      </c>
      <c r="H700" s="166" t="s">
        <v>3</v>
      </c>
      <c r="I700" s="168"/>
      <c r="L700" s="165"/>
      <c r="M700" s="169"/>
      <c r="N700" s="170"/>
      <c r="O700" s="170"/>
      <c r="P700" s="170"/>
      <c r="Q700" s="170"/>
      <c r="R700" s="170"/>
      <c r="S700" s="170"/>
      <c r="T700" s="171"/>
      <c r="AT700" s="166" t="s">
        <v>248</v>
      </c>
      <c r="AU700" s="166" t="s">
        <v>78</v>
      </c>
      <c r="AV700" s="13" t="s">
        <v>76</v>
      </c>
      <c r="AW700" s="13" t="s">
        <v>32</v>
      </c>
      <c r="AX700" s="13" t="s">
        <v>69</v>
      </c>
      <c r="AY700" s="166" t="s">
        <v>238</v>
      </c>
    </row>
    <row r="701" spans="1:65" s="14" customFormat="1" ht="11.25">
      <c r="B701" s="172"/>
      <c r="D701" s="158" t="s">
        <v>248</v>
      </c>
      <c r="E701" s="173" t="s">
        <v>3</v>
      </c>
      <c r="F701" s="174" t="s">
        <v>4659</v>
      </c>
      <c r="H701" s="175">
        <v>6.125</v>
      </c>
      <c r="I701" s="176"/>
      <c r="L701" s="172"/>
      <c r="M701" s="177"/>
      <c r="N701" s="178"/>
      <c r="O701" s="178"/>
      <c r="P701" s="178"/>
      <c r="Q701" s="178"/>
      <c r="R701" s="178"/>
      <c r="S701" s="178"/>
      <c r="T701" s="179"/>
      <c r="AT701" s="173" t="s">
        <v>248</v>
      </c>
      <c r="AU701" s="173" t="s">
        <v>78</v>
      </c>
      <c r="AV701" s="14" t="s">
        <v>78</v>
      </c>
      <c r="AW701" s="14" t="s">
        <v>32</v>
      </c>
      <c r="AX701" s="14" t="s">
        <v>69</v>
      </c>
      <c r="AY701" s="173" t="s">
        <v>238</v>
      </c>
    </row>
    <row r="702" spans="1:65" s="13" customFormat="1" ht="11.25">
      <c r="B702" s="165"/>
      <c r="D702" s="158" t="s">
        <v>248</v>
      </c>
      <c r="E702" s="166" t="s">
        <v>3</v>
      </c>
      <c r="F702" s="167" t="s">
        <v>4440</v>
      </c>
      <c r="H702" s="166" t="s">
        <v>3</v>
      </c>
      <c r="I702" s="168"/>
      <c r="L702" s="165"/>
      <c r="M702" s="169"/>
      <c r="N702" s="170"/>
      <c r="O702" s="170"/>
      <c r="P702" s="170"/>
      <c r="Q702" s="170"/>
      <c r="R702" s="170"/>
      <c r="S702" s="170"/>
      <c r="T702" s="171"/>
      <c r="AT702" s="166" t="s">
        <v>248</v>
      </c>
      <c r="AU702" s="166" t="s">
        <v>78</v>
      </c>
      <c r="AV702" s="13" t="s">
        <v>76</v>
      </c>
      <c r="AW702" s="13" t="s">
        <v>32</v>
      </c>
      <c r="AX702" s="13" t="s">
        <v>69</v>
      </c>
      <c r="AY702" s="166" t="s">
        <v>238</v>
      </c>
    </row>
    <row r="703" spans="1:65" s="14" customFormat="1" ht="11.25">
      <c r="B703" s="172"/>
      <c r="D703" s="158" t="s">
        <v>248</v>
      </c>
      <c r="E703" s="173" t="s">
        <v>3</v>
      </c>
      <c r="F703" s="174" t="s">
        <v>4441</v>
      </c>
      <c r="H703" s="175">
        <v>17.27</v>
      </c>
      <c r="I703" s="176"/>
      <c r="L703" s="172"/>
      <c r="M703" s="177"/>
      <c r="N703" s="178"/>
      <c r="O703" s="178"/>
      <c r="P703" s="178"/>
      <c r="Q703" s="178"/>
      <c r="R703" s="178"/>
      <c r="S703" s="178"/>
      <c r="T703" s="179"/>
      <c r="AT703" s="173" t="s">
        <v>248</v>
      </c>
      <c r="AU703" s="173" t="s">
        <v>78</v>
      </c>
      <c r="AV703" s="14" t="s">
        <v>78</v>
      </c>
      <c r="AW703" s="14" t="s">
        <v>32</v>
      </c>
      <c r="AX703" s="14" t="s">
        <v>69</v>
      </c>
      <c r="AY703" s="173" t="s">
        <v>238</v>
      </c>
    </row>
    <row r="704" spans="1:65" s="15" customFormat="1" ht="11.25">
      <c r="B704" s="180"/>
      <c r="D704" s="158" t="s">
        <v>248</v>
      </c>
      <c r="E704" s="181" t="s">
        <v>3</v>
      </c>
      <c r="F704" s="182" t="s">
        <v>253</v>
      </c>
      <c r="H704" s="183">
        <v>23.395</v>
      </c>
      <c r="I704" s="184"/>
      <c r="L704" s="180"/>
      <c r="M704" s="185"/>
      <c r="N704" s="186"/>
      <c r="O704" s="186"/>
      <c r="P704" s="186"/>
      <c r="Q704" s="186"/>
      <c r="R704" s="186"/>
      <c r="S704" s="186"/>
      <c r="T704" s="187"/>
      <c r="AT704" s="181" t="s">
        <v>248</v>
      </c>
      <c r="AU704" s="181" t="s">
        <v>78</v>
      </c>
      <c r="AV704" s="15" t="s">
        <v>244</v>
      </c>
      <c r="AW704" s="15" t="s">
        <v>32</v>
      </c>
      <c r="AX704" s="15" t="s">
        <v>76</v>
      </c>
      <c r="AY704" s="181" t="s">
        <v>238</v>
      </c>
    </row>
    <row r="705" spans="1:65" s="2" customFormat="1" ht="33" customHeight="1">
      <c r="A705" s="33"/>
      <c r="B705" s="144"/>
      <c r="C705" s="145" t="s">
        <v>586</v>
      </c>
      <c r="D705" s="145" t="s">
        <v>240</v>
      </c>
      <c r="E705" s="146" t="s">
        <v>4660</v>
      </c>
      <c r="F705" s="147" t="s">
        <v>4661</v>
      </c>
      <c r="G705" s="148" t="s">
        <v>112</v>
      </c>
      <c r="H705" s="149">
        <v>23.395</v>
      </c>
      <c r="I705" s="150"/>
      <c r="J705" s="151">
        <f>ROUND(I705*H705,2)</f>
        <v>0</v>
      </c>
      <c r="K705" s="147" t="s">
        <v>243</v>
      </c>
      <c r="L705" s="34"/>
      <c r="M705" s="152" t="s">
        <v>3</v>
      </c>
      <c r="N705" s="153" t="s">
        <v>40</v>
      </c>
      <c r="O705" s="54"/>
      <c r="P705" s="154">
        <f>O705*H705</f>
        <v>0</v>
      </c>
      <c r="Q705" s="154">
        <v>0.10373</v>
      </c>
      <c r="R705" s="154">
        <f>Q705*H705</f>
        <v>2.4267633499999999</v>
      </c>
      <c r="S705" s="154">
        <v>0</v>
      </c>
      <c r="T705" s="155">
        <f>S705*H705</f>
        <v>0</v>
      </c>
      <c r="U705" s="33"/>
      <c r="V705" s="33"/>
      <c r="W705" s="33"/>
      <c r="X705" s="33"/>
      <c r="Y705" s="33"/>
      <c r="Z705" s="33"/>
      <c r="AA705" s="33"/>
      <c r="AB705" s="33"/>
      <c r="AC705" s="33"/>
      <c r="AD705" s="33"/>
      <c r="AE705" s="33"/>
      <c r="AR705" s="156" t="s">
        <v>244</v>
      </c>
      <c r="AT705" s="156" t="s">
        <v>240</v>
      </c>
      <c r="AU705" s="156" t="s">
        <v>78</v>
      </c>
      <c r="AY705" s="18" t="s">
        <v>238</v>
      </c>
      <c r="BE705" s="157">
        <f>IF(N705="základní",J705,0)</f>
        <v>0</v>
      </c>
      <c r="BF705" s="157">
        <f>IF(N705="snížená",J705,0)</f>
        <v>0</v>
      </c>
      <c r="BG705" s="157">
        <f>IF(N705="zákl. přenesená",J705,0)</f>
        <v>0</v>
      </c>
      <c r="BH705" s="157">
        <f>IF(N705="sníž. přenesená",J705,0)</f>
        <v>0</v>
      </c>
      <c r="BI705" s="157">
        <f>IF(N705="nulová",J705,0)</f>
        <v>0</v>
      </c>
      <c r="BJ705" s="18" t="s">
        <v>76</v>
      </c>
      <c r="BK705" s="157">
        <f>ROUND(I705*H705,2)</f>
        <v>0</v>
      </c>
      <c r="BL705" s="18" t="s">
        <v>244</v>
      </c>
      <c r="BM705" s="156" t="s">
        <v>1376</v>
      </c>
    </row>
    <row r="706" spans="1:65" s="2" customFormat="1" ht="19.5">
      <c r="A706" s="33"/>
      <c r="B706" s="34"/>
      <c r="C706" s="33"/>
      <c r="D706" s="158" t="s">
        <v>245</v>
      </c>
      <c r="E706" s="33"/>
      <c r="F706" s="159" t="s">
        <v>4661</v>
      </c>
      <c r="G706" s="33"/>
      <c r="H706" s="33"/>
      <c r="I706" s="160"/>
      <c r="J706" s="33"/>
      <c r="K706" s="33"/>
      <c r="L706" s="34"/>
      <c r="M706" s="161"/>
      <c r="N706" s="162"/>
      <c r="O706" s="54"/>
      <c r="P706" s="54"/>
      <c r="Q706" s="54"/>
      <c r="R706" s="54"/>
      <c r="S706" s="54"/>
      <c r="T706" s="55"/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T706" s="18" t="s">
        <v>245</v>
      </c>
      <c r="AU706" s="18" t="s">
        <v>78</v>
      </c>
    </row>
    <row r="707" spans="1:65" s="2" customFormat="1" ht="11.25">
      <c r="A707" s="33"/>
      <c r="B707" s="34"/>
      <c r="C707" s="33"/>
      <c r="D707" s="163" t="s">
        <v>246</v>
      </c>
      <c r="E707" s="33"/>
      <c r="F707" s="164" t="s">
        <v>4662</v>
      </c>
      <c r="G707" s="33"/>
      <c r="H707" s="33"/>
      <c r="I707" s="160"/>
      <c r="J707" s="33"/>
      <c r="K707" s="33"/>
      <c r="L707" s="34"/>
      <c r="M707" s="161"/>
      <c r="N707" s="162"/>
      <c r="O707" s="54"/>
      <c r="P707" s="54"/>
      <c r="Q707" s="54"/>
      <c r="R707" s="54"/>
      <c r="S707" s="54"/>
      <c r="T707" s="55"/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T707" s="18" t="s">
        <v>246</v>
      </c>
      <c r="AU707" s="18" t="s">
        <v>78</v>
      </c>
    </row>
    <row r="708" spans="1:65" s="13" customFormat="1" ht="11.25">
      <c r="B708" s="165"/>
      <c r="D708" s="158" t="s">
        <v>248</v>
      </c>
      <c r="E708" s="166" t="s">
        <v>3</v>
      </c>
      <c r="F708" s="167" t="s">
        <v>4334</v>
      </c>
      <c r="H708" s="166" t="s">
        <v>3</v>
      </c>
      <c r="I708" s="168"/>
      <c r="L708" s="165"/>
      <c r="M708" s="169"/>
      <c r="N708" s="170"/>
      <c r="O708" s="170"/>
      <c r="P708" s="170"/>
      <c r="Q708" s="170"/>
      <c r="R708" s="170"/>
      <c r="S708" s="170"/>
      <c r="T708" s="171"/>
      <c r="AT708" s="166" t="s">
        <v>248</v>
      </c>
      <c r="AU708" s="166" t="s">
        <v>78</v>
      </c>
      <c r="AV708" s="13" t="s">
        <v>76</v>
      </c>
      <c r="AW708" s="13" t="s">
        <v>32</v>
      </c>
      <c r="AX708" s="13" t="s">
        <v>69</v>
      </c>
      <c r="AY708" s="166" t="s">
        <v>238</v>
      </c>
    </row>
    <row r="709" spans="1:65" s="13" customFormat="1" ht="11.25">
      <c r="B709" s="165"/>
      <c r="D709" s="158" t="s">
        <v>248</v>
      </c>
      <c r="E709" s="166" t="s">
        <v>3</v>
      </c>
      <c r="F709" s="167" t="s">
        <v>4658</v>
      </c>
      <c r="H709" s="166" t="s">
        <v>3</v>
      </c>
      <c r="I709" s="168"/>
      <c r="L709" s="165"/>
      <c r="M709" s="169"/>
      <c r="N709" s="170"/>
      <c r="O709" s="170"/>
      <c r="P709" s="170"/>
      <c r="Q709" s="170"/>
      <c r="R709" s="170"/>
      <c r="S709" s="170"/>
      <c r="T709" s="171"/>
      <c r="AT709" s="166" t="s">
        <v>248</v>
      </c>
      <c r="AU709" s="166" t="s">
        <v>78</v>
      </c>
      <c r="AV709" s="13" t="s">
        <v>76</v>
      </c>
      <c r="AW709" s="13" t="s">
        <v>32</v>
      </c>
      <c r="AX709" s="13" t="s">
        <v>69</v>
      </c>
      <c r="AY709" s="166" t="s">
        <v>238</v>
      </c>
    </row>
    <row r="710" spans="1:65" s="14" customFormat="1" ht="11.25">
      <c r="B710" s="172"/>
      <c r="D710" s="158" t="s">
        <v>248</v>
      </c>
      <c r="E710" s="173" t="s">
        <v>3</v>
      </c>
      <c r="F710" s="174" t="s">
        <v>4659</v>
      </c>
      <c r="H710" s="175">
        <v>6.125</v>
      </c>
      <c r="I710" s="176"/>
      <c r="L710" s="172"/>
      <c r="M710" s="177"/>
      <c r="N710" s="178"/>
      <c r="O710" s="178"/>
      <c r="P710" s="178"/>
      <c r="Q710" s="178"/>
      <c r="R710" s="178"/>
      <c r="S710" s="178"/>
      <c r="T710" s="179"/>
      <c r="AT710" s="173" t="s">
        <v>248</v>
      </c>
      <c r="AU710" s="173" t="s">
        <v>78</v>
      </c>
      <c r="AV710" s="14" t="s">
        <v>78</v>
      </c>
      <c r="AW710" s="14" t="s">
        <v>32</v>
      </c>
      <c r="AX710" s="14" t="s">
        <v>69</v>
      </c>
      <c r="AY710" s="173" t="s">
        <v>238</v>
      </c>
    </row>
    <row r="711" spans="1:65" s="13" customFormat="1" ht="11.25">
      <c r="B711" s="165"/>
      <c r="D711" s="158" t="s">
        <v>248</v>
      </c>
      <c r="E711" s="166" t="s">
        <v>3</v>
      </c>
      <c r="F711" s="167" t="s">
        <v>4440</v>
      </c>
      <c r="H711" s="166" t="s">
        <v>3</v>
      </c>
      <c r="I711" s="168"/>
      <c r="L711" s="165"/>
      <c r="M711" s="169"/>
      <c r="N711" s="170"/>
      <c r="O711" s="170"/>
      <c r="P711" s="170"/>
      <c r="Q711" s="170"/>
      <c r="R711" s="170"/>
      <c r="S711" s="170"/>
      <c r="T711" s="171"/>
      <c r="AT711" s="166" t="s">
        <v>248</v>
      </c>
      <c r="AU711" s="166" t="s">
        <v>78</v>
      </c>
      <c r="AV711" s="13" t="s">
        <v>76</v>
      </c>
      <c r="AW711" s="13" t="s">
        <v>32</v>
      </c>
      <c r="AX711" s="13" t="s">
        <v>69</v>
      </c>
      <c r="AY711" s="166" t="s">
        <v>238</v>
      </c>
    </row>
    <row r="712" spans="1:65" s="14" customFormat="1" ht="11.25">
      <c r="B712" s="172"/>
      <c r="D712" s="158" t="s">
        <v>248</v>
      </c>
      <c r="E712" s="173" t="s">
        <v>3</v>
      </c>
      <c r="F712" s="174" t="s">
        <v>4441</v>
      </c>
      <c r="H712" s="175">
        <v>17.27</v>
      </c>
      <c r="I712" s="176"/>
      <c r="L712" s="172"/>
      <c r="M712" s="177"/>
      <c r="N712" s="178"/>
      <c r="O712" s="178"/>
      <c r="P712" s="178"/>
      <c r="Q712" s="178"/>
      <c r="R712" s="178"/>
      <c r="S712" s="178"/>
      <c r="T712" s="179"/>
      <c r="AT712" s="173" t="s">
        <v>248</v>
      </c>
      <c r="AU712" s="173" t="s">
        <v>78</v>
      </c>
      <c r="AV712" s="14" t="s">
        <v>78</v>
      </c>
      <c r="AW712" s="14" t="s">
        <v>32</v>
      </c>
      <c r="AX712" s="14" t="s">
        <v>69</v>
      </c>
      <c r="AY712" s="173" t="s">
        <v>238</v>
      </c>
    </row>
    <row r="713" spans="1:65" s="15" customFormat="1" ht="11.25">
      <c r="B713" s="180"/>
      <c r="D713" s="158" t="s">
        <v>248</v>
      </c>
      <c r="E713" s="181" t="s">
        <v>3</v>
      </c>
      <c r="F713" s="182" t="s">
        <v>253</v>
      </c>
      <c r="H713" s="183">
        <v>23.395</v>
      </c>
      <c r="I713" s="184"/>
      <c r="L713" s="180"/>
      <c r="M713" s="185"/>
      <c r="N713" s="186"/>
      <c r="O713" s="186"/>
      <c r="P713" s="186"/>
      <c r="Q713" s="186"/>
      <c r="R713" s="186"/>
      <c r="S713" s="186"/>
      <c r="T713" s="187"/>
      <c r="AT713" s="181" t="s">
        <v>248</v>
      </c>
      <c r="AU713" s="181" t="s">
        <v>78</v>
      </c>
      <c r="AV713" s="15" t="s">
        <v>244</v>
      </c>
      <c r="AW713" s="15" t="s">
        <v>32</v>
      </c>
      <c r="AX713" s="15" t="s">
        <v>76</v>
      </c>
      <c r="AY713" s="181" t="s">
        <v>238</v>
      </c>
    </row>
    <row r="714" spans="1:65" s="2" customFormat="1" ht="24.2" customHeight="1">
      <c r="A714" s="33"/>
      <c r="B714" s="144"/>
      <c r="C714" s="145" t="s">
        <v>912</v>
      </c>
      <c r="D714" s="145" t="s">
        <v>240</v>
      </c>
      <c r="E714" s="146" t="s">
        <v>4663</v>
      </c>
      <c r="F714" s="147" t="s">
        <v>4664</v>
      </c>
      <c r="G714" s="148" t="s">
        <v>112</v>
      </c>
      <c r="H714" s="149">
        <v>17.27</v>
      </c>
      <c r="I714" s="150"/>
      <c r="J714" s="151">
        <f>ROUND(I714*H714,2)</f>
        <v>0</v>
      </c>
      <c r="K714" s="147" t="s">
        <v>243</v>
      </c>
      <c r="L714" s="34"/>
      <c r="M714" s="152" t="s">
        <v>3</v>
      </c>
      <c r="N714" s="153" t="s">
        <v>40</v>
      </c>
      <c r="O714" s="54"/>
      <c r="P714" s="154">
        <f>O714*H714</f>
        <v>0</v>
      </c>
      <c r="Q714" s="154">
        <v>0.15559000000000001</v>
      </c>
      <c r="R714" s="154">
        <f>Q714*H714</f>
        <v>2.6870392999999999</v>
      </c>
      <c r="S714" s="154">
        <v>0</v>
      </c>
      <c r="T714" s="155">
        <f>S714*H714</f>
        <v>0</v>
      </c>
      <c r="U714" s="33"/>
      <c r="V714" s="33"/>
      <c r="W714" s="33"/>
      <c r="X714" s="33"/>
      <c r="Y714" s="33"/>
      <c r="Z714" s="33"/>
      <c r="AA714" s="33"/>
      <c r="AB714" s="33"/>
      <c r="AC714" s="33"/>
      <c r="AD714" s="33"/>
      <c r="AE714" s="33"/>
      <c r="AR714" s="156" t="s">
        <v>244</v>
      </c>
      <c r="AT714" s="156" t="s">
        <v>240</v>
      </c>
      <c r="AU714" s="156" t="s">
        <v>78</v>
      </c>
      <c r="AY714" s="18" t="s">
        <v>238</v>
      </c>
      <c r="BE714" s="157">
        <f>IF(N714="základní",J714,0)</f>
        <v>0</v>
      </c>
      <c r="BF714" s="157">
        <f>IF(N714="snížená",J714,0)</f>
        <v>0</v>
      </c>
      <c r="BG714" s="157">
        <f>IF(N714="zákl. přenesená",J714,0)</f>
        <v>0</v>
      </c>
      <c r="BH714" s="157">
        <f>IF(N714="sníž. přenesená",J714,0)</f>
        <v>0</v>
      </c>
      <c r="BI714" s="157">
        <f>IF(N714="nulová",J714,0)</f>
        <v>0</v>
      </c>
      <c r="BJ714" s="18" t="s">
        <v>76</v>
      </c>
      <c r="BK714" s="157">
        <f>ROUND(I714*H714,2)</f>
        <v>0</v>
      </c>
      <c r="BL714" s="18" t="s">
        <v>244</v>
      </c>
      <c r="BM714" s="156" t="s">
        <v>1390</v>
      </c>
    </row>
    <row r="715" spans="1:65" s="2" customFormat="1" ht="19.5">
      <c r="A715" s="33"/>
      <c r="B715" s="34"/>
      <c r="C715" s="33"/>
      <c r="D715" s="158" t="s">
        <v>245</v>
      </c>
      <c r="E715" s="33"/>
      <c r="F715" s="159" t="s">
        <v>4664</v>
      </c>
      <c r="G715" s="33"/>
      <c r="H715" s="33"/>
      <c r="I715" s="160"/>
      <c r="J715" s="33"/>
      <c r="K715" s="33"/>
      <c r="L715" s="34"/>
      <c r="M715" s="161"/>
      <c r="N715" s="162"/>
      <c r="O715" s="54"/>
      <c r="P715" s="54"/>
      <c r="Q715" s="54"/>
      <c r="R715" s="54"/>
      <c r="S715" s="54"/>
      <c r="T715" s="55"/>
      <c r="U715" s="33"/>
      <c r="V715" s="33"/>
      <c r="W715" s="33"/>
      <c r="X715" s="33"/>
      <c r="Y715" s="33"/>
      <c r="Z715" s="33"/>
      <c r="AA715" s="33"/>
      <c r="AB715" s="33"/>
      <c r="AC715" s="33"/>
      <c r="AD715" s="33"/>
      <c r="AE715" s="33"/>
      <c r="AT715" s="18" t="s">
        <v>245</v>
      </c>
      <c r="AU715" s="18" t="s">
        <v>78</v>
      </c>
    </row>
    <row r="716" spans="1:65" s="2" customFormat="1" ht="11.25">
      <c r="A716" s="33"/>
      <c r="B716" s="34"/>
      <c r="C716" s="33"/>
      <c r="D716" s="163" t="s">
        <v>246</v>
      </c>
      <c r="E716" s="33"/>
      <c r="F716" s="164" t="s">
        <v>4665</v>
      </c>
      <c r="G716" s="33"/>
      <c r="H716" s="33"/>
      <c r="I716" s="160"/>
      <c r="J716" s="33"/>
      <c r="K716" s="33"/>
      <c r="L716" s="34"/>
      <c r="M716" s="161"/>
      <c r="N716" s="162"/>
      <c r="O716" s="54"/>
      <c r="P716" s="54"/>
      <c r="Q716" s="54"/>
      <c r="R716" s="54"/>
      <c r="S716" s="54"/>
      <c r="T716" s="55"/>
      <c r="U716" s="33"/>
      <c r="V716" s="33"/>
      <c r="W716" s="33"/>
      <c r="X716" s="33"/>
      <c r="Y716" s="33"/>
      <c r="Z716" s="33"/>
      <c r="AA716" s="33"/>
      <c r="AB716" s="33"/>
      <c r="AC716" s="33"/>
      <c r="AD716" s="33"/>
      <c r="AE716" s="33"/>
      <c r="AT716" s="18" t="s">
        <v>246</v>
      </c>
      <c r="AU716" s="18" t="s">
        <v>78</v>
      </c>
    </row>
    <row r="717" spans="1:65" s="13" customFormat="1" ht="11.25">
      <c r="B717" s="165"/>
      <c r="D717" s="158" t="s">
        <v>248</v>
      </c>
      <c r="E717" s="166" t="s">
        <v>3</v>
      </c>
      <c r="F717" s="167" t="s">
        <v>4334</v>
      </c>
      <c r="H717" s="166" t="s">
        <v>3</v>
      </c>
      <c r="I717" s="168"/>
      <c r="L717" s="165"/>
      <c r="M717" s="169"/>
      <c r="N717" s="170"/>
      <c r="O717" s="170"/>
      <c r="P717" s="170"/>
      <c r="Q717" s="170"/>
      <c r="R717" s="170"/>
      <c r="S717" s="170"/>
      <c r="T717" s="171"/>
      <c r="AT717" s="166" t="s">
        <v>248</v>
      </c>
      <c r="AU717" s="166" t="s">
        <v>78</v>
      </c>
      <c r="AV717" s="13" t="s">
        <v>76</v>
      </c>
      <c r="AW717" s="13" t="s">
        <v>32</v>
      </c>
      <c r="AX717" s="13" t="s">
        <v>69</v>
      </c>
      <c r="AY717" s="166" t="s">
        <v>238</v>
      </c>
    </row>
    <row r="718" spans="1:65" s="13" customFormat="1" ht="11.25">
      <c r="B718" s="165"/>
      <c r="D718" s="158" t="s">
        <v>248</v>
      </c>
      <c r="E718" s="166" t="s">
        <v>3</v>
      </c>
      <c r="F718" s="167" t="s">
        <v>4440</v>
      </c>
      <c r="H718" s="166" t="s">
        <v>3</v>
      </c>
      <c r="I718" s="168"/>
      <c r="L718" s="165"/>
      <c r="M718" s="169"/>
      <c r="N718" s="170"/>
      <c r="O718" s="170"/>
      <c r="P718" s="170"/>
      <c r="Q718" s="170"/>
      <c r="R718" s="170"/>
      <c r="S718" s="170"/>
      <c r="T718" s="171"/>
      <c r="AT718" s="166" t="s">
        <v>248</v>
      </c>
      <c r="AU718" s="166" t="s">
        <v>78</v>
      </c>
      <c r="AV718" s="13" t="s">
        <v>76</v>
      </c>
      <c r="AW718" s="13" t="s">
        <v>32</v>
      </c>
      <c r="AX718" s="13" t="s">
        <v>69</v>
      </c>
      <c r="AY718" s="166" t="s">
        <v>238</v>
      </c>
    </row>
    <row r="719" spans="1:65" s="14" customFormat="1" ht="11.25">
      <c r="B719" s="172"/>
      <c r="D719" s="158" t="s">
        <v>248</v>
      </c>
      <c r="E719" s="173" t="s">
        <v>3</v>
      </c>
      <c r="F719" s="174" t="s">
        <v>4441</v>
      </c>
      <c r="H719" s="175">
        <v>17.27</v>
      </c>
      <c r="I719" s="176"/>
      <c r="L719" s="172"/>
      <c r="M719" s="177"/>
      <c r="N719" s="178"/>
      <c r="O719" s="178"/>
      <c r="P719" s="178"/>
      <c r="Q719" s="178"/>
      <c r="R719" s="178"/>
      <c r="S719" s="178"/>
      <c r="T719" s="179"/>
      <c r="AT719" s="173" t="s">
        <v>248</v>
      </c>
      <c r="AU719" s="173" t="s">
        <v>78</v>
      </c>
      <c r="AV719" s="14" t="s">
        <v>78</v>
      </c>
      <c r="AW719" s="14" t="s">
        <v>32</v>
      </c>
      <c r="AX719" s="14" t="s">
        <v>69</v>
      </c>
      <c r="AY719" s="173" t="s">
        <v>238</v>
      </c>
    </row>
    <row r="720" spans="1:65" s="15" customFormat="1" ht="11.25">
      <c r="B720" s="180"/>
      <c r="D720" s="158" t="s">
        <v>248</v>
      </c>
      <c r="E720" s="181" t="s">
        <v>3</v>
      </c>
      <c r="F720" s="182" t="s">
        <v>253</v>
      </c>
      <c r="H720" s="183">
        <v>17.27</v>
      </c>
      <c r="I720" s="184"/>
      <c r="L720" s="180"/>
      <c r="M720" s="185"/>
      <c r="N720" s="186"/>
      <c r="O720" s="186"/>
      <c r="P720" s="186"/>
      <c r="Q720" s="186"/>
      <c r="R720" s="186"/>
      <c r="S720" s="186"/>
      <c r="T720" s="187"/>
      <c r="AT720" s="181" t="s">
        <v>248</v>
      </c>
      <c r="AU720" s="181" t="s">
        <v>78</v>
      </c>
      <c r="AV720" s="15" t="s">
        <v>244</v>
      </c>
      <c r="AW720" s="15" t="s">
        <v>32</v>
      </c>
      <c r="AX720" s="15" t="s">
        <v>76</v>
      </c>
      <c r="AY720" s="181" t="s">
        <v>238</v>
      </c>
    </row>
    <row r="721" spans="1:65" s="2" customFormat="1" ht="24.2" customHeight="1">
      <c r="A721" s="33"/>
      <c r="B721" s="144"/>
      <c r="C721" s="145" t="s">
        <v>594</v>
      </c>
      <c r="D721" s="145" t="s">
        <v>240</v>
      </c>
      <c r="E721" s="146" t="s">
        <v>4666</v>
      </c>
      <c r="F721" s="147" t="s">
        <v>4667</v>
      </c>
      <c r="G721" s="148" t="s">
        <v>112</v>
      </c>
      <c r="H721" s="149">
        <v>34.24</v>
      </c>
      <c r="I721" s="150"/>
      <c r="J721" s="151">
        <f>ROUND(I721*H721,2)</f>
        <v>0</v>
      </c>
      <c r="K721" s="147" t="s">
        <v>243</v>
      </c>
      <c r="L721" s="34"/>
      <c r="M721" s="152" t="s">
        <v>3</v>
      </c>
      <c r="N721" s="153" t="s">
        <v>40</v>
      </c>
      <c r="O721" s="54"/>
      <c r="P721" s="154">
        <f>O721*H721</f>
        <v>0</v>
      </c>
      <c r="Q721" s="154">
        <v>8.9219999999999994E-2</v>
      </c>
      <c r="R721" s="154">
        <f>Q721*H721</f>
        <v>3.0548927999999997</v>
      </c>
      <c r="S721" s="154">
        <v>0</v>
      </c>
      <c r="T721" s="155">
        <f>S721*H721</f>
        <v>0</v>
      </c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R721" s="156" t="s">
        <v>244</v>
      </c>
      <c r="AT721" s="156" t="s">
        <v>240</v>
      </c>
      <c r="AU721" s="156" t="s">
        <v>78</v>
      </c>
      <c r="AY721" s="18" t="s">
        <v>238</v>
      </c>
      <c r="BE721" s="157">
        <f>IF(N721="základní",J721,0)</f>
        <v>0</v>
      </c>
      <c r="BF721" s="157">
        <f>IF(N721="snížená",J721,0)</f>
        <v>0</v>
      </c>
      <c r="BG721" s="157">
        <f>IF(N721="zákl. přenesená",J721,0)</f>
        <v>0</v>
      </c>
      <c r="BH721" s="157">
        <f>IF(N721="sníž. přenesená",J721,0)</f>
        <v>0</v>
      </c>
      <c r="BI721" s="157">
        <f>IF(N721="nulová",J721,0)</f>
        <v>0</v>
      </c>
      <c r="BJ721" s="18" t="s">
        <v>76</v>
      </c>
      <c r="BK721" s="157">
        <f>ROUND(I721*H721,2)</f>
        <v>0</v>
      </c>
      <c r="BL721" s="18" t="s">
        <v>244</v>
      </c>
      <c r="BM721" s="156" t="s">
        <v>1403</v>
      </c>
    </row>
    <row r="722" spans="1:65" s="2" customFormat="1" ht="19.5">
      <c r="A722" s="33"/>
      <c r="B722" s="34"/>
      <c r="C722" s="33"/>
      <c r="D722" s="158" t="s">
        <v>245</v>
      </c>
      <c r="E722" s="33"/>
      <c r="F722" s="159" t="s">
        <v>4667</v>
      </c>
      <c r="G722" s="33"/>
      <c r="H722" s="33"/>
      <c r="I722" s="160"/>
      <c r="J722" s="33"/>
      <c r="K722" s="33"/>
      <c r="L722" s="34"/>
      <c r="M722" s="161"/>
      <c r="N722" s="162"/>
      <c r="O722" s="54"/>
      <c r="P722" s="54"/>
      <c r="Q722" s="54"/>
      <c r="R722" s="54"/>
      <c r="S722" s="54"/>
      <c r="T722" s="55"/>
      <c r="U722" s="33"/>
      <c r="V722" s="33"/>
      <c r="W722" s="33"/>
      <c r="X722" s="33"/>
      <c r="Y722" s="33"/>
      <c r="Z722" s="33"/>
      <c r="AA722" s="33"/>
      <c r="AB722" s="33"/>
      <c r="AC722" s="33"/>
      <c r="AD722" s="33"/>
      <c r="AE722" s="33"/>
      <c r="AT722" s="18" t="s">
        <v>245</v>
      </c>
      <c r="AU722" s="18" t="s">
        <v>78</v>
      </c>
    </row>
    <row r="723" spans="1:65" s="2" customFormat="1" ht="11.25">
      <c r="A723" s="33"/>
      <c r="B723" s="34"/>
      <c r="C723" s="33"/>
      <c r="D723" s="163" t="s">
        <v>246</v>
      </c>
      <c r="E723" s="33"/>
      <c r="F723" s="164" t="s">
        <v>4668</v>
      </c>
      <c r="G723" s="33"/>
      <c r="H723" s="33"/>
      <c r="I723" s="160"/>
      <c r="J723" s="33"/>
      <c r="K723" s="33"/>
      <c r="L723" s="34"/>
      <c r="M723" s="161"/>
      <c r="N723" s="162"/>
      <c r="O723" s="54"/>
      <c r="P723" s="54"/>
      <c r="Q723" s="54"/>
      <c r="R723" s="54"/>
      <c r="S723" s="54"/>
      <c r="T723" s="55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T723" s="18" t="s">
        <v>246</v>
      </c>
      <c r="AU723" s="18" t="s">
        <v>78</v>
      </c>
    </row>
    <row r="724" spans="1:65" s="13" customFormat="1" ht="11.25">
      <c r="B724" s="165"/>
      <c r="D724" s="158" t="s">
        <v>248</v>
      </c>
      <c r="E724" s="166" t="s">
        <v>3</v>
      </c>
      <c r="F724" s="167" t="s">
        <v>4498</v>
      </c>
      <c r="H724" s="166" t="s">
        <v>3</v>
      </c>
      <c r="I724" s="168"/>
      <c r="L724" s="165"/>
      <c r="M724" s="169"/>
      <c r="N724" s="170"/>
      <c r="O724" s="170"/>
      <c r="P724" s="170"/>
      <c r="Q724" s="170"/>
      <c r="R724" s="170"/>
      <c r="S724" s="170"/>
      <c r="T724" s="171"/>
      <c r="AT724" s="166" t="s">
        <v>248</v>
      </c>
      <c r="AU724" s="166" t="s">
        <v>78</v>
      </c>
      <c r="AV724" s="13" t="s">
        <v>76</v>
      </c>
      <c r="AW724" s="13" t="s">
        <v>32</v>
      </c>
      <c r="AX724" s="13" t="s">
        <v>69</v>
      </c>
      <c r="AY724" s="166" t="s">
        <v>238</v>
      </c>
    </row>
    <row r="725" spans="1:65" s="13" customFormat="1" ht="11.25">
      <c r="B725" s="165"/>
      <c r="D725" s="158" t="s">
        <v>248</v>
      </c>
      <c r="E725" s="166" t="s">
        <v>3</v>
      </c>
      <c r="F725" s="167" t="s">
        <v>4436</v>
      </c>
      <c r="H725" s="166" t="s">
        <v>3</v>
      </c>
      <c r="I725" s="168"/>
      <c r="L725" s="165"/>
      <c r="M725" s="169"/>
      <c r="N725" s="170"/>
      <c r="O725" s="170"/>
      <c r="P725" s="170"/>
      <c r="Q725" s="170"/>
      <c r="R725" s="170"/>
      <c r="S725" s="170"/>
      <c r="T725" s="171"/>
      <c r="AT725" s="166" t="s">
        <v>248</v>
      </c>
      <c r="AU725" s="166" t="s">
        <v>78</v>
      </c>
      <c r="AV725" s="13" t="s">
        <v>76</v>
      </c>
      <c r="AW725" s="13" t="s">
        <v>32</v>
      </c>
      <c r="AX725" s="13" t="s">
        <v>69</v>
      </c>
      <c r="AY725" s="166" t="s">
        <v>238</v>
      </c>
    </row>
    <row r="726" spans="1:65" s="14" customFormat="1" ht="11.25">
      <c r="B726" s="172"/>
      <c r="D726" s="158" t="s">
        <v>248</v>
      </c>
      <c r="E726" s="173" t="s">
        <v>3</v>
      </c>
      <c r="F726" s="174" t="s">
        <v>4437</v>
      </c>
      <c r="H726" s="175">
        <v>21.04</v>
      </c>
      <c r="I726" s="176"/>
      <c r="L726" s="172"/>
      <c r="M726" s="177"/>
      <c r="N726" s="178"/>
      <c r="O726" s="178"/>
      <c r="P726" s="178"/>
      <c r="Q726" s="178"/>
      <c r="R726" s="178"/>
      <c r="S726" s="178"/>
      <c r="T726" s="179"/>
      <c r="AT726" s="173" t="s">
        <v>248</v>
      </c>
      <c r="AU726" s="173" t="s">
        <v>78</v>
      </c>
      <c r="AV726" s="14" t="s">
        <v>78</v>
      </c>
      <c r="AW726" s="14" t="s">
        <v>32</v>
      </c>
      <c r="AX726" s="14" t="s">
        <v>69</v>
      </c>
      <c r="AY726" s="173" t="s">
        <v>238</v>
      </c>
    </row>
    <row r="727" spans="1:65" s="13" customFormat="1" ht="22.5">
      <c r="B727" s="165"/>
      <c r="D727" s="158" t="s">
        <v>248</v>
      </c>
      <c r="E727" s="166" t="s">
        <v>3</v>
      </c>
      <c r="F727" s="167" t="s">
        <v>4438</v>
      </c>
      <c r="H727" s="166" t="s">
        <v>3</v>
      </c>
      <c r="I727" s="168"/>
      <c r="L727" s="165"/>
      <c r="M727" s="169"/>
      <c r="N727" s="170"/>
      <c r="O727" s="170"/>
      <c r="P727" s="170"/>
      <c r="Q727" s="170"/>
      <c r="R727" s="170"/>
      <c r="S727" s="170"/>
      <c r="T727" s="171"/>
      <c r="AT727" s="166" t="s">
        <v>248</v>
      </c>
      <c r="AU727" s="166" t="s">
        <v>78</v>
      </c>
      <c r="AV727" s="13" t="s">
        <v>76</v>
      </c>
      <c r="AW727" s="13" t="s">
        <v>32</v>
      </c>
      <c r="AX727" s="13" t="s">
        <v>69</v>
      </c>
      <c r="AY727" s="166" t="s">
        <v>238</v>
      </c>
    </row>
    <row r="728" spans="1:65" s="14" customFormat="1" ht="11.25">
      <c r="B728" s="172"/>
      <c r="D728" s="158" t="s">
        <v>248</v>
      </c>
      <c r="E728" s="173" t="s">
        <v>3</v>
      </c>
      <c r="F728" s="174" t="s">
        <v>4439</v>
      </c>
      <c r="H728" s="175">
        <v>13.2</v>
      </c>
      <c r="I728" s="176"/>
      <c r="L728" s="172"/>
      <c r="M728" s="177"/>
      <c r="N728" s="178"/>
      <c r="O728" s="178"/>
      <c r="P728" s="178"/>
      <c r="Q728" s="178"/>
      <c r="R728" s="178"/>
      <c r="S728" s="178"/>
      <c r="T728" s="179"/>
      <c r="AT728" s="173" t="s">
        <v>248</v>
      </c>
      <c r="AU728" s="173" t="s">
        <v>78</v>
      </c>
      <c r="AV728" s="14" t="s">
        <v>78</v>
      </c>
      <c r="AW728" s="14" t="s">
        <v>32</v>
      </c>
      <c r="AX728" s="14" t="s">
        <v>69</v>
      </c>
      <c r="AY728" s="173" t="s">
        <v>238</v>
      </c>
    </row>
    <row r="729" spans="1:65" s="15" customFormat="1" ht="11.25">
      <c r="B729" s="180"/>
      <c r="D729" s="158" t="s">
        <v>248</v>
      </c>
      <c r="E729" s="181" t="s">
        <v>3</v>
      </c>
      <c r="F729" s="182" t="s">
        <v>253</v>
      </c>
      <c r="H729" s="183">
        <v>34.24</v>
      </c>
      <c r="I729" s="184"/>
      <c r="L729" s="180"/>
      <c r="M729" s="185"/>
      <c r="N729" s="186"/>
      <c r="O729" s="186"/>
      <c r="P729" s="186"/>
      <c r="Q729" s="186"/>
      <c r="R729" s="186"/>
      <c r="S729" s="186"/>
      <c r="T729" s="187"/>
      <c r="AT729" s="181" t="s">
        <v>248</v>
      </c>
      <c r="AU729" s="181" t="s">
        <v>78</v>
      </c>
      <c r="AV729" s="15" t="s">
        <v>244</v>
      </c>
      <c r="AW729" s="15" t="s">
        <v>32</v>
      </c>
      <c r="AX729" s="15" t="s">
        <v>76</v>
      </c>
      <c r="AY729" s="181" t="s">
        <v>238</v>
      </c>
    </row>
    <row r="730" spans="1:65" s="2" customFormat="1" ht="21.75" customHeight="1">
      <c r="A730" s="33"/>
      <c r="B730" s="144"/>
      <c r="C730" s="196" t="s">
        <v>924</v>
      </c>
      <c r="D730" s="196" t="s">
        <v>425</v>
      </c>
      <c r="E730" s="197" t="s">
        <v>4669</v>
      </c>
      <c r="F730" s="198" t="s">
        <v>4670</v>
      </c>
      <c r="G730" s="199" t="s">
        <v>112</v>
      </c>
      <c r="H730" s="200">
        <v>21.670999999999999</v>
      </c>
      <c r="I730" s="201"/>
      <c r="J730" s="202">
        <f>ROUND(I730*H730,2)</f>
        <v>0</v>
      </c>
      <c r="K730" s="198" t="s">
        <v>243</v>
      </c>
      <c r="L730" s="203"/>
      <c r="M730" s="204" t="s">
        <v>3</v>
      </c>
      <c r="N730" s="205" t="s">
        <v>40</v>
      </c>
      <c r="O730" s="54"/>
      <c r="P730" s="154">
        <f>O730*H730</f>
        <v>0</v>
      </c>
      <c r="Q730" s="154">
        <v>0.13100000000000001</v>
      </c>
      <c r="R730" s="154">
        <f>Q730*H730</f>
        <v>2.8389009999999999</v>
      </c>
      <c r="S730" s="154">
        <v>0</v>
      </c>
      <c r="T730" s="155">
        <f>S730*H730</f>
        <v>0</v>
      </c>
      <c r="U730" s="33"/>
      <c r="V730" s="33"/>
      <c r="W730" s="33"/>
      <c r="X730" s="33"/>
      <c r="Y730" s="33"/>
      <c r="Z730" s="33"/>
      <c r="AA730" s="33"/>
      <c r="AB730" s="33"/>
      <c r="AC730" s="33"/>
      <c r="AD730" s="33"/>
      <c r="AE730" s="33"/>
      <c r="AR730" s="156" t="s">
        <v>267</v>
      </c>
      <c r="AT730" s="156" t="s">
        <v>425</v>
      </c>
      <c r="AU730" s="156" t="s">
        <v>78</v>
      </c>
      <c r="AY730" s="18" t="s">
        <v>238</v>
      </c>
      <c r="BE730" s="157">
        <f>IF(N730="základní",J730,0)</f>
        <v>0</v>
      </c>
      <c r="BF730" s="157">
        <f>IF(N730="snížená",J730,0)</f>
        <v>0</v>
      </c>
      <c r="BG730" s="157">
        <f>IF(N730="zákl. přenesená",J730,0)</f>
        <v>0</v>
      </c>
      <c r="BH730" s="157">
        <f>IF(N730="sníž. přenesená",J730,0)</f>
        <v>0</v>
      </c>
      <c r="BI730" s="157">
        <f>IF(N730="nulová",J730,0)</f>
        <v>0</v>
      </c>
      <c r="BJ730" s="18" t="s">
        <v>76</v>
      </c>
      <c r="BK730" s="157">
        <f>ROUND(I730*H730,2)</f>
        <v>0</v>
      </c>
      <c r="BL730" s="18" t="s">
        <v>244</v>
      </c>
      <c r="BM730" s="156" t="s">
        <v>933</v>
      </c>
    </row>
    <row r="731" spans="1:65" s="2" customFormat="1" ht="11.25">
      <c r="A731" s="33"/>
      <c r="B731" s="34"/>
      <c r="C731" s="33"/>
      <c r="D731" s="158" t="s">
        <v>245</v>
      </c>
      <c r="E731" s="33"/>
      <c r="F731" s="159" t="s">
        <v>4670</v>
      </c>
      <c r="G731" s="33"/>
      <c r="H731" s="33"/>
      <c r="I731" s="160"/>
      <c r="J731" s="33"/>
      <c r="K731" s="33"/>
      <c r="L731" s="34"/>
      <c r="M731" s="161"/>
      <c r="N731" s="162"/>
      <c r="O731" s="54"/>
      <c r="P731" s="54"/>
      <c r="Q731" s="54"/>
      <c r="R731" s="54"/>
      <c r="S731" s="54"/>
      <c r="T731" s="55"/>
      <c r="U731" s="33"/>
      <c r="V731" s="33"/>
      <c r="W731" s="33"/>
      <c r="X731" s="33"/>
      <c r="Y731" s="33"/>
      <c r="Z731" s="33"/>
      <c r="AA731" s="33"/>
      <c r="AB731" s="33"/>
      <c r="AC731" s="33"/>
      <c r="AD731" s="33"/>
      <c r="AE731" s="33"/>
      <c r="AT731" s="18" t="s">
        <v>245</v>
      </c>
      <c r="AU731" s="18" t="s">
        <v>78</v>
      </c>
    </row>
    <row r="732" spans="1:65" s="2" customFormat="1" ht="33" customHeight="1">
      <c r="A732" s="33"/>
      <c r="B732" s="144"/>
      <c r="C732" s="145" t="s">
        <v>602</v>
      </c>
      <c r="D732" s="145" t="s">
        <v>240</v>
      </c>
      <c r="E732" s="146" t="s">
        <v>4671</v>
      </c>
      <c r="F732" s="147" t="s">
        <v>4672</v>
      </c>
      <c r="G732" s="148" t="s">
        <v>112</v>
      </c>
      <c r="H732" s="149">
        <v>234.02799999999999</v>
      </c>
      <c r="I732" s="150"/>
      <c r="J732" s="151">
        <f>ROUND(I732*H732,2)</f>
        <v>0</v>
      </c>
      <c r="K732" s="147" t="s">
        <v>243</v>
      </c>
      <c r="L732" s="34"/>
      <c r="M732" s="152" t="s">
        <v>3</v>
      </c>
      <c r="N732" s="153" t="s">
        <v>40</v>
      </c>
      <c r="O732" s="54"/>
      <c r="P732" s="154">
        <f>O732*H732</f>
        <v>0</v>
      </c>
      <c r="Q732" s="154">
        <v>0.11162</v>
      </c>
      <c r="R732" s="154">
        <f>Q732*H732</f>
        <v>26.122205359999999</v>
      </c>
      <c r="S732" s="154">
        <v>0</v>
      </c>
      <c r="T732" s="155">
        <f>S732*H732</f>
        <v>0</v>
      </c>
      <c r="U732" s="33"/>
      <c r="V732" s="33"/>
      <c r="W732" s="33"/>
      <c r="X732" s="33"/>
      <c r="Y732" s="33"/>
      <c r="Z732" s="33"/>
      <c r="AA732" s="33"/>
      <c r="AB732" s="33"/>
      <c r="AC732" s="33"/>
      <c r="AD732" s="33"/>
      <c r="AE732" s="33"/>
      <c r="AR732" s="156" t="s">
        <v>244</v>
      </c>
      <c r="AT732" s="156" t="s">
        <v>240</v>
      </c>
      <c r="AU732" s="156" t="s">
        <v>78</v>
      </c>
      <c r="AY732" s="18" t="s">
        <v>238</v>
      </c>
      <c r="BE732" s="157">
        <f>IF(N732="základní",J732,0)</f>
        <v>0</v>
      </c>
      <c r="BF732" s="157">
        <f>IF(N732="snížená",J732,0)</f>
        <v>0</v>
      </c>
      <c r="BG732" s="157">
        <f>IF(N732="zákl. přenesená",J732,0)</f>
        <v>0</v>
      </c>
      <c r="BH732" s="157">
        <f>IF(N732="sníž. přenesená",J732,0)</f>
        <v>0</v>
      </c>
      <c r="BI732" s="157">
        <f>IF(N732="nulová",J732,0)</f>
        <v>0</v>
      </c>
      <c r="BJ732" s="18" t="s">
        <v>76</v>
      </c>
      <c r="BK732" s="157">
        <f>ROUND(I732*H732,2)</f>
        <v>0</v>
      </c>
      <c r="BL732" s="18" t="s">
        <v>244</v>
      </c>
      <c r="BM732" s="156" t="s">
        <v>1426</v>
      </c>
    </row>
    <row r="733" spans="1:65" s="2" customFormat="1" ht="19.5">
      <c r="A733" s="33"/>
      <c r="B733" s="34"/>
      <c r="C733" s="33"/>
      <c r="D733" s="158" t="s">
        <v>245</v>
      </c>
      <c r="E733" s="33"/>
      <c r="F733" s="159" t="s">
        <v>4672</v>
      </c>
      <c r="G733" s="33"/>
      <c r="H733" s="33"/>
      <c r="I733" s="160"/>
      <c r="J733" s="33"/>
      <c r="K733" s="33"/>
      <c r="L733" s="34"/>
      <c r="M733" s="161"/>
      <c r="N733" s="162"/>
      <c r="O733" s="54"/>
      <c r="P733" s="54"/>
      <c r="Q733" s="54"/>
      <c r="R733" s="54"/>
      <c r="S733" s="54"/>
      <c r="T733" s="55"/>
      <c r="U733" s="33"/>
      <c r="V733" s="33"/>
      <c r="W733" s="33"/>
      <c r="X733" s="33"/>
      <c r="Y733" s="33"/>
      <c r="Z733" s="33"/>
      <c r="AA733" s="33"/>
      <c r="AB733" s="33"/>
      <c r="AC733" s="33"/>
      <c r="AD733" s="33"/>
      <c r="AE733" s="33"/>
      <c r="AT733" s="18" t="s">
        <v>245</v>
      </c>
      <c r="AU733" s="18" t="s">
        <v>78</v>
      </c>
    </row>
    <row r="734" spans="1:65" s="2" customFormat="1" ht="11.25">
      <c r="A734" s="33"/>
      <c r="B734" s="34"/>
      <c r="C734" s="33"/>
      <c r="D734" s="163" t="s">
        <v>246</v>
      </c>
      <c r="E734" s="33"/>
      <c r="F734" s="164" t="s">
        <v>4673</v>
      </c>
      <c r="G734" s="33"/>
      <c r="H734" s="33"/>
      <c r="I734" s="160"/>
      <c r="J734" s="33"/>
      <c r="K734" s="33"/>
      <c r="L734" s="34"/>
      <c r="M734" s="161"/>
      <c r="N734" s="162"/>
      <c r="O734" s="54"/>
      <c r="P734" s="54"/>
      <c r="Q734" s="54"/>
      <c r="R734" s="54"/>
      <c r="S734" s="54"/>
      <c r="T734" s="55"/>
      <c r="U734" s="33"/>
      <c r="V734" s="33"/>
      <c r="W734" s="33"/>
      <c r="X734" s="33"/>
      <c r="Y734" s="33"/>
      <c r="Z734" s="33"/>
      <c r="AA734" s="33"/>
      <c r="AB734" s="33"/>
      <c r="AC734" s="33"/>
      <c r="AD734" s="33"/>
      <c r="AE734" s="33"/>
      <c r="AT734" s="18" t="s">
        <v>246</v>
      </c>
      <c r="AU734" s="18" t="s">
        <v>78</v>
      </c>
    </row>
    <row r="735" spans="1:65" s="13" customFormat="1" ht="11.25">
      <c r="B735" s="165"/>
      <c r="D735" s="158" t="s">
        <v>248</v>
      </c>
      <c r="E735" s="166" t="s">
        <v>3</v>
      </c>
      <c r="F735" s="167" t="s">
        <v>4498</v>
      </c>
      <c r="H735" s="166" t="s">
        <v>3</v>
      </c>
      <c r="I735" s="168"/>
      <c r="L735" s="165"/>
      <c r="M735" s="169"/>
      <c r="N735" s="170"/>
      <c r="O735" s="170"/>
      <c r="P735" s="170"/>
      <c r="Q735" s="170"/>
      <c r="R735" s="170"/>
      <c r="S735" s="170"/>
      <c r="T735" s="171"/>
      <c r="AT735" s="166" t="s">
        <v>248</v>
      </c>
      <c r="AU735" s="166" t="s">
        <v>78</v>
      </c>
      <c r="AV735" s="13" t="s">
        <v>76</v>
      </c>
      <c r="AW735" s="13" t="s">
        <v>32</v>
      </c>
      <c r="AX735" s="13" t="s">
        <v>69</v>
      </c>
      <c r="AY735" s="166" t="s">
        <v>238</v>
      </c>
    </row>
    <row r="736" spans="1:65" s="13" customFormat="1" ht="11.25">
      <c r="B736" s="165"/>
      <c r="D736" s="158" t="s">
        <v>248</v>
      </c>
      <c r="E736" s="166" t="s">
        <v>3</v>
      </c>
      <c r="F736" s="167" t="s">
        <v>4434</v>
      </c>
      <c r="H736" s="166" t="s">
        <v>3</v>
      </c>
      <c r="I736" s="168"/>
      <c r="L736" s="165"/>
      <c r="M736" s="169"/>
      <c r="N736" s="170"/>
      <c r="O736" s="170"/>
      <c r="P736" s="170"/>
      <c r="Q736" s="170"/>
      <c r="R736" s="170"/>
      <c r="S736" s="170"/>
      <c r="T736" s="171"/>
      <c r="AT736" s="166" t="s">
        <v>248</v>
      </c>
      <c r="AU736" s="166" t="s">
        <v>78</v>
      </c>
      <c r="AV736" s="13" t="s">
        <v>76</v>
      </c>
      <c r="AW736" s="13" t="s">
        <v>32</v>
      </c>
      <c r="AX736" s="13" t="s">
        <v>69</v>
      </c>
      <c r="AY736" s="166" t="s">
        <v>238</v>
      </c>
    </row>
    <row r="737" spans="1:65" s="14" customFormat="1" ht="11.25">
      <c r="B737" s="172"/>
      <c r="D737" s="158" t="s">
        <v>248</v>
      </c>
      <c r="E737" s="173" t="s">
        <v>3</v>
      </c>
      <c r="F737" s="174" t="s">
        <v>4435</v>
      </c>
      <c r="H737" s="175">
        <v>234.02799999999999</v>
      </c>
      <c r="I737" s="176"/>
      <c r="L737" s="172"/>
      <c r="M737" s="177"/>
      <c r="N737" s="178"/>
      <c r="O737" s="178"/>
      <c r="P737" s="178"/>
      <c r="Q737" s="178"/>
      <c r="R737" s="178"/>
      <c r="S737" s="178"/>
      <c r="T737" s="179"/>
      <c r="AT737" s="173" t="s">
        <v>248</v>
      </c>
      <c r="AU737" s="173" t="s">
        <v>78</v>
      </c>
      <c r="AV737" s="14" t="s">
        <v>78</v>
      </c>
      <c r="AW737" s="14" t="s">
        <v>32</v>
      </c>
      <c r="AX737" s="14" t="s">
        <v>69</v>
      </c>
      <c r="AY737" s="173" t="s">
        <v>238</v>
      </c>
    </row>
    <row r="738" spans="1:65" s="15" customFormat="1" ht="11.25">
      <c r="B738" s="180"/>
      <c r="D738" s="158" t="s">
        <v>248</v>
      </c>
      <c r="E738" s="181" t="s">
        <v>3</v>
      </c>
      <c r="F738" s="182" t="s">
        <v>253</v>
      </c>
      <c r="H738" s="183">
        <v>234.02799999999999</v>
      </c>
      <c r="I738" s="184"/>
      <c r="L738" s="180"/>
      <c r="M738" s="185"/>
      <c r="N738" s="186"/>
      <c r="O738" s="186"/>
      <c r="P738" s="186"/>
      <c r="Q738" s="186"/>
      <c r="R738" s="186"/>
      <c r="S738" s="186"/>
      <c r="T738" s="187"/>
      <c r="AT738" s="181" t="s">
        <v>248</v>
      </c>
      <c r="AU738" s="181" t="s">
        <v>78</v>
      </c>
      <c r="AV738" s="15" t="s">
        <v>244</v>
      </c>
      <c r="AW738" s="15" t="s">
        <v>32</v>
      </c>
      <c r="AX738" s="15" t="s">
        <v>76</v>
      </c>
      <c r="AY738" s="181" t="s">
        <v>238</v>
      </c>
    </row>
    <row r="739" spans="1:65" s="2" customFormat="1" ht="21.75" customHeight="1">
      <c r="A739" s="33"/>
      <c r="B739" s="144"/>
      <c r="C739" s="196" t="s">
        <v>935</v>
      </c>
      <c r="D739" s="196" t="s">
        <v>425</v>
      </c>
      <c r="E739" s="197" t="s">
        <v>4674</v>
      </c>
      <c r="F739" s="198" t="s">
        <v>4675</v>
      </c>
      <c r="G739" s="199" t="s">
        <v>112</v>
      </c>
      <c r="H739" s="200">
        <v>238.709</v>
      </c>
      <c r="I739" s="201"/>
      <c r="J739" s="202">
        <f>ROUND(I739*H739,2)</f>
        <v>0</v>
      </c>
      <c r="K739" s="198" t="s">
        <v>243</v>
      </c>
      <c r="L739" s="203"/>
      <c r="M739" s="204" t="s">
        <v>3</v>
      </c>
      <c r="N739" s="205" t="s">
        <v>40</v>
      </c>
      <c r="O739" s="54"/>
      <c r="P739" s="154">
        <f>O739*H739</f>
        <v>0</v>
      </c>
      <c r="Q739" s="154">
        <v>0.17599999999999999</v>
      </c>
      <c r="R739" s="154">
        <f>Q739*H739</f>
        <v>42.012783999999996</v>
      </c>
      <c r="S739" s="154">
        <v>0</v>
      </c>
      <c r="T739" s="155">
        <f>S739*H739</f>
        <v>0</v>
      </c>
      <c r="U739" s="33"/>
      <c r="V739" s="33"/>
      <c r="W739" s="33"/>
      <c r="X739" s="33"/>
      <c r="Y739" s="33"/>
      <c r="Z739" s="33"/>
      <c r="AA739" s="33"/>
      <c r="AB739" s="33"/>
      <c r="AC739" s="33"/>
      <c r="AD739" s="33"/>
      <c r="AE739" s="33"/>
      <c r="AR739" s="156" t="s">
        <v>267</v>
      </c>
      <c r="AT739" s="156" t="s">
        <v>425</v>
      </c>
      <c r="AU739" s="156" t="s">
        <v>78</v>
      </c>
      <c r="AY739" s="18" t="s">
        <v>238</v>
      </c>
      <c r="BE739" s="157">
        <f>IF(N739="základní",J739,0)</f>
        <v>0</v>
      </c>
      <c r="BF739" s="157">
        <f>IF(N739="snížená",J739,0)</f>
        <v>0</v>
      </c>
      <c r="BG739" s="157">
        <f>IF(N739="zákl. přenesená",J739,0)</f>
        <v>0</v>
      </c>
      <c r="BH739" s="157">
        <f>IF(N739="sníž. přenesená",J739,0)</f>
        <v>0</v>
      </c>
      <c r="BI739" s="157">
        <f>IF(N739="nulová",J739,0)</f>
        <v>0</v>
      </c>
      <c r="BJ739" s="18" t="s">
        <v>76</v>
      </c>
      <c r="BK739" s="157">
        <f>ROUND(I739*H739,2)</f>
        <v>0</v>
      </c>
      <c r="BL739" s="18" t="s">
        <v>244</v>
      </c>
      <c r="BM739" s="156" t="s">
        <v>938</v>
      </c>
    </row>
    <row r="740" spans="1:65" s="2" customFormat="1" ht="11.25">
      <c r="A740" s="33"/>
      <c r="B740" s="34"/>
      <c r="C740" s="33"/>
      <c r="D740" s="158" t="s">
        <v>245</v>
      </c>
      <c r="E740" s="33"/>
      <c r="F740" s="159" t="s">
        <v>4675</v>
      </c>
      <c r="G740" s="33"/>
      <c r="H740" s="33"/>
      <c r="I740" s="160"/>
      <c r="J740" s="33"/>
      <c r="K740" s="33"/>
      <c r="L740" s="34"/>
      <c r="M740" s="161"/>
      <c r="N740" s="162"/>
      <c r="O740" s="54"/>
      <c r="P740" s="54"/>
      <c r="Q740" s="54"/>
      <c r="R740" s="54"/>
      <c r="S740" s="54"/>
      <c r="T740" s="55"/>
      <c r="U740" s="33"/>
      <c r="V740" s="33"/>
      <c r="W740" s="33"/>
      <c r="X740" s="33"/>
      <c r="Y740" s="33"/>
      <c r="Z740" s="33"/>
      <c r="AA740" s="33"/>
      <c r="AB740" s="33"/>
      <c r="AC740" s="33"/>
      <c r="AD740" s="33"/>
      <c r="AE740" s="33"/>
      <c r="AT740" s="18" t="s">
        <v>245</v>
      </c>
      <c r="AU740" s="18" t="s">
        <v>78</v>
      </c>
    </row>
    <row r="741" spans="1:65" s="14" customFormat="1" ht="11.25">
      <c r="B741" s="172"/>
      <c r="D741" s="158" t="s">
        <v>248</v>
      </c>
      <c r="E741" s="173" t="s">
        <v>3</v>
      </c>
      <c r="F741" s="174" t="s">
        <v>4676</v>
      </c>
      <c r="H741" s="175">
        <v>238.70856000000001</v>
      </c>
      <c r="I741" s="176"/>
      <c r="L741" s="172"/>
      <c r="M741" s="177"/>
      <c r="N741" s="178"/>
      <c r="O741" s="178"/>
      <c r="P741" s="178"/>
      <c r="Q741" s="178"/>
      <c r="R741" s="178"/>
      <c r="S741" s="178"/>
      <c r="T741" s="179"/>
      <c r="AT741" s="173" t="s">
        <v>248</v>
      </c>
      <c r="AU741" s="173" t="s">
        <v>78</v>
      </c>
      <c r="AV741" s="14" t="s">
        <v>78</v>
      </c>
      <c r="AW741" s="14" t="s">
        <v>32</v>
      </c>
      <c r="AX741" s="14" t="s">
        <v>69</v>
      </c>
      <c r="AY741" s="173" t="s">
        <v>238</v>
      </c>
    </row>
    <row r="742" spans="1:65" s="15" customFormat="1" ht="11.25">
      <c r="B742" s="180"/>
      <c r="D742" s="158" t="s">
        <v>248</v>
      </c>
      <c r="E742" s="181" t="s">
        <v>3</v>
      </c>
      <c r="F742" s="182" t="s">
        <v>253</v>
      </c>
      <c r="H742" s="183">
        <v>238.70856000000001</v>
      </c>
      <c r="I742" s="184"/>
      <c r="L742" s="180"/>
      <c r="M742" s="185"/>
      <c r="N742" s="186"/>
      <c r="O742" s="186"/>
      <c r="P742" s="186"/>
      <c r="Q742" s="186"/>
      <c r="R742" s="186"/>
      <c r="S742" s="186"/>
      <c r="T742" s="187"/>
      <c r="AT742" s="181" t="s">
        <v>248</v>
      </c>
      <c r="AU742" s="181" t="s">
        <v>78</v>
      </c>
      <c r="AV742" s="15" t="s">
        <v>244</v>
      </c>
      <c r="AW742" s="15" t="s">
        <v>32</v>
      </c>
      <c r="AX742" s="15" t="s">
        <v>76</v>
      </c>
      <c r="AY742" s="181" t="s">
        <v>238</v>
      </c>
    </row>
    <row r="743" spans="1:65" s="2" customFormat="1" ht="24.2" customHeight="1">
      <c r="A743" s="33"/>
      <c r="B743" s="144"/>
      <c r="C743" s="145" t="s">
        <v>610</v>
      </c>
      <c r="D743" s="145" t="s">
        <v>240</v>
      </c>
      <c r="E743" s="146" t="s">
        <v>4677</v>
      </c>
      <c r="F743" s="147" t="s">
        <v>4678</v>
      </c>
      <c r="G743" s="148" t="s">
        <v>107</v>
      </c>
      <c r="H743" s="149">
        <v>4.5999999999999996</v>
      </c>
      <c r="I743" s="150"/>
      <c r="J743" s="151">
        <f>ROUND(I743*H743,2)</f>
        <v>0</v>
      </c>
      <c r="K743" s="147" t="s">
        <v>243</v>
      </c>
      <c r="L743" s="34"/>
      <c r="M743" s="152" t="s">
        <v>3</v>
      </c>
      <c r="N743" s="153" t="s">
        <v>40</v>
      </c>
      <c r="O743" s="54"/>
      <c r="P743" s="154">
        <f>O743*H743</f>
        <v>0</v>
      </c>
      <c r="Q743" s="154">
        <v>8.8000000000000004E-6</v>
      </c>
      <c r="R743" s="154">
        <f>Q743*H743</f>
        <v>4.0479999999999999E-5</v>
      </c>
      <c r="S743" s="154">
        <v>0</v>
      </c>
      <c r="T743" s="155">
        <f>S743*H743</f>
        <v>0</v>
      </c>
      <c r="U743" s="33"/>
      <c r="V743" s="33"/>
      <c r="W743" s="33"/>
      <c r="X743" s="33"/>
      <c r="Y743" s="33"/>
      <c r="Z743" s="33"/>
      <c r="AA743" s="33"/>
      <c r="AB743" s="33"/>
      <c r="AC743" s="33"/>
      <c r="AD743" s="33"/>
      <c r="AE743" s="33"/>
      <c r="AR743" s="156" t="s">
        <v>244</v>
      </c>
      <c r="AT743" s="156" t="s">
        <v>240</v>
      </c>
      <c r="AU743" s="156" t="s">
        <v>78</v>
      </c>
      <c r="AY743" s="18" t="s">
        <v>238</v>
      </c>
      <c r="BE743" s="157">
        <f>IF(N743="základní",J743,0)</f>
        <v>0</v>
      </c>
      <c r="BF743" s="157">
        <f>IF(N743="snížená",J743,0)</f>
        <v>0</v>
      </c>
      <c r="BG743" s="157">
        <f>IF(N743="zákl. přenesená",J743,0)</f>
        <v>0</v>
      </c>
      <c r="BH743" s="157">
        <f>IF(N743="sníž. přenesená",J743,0)</f>
        <v>0</v>
      </c>
      <c r="BI743" s="157">
        <f>IF(N743="nulová",J743,0)</f>
        <v>0</v>
      </c>
      <c r="BJ743" s="18" t="s">
        <v>76</v>
      </c>
      <c r="BK743" s="157">
        <f>ROUND(I743*H743,2)</f>
        <v>0</v>
      </c>
      <c r="BL743" s="18" t="s">
        <v>244</v>
      </c>
      <c r="BM743" s="156" t="s">
        <v>944</v>
      </c>
    </row>
    <row r="744" spans="1:65" s="2" customFormat="1" ht="19.5">
      <c r="A744" s="33"/>
      <c r="B744" s="34"/>
      <c r="C744" s="33"/>
      <c r="D744" s="158" t="s">
        <v>245</v>
      </c>
      <c r="E744" s="33"/>
      <c r="F744" s="159" t="s">
        <v>4678</v>
      </c>
      <c r="G744" s="33"/>
      <c r="H744" s="33"/>
      <c r="I744" s="160"/>
      <c r="J744" s="33"/>
      <c r="K744" s="33"/>
      <c r="L744" s="34"/>
      <c r="M744" s="161"/>
      <c r="N744" s="162"/>
      <c r="O744" s="54"/>
      <c r="P744" s="54"/>
      <c r="Q744" s="54"/>
      <c r="R744" s="54"/>
      <c r="S744" s="54"/>
      <c r="T744" s="55"/>
      <c r="U744" s="33"/>
      <c r="V744" s="33"/>
      <c r="W744" s="33"/>
      <c r="X744" s="33"/>
      <c r="Y744" s="33"/>
      <c r="Z744" s="33"/>
      <c r="AA744" s="33"/>
      <c r="AB744" s="33"/>
      <c r="AC744" s="33"/>
      <c r="AD744" s="33"/>
      <c r="AE744" s="33"/>
      <c r="AT744" s="18" t="s">
        <v>245</v>
      </c>
      <c r="AU744" s="18" t="s">
        <v>78</v>
      </c>
    </row>
    <row r="745" spans="1:65" s="2" customFormat="1" ht="11.25">
      <c r="A745" s="33"/>
      <c r="B745" s="34"/>
      <c r="C745" s="33"/>
      <c r="D745" s="163" t="s">
        <v>246</v>
      </c>
      <c r="E745" s="33"/>
      <c r="F745" s="164" t="s">
        <v>4679</v>
      </c>
      <c r="G745" s="33"/>
      <c r="H745" s="33"/>
      <c r="I745" s="160"/>
      <c r="J745" s="33"/>
      <c r="K745" s="33"/>
      <c r="L745" s="34"/>
      <c r="M745" s="161"/>
      <c r="N745" s="162"/>
      <c r="O745" s="54"/>
      <c r="P745" s="54"/>
      <c r="Q745" s="54"/>
      <c r="R745" s="54"/>
      <c r="S745" s="54"/>
      <c r="T745" s="55"/>
      <c r="U745" s="33"/>
      <c r="V745" s="33"/>
      <c r="W745" s="33"/>
      <c r="X745" s="33"/>
      <c r="Y745" s="33"/>
      <c r="Z745" s="33"/>
      <c r="AA745" s="33"/>
      <c r="AB745" s="33"/>
      <c r="AC745" s="33"/>
      <c r="AD745" s="33"/>
      <c r="AE745" s="33"/>
      <c r="AT745" s="18" t="s">
        <v>246</v>
      </c>
      <c r="AU745" s="18" t="s">
        <v>78</v>
      </c>
    </row>
    <row r="746" spans="1:65" s="13" customFormat="1" ht="11.25">
      <c r="B746" s="165"/>
      <c r="D746" s="158" t="s">
        <v>248</v>
      </c>
      <c r="E746" s="166" t="s">
        <v>3</v>
      </c>
      <c r="F746" s="167" t="s">
        <v>4334</v>
      </c>
      <c r="H746" s="166" t="s">
        <v>3</v>
      </c>
      <c r="I746" s="168"/>
      <c r="L746" s="165"/>
      <c r="M746" s="169"/>
      <c r="N746" s="170"/>
      <c r="O746" s="170"/>
      <c r="P746" s="170"/>
      <c r="Q746" s="170"/>
      <c r="R746" s="170"/>
      <c r="S746" s="170"/>
      <c r="T746" s="171"/>
      <c r="AT746" s="166" t="s">
        <v>248</v>
      </c>
      <c r="AU746" s="166" t="s">
        <v>78</v>
      </c>
      <c r="AV746" s="13" t="s">
        <v>76</v>
      </c>
      <c r="AW746" s="13" t="s">
        <v>32</v>
      </c>
      <c r="AX746" s="13" t="s">
        <v>69</v>
      </c>
      <c r="AY746" s="166" t="s">
        <v>238</v>
      </c>
    </row>
    <row r="747" spans="1:65" s="13" customFormat="1" ht="11.25">
      <c r="B747" s="165"/>
      <c r="D747" s="158" t="s">
        <v>248</v>
      </c>
      <c r="E747" s="166" t="s">
        <v>3</v>
      </c>
      <c r="F747" s="167" t="s">
        <v>4680</v>
      </c>
      <c r="H747" s="166" t="s">
        <v>3</v>
      </c>
      <c r="I747" s="168"/>
      <c r="L747" s="165"/>
      <c r="M747" s="169"/>
      <c r="N747" s="170"/>
      <c r="O747" s="170"/>
      <c r="P747" s="170"/>
      <c r="Q747" s="170"/>
      <c r="R747" s="170"/>
      <c r="S747" s="170"/>
      <c r="T747" s="171"/>
      <c r="AT747" s="166" t="s">
        <v>248</v>
      </c>
      <c r="AU747" s="166" t="s">
        <v>78</v>
      </c>
      <c r="AV747" s="13" t="s">
        <v>76</v>
      </c>
      <c r="AW747" s="13" t="s">
        <v>32</v>
      </c>
      <c r="AX747" s="13" t="s">
        <v>69</v>
      </c>
      <c r="AY747" s="166" t="s">
        <v>238</v>
      </c>
    </row>
    <row r="748" spans="1:65" s="14" customFormat="1" ht="11.25">
      <c r="B748" s="172"/>
      <c r="D748" s="158" t="s">
        <v>248</v>
      </c>
      <c r="E748" s="173" t="s">
        <v>3</v>
      </c>
      <c r="F748" s="174" t="s">
        <v>4681</v>
      </c>
      <c r="H748" s="175">
        <v>4.5999999999999996</v>
      </c>
      <c r="I748" s="176"/>
      <c r="L748" s="172"/>
      <c r="M748" s="177"/>
      <c r="N748" s="178"/>
      <c r="O748" s="178"/>
      <c r="P748" s="178"/>
      <c r="Q748" s="178"/>
      <c r="R748" s="178"/>
      <c r="S748" s="178"/>
      <c r="T748" s="179"/>
      <c r="AT748" s="173" t="s">
        <v>248</v>
      </c>
      <c r="AU748" s="173" t="s">
        <v>78</v>
      </c>
      <c r="AV748" s="14" t="s">
        <v>78</v>
      </c>
      <c r="AW748" s="14" t="s">
        <v>32</v>
      </c>
      <c r="AX748" s="14" t="s">
        <v>69</v>
      </c>
      <c r="AY748" s="173" t="s">
        <v>238</v>
      </c>
    </row>
    <row r="749" spans="1:65" s="15" customFormat="1" ht="11.25">
      <c r="B749" s="180"/>
      <c r="D749" s="158" t="s">
        <v>248</v>
      </c>
      <c r="E749" s="181" t="s">
        <v>3</v>
      </c>
      <c r="F749" s="182" t="s">
        <v>253</v>
      </c>
      <c r="H749" s="183">
        <v>4.5999999999999996</v>
      </c>
      <c r="I749" s="184"/>
      <c r="L749" s="180"/>
      <c r="M749" s="185"/>
      <c r="N749" s="186"/>
      <c r="O749" s="186"/>
      <c r="P749" s="186"/>
      <c r="Q749" s="186"/>
      <c r="R749" s="186"/>
      <c r="S749" s="186"/>
      <c r="T749" s="187"/>
      <c r="AT749" s="181" t="s">
        <v>248</v>
      </c>
      <c r="AU749" s="181" t="s">
        <v>78</v>
      </c>
      <c r="AV749" s="15" t="s">
        <v>244</v>
      </c>
      <c r="AW749" s="15" t="s">
        <v>32</v>
      </c>
      <c r="AX749" s="15" t="s">
        <v>76</v>
      </c>
      <c r="AY749" s="181" t="s">
        <v>238</v>
      </c>
    </row>
    <row r="750" spans="1:65" s="12" customFormat="1" ht="22.9" customHeight="1">
      <c r="B750" s="131"/>
      <c r="D750" s="132" t="s">
        <v>68</v>
      </c>
      <c r="E750" s="142" t="s">
        <v>299</v>
      </c>
      <c r="F750" s="142" t="s">
        <v>1173</v>
      </c>
      <c r="I750" s="134"/>
      <c r="J750" s="143">
        <f>BK750</f>
        <v>0</v>
      </c>
      <c r="L750" s="131"/>
      <c r="M750" s="136"/>
      <c r="N750" s="137"/>
      <c r="O750" s="137"/>
      <c r="P750" s="138">
        <f>SUM(P751:P936)</f>
        <v>0</v>
      </c>
      <c r="Q750" s="137"/>
      <c r="R750" s="138">
        <f>SUM(R751:R936)</f>
        <v>5.7069652241000002</v>
      </c>
      <c r="S750" s="137"/>
      <c r="T750" s="139">
        <f>SUM(T751:T936)</f>
        <v>7.5686600000000013</v>
      </c>
      <c r="AR750" s="132" t="s">
        <v>76</v>
      </c>
      <c r="AT750" s="140" t="s">
        <v>68</v>
      </c>
      <c r="AU750" s="140" t="s">
        <v>76</v>
      </c>
      <c r="AY750" s="132" t="s">
        <v>238</v>
      </c>
      <c r="BK750" s="141">
        <f>SUM(BK751:BK936)</f>
        <v>0</v>
      </c>
    </row>
    <row r="751" spans="1:65" s="2" customFormat="1" ht="24.2" customHeight="1">
      <c r="A751" s="33"/>
      <c r="B751" s="144"/>
      <c r="C751" s="145" t="s">
        <v>946</v>
      </c>
      <c r="D751" s="145" t="s">
        <v>240</v>
      </c>
      <c r="E751" s="146" t="s">
        <v>4682</v>
      </c>
      <c r="F751" s="147" t="s">
        <v>4683</v>
      </c>
      <c r="G751" s="148" t="s">
        <v>107</v>
      </c>
      <c r="H751" s="149">
        <v>25</v>
      </c>
      <c r="I751" s="150"/>
      <c r="J751" s="151">
        <f>ROUND(I751*H751,2)</f>
        <v>0</v>
      </c>
      <c r="K751" s="147" t="s">
        <v>243</v>
      </c>
      <c r="L751" s="34"/>
      <c r="M751" s="152" t="s">
        <v>3</v>
      </c>
      <c r="N751" s="153" t="s">
        <v>40</v>
      </c>
      <c r="O751" s="54"/>
      <c r="P751" s="154">
        <f>O751*H751</f>
        <v>0</v>
      </c>
      <c r="Q751" s="154">
        <v>7.4999999999999993E-5</v>
      </c>
      <c r="R751" s="154">
        <f>Q751*H751</f>
        <v>1.8749999999999999E-3</v>
      </c>
      <c r="S751" s="154">
        <v>0</v>
      </c>
      <c r="T751" s="155">
        <f>S751*H751</f>
        <v>0</v>
      </c>
      <c r="U751" s="33"/>
      <c r="V751" s="33"/>
      <c r="W751" s="33"/>
      <c r="X751" s="33"/>
      <c r="Y751" s="33"/>
      <c r="Z751" s="33"/>
      <c r="AA751" s="33"/>
      <c r="AB751" s="33"/>
      <c r="AC751" s="33"/>
      <c r="AD751" s="33"/>
      <c r="AE751" s="33"/>
      <c r="AR751" s="156" t="s">
        <v>244</v>
      </c>
      <c r="AT751" s="156" t="s">
        <v>240</v>
      </c>
      <c r="AU751" s="156" t="s">
        <v>78</v>
      </c>
      <c r="AY751" s="18" t="s">
        <v>238</v>
      </c>
      <c r="BE751" s="157">
        <f>IF(N751="základní",J751,0)</f>
        <v>0</v>
      </c>
      <c r="BF751" s="157">
        <f>IF(N751="snížená",J751,0)</f>
        <v>0</v>
      </c>
      <c r="BG751" s="157">
        <f>IF(N751="zákl. přenesená",J751,0)</f>
        <v>0</v>
      </c>
      <c r="BH751" s="157">
        <f>IF(N751="sníž. přenesená",J751,0)</f>
        <v>0</v>
      </c>
      <c r="BI751" s="157">
        <f>IF(N751="nulová",J751,0)</f>
        <v>0</v>
      </c>
      <c r="BJ751" s="18" t="s">
        <v>76</v>
      </c>
      <c r="BK751" s="157">
        <f>ROUND(I751*H751,2)</f>
        <v>0</v>
      </c>
      <c r="BL751" s="18" t="s">
        <v>244</v>
      </c>
      <c r="BM751" s="156" t="s">
        <v>949</v>
      </c>
    </row>
    <row r="752" spans="1:65" s="2" customFormat="1" ht="19.5">
      <c r="A752" s="33"/>
      <c r="B752" s="34"/>
      <c r="C752" s="33"/>
      <c r="D752" s="158" t="s">
        <v>245</v>
      </c>
      <c r="E752" s="33"/>
      <c r="F752" s="159" t="s">
        <v>4683</v>
      </c>
      <c r="G752" s="33"/>
      <c r="H752" s="33"/>
      <c r="I752" s="160"/>
      <c r="J752" s="33"/>
      <c r="K752" s="33"/>
      <c r="L752" s="34"/>
      <c r="M752" s="161"/>
      <c r="N752" s="162"/>
      <c r="O752" s="54"/>
      <c r="P752" s="54"/>
      <c r="Q752" s="54"/>
      <c r="R752" s="54"/>
      <c r="S752" s="54"/>
      <c r="T752" s="55"/>
      <c r="U752" s="33"/>
      <c r="V752" s="33"/>
      <c r="W752" s="33"/>
      <c r="X752" s="33"/>
      <c r="Y752" s="33"/>
      <c r="Z752" s="33"/>
      <c r="AA752" s="33"/>
      <c r="AB752" s="33"/>
      <c r="AC752" s="33"/>
      <c r="AD752" s="33"/>
      <c r="AE752" s="33"/>
      <c r="AT752" s="18" t="s">
        <v>245</v>
      </c>
      <c r="AU752" s="18" t="s">
        <v>78</v>
      </c>
    </row>
    <row r="753" spans="1:65" s="2" customFormat="1" ht="11.25">
      <c r="A753" s="33"/>
      <c r="B753" s="34"/>
      <c r="C753" s="33"/>
      <c r="D753" s="163" t="s">
        <v>246</v>
      </c>
      <c r="E753" s="33"/>
      <c r="F753" s="164" t="s">
        <v>4684</v>
      </c>
      <c r="G753" s="33"/>
      <c r="H753" s="33"/>
      <c r="I753" s="160"/>
      <c r="J753" s="33"/>
      <c r="K753" s="33"/>
      <c r="L753" s="34"/>
      <c r="M753" s="161"/>
      <c r="N753" s="162"/>
      <c r="O753" s="54"/>
      <c r="P753" s="54"/>
      <c r="Q753" s="54"/>
      <c r="R753" s="54"/>
      <c r="S753" s="54"/>
      <c r="T753" s="55"/>
      <c r="U753" s="33"/>
      <c r="V753" s="33"/>
      <c r="W753" s="33"/>
      <c r="X753" s="33"/>
      <c r="Y753" s="33"/>
      <c r="Z753" s="33"/>
      <c r="AA753" s="33"/>
      <c r="AB753" s="33"/>
      <c r="AC753" s="33"/>
      <c r="AD753" s="33"/>
      <c r="AE753" s="33"/>
      <c r="AT753" s="18" t="s">
        <v>246</v>
      </c>
      <c r="AU753" s="18" t="s">
        <v>78</v>
      </c>
    </row>
    <row r="754" spans="1:65" s="13" customFormat="1" ht="11.25">
      <c r="B754" s="165"/>
      <c r="D754" s="158" t="s">
        <v>248</v>
      </c>
      <c r="E754" s="166" t="s">
        <v>3</v>
      </c>
      <c r="F754" s="167" t="s">
        <v>4334</v>
      </c>
      <c r="H754" s="166" t="s">
        <v>3</v>
      </c>
      <c r="I754" s="168"/>
      <c r="L754" s="165"/>
      <c r="M754" s="169"/>
      <c r="N754" s="170"/>
      <c r="O754" s="170"/>
      <c r="P754" s="170"/>
      <c r="Q754" s="170"/>
      <c r="R754" s="170"/>
      <c r="S754" s="170"/>
      <c r="T754" s="171"/>
      <c r="AT754" s="166" t="s">
        <v>248</v>
      </c>
      <c r="AU754" s="166" t="s">
        <v>78</v>
      </c>
      <c r="AV754" s="13" t="s">
        <v>76</v>
      </c>
      <c r="AW754" s="13" t="s">
        <v>32</v>
      </c>
      <c r="AX754" s="13" t="s">
        <v>69</v>
      </c>
      <c r="AY754" s="166" t="s">
        <v>238</v>
      </c>
    </row>
    <row r="755" spans="1:65" s="13" customFormat="1" ht="11.25">
      <c r="B755" s="165"/>
      <c r="D755" s="158" t="s">
        <v>248</v>
      </c>
      <c r="E755" s="166" t="s">
        <v>3</v>
      </c>
      <c r="F755" s="167" t="s">
        <v>4685</v>
      </c>
      <c r="H755" s="166" t="s">
        <v>3</v>
      </c>
      <c r="I755" s="168"/>
      <c r="L755" s="165"/>
      <c r="M755" s="169"/>
      <c r="N755" s="170"/>
      <c r="O755" s="170"/>
      <c r="P755" s="170"/>
      <c r="Q755" s="170"/>
      <c r="R755" s="170"/>
      <c r="S755" s="170"/>
      <c r="T755" s="171"/>
      <c r="AT755" s="166" t="s">
        <v>248</v>
      </c>
      <c r="AU755" s="166" t="s">
        <v>78</v>
      </c>
      <c r="AV755" s="13" t="s">
        <v>76</v>
      </c>
      <c r="AW755" s="13" t="s">
        <v>32</v>
      </c>
      <c r="AX755" s="13" t="s">
        <v>69</v>
      </c>
      <c r="AY755" s="166" t="s">
        <v>238</v>
      </c>
    </row>
    <row r="756" spans="1:65" s="14" customFormat="1" ht="11.25">
      <c r="B756" s="172"/>
      <c r="D756" s="158" t="s">
        <v>248</v>
      </c>
      <c r="E756" s="173" t="s">
        <v>3</v>
      </c>
      <c r="F756" s="174" t="s">
        <v>4686</v>
      </c>
      <c r="H756" s="175">
        <v>25</v>
      </c>
      <c r="I756" s="176"/>
      <c r="L756" s="172"/>
      <c r="M756" s="177"/>
      <c r="N756" s="178"/>
      <c r="O756" s="178"/>
      <c r="P756" s="178"/>
      <c r="Q756" s="178"/>
      <c r="R756" s="178"/>
      <c r="S756" s="178"/>
      <c r="T756" s="179"/>
      <c r="AT756" s="173" t="s">
        <v>248</v>
      </c>
      <c r="AU756" s="173" t="s">
        <v>78</v>
      </c>
      <c r="AV756" s="14" t="s">
        <v>78</v>
      </c>
      <c r="AW756" s="14" t="s">
        <v>32</v>
      </c>
      <c r="AX756" s="14" t="s">
        <v>69</v>
      </c>
      <c r="AY756" s="173" t="s">
        <v>238</v>
      </c>
    </row>
    <row r="757" spans="1:65" s="15" customFormat="1" ht="11.25">
      <c r="B757" s="180"/>
      <c r="D757" s="158" t="s">
        <v>248</v>
      </c>
      <c r="E757" s="181" t="s">
        <v>3</v>
      </c>
      <c r="F757" s="182" t="s">
        <v>253</v>
      </c>
      <c r="H757" s="183">
        <v>25</v>
      </c>
      <c r="I757" s="184"/>
      <c r="L757" s="180"/>
      <c r="M757" s="185"/>
      <c r="N757" s="186"/>
      <c r="O757" s="186"/>
      <c r="P757" s="186"/>
      <c r="Q757" s="186"/>
      <c r="R757" s="186"/>
      <c r="S757" s="186"/>
      <c r="T757" s="187"/>
      <c r="AT757" s="181" t="s">
        <v>248</v>
      </c>
      <c r="AU757" s="181" t="s">
        <v>78</v>
      </c>
      <c r="AV757" s="15" t="s">
        <v>244</v>
      </c>
      <c r="AW757" s="15" t="s">
        <v>32</v>
      </c>
      <c r="AX757" s="15" t="s">
        <v>76</v>
      </c>
      <c r="AY757" s="181" t="s">
        <v>238</v>
      </c>
    </row>
    <row r="758" spans="1:65" s="2" customFormat="1" ht="16.5" customHeight="1">
      <c r="A758" s="33"/>
      <c r="B758" s="144"/>
      <c r="C758" s="145" t="s">
        <v>618</v>
      </c>
      <c r="D758" s="145" t="s">
        <v>240</v>
      </c>
      <c r="E758" s="146" t="s">
        <v>4687</v>
      </c>
      <c r="F758" s="147" t="s">
        <v>4688</v>
      </c>
      <c r="G758" s="148" t="s">
        <v>107</v>
      </c>
      <c r="H758" s="149">
        <v>25</v>
      </c>
      <c r="I758" s="150"/>
      <c r="J758" s="151">
        <f>ROUND(I758*H758,2)</f>
        <v>0</v>
      </c>
      <c r="K758" s="147" t="s">
        <v>243</v>
      </c>
      <c r="L758" s="34"/>
      <c r="M758" s="152" t="s">
        <v>3</v>
      </c>
      <c r="N758" s="153" t="s">
        <v>40</v>
      </c>
      <c r="O758" s="54"/>
      <c r="P758" s="154">
        <f>O758*H758</f>
        <v>0</v>
      </c>
      <c r="Q758" s="154">
        <v>3.7500000000000001E-6</v>
      </c>
      <c r="R758" s="154">
        <f>Q758*H758</f>
        <v>9.3750000000000002E-5</v>
      </c>
      <c r="S758" s="154">
        <v>0</v>
      </c>
      <c r="T758" s="155">
        <f>S758*H758</f>
        <v>0</v>
      </c>
      <c r="U758" s="33"/>
      <c r="V758" s="33"/>
      <c r="W758" s="33"/>
      <c r="X758" s="33"/>
      <c r="Y758" s="33"/>
      <c r="Z758" s="33"/>
      <c r="AA758" s="33"/>
      <c r="AB758" s="33"/>
      <c r="AC758" s="33"/>
      <c r="AD758" s="33"/>
      <c r="AE758" s="33"/>
      <c r="AR758" s="156" t="s">
        <v>244</v>
      </c>
      <c r="AT758" s="156" t="s">
        <v>240</v>
      </c>
      <c r="AU758" s="156" t="s">
        <v>78</v>
      </c>
      <c r="AY758" s="18" t="s">
        <v>238</v>
      </c>
      <c r="BE758" s="157">
        <f>IF(N758="základní",J758,0)</f>
        <v>0</v>
      </c>
      <c r="BF758" s="157">
        <f>IF(N758="snížená",J758,0)</f>
        <v>0</v>
      </c>
      <c r="BG758" s="157">
        <f>IF(N758="zákl. přenesená",J758,0)</f>
        <v>0</v>
      </c>
      <c r="BH758" s="157">
        <f>IF(N758="sníž. přenesená",J758,0)</f>
        <v>0</v>
      </c>
      <c r="BI758" s="157">
        <f>IF(N758="nulová",J758,0)</f>
        <v>0</v>
      </c>
      <c r="BJ758" s="18" t="s">
        <v>76</v>
      </c>
      <c r="BK758" s="157">
        <f>ROUND(I758*H758,2)</f>
        <v>0</v>
      </c>
      <c r="BL758" s="18" t="s">
        <v>244</v>
      </c>
      <c r="BM758" s="156" t="s">
        <v>971</v>
      </c>
    </row>
    <row r="759" spans="1:65" s="2" customFormat="1" ht="11.25">
      <c r="A759" s="33"/>
      <c r="B759" s="34"/>
      <c r="C759" s="33"/>
      <c r="D759" s="158" t="s">
        <v>245</v>
      </c>
      <c r="E759" s="33"/>
      <c r="F759" s="159" t="s">
        <v>4688</v>
      </c>
      <c r="G759" s="33"/>
      <c r="H759" s="33"/>
      <c r="I759" s="160"/>
      <c r="J759" s="33"/>
      <c r="K759" s="33"/>
      <c r="L759" s="34"/>
      <c r="M759" s="161"/>
      <c r="N759" s="162"/>
      <c r="O759" s="54"/>
      <c r="P759" s="54"/>
      <c r="Q759" s="54"/>
      <c r="R759" s="54"/>
      <c r="S759" s="54"/>
      <c r="T759" s="55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T759" s="18" t="s">
        <v>245</v>
      </c>
      <c r="AU759" s="18" t="s">
        <v>78</v>
      </c>
    </row>
    <row r="760" spans="1:65" s="2" customFormat="1" ht="11.25">
      <c r="A760" s="33"/>
      <c r="B760" s="34"/>
      <c r="C760" s="33"/>
      <c r="D760" s="163" t="s">
        <v>246</v>
      </c>
      <c r="E760" s="33"/>
      <c r="F760" s="164" t="s">
        <v>4689</v>
      </c>
      <c r="G760" s="33"/>
      <c r="H760" s="33"/>
      <c r="I760" s="160"/>
      <c r="J760" s="33"/>
      <c r="K760" s="33"/>
      <c r="L760" s="34"/>
      <c r="M760" s="161"/>
      <c r="N760" s="162"/>
      <c r="O760" s="54"/>
      <c r="P760" s="54"/>
      <c r="Q760" s="54"/>
      <c r="R760" s="54"/>
      <c r="S760" s="54"/>
      <c r="T760" s="55"/>
      <c r="U760" s="33"/>
      <c r="V760" s="33"/>
      <c r="W760" s="33"/>
      <c r="X760" s="33"/>
      <c r="Y760" s="33"/>
      <c r="Z760" s="33"/>
      <c r="AA760" s="33"/>
      <c r="AB760" s="33"/>
      <c r="AC760" s="33"/>
      <c r="AD760" s="33"/>
      <c r="AE760" s="33"/>
      <c r="AT760" s="18" t="s">
        <v>246</v>
      </c>
      <c r="AU760" s="18" t="s">
        <v>78</v>
      </c>
    </row>
    <row r="761" spans="1:65" s="13" customFormat="1" ht="11.25">
      <c r="B761" s="165"/>
      <c r="D761" s="158" t="s">
        <v>248</v>
      </c>
      <c r="E761" s="166" t="s">
        <v>3</v>
      </c>
      <c r="F761" s="167" t="s">
        <v>4690</v>
      </c>
      <c r="H761" s="166" t="s">
        <v>3</v>
      </c>
      <c r="I761" s="168"/>
      <c r="L761" s="165"/>
      <c r="M761" s="169"/>
      <c r="N761" s="170"/>
      <c r="O761" s="170"/>
      <c r="P761" s="170"/>
      <c r="Q761" s="170"/>
      <c r="R761" s="170"/>
      <c r="S761" s="170"/>
      <c r="T761" s="171"/>
      <c r="AT761" s="166" t="s">
        <v>248</v>
      </c>
      <c r="AU761" s="166" t="s">
        <v>78</v>
      </c>
      <c r="AV761" s="13" t="s">
        <v>76</v>
      </c>
      <c r="AW761" s="13" t="s">
        <v>32</v>
      </c>
      <c r="AX761" s="13" t="s">
        <v>69</v>
      </c>
      <c r="AY761" s="166" t="s">
        <v>238</v>
      </c>
    </row>
    <row r="762" spans="1:65" s="14" customFormat="1" ht="11.25">
      <c r="B762" s="172"/>
      <c r="D762" s="158" t="s">
        <v>248</v>
      </c>
      <c r="E762" s="173" t="s">
        <v>3</v>
      </c>
      <c r="F762" s="174" t="s">
        <v>4691</v>
      </c>
      <c r="H762" s="175">
        <v>25</v>
      </c>
      <c r="I762" s="176"/>
      <c r="L762" s="172"/>
      <c r="M762" s="177"/>
      <c r="N762" s="178"/>
      <c r="O762" s="178"/>
      <c r="P762" s="178"/>
      <c r="Q762" s="178"/>
      <c r="R762" s="178"/>
      <c r="S762" s="178"/>
      <c r="T762" s="179"/>
      <c r="AT762" s="173" t="s">
        <v>248</v>
      </c>
      <c r="AU762" s="173" t="s">
        <v>78</v>
      </c>
      <c r="AV762" s="14" t="s">
        <v>78</v>
      </c>
      <c r="AW762" s="14" t="s">
        <v>32</v>
      </c>
      <c r="AX762" s="14" t="s">
        <v>69</v>
      </c>
      <c r="AY762" s="173" t="s">
        <v>238</v>
      </c>
    </row>
    <row r="763" spans="1:65" s="15" customFormat="1" ht="11.25">
      <c r="B763" s="180"/>
      <c r="D763" s="158" t="s">
        <v>248</v>
      </c>
      <c r="E763" s="181" t="s">
        <v>3</v>
      </c>
      <c r="F763" s="182" t="s">
        <v>253</v>
      </c>
      <c r="H763" s="183">
        <v>25</v>
      </c>
      <c r="I763" s="184"/>
      <c r="L763" s="180"/>
      <c r="M763" s="185"/>
      <c r="N763" s="186"/>
      <c r="O763" s="186"/>
      <c r="P763" s="186"/>
      <c r="Q763" s="186"/>
      <c r="R763" s="186"/>
      <c r="S763" s="186"/>
      <c r="T763" s="187"/>
      <c r="AT763" s="181" t="s">
        <v>248</v>
      </c>
      <c r="AU763" s="181" t="s">
        <v>78</v>
      </c>
      <c r="AV763" s="15" t="s">
        <v>244</v>
      </c>
      <c r="AW763" s="15" t="s">
        <v>32</v>
      </c>
      <c r="AX763" s="15" t="s">
        <v>76</v>
      </c>
      <c r="AY763" s="181" t="s">
        <v>238</v>
      </c>
    </row>
    <row r="764" spans="1:65" s="2" customFormat="1" ht="24.2" customHeight="1">
      <c r="A764" s="33"/>
      <c r="B764" s="144"/>
      <c r="C764" s="145" t="s">
        <v>957</v>
      </c>
      <c r="D764" s="145" t="s">
        <v>240</v>
      </c>
      <c r="E764" s="146" t="s">
        <v>4692</v>
      </c>
      <c r="F764" s="147" t="s">
        <v>4693</v>
      </c>
      <c r="G764" s="148" t="s">
        <v>107</v>
      </c>
      <c r="H764" s="149">
        <v>4</v>
      </c>
      <c r="I764" s="150"/>
      <c r="J764" s="151">
        <f>ROUND(I764*H764,2)</f>
        <v>0</v>
      </c>
      <c r="K764" s="147" t="s">
        <v>243</v>
      </c>
      <c r="L764" s="34"/>
      <c r="M764" s="152" t="s">
        <v>3</v>
      </c>
      <c r="N764" s="153" t="s">
        <v>40</v>
      </c>
      <c r="O764" s="54"/>
      <c r="P764" s="154">
        <f>O764*H764</f>
        <v>0</v>
      </c>
      <c r="Q764" s="154">
        <v>0.20218871999999999</v>
      </c>
      <c r="R764" s="154">
        <f>Q764*H764</f>
        <v>0.80875487999999995</v>
      </c>
      <c r="S764" s="154">
        <v>0</v>
      </c>
      <c r="T764" s="155">
        <f>S764*H764</f>
        <v>0</v>
      </c>
      <c r="U764" s="33"/>
      <c r="V764" s="33"/>
      <c r="W764" s="33"/>
      <c r="X764" s="33"/>
      <c r="Y764" s="33"/>
      <c r="Z764" s="33"/>
      <c r="AA764" s="33"/>
      <c r="AB764" s="33"/>
      <c r="AC764" s="33"/>
      <c r="AD764" s="33"/>
      <c r="AE764" s="33"/>
      <c r="AR764" s="156" t="s">
        <v>244</v>
      </c>
      <c r="AT764" s="156" t="s">
        <v>240</v>
      </c>
      <c r="AU764" s="156" t="s">
        <v>78</v>
      </c>
      <c r="AY764" s="18" t="s">
        <v>238</v>
      </c>
      <c r="BE764" s="157">
        <f>IF(N764="základní",J764,0)</f>
        <v>0</v>
      </c>
      <c r="BF764" s="157">
        <f>IF(N764="snížená",J764,0)</f>
        <v>0</v>
      </c>
      <c r="BG764" s="157">
        <f>IF(N764="zákl. přenesená",J764,0)</f>
        <v>0</v>
      </c>
      <c r="BH764" s="157">
        <f>IF(N764="sníž. přenesená",J764,0)</f>
        <v>0</v>
      </c>
      <c r="BI764" s="157">
        <f>IF(N764="nulová",J764,0)</f>
        <v>0</v>
      </c>
      <c r="BJ764" s="18" t="s">
        <v>76</v>
      </c>
      <c r="BK764" s="157">
        <f>ROUND(I764*H764,2)</f>
        <v>0</v>
      </c>
      <c r="BL764" s="18" t="s">
        <v>244</v>
      </c>
      <c r="BM764" s="156" t="s">
        <v>976</v>
      </c>
    </row>
    <row r="765" spans="1:65" s="2" customFormat="1" ht="19.5">
      <c r="A765" s="33"/>
      <c r="B765" s="34"/>
      <c r="C765" s="33"/>
      <c r="D765" s="158" t="s">
        <v>245</v>
      </c>
      <c r="E765" s="33"/>
      <c r="F765" s="159" t="s">
        <v>4693</v>
      </c>
      <c r="G765" s="33"/>
      <c r="H765" s="33"/>
      <c r="I765" s="160"/>
      <c r="J765" s="33"/>
      <c r="K765" s="33"/>
      <c r="L765" s="34"/>
      <c r="M765" s="161"/>
      <c r="N765" s="162"/>
      <c r="O765" s="54"/>
      <c r="P765" s="54"/>
      <c r="Q765" s="54"/>
      <c r="R765" s="54"/>
      <c r="S765" s="54"/>
      <c r="T765" s="55"/>
      <c r="U765" s="33"/>
      <c r="V765" s="33"/>
      <c r="W765" s="33"/>
      <c r="X765" s="33"/>
      <c r="Y765" s="33"/>
      <c r="Z765" s="33"/>
      <c r="AA765" s="33"/>
      <c r="AB765" s="33"/>
      <c r="AC765" s="33"/>
      <c r="AD765" s="33"/>
      <c r="AE765" s="33"/>
      <c r="AT765" s="18" t="s">
        <v>245</v>
      </c>
      <c r="AU765" s="18" t="s">
        <v>78</v>
      </c>
    </row>
    <row r="766" spans="1:65" s="2" customFormat="1" ht="11.25">
      <c r="A766" s="33"/>
      <c r="B766" s="34"/>
      <c r="C766" s="33"/>
      <c r="D766" s="163" t="s">
        <v>246</v>
      </c>
      <c r="E766" s="33"/>
      <c r="F766" s="164" t="s">
        <v>4694</v>
      </c>
      <c r="G766" s="33"/>
      <c r="H766" s="33"/>
      <c r="I766" s="160"/>
      <c r="J766" s="33"/>
      <c r="K766" s="33"/>
      <c r="L766" s="34"/>
      <c r="M766" s="161"/>
      <c r="N766" s="162"/>
      <c r="O766" s="54"/>
      <c r="P766" s="54"/>
      <c r="Q766" s="54"/>
      <c r="R766" s="54"/>
      <c r="S766" s="54"/>
      <c r="T766" s="55"/>
      <c r="U766" s="33"/>
      <c r="V766" s="33"/>
      <c r="W766" s="33"/>
      <c r="X766" s="33"/>
      <c r="Y766" s="33"/>
      <c r="Z766" s="33"/>
      <c r="AA766" s="33"/>
      <c r="AB766" s="33"/>
      <c r="AC766" s="33"/>
      <c r="AD766" s="33"/>
      <c r="AE766" s="33"/>
      <c r="AT766" s="18" t="s">
        <v>246</v>
      </c>
      <c r="AU766" s="18" t="s">
        <v>78</v>
      </c>
    </row>
    <row r="767" spans="1:65" s="13" customFormat="1" ht="11.25">
      <c r="B767" s="165"/>
      <c r="D767" s="158" t="s">
        <v>248</v>
      </c>
      <c r="E767" s="166" t="s">
        <v>3</v>
      </c>
      <c r="F767" s="167" t="s">
        <v>4334</v>
      </c>
      <c r="H767" s="166" t="s">
        <v>3</v>
      </c>
      <c r="I767" s="168"/>
      <c r="L767" s="165"/>
      <c r="M767" s="169"/>
      <c r="N767" s="170"/>
      <c r="O767" s="170"/>
      <c r="P767" s="170"/>
      <c r="Q767" s="170"/>
      <c r="R767" s="170"/>
      <c r="S767" s="170"/>
      <c r="T767" s="171"/>
      <c r="AT767" s="166" t="s">
        <v>248</v>
      </c>
      <c r="AU767" s="166" t="s">
        <v>78</v>
      </c>
      <c r="AV767" s="13" t="s">
        <v>76</v>
      </c>
      <c r="AW767" s="13" t="s">
        <v>32</v>
      </c>
      <c r="AX767" s="13" t="s">
        <v>69</v>
      </c>
      <c r="AY767" s="166" t="s">
        <v>238</v>
      </c>
    </row>
    <row r="768" spans="1:65" s="13" customFormat="1" ht="11.25">
      <c r="B768" s="165"/>
      <c r="D768" s="158" t="s">
        <v>248</v>
      </c>
      <c r="E768" s="166" t="s">
        <v>3</v>
      </c>
      <c r="F768" s="167" t="s">
        <v>4695</v>
      </c>
      <c r="H768" s="166" t="s">
        <v>3</v>
      </c>
      <c r="I768" s="168"/>
      <c r="L768" s="165"/>
      <c r="M768" s="169"/>
      <c r="N768" s="170"/>
      <c r="O768" s="170"/>
      <c r="P768" s="170"/>
      <c r="Q768" s="170"/>
      <c r="R768" s="170"/>
      <c r="S768" s="170"/>
      <c r="T768" s="171"/>
      <c r="AT768" s="166" t="s">
        <v>248</v>
      </c>
      <c r="AU768" s="166" t="s">
        <v>78</v>
      </c>
      <c r="AV768" s="13" t="s">
        <v>76</v>
      </c>
      <c r="AW768" s="13" t="s">
        <v>32</v>
      </c>
      <c r="AX768" s="13" t="s">
        <v>69</v>
      </c>
      <c r="AY768" s="166" t="s">
        <v>238</v>
      </c>
    </row>
    <row r="769" spans="1:65" s="14" customFormat="1" ht="11.25">
      <c r="B769" s="172"/>
      <c r="D769" s="158" t="s">
        <v>248</v>
      </c>
      <c r="E769" s="173" t="s">
        <v>3</v>
      </c>
      <c r="F769" s="174" t="s">
        <v>2000</v>
      </c>
      <c r="H769" s="175">
        <v>4</v>
      </c>
      <c r="I769" s="176"/>
      <c r="L769" s="172"/>
      <c r="M769" s="177"/>
      <c r="N769" s="178"/>
      <c r="O769" s="178"/>
      <c r="P769" s="178"/>
      <c r="Q769" s="178"/>
      <c r="R769" s="178"/>
      <c r="S769" s="178"/>
      <c r="T769" s="179"/>
      <c r="AT769" s="173" t="s">
        <v>248</v>
      </c>
      <c r="AU769" s="173" t="s">
        <v>78</v>
      </c>
      <c r="AV769" s="14" t="s">
        <v>78</v>
      </c>
      <c r="AW769" s="14" t="s">
        <v>32</v>
      </c>
      <c r="AX769" s="14" t="s">
        <v>69</v>
      </c>
      <c r="AY769" s="173" t="s">
        <v>238</v>
      </c>
    </row>
    <row r="770" spans="1:65" s="15" customFormat="1" ht="11.25">
      <c r="B770" s="180"/>
      <c r="D770" s="158" t="s">
        <v>248</v>
      </c>
      <c r="E770" s="181" t="s">
        <v>3</v>
      </c>
      <c r="F770" s="182" t="s">
        <v>253</v>
      </c>
      <c r="H770" s="183">
        <v>4</v>
      </c>
      <c r="I770" s="184"/>
      <c r="L770" s="180"/>
      <c r="M770" s="185"/>
      <c r="N770" s="186"/>
      <c r="O770" s="186"/>
      <c r="P770" s="186"/>
      <c r="Q770" s="186"/>
      <c r="R770" s="186"/>
      <c r="S770" s="186"/>
      <c r="T770" s="187"/>
      <c r="AT770" s="181" t="s">
        <v>248</v>
      </c>
      <c r="AU770" s="181" t="s">
        <v>78</v>
      </c>
      <c r="AV770" s="15" t="s">
        <v>244</v>
      </c>
      <c r="AW770" s="15" t="s">
        <v>32</v>
      </c>
      <c r="AX770" s="15" t="s">
        <v>76</v>
      </c>
      <c r="AY770" s="181" t="s">
        <v>238</v>
      </c>
    </row>
    <row r="771" spans="1:65" s="2" customFormat="1" ht="16.5" customHeight="1">
      <c r="A771" s="33"/>
      <c r="B771" s="144"/>
      <c r="C771" s="196" t="s">
        <v>637</v>
      </c>
      <c r="D771" s="196" t="s">
        <v>425</v>
      </c>
      <c r="E771" s="197" t="s">
        <v>4696</v>
      </c>
      <c r="F771" s="198" t="s">
        <v>4697</v>
      </c>
      <c r="G771" s="199" t="s">
        <v>107</v>
      </c>
      <c r="H771" s="200">
        <v>4.04</v>
      </c>
      <c r="I771" s="201"/>
      <c r="J771" s="202">
        <f>ROUND(I771*H771,2)</f>
        <v>0</v>
      </c>
      <c r="K771" s="198" t="s">
        <v>243</v>
      </c>
      <c r="L771" s="203"/>
      <c r="M771" s="204" t="s">
        <v>3</v>
      </c>
      <c r="N771" s="205" t="s">
        <v>40</v>
      </c>
      <c r="O771" s="54"/>
      <c r="P771" s="154">
        <f>O771*H771</f>
        <v>0</v>
      </c>
      <c r="Q771" s="154">
        <v>8.5000000000000006E-2</v>
      </c>
      <c r="R771" s="154">
        <f>Q771*H771</f>
        <v>0.34340000000000004</v>
      </c>
      <c r="S771" s="154">
        <v>0</v>
      </c>
      <c r="T771" s="155">
        <f>S771*H771</f>
        <v>0</v>
      </c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R771" s="156" t="s">
        <v>267</v>
      </c>
      <c r="AT771" s="156" t="s">
        <v>425</v>
      </c>
      <c r="AU771" s="156" t="s">
        <v>78</v>
      </c>
      <c r="AY771" s="18" t="s">
        <v>238</v>
      </c>
      <c r="BE771" s="157">
        <f>IF(N771="základní",J771,0)</f>
        <v>0</v>
      </c>
      <c r="BF771" s="157">
        <f>IF(N771="snížená",J771,0)</f>
        <v>0</v>
      </c>
      <c r="BG771" s="157">
        <f>IF(N771="zákl. přenesená",J771,0)</f>
        <v>0</v>
      </c>
      <c r="BH771" s="157">
        <f>IF(N771="sníž. přenesená",J771,0)</f>
        <v>0</v>
      </c>
      <c r="BI771" s="157">
        <f>IF(N771="nulová",J771,0)</f>
        <v>0</v>
      </c>
      <c r="BJ771" s="18" t="s">
        <v>76</v>
      </c>
      <c r="BK771" s="157">
        <f>ROUND(I771*H771,2)</f>
        <v>0</v>
      </c>
      <c r="BL771" s="18" t="s">
        <v>244</v>
      </c>
      <c r="BM771" s="156" t="s">
        <v>981</v>
      </c>
    </row>
    <row r="772" spans="1:65" s="2" customFormat="1" ht="11.25">
      <c r="A772" s="33"/>
      <c r="B772" s="34"/>
      <c r="C772" s="33"/>
      <c r="D772" s="158" t="s">
        <v>245</v>
      </c>
      <c r="E772" s="33"/>
      <c r="F772" s="159" t="s">
        <v>4697</v>
      </c>
      <c r="G772" s="33"/>
      <c r="H772" s="33"/>
      <c r="I772" s="160"/>
      <c r="J772" s="33"/>
      <c r="K772" s="33"/>
      <c r="L772" s="34"/>
      <c r="M772" s="161"/>
      <c r="N772" s="162"/>
      <c r="O772" s="54"/>
      <c r="P772" s="54"/>
      <c r="Q772" s="54"/>
      <c r="R772" s="54"/>
      <c r="S772" s="54"/>
      <c r="T772" s="55"/>
      <c r="U772" s="33"/>
      <c r="V772" s="33"/>
      <c r="W772" s="33"/>
      <c r="X772" s="33"/>
      <c r="Y772" s="33"/>
      <c r="Z772" s="33"/>
      <c r="AA772" s="33"/>
      <c r="AB772" s="33"/>
      <c r="AC772" s="33"/>
      <c r="AD772" s="33"/>
      <c r="AE772" s="33"/>
      <c r="AT772" s="18" t="s">
        <v>245</v>
      </c>
      <c r="AU772" s="18" t="s">
        <v>78</v>
      </c>
    </row>
    <row r="773" spans="1:65" s="14" customFormat="1" ht="11.25">
      <c r="B773" s="172"/>
      <c r="D773" s="158" t="s">
        <v>248</v>
      </c>
      <c r="E773" s="173" t="s">
        <v>3</v>
      </c>
      <c r="F773" s="174" t="s">
        <v>4698</v>
      </c>
      <c r="H773" s="175">
        <v>4.04</v>
      </c>
      <c r="I773" s="176"/>
      <c r="L773" s="172"/>
      <c r="M773" s="177"/>
      <c r="N773" s="178"/>
      <c r="O773" s="178"/>
      <c r="P773" s="178"/>
      <c r="Q773" s="178"/>
      <c r="R773" s="178"/>
      <c r="S773" s="178"/>
      <c r="T773" s="179"/>
      <c r="AT773" s="173" t="s">
        <v>248</v>
      </c>
      <c r="AU773" s="173" t="s">
        <v>78</v>
      </c>
      <c r="AV773" s="14" t="s">
        <v>78</v>
      </c>
      <c r="AW773" s="14" t="s">
        <v>32</v>
      </c>
      <c r="AX773" s="14" t="s">
        <v>69</v>
      </c>
      <c r="AY773" s="173" t="s">
        <v>238</v>
      </c>
    </row>
    <row r="774" spans="1:65" s="15" customFormat="1" ht="11.25">
      <c r="B774" s="180"/>
      <c r="D774" s="158" t="s">
        <v>248</v>
      </c>
      <c r="E774" s="181" t="s">
        <v>3</v>
      </c>
      <c r="F774" s="182" t="s">
        <v>253</v>
      </c>
      <c r="H774" s="183">
        <v>4.04</v>
      </c>
      <c r="I774" s="184"/>
      <c r="L774" s="180"/>
      <c r="M774" s="185"/>
      <c r="N774" s="186"/>
      <c r="O774" s="186"/>
      <c r="P774" s="186"/>
      <c r="Q774" s="186"/>
      <c r="R774" s="186"/>
      <c r="S774" s="186"/>
      <c r="T774" s="187"/>
      <c r="AT774" s="181" t="s">
        <v>248</v>
      </c>
      <c r="AU774" s="181" t="s">
        <v>78</v>
      </c>
      <c r="AV774" s="15" t="s">
        <v>244</v>
      </c>
      <c r="AW774" s="15" t="s">
        <v>32</v>
      </c>
      <c r="AX774" s="15" t="s">
        <v>76</v>
      </c>
      <c r="AY774" s="181" t="s">
        <v>238</v>
      </c>
    </row>
    <row r="775" spans="1:65" s="2" customFormat="1" ht="33" customHeight="1">
      <c r="A775" s="33"/>
      <c r="B775" s="144"/>
      <c r="C775" s="145" t="s">
        <v>968</v>
      </c>
      <c r="D775" s="145" t="s">
        <v>240</v>
      </c>
      <c r="E775" s="146" t="s">
        <v>4699</v>
      </c>
      <c r="F775" s="147" t="s">
        <v>4700</v>
      </c>
      <c r="G775" s="148" t="s">
        <v>107</v>
      </c>
      <c r="H775" s="149">
        <v>10</v>
      </c>
      <c r="I775" s="150"/>
      <c r="J775" s="151">
        <f>ROUND(I775*H775,2)</f>
        <v>0</v>
      </c>
      <c r="K775" s="147" t="s">
        <v>243</v>
      </c>
      <c r="L775" s="34"/>
      <c r="M775" s="152" t="s">
        <v>3</v>
      </c>
      <c r="N775" s="153" t="s">
        <v>40</v>
      </c>
      <c r="O775" s="54"/>
      <c r="P775" s="154">
        <f>O775*H775</f>
        <v>0</v>
      </c>
      <c r="Q775" s="154">
        <v>0.15539952000000001</v>
      </c>
      <c r="R775" s="154">
        <f>Q775*H775</f>
        <v>1.5539952000000001</v>
      </c>
      <c r="S775" s="154">
        <v>0</v>
      </c>
      <c r="T775" s="155">
        <f>S775*H775</f>
        <v>0</v>
      </c>
      <c r="U775" s="33"/>
      <c r="V775" s="33"/>
      <c r="W775" s="33"/>
      <c r="X775" s="33"/>
      <c r="Y775" s="33"/>
      <c r="Z775" s="33"/>
      <c r="AA775" s="33"/>
      <c r="AB775" s="33"/>
      <c r="AC775" s="33"/>
      <c r="AD775" s="33"/>
      <c r="AE775" s="33"/>
      <c r="AR775" s="156" t="s">
        <v>244</v>
      </c>
      <c r="AT775" s="156" t="s">
        <v>240</v>
      </c>
      <c r="AU775" s="156" t="s">
        <v>78</v>
      </c>
      <c r="AY775" s="18" t="s">
        <v>238</v>
      </c>
      <c r="BE775" s="157">
        <f>IF(N775="základní",J775,0)</f>
        <v>0</v>
      </c>
      <c r="BF775" s="157">
        <f>IF(N775="snížená",J775,0)</f>
        <v>0</v>
      </c>
      <c r="BG775" s="157">
        <f>IF(N775="zákl. přenesená",J775,0)</f>
        <v>0</v>
      </c>
      <c r="BH775" s="157">
        <f>IF(N775="sníž. přenesená",J775,0)</f>
        <v>0</v>
      </c>
      <c r="BI775" s="157">
        <f>IF(N775="nulová",J775,0)</f>
        <v>0</v>
      </c>
      <c r="BJ775" s="18" t="s">
        <v>76</v>
      </c>
      <c r="BK775" s="157">
        <f>ROUND(I775*H775,2)</f>
        <v>0</v>
      </c>
      <c r="BL775" s="18" t="s">
        <v>244</v>
      </c>
      <c r="BM775" s="156" t="s">
        <v>985</v>
      </c>
    </row>
    <row r="776" spans="1:65" s="2" customFormat="1" ht="19.5">
      <c r="A776" s="33"/>
      <c r="B776" s="34"/>
      <c r="C776" s="33"/>
      <c r="D776" s="158" t="s">
        <v>245</v>
      </c>
      <c r="E776" s="33"/>
      <c r="F776" s="159" t="s">
        <v>4700</v>
      </c>
      <c r="G776" s="33"/>
      <c r="H776" s="33"/>
      <c r="I776" s="160"/>
      <c r="J776" s="33"/>
      <c r="K776" s="33"/>
      <c r="L776" s="34"/>
      <c r="M776" s="161"/>
      <c r="N776" s="162"/>
      <c r="O776" s="54"/>
      <c r="P776" s="54"/>
      <c r="Q776" s="54"/>
      <c r="R776" s="54"/>
      <c r="S776" s="54"/>
      <c r="T776" s="55"/>
      <c r="U776" s="33"/>
      <c r="V776" s="33"/>
      <c r="W776" s="33"/>
      <c r="X776" s="33"/>
      <c r="Y776" s="33"/>
      <c r="Z776" s="33"/>
      <c r="AA776" s="33"/>
      <c r="AB776" s="33"/>
      <c r="AC776" s="33"/>
      <c r="AD776" s="33"/>
      <c r="AE776" s="33"/>
      <c r="AT776" s="18" t="s">
        <v>245</v>
      </c>
      <c r="AU776" s="18" t="s">
        <v>78</v>
      </c>
    </row>
    <row r="777" spans="1:65" s="2" customFormat="1" ht="11.25">
      <c r="A777" s="33"/>
      <c r="B777" s="34"/>
      <c r="C777" s="33"/>
      <c r="D777" s="163" t="s">
        <v>246</v>
      </c>
      <c r="E777" s="33"/>
      <c r="F777" s="164" t="s">
        <v>4701</v>
      </c>
      <c r="G777" s="33"/>
      <c r="H777" s="33"/>
      <c r="I777" s="160"/>
      <c r="J777" s="33"/>
      <c r="K777" s="33"/>
      <c r="L777" s="34"/>
      <c r="M777" s="161"/>
      <c r="N777" s="162"/>
      <c r="O777" s="54"/>
      <c r="P777" s="54"/>
      <c r="Q777" s="54"/>
      <c r="R777" s="54"/>
      <c r="S777" s="54"/>
      <c r="T777" s="55"/>
      <c r="U777" s="33"/>
      <c r="V777" s="33"/>
      <c r="W777" s="33"/>
      <c r="X777" s="33"/>
      <c r="Y777" s="33"/>
      <c r="Z777" s="33"/>
      <c r="AA777" s="33"/>
      <c r="AB777" s="33"/>
      <c r="AC777" s="33"/>
      <c r="AD777" s="33"/>
      <c r="AE777" s="33"/>
      <c r="AT777" s="18" t="s">
        <v>246</v>
      </c>
      <c r="AU777" s="18" t="s">
        <v>78</v>
      </c>
    </row>
    <row r="778" spans="1:65" s="13" customFormat="1" ht="11.25">
      <c r="B778" s="165"/>
      <c r="D778" s="158" t="s">
        <v>248</v>
      </c>
      <c r="E778" s="166" t="s">
        <v>3</v>
      </c>
      <c r="F778" s="167" t="s">
        <v>4334</v>
      </c>
      <c r="H778" s="166" t="s">
        <v>3</v>
      </c>
      <c r="I778" s="168"/>
      <c r="L778" s="165"/>
      <c r="M778" s="169"/>
      <c r="N778" s="170"/>
      <c r="O778" s="170"/>
      <c r="P778" s="170"/>
      <c r="Q778" s="170"/>
      <c r="R778" s="170"/>
      <c r="S778" s="170"/>
      <c r="T778" s="171"/>
      <c r="AT778" s="166" t="s">
        <v>248</v>
      </c>
      <c r="AU778" s="166" t="s">
        <v>78</v>
      </c>
      <c r="AV778" s="13" t="s">
        <v>76</v>
      </c>
      <c r="AW778" s="13" t="s">
        <v>32</v>
      </c>
      <c r="AX778" s="13" t="s">
        <v>69</v>
      </c>
      <c r="AY778" s="166" t="s">
        <v>238</v>
      </c>
    </row>
    <row r="779" spans="1:65" s="13" customFormat="1" ht="11.25">
      <c r="B779" s="165"/>
      <c r="D779" s="158" t="s">
        <v>248</v>
      </c>
      <c r="E779" s="166" t="s">
        <v>3</v>
      </c>
      <c r="F779" s="167" t="s">
        <v>4702</v>
      </c>
      <c r="H779" s="166" t="s">
        <v>3</v>
      </c>
      <c r="I779" s="168"/>
      <c r="L779" s="165"/>
      <c r="M779" s="169"/>
      <c r="N779" s="170"/>
      <c r="O779" s="170"/>
      <c r="P779" s="170"/>
      <c r="Q779" s="170"/>
      <c r="R779" s="170"/>
      <c r="S779" s="170"/>
      <c r="T779" s="171"/>
      <c r="AT779" s="166" t="s">
        <v>248</v>
      </c>
      <c r="AU779" s="166" t="s">
        <v>78</v>
      </c>
      <c r="AV779" s="13" t="s">
        <v>76</v>
      </c>
      <c r="AW779" s="13" t="s">
        <v>32</v>
      </c>
      <c r="AX779" s="13" t="s">
        <v>69</v>
      </c>
      <c r="AY779" s="166" t="s">
        <v>238</v>
      </c>
    </row>
    <row r="780" spans="1:65" s="14" customFormat="1" ht="11.25">
      <c r="B780" s="172"/>
      <c r="D780" s="158" t="s">
        <v>248</v>
      </c>
      <c r="E780" s="173" t="s">
        <v>3</v>
      </c>
      <c r="F780" s="174" t="s">
        <v>4703</v>
      </c>
      <c r="H780" s="175">
        <v>10</v>
      </c>
      <c r="I780" s="176"/>
      <c r="L780" s="172"/>
      <c r="M780" s="177"/>
      <c r="N780" s="178"/>
      <c r="O780" s="178"/>
      <c r="P780" s="178"/>
      <c r="Q780" s="178"/>
      <c r="R780" s="178"/>
      <c r="S780" s="178"/>
      <c r="T780" s="179"/>
      <c r="AT780" s="173" t="s">
        <v>248</v>
      </c>
      <c r="AU780" s="173" t="s">
        <v>78</v>
      </c>
      <c r="AV780" s="14" t="s">
        <v>78</v>
      </c>
      <c r="AW780" s="14" t="s">
        <v>32</v>
      </c>
      <c r="AX780" s="14" t="s">
        <v>69</v>
      </c>
      <c r="AY780" s="173" t="s">
        <v>238</v>
      </c>
    </row>
    <row r="781" spans="1:65" s="15" customFormat="1" ht="11.25">
      <c r="B781" s="180"/>
      <c r="D781" s="158" t="s">
        <v>248</v>
      </c>
      <c r="E781" s="181" t="s">
        <v>3</v>
      </c>
      <c r="F781" s="182" t="s">
        <v>253</v>
      </c>
      <c r="H781" s="183">
        <v>10</v>
      </c>
      <c r="I781" s="184"/>
      <c r="L781" s="180"/>
      <c r="M781" s="185"/>
      <c r="N781" s="186"/>
      <c r="O781" s="186"/>
      <c r="P781" s="186"/>
      <c r="Q781" s="186"/>
      <c r="R781" s="186"/>
      <c r="S781" s="186"/>
      <c r="T781" s="187"/>
      <c r="AT781" s="181" t="s">
        <v>248</v>
      </c>
      <c r="AU781" s="181" t="s">
        <v>78</v>
      </c>
      <c r="AV781" s="15" t="s">
        <v>244</v>
      </c>
      <c r="AW781" s="15" t="s">
        <v>32</v>
      </c>
      <c r="AX781" s="15" t="s">
        <v>76</v>
      </c>
      <c r="AY781" s="181" t="s">
        <v>238</v>
      </c>
    </row>
    <row r="782" spans="1:65" s="2" customFormat="1" ht="21.75" customHeight="1">
      <c r="A782" s="33"/>
      <c r="B782" s="144"/>
      <c r="C782" s="196" t="s">
        <v>645</v>
      </c>
      <c r="D782" s="196" t="s">
        <v>425</v>
      </c>
      <c r="E782" s="197" t="s">
        <v>4704</v>
      </c>
      <c r="F782" s="198" t="s">
        <v>4705</v>
      </c>
      <c r="G782" s="199" t="s">
        <v>107</v>
      </c>
      <c r="H782" s="200">
        <v>8.08</v>
      </c>
      <c r="I782" s="201"/>
      <c r="J782" s="202">
        <f>ROUND(I782*H782,2)</f>
        <v>0</v>
      </c>
      <c r="K782" s="198" t="s">
        <v>243</v>
      </c>
      <c r="L782" s="203"/>
      <c r="M782" s="204" t="s">
        <v>3</v>
      </c>
      <c r="N782" s="205" t="s">
        <v>40</v>
      </c>
      <c r="O782" s="54"/>
      <c r="P782" s="154">
        <f>O782*H782</f>
        <v>0</v>
      </c>
      <c r="Q782" s="154">
        <v>6.0999999999999999E-2</v>
      </c>
      <c r="R782" s="154">
        <f>Q782*H782</f>
        <v>0.49287999999999998</v>
      </c>
      <c r="S782" s="154">
        <v>0</v>
      </c>
      <c r="T782" s="155">
        <f>S782*H782</f>
        <v>0</v>
      </c>
      <c r="U782" s="33"/>
      <c r="V782" s="33"/>
      <c r="W782" s="33"/>
      <c r="X782" s="33"/>
      <c r="Y782" s="33"/>
      <c r="Z782" s="33"/>
      <c r="AA782" s="33"/>
      <c r="AB782" s="33"/>
      <c r="AC782" s="33"/>
      <c r="AD782" s="33"/>
      <c r="AE782" s="33"/>
      <c r="AR782" s="156" t="s">
        <v>267</v>
      </c>
      <c r="AT782" s="156" t="s">
        <v>425</v>
      </c>
      <c r="AU782" s="156" t="s">
        <v>78</v>
      </c>
      <c r="AY782" s="18" t="s">
        <v>238</v>
      </c>
      <c r="BE782" s="157">
        <f>IF(N782="základní",J782,0)</f>
        <v>0</v>
      </c>
      <c r="BF782" s="157">
        <f>IF(N782="snížená",J782,0)</f>
        <v>0</v>
      </c>
      <c r="BG782" s="157">
        <f>IF(N782="zákl. přenesená",J782,0)</f>
        <v>0</v>
      </c>
      <c r="BH782" s="157">
        <f>IF(N782="sníž. přenesená",J782,0)</f>
        <v>0</v>
      </c>
      <c r="BI782" s="157">
        <f>IF(N782="nulová",J782,0)</f>
        <v>0</v>
      </c>
      <c r="BJ782" s="18" t="s">
        <v>76</v>
      </c>
      <c r="BK782" s="157">
        <f>ROUND(I782*H782,2)</f>
        <v>0</v>
      </c>
      <c r="BL782" s="18" t="s">
        <v>244</v>
      </c>
      <c r="BM782" s="156" t="s">
        <v>990</v>
      </c>
    </row>
    <row r="783" spans="1:65" s="2" customFormat="1" ht="11.25">
      <c r="A783" s="33"/>
      <c r="B783" s="34"/>
      <c r="C783" s="33"/>
      <c r="D783" s="158" t="s">
        <v>245</v>
      </c>
      <c r="E783" s="33"/>
      <c r="F783" s="159" t="s">
        <v>4705</v>
      </c>
      <c r="G783" s="33"/>
      <c r="H783" s="33"/>
      <c r="I783" s="160"/>
      <c r="J783" s="33"/>
      <c r="K783" s="33"/>
      <c r="L783" s="34"/>
      <c r="M783" s="161"/>
      <c r="N783" s="162"/>
      <c r="O783" s="54"/>
      <c r="P783" s="54"/>
      <c r="Q783" s="54"/>
      <c r="R783" s="54"/>
      <c r="S783" s="54"/>
      <c r="T783" s="55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T783" s="18" t="s">
        <v>245</v>
      </c>
      <c r="AU783" s="18" t="s">
        <v>78</v>
      </c>
    </row>
    <row r="784" spans="1:65" s="14" customFormat="1" ht="11.25">
      <c r="B784" s="172"/>
      <c r="D784" s="158" t="s">
        <v>248</v>
      </c>
      <c r="E784" s="173" t="s">
        <v>3</v>
      </c>
      <c r="F784" s="174" t="s">
        <v>4706</v>
      </c>
      <c r="H784" s="175">
        <v>8.08</v>
      </c>
      <c r="I784" s="176"/>
      <c r="L784" s="172"/>
      <c r="M784" s="177"/>
      <c r="N784" s="178"/>
      <c r="O784" s="178"/>
      <c r="P784" s="178"/>
      <c r="Q784" s="178"/>
      <c r="R784" s="178"/>
      <c r="S784" s="178"/>
      <c r="T784" s="179"/>
      <c r="AT784" s="173" t="s">
        <v>248</v>
      </c>
      <c r="AU784" s="173" t="s">
        <v>78</v>
      </c>
      <c r="AV784" s="14" t="s">
        <v>78</v>
      </c>
      <c r="AW784" s="14" t="s">
        <v>32</v>
      </c>
      <c r="AX784" s="14" t="s">
        <v>69</v>
      </c>
      <c r="AY784" s="173" t="s">
        <v>238</v>
      </c>
    </row>
    <row r="785" spans="1:65" s="15" customFormat="1" ht="11.25">
      <c r="B785" s="180"/>
      <c r="D785" s="158" t="s">
        <v>248</v>
      </c>
      <c r="E785" s="181" t="s">
        <v>3</v>
      </c>
      <c r="F785" s="182" t="s">
        <v>253</v>
      </c>
      <c r="H785" s="183">
        <v>8.08</v>
      </c>
      <c r="I785" s="184"/>
      <c r="L785" s="180"/>
      <c r="M785" s="185"/>
      <c r="N785" s="186"/>
      <c r="O785" s="186"/>
      <c r="P785" s="186"/>
      <c r="Q785" s="186"/>
      <c r="R785" s="186"/>
      <c r="S785" s="186"/>
      <c r="T785" s="187"/>
      <c r="AT785" s="181" t="s">
        <v>248</v>
      </c>
      <c r="AU785" s="181" t="s">
        <v>78</v>
      </c>
      <c r="AV785" s="15" t="s">
        <v>244</v>
      </c>
      <c r="AW785" s="15" t="s">
        <v>32</v>
      </c>
      <c r="AX785" s="15" t="s">
        <v>76</v>
      </c>
      <c r="AY785" s="181" t="s">
        <v>238</v>
      </c>
    </row>
    <row r="786" spans="1:65" s="2" customFormat="1" ht="16.5" customHeight="1">
      <c r="A786" s="33"/>
      <c r="B786" s="144"/>
      <c r="C786" s="196" t="s">
        <v>978</v>
      </c>
      <c r="D786" s="196" t="s">
        <v>425</v>
      </c>
      <c r="E786" s="197" t="s">
        <v>4707</v>
      </c>
      <c r="F786" s="198" t="s">
        <v>4708</v>
      </c>
      <c r="G786" s="199" t="s">
        <v>107</v>
      </c>
      <c r="H786" s="200">
        <v>2.02</v>
      </c>
      <c r="I786" s="201"/>
      <c r="J786" s="202">
        <f>ROUND(I786*H786,2)</f>
        <v>0</v>
      </c>
      <c r="K786" s="198" t="s">
        <v>243</v>
      </c>
      <c r="L786" s="203"/>
      <c r="M786" s="204" t="s">
        <v>3</v>
      </c>
      <c r="N786" s="205" t="s">
        <v>40</v>
      </c>
      <c r="O786" s="54"/>
      <c r="P786" s="154">
        <f>O786*H786</f>
        <v>0</v>
      </c>
      <c r="Q786" s="154">
        <v>0.15</v>
      </c>
      <c r="R786" s="154">
        <f>Q786*H786</f>
        <v>0.30299999999999999</v>
      </c>
      <c r="S786" s="154">
        <v>0</v>
      </c>
      <c r="T786" s="155">
        <f>S786*H786</f>
        <v>0</v>
      </c>
      <c r="U786" s="33"/>
      <c r="V786" s="33"/>
      <c r="W786" s="33"/>
      <c r="X786" s="33"/>
      <c r="Y786" s="33"/>
      <c r="Z786" s="33"/>
      <c r="AA786" s="33"/>
      <c r="AB786" s="33"/>
      <c r="AC786" s="33"/>
      <c r="AD786" s="33"/>
      <c r="AE786" s="33"/>
      <c r="AR786" s="156" t="s">
        <v>267</v>
      </c>
      <c r="AT786" s="156" t="s">
        <v>425</v>
      </c>
      <c r="AU786" s="156" t="s">
        <v>78</v>
      </c>
      <c r="AY786" s="18" t="s">
        <v>238</v>
      </c>
      <c r="BE786" s="157">
        <f>IF(N786="základní",J786,0)</f>
        <v>0</v>
      </c>
      <c r="BF786" s="157">
        <f>IF(N786="snížená",J786,0)</f>
        <v>0</v>
      </c>
      <c r="BG786" s="157">
        <f>IF(N786="zákl. přenesená",J786,0)</f>
        <v>0</v>
      </c>
      <c r="BH786" s="157">
        <f>IF(N786="sníž. přenesená",J786,0)</f>
        <v>0</v>
      </c>
      <c r="BI786" s="157">
        <f>IF(N786="nulová",J786,0)</f>
        <v>0</v>
      </c>
      <c r="BJ786" s="18" t="s">
        <v>76</v>
      </c>
      <c r="BK786" s="157">
        <f>ROUND(I786*H786,2)</f>
        <v>0</v>
      </c>
      <c r="BL786" s="18" t="s">
        <v>244</v>
      </c>
      <c r="BM786" s="156" t="s">
        <v>998</v>
      </c>
    </row>
    <row r="787" spans="1:65" s="2" customFormat="1" ht="11.25">
      <c r="A787" s="33"/>
      <c r="B787" s="34"/>
      <c r="C787" s="33"/>
      <c r="D787" s="158" t="s">
        <v>245</v>
      </c>
      <c r="E787" s="33"/>
      <c r="F787" s="159" t="s">
        <v>4708</v>
      </c>
      <c r="G787" s="33"/>
      <c r="H787" s="33"/>
      <c r="I787" s="160"/>
      <c r="J787" s="33"/>
      <c r="K787" s="33"/>
      <c r="L787" s="34"/>
      <c r="M787" s="161"/>
      <c r="N787" s="162"/>
      <c r="O787" s="54"/>
      <c r="P787" s="54"/>
      <c r="Q787" s="54"/>
      <c r="R787" s="54"/>
      <c r="S787" s="54"/>
      <c r="T787" s="55"/>
      <c r="U787" s="33"/>
      <c r="V787" s="33"/>
      <c r="W787" s="33"/>
      <c r="X787" s="33"/>
      <c r="Y787" s="33"/>
      <c r="Z787" s="33"/>
      <c r="AA787" s="33"/>
      <c r="AB787" s="33"/>
      <c r="AC787" s="33"/>
      <c r="AD787" s="33"/>
      <c r="AE787" s="33"/>
      <c r="AT787" s="18" t="s">
        <v>245</v>
      </c>
      <c r="AU787" s="18" t="s">
        <v>78</v>
      </c>
    </row>
    <row r="788" spans="1:65" s="14" customFormat="1" ht="11.25">
      <c r="B788" s="172"/>
      <c r="D788" s="158" t="s">
        <v>248</v>
      </c>
      <c r="E788" s="173" t="s">
        <v>3</v>
      </c>
      <c r="F788" s="174" t="s">
        <v>4709</v>
      </c>
      <c r="H788" s="175">
        <v>2.02</v>
      </c>
      <c r="I788" s="176"/>
      <c r="L788" s="172"/>
      <c r="M788" s="177"/>
      <c r="N788" s="178"/>
      <c r="O788" s="178"/>
      <c r="P788" s="178"/>
      <c r="Q788" s="178"/>
      <c r="R788" s="178"/>
      <c r="S788" s="178"/>
      <c r="T788" s="179"/>
      <c r="AT788" s="173" t="s">
        <v>248</v>
      </c>
      <c r="AU788" s="173" t="s">
        <v>78</v>
      </c>
      <c r="AV788" s="14" t="s">
        <v>78</v>
      </c>
      <c r="AW788" s="14" t="s">
        <v>32</v>
      </c>
      <c r="AX788" s="14" t="s">
        <v>69</v>
      </c>
      <c r="AY788" s="173" t="s">
        <v>238</v>
      </c>
    </row>
    <row r="789" spans="1:65" s="15" customFormat="1" ht="11.25">
      <c r="B789" s="180"/>
      <c r="D789" s="158" t="s">
        <v>248</v>
      </c>
      <c r="E789" s="181" t="s">
        <v>3</v>
      </c>
      <c r="F789" s="182" t="s">
        <v>253</v>
      </c>
      <c r="H789" s="183">
        <v>2.02</v>
      </c>
      <c r="I789" s="184"/>
      <c r="L789" s="180"/>
      <c r="M789" s="185"/>
      <c r="N789" s="186"/>
      <c r="O789" s="186"/>
      <c r="P789" s="186"/>
      <c r="Q789" s="186"/>
      <c r="R789" s="186"/>
      <c r="S789" s="186"/>
      <c r="T789" s="187"/>
      <c r="AT789" s="181" t="s">
        <v>248</v>
      </c>
      <c r="AU789" s="181" t="s">
        <v>78</v>
      </c>
      <c r="AV789" s="15" t="s">
        <v>244</v>
      </c>
      <c r="AW789" s="15" t="s">
        <v>32</v>
      </c>
      <c r="AX789" s="15" t="s">
        <v>76</v>
      </c>
      <c r="AY789" s="181" t="s">
        <v>238</v>
      </c>
    </row>
    <row r="790" spans="1:65" s="2" customFormat="1" ht="16.5" customHeight="1">
      <c r="A790" s="33"/>
      <c r="B790" s="144"/>
      <c r="C790" s="145" t="s">
        <v>661</v>
      </c>
      <c r="D790" s="145" t="s">
        <v>240</v>
      </c>
      <c r="E790" s="146" t="s">
        <v>4710</v>
      </c>
      <c r="F790" s="147" t="s">
        <v>4711</v>
      </c>
      <c r="G790" s="148" t="s">
        <v>107</v>
      </c>
      <c r="H790" s="149">
        <v>10</v>
      </c>
      <c r="I790" s="150"/>
      <c r="J790" s="151">
        <f>ROUND(I790*H790,2)</f>
        <v>0</v>
      </c>
      <c r="K790" s="147" t="s">
        <v>243</v>
      </c>
      <c r="L790" s="34"/>
      <c r="M790" s="152" t="s">
        <v>3</v>
      </c>
      <c r="N790" s="153" t="s">
        <v>40</v>
      </c>
      <c r="O790" s="54"/>
      <c r="P790" s="154">
        <f>O790*H790</f>
        <v>0</v>
      </c>
      <c r="Q790" s="154">
        <v>0</v>
      </c>
      <c r="R790" s="154">
        <f>Q790*H790</f>
        <v>0</v>
      </c>
      <c r="S790" s="154">
        <v>0</v>
      </c>
      <c r="T790" s="155">
        <f>S790*H790</f>
        <v>0</v>
      </c>
      <c r="U790" s="33"/>
      <c r="V790" s="33"/>
      <c r="W790" s="33"/>
      <c r="X790" s="33"/>
      <c r="Y790" s="33"/>
      <c r="Z790" s="33"/>
      <c r="AA790" s="33"/>
      <c r="AB790" s="33"/>
      <c r="AC790" s="33"/>
      <c r="AD790" s="33"/>
      <c r="AE790" s="33"/>
      <c r="AR790" s="156" t="s">
        <v>244</v>
      </c>
      <c r="AT790" s="156" t="s">
        <v>240</v>
      </c>
      <c r="AU790" s="156" t="s">
        <v>78</v>
      </c>
      <c r="AY790" s="18" t="s">
        <v>238</v>
      </c>
      <c r="BE790" s="157">
        <f>IF(N790="základní",J790,0)</f>
        <v>0</v>
      </c>
      <c r="BF790" s="157">
        <f>IF(N790="snížená",J790,0)</f>
        <v>0</v>
      </c>
      <c r="BG790" s="157">
        <f>IF(N790="zákl. přenesená",J790,0)</f>
        <v>0</v>
      </c>
      <c r="BH790" s="157">
        <f>IF(N790="sníž. přenesená",J790,0)</f>
        <v>0</v>
      </c>
      <c r="BI790" s="157">
        <f>IF(N790="nulová",J790,0)</f>
        <v>0</v>
      </c>
      <c r="BJ790" s="18" t="s">
        <v>76</v>
      </c>
      <c r="BK790" s="157">
        <f>ROUND(I790*H790,2)</f>
        <v>0</v>
      </c>
      <c r="BL790" s="18" t="s">
        <v>244</v>
      </c>
      <c r="BM790" s="156" t="s">
        <v>1005</v>
      </c>
    </row>
    <row r="791" spans="1:65" s="2" customFormat="1" ht="11.25">
      <c r="A791" s="33"/>
      <c r="B791" s="34"/>
      <c r="C791" s="33"/>
      <c r="D791" s="158" t="s">
        <v>245</v>
      </c>
      <c r="E791" s="33"/>
      <c r="F791" s="159" t="s">
        <v>4711</v>
      </c>
      <c r="G791" s="33"/>
      <c r="H791" s="33"/>
      <c r="I791" s="160"/>
      <c r="J791" s="33"/>
      <c r="K791" s="33"/>
      <c r="L791" s="34"/>
      <c r="M791" s="161"/>
      <c r="N791" s="162"/>
      <c r="O791" s="54"/>
      <c r="P791" s="54"/>
      <c r="Q791" s="54"/>
      <c r="R791" s="54"/>
      <c r="S791" s="54"/>
      <c r="T791" s="55"/>
      <c r="U791" s="33"/>
      <c r="V791" s="33"/>
      <c r="W791" s="33"/>
      <c r="X791" s="33"/>
      <c r="Y791" s="33"/>
      <c r="Z791" s="33"/>
      <c r="AA791" s="33"/>
      <c r="AB791" s="33"/>
      <c r="AC791" s="33"/>
      <c r="AD791" s="33"/>
      <c r="AE791" s="33"/>
      <c r="AT791" s="18" t="s">
        <v>245</v>
      </c>
      <c r="AU791" s="18" t="s">
        <v>78</v>
      </c>
    </row>
    <row r="792" spans="1:65" s="2" customFormat="1" ht="11.25">
      <c r="A792" s="33"/>
      <c r="B792" s="34"/>
      <c r="C792" s="33"/>
      <c r="D792" s="163" t="s">
        <v>246</v>
      </c>
      <c r="E792" s="33"/>
      <c r="F792" s="164" t="s">
        <v>4712</v>
      </c>
      <c r="G792" s="33"/>
      <c r="H792" s="33"/>
      <c r="I792" s="160"/>
      <c r="J792" s="33"/>
      <c r="K792" s="33"/>
      <c r="L792" s="34"/>
      <c r="M792" s="161"/>
      <c r="N792" s="162"/>
      <c r="O792" s="54"/>
      <c r="P792" s="54"/>
      <c r="Q792" s="54"/>
      <c r="R792" s="54"/>
      <c r="S792" s="54"/>
      <c r="T792" s="55"/>
      <c r="U792" s="33"/>
      <c r="V792" s="33"/>
      <c r="W792" s="33"/>
      <c r="X792" s="33"/>
      <c r="Y792" s="33"/>
      <c r="Z792" s="33"/>
      <c r="AA792" s="33"/>
      <c r="AB792" s="33"/>
      <c r="AC792" s="33"/>
      <c r="AD792" s="33"/>
      <c r="AE792" s="33"/>
      <c r="AT792" s="18" t="s">
        <v>246</v>
      </c>
      <c r="AU792" s="18" t="s">
        <v>78</v>
      </c>
    </row>
    <row r="793" spans="1:65" s="13" customFormat="1" ht="11.25">
      <c r="B793" s="165"/>
      <c r="D793" s="158" t="s">
        <v>248</v>
      </c>
      <c r="E793" s="166" t="s">
        <v>3</v>
      </c>
      <c r="F793" s="167" t="s">
        <v>4713</v>
      </c>
      <c r="H793" s="166" t="s">
        <v>3</v>
      </c>
      <c r="I793" s="168"/>
      <c r="L793" s="165"/>
      <c r="M793" s="169"/>
      <c r="N793" s="170"/>
      <c r="O793" s="170"/>
      <c r="P793" s="170"/>
      <c r="Q793" s="170"/>
      <c r="R793" s="170"/>
      <c r="S793" s="170"/>
      <c r="T793" s="171"/>
      <c r="AT793" s="166" t="s">
        <v>248</v>
      </c>
      <c r="AU793" s="166" t="s">
        <v>78</v>
      </c>
      <c r="AV793" s="13" t="s">
        <v>76</v>
      </c>
      <c r="AW793" s="13" t="s">
        <v>32</v>
      </c>
      <c r="AX793" s="13" t="s">
        <v>69</v>
      </c>
      <c r="AY793" s="166" t="s">
        <v>238</v>
      </c>
    </row>
    <row r="794" spans="1:65" s="14" customFormat="1" ht="11.25">
      <c r="B794" s="172"/>
      <c r="D794" s="158" t="s">
        <v>248</v>
      </c>
      <c r="E794" s="173" t="s">
        <v>3</v>
      </c>
      <c r="F794" s="174" t="s">
        <v>4714</v>
      </c>
      <c r="H794" s="175">
        <v>10</v>
      </c>
      <c r="I794" s="176"/>
      <c r="L794" s="172"/>
      <c r="M794" s="177"/>
      <c r="N794" s="178"/>
      <c r="O794" s="178"/>
      <c r="P794" s="178"/>
      <c r="Q794" s="178"/>
      <c r="R794" s="178"/>
      <c r="S794" s="178"/>
      <c r="T794" s="179"/>
      <c r="AT794" s="173" t="s">
        <v>248</v>
      </c>
      <c r="AU794" s="173" t="s">
        <v>78</v>
      </c>
      <c r="AV794" s="14" t="s">
        <v>78</v>
      </c>
      <c r="AW794" s="14" t="s">
        <v>32</v>
      </c>
      <c r="AX794" s="14" t="s">
        <v>69</v>
      </c>
      <c r="AY794" s="173" t="s">
        <v>238</v>
      </c>
    </row>
    <row r="795" spans="1:65" s="15" customFormat="1" ht="11.25">
      <c r="B795" s="180"/>
      <c r="D795" s="158" t="s">
        <v>248</v>
      </c>
      <c r="E795" s="181" t="s">
        <v>3</v>
      </c>
      <c r="F795" s="182" t="s">
        <v>253</v>
      </c>
      <c r="H795" s="183">
        <v>10</v>
      </c>
      <c r="I795" s="184"/>
      <c r="L795" s="180"/>
      <c r="M795" s="185"/>
      <c r="N795" s="186"/>
      <c r="O795" s="186"/>
      <c r="P795" s="186"/>
      <c r="Q795" s="186"/>
      <c r="R795" s="186"/>
      <c r="S795" s="186"/>
      <c r="T795" s="187"/>
      <c r="AT795" s="181" t="s">
        <v>248</v>
      </c>
      <c r="AU795" s="181" t="s">
        <v>78</v>
      </c>
      <c r="AV795" s="15" t="s">
        <v>244</v>
      </c>
      <c r="AW795" s="15" t="s">
        <v>32</v>
      </c>
      <c r="AX795" s="15" t="s">
        <v>76</v>
      </c>
      <c r="AY795" s="181" t="s">
        <v>238</v>
      </c>
    </row>
    <row r="796" spans="1:65" s="2" customFormat="1" ht="24.2" customHeight="1">
      <c r="A796" s="33"/>
      <c r="B796" s="144"/>
      <c r="C796" s="145" t="s">
        <v>987</v>
      </c>
      <c r="D796" s="145" t="s">
        <v>240</v>
      </c>
      <c r="E796" s="146" t="s">
        <v>4715</v>
      </c>
      <c r="F796" s="147" t="s">
        <v>4716</v>
      </c>
      <c r="G796" s="148" t="s">
        <v>308</v>
      </c>
      <c r="H796" s="149">
        <v>0.88</v>
      </c>
      <c r="I796" s="150"/>
      <c r="J796" s="151">
        <f>ROUND(I796*H796,2)</f>
        <v>0</v>
      </c>
      <c r="K796" s="147" t="s">
        <v>243</v>
      </c>
      <c r="L796" s="34"/>
      <c r="M796" s="152" t="s">
        <v>3</v>
      </c>
      <c r="N796" s="153" t="s">
        <v>40</v>
      </c>
      <c r="O796" s="54"/>
      <c r="P796" s="154">
        <f>O796*H796</f>
        <v>0</v>
      </c>
      <c r="Q796" s="154">
        <v>2.2563399999999998</v>
      </c>
      <c r="R796" s="154">
        <f>Q796*H796</f>
        <v>1.9855791999999999</v>
      </c>
      <c r="S796" s="154">
        <v>0</v>
      </c>
      <c r="T796" s="155">
        <f>S796*H796</f>
        <v>0</v>
      </c>
      <c r="U796" s="33"/>
      <c r="V796" s="33"/>
      <c r="W796" s="33"/>
      <c r="X796" s="33"/>
      <c r="Y796" s="33"/>
      <c r="Z796" s="33"/>
      <c r="AA796" s="33"/>
      <c r="AB796" s="33"/>
      <c r="AC796" s="33"/>
      <c r="AD796" s="33"/>
      <c r="AE796" s="33"/>
      <c r="AR796" s="156" t="s">
        <v>244</v>
      </c>
      <c r="AT796" s="156" t="s">
        <v>240</v>
      </c>
      <c r="AU796" s="156" t="s">
        <v>78</v>
      </c>
      <c r="AY796" s="18" t="s">
        <v>238</v>
      </c>
      <c r="BE796" s="157">
        <f>IF(N796="základní",J796,0)</f>
        <v>0</v>
      </c>
      <c r="BF796" s="157">
        <f>IF(N796="snížená",J796,0)</f>
        <v>0</v>
      </c>
      <c r="BG796" s="157">
        <f>IF(N796="zákl. přenesená",J796,0)</f>
        <v>0</v>
      </c>
      <c r="BH796" s="157">
        <f>IF(N796="sníž. přenesená",J796,0)</f>
        <v>0</v>
      </c>
      <c r="BI796" s="157">
        <f>IF(N796="nulová",J796,0)</f>
        <v>0</v>
      </c>
      <c r="BJ796" s="18" t="s">
        <v>76</v>
      </c>
      <c r="BK796" s="157">
        <f>ROUND(I796*H796,2)</f>
        <v>0</v>
      </c>
      <c r="BL796" s="18" t="s">
        <v>244</v>
      </c>
      <c r="BM796" s="156" t="s">
        <v>1011</v>
      </c>
    </row>
    <row r="797" spans="1:65" s="2" customFormat="1" ht="19.5">
      <c r="A797" s="33"/>
      <c r="B797" s="34"/>
      <c r="C797" s="33"/>
      <c r="D797" s="158" t="s">
        <v>245</v>
      </c>
      <c r="E797" s="33"/>
      <c r="F797" s="159" t="s">
        <v>4716</v>
      </c>
      <c r="G797" s="33"/>
      <c r="H797" s="33"/>
      <c r="I797" s="160"/>
      <c r="J797" s="33"/>
      <c r="K797" s="33"/>
      <c r="L797" s="34"/>
      <c r="M797" s="161"/>
      <c r="N797" s="162"/>
      <c r="O797" s="54"/>
      <c r="P797" s="54"/>
      <c r="Q797" s="54"/>
      <c r="R797" s="54"/>
      <c r="S797" s="54"/>
      <c r="T797" s="55"/>
      <c r="U797" s="33"/>
      <c r="V797" s="33"/>
      <c r="W797" s="33"/>
      <c r="X797" s="33"/>
      <c r="Y797" s="33"/>
      <c r="Z797" s="33"/>
      <c r="AA797" s="33"/>
      <c r="AB797" s="33"/>
      <c r="AC797" s="33"/>
      <c r="AD797" s="33"/>
      <c r="AE797" s="33"/>
      <c r="AT797" s="18" t="s">
        <v>245</v>
      </c>
      <c r="AU797" s="18" t="s">
        <v>78</v>
      </c>
    </row>
    <row r="798" spans="1:65" s="2" customFormat="1" ht="11.25">
      <c r="A798" s="33"/>
      <c r="B798" s="34"/>
      <c r="C798" s="33"/>
      <c r="D798" s="163" t="s">
        <v>246</v>
      </c>
      <c r="E798" s="33"/>
      <c r="F798" s="164" t="s">
        <v>4717</v>
      </c>
      <c r="G798" s="33"/>
      <c r="H798" s="33"/>
      <c r="I798" s="160"/>
      <c r="J798" s="33"/>
      <c r="K798" s="33"/>
      <c r="L798" s="34"/>
      <c r="M798" s="161"/>
      <c r="N798" s="162"/>
      <c r="O798" s="54"/>
      <c r="P798" s="54"/>
      <c r="Q798" s="54"/>
      <c r="R798" s="54"/>
      <c r="S798" s="54"/>
      <c r="T798" s="55"/>
      <c r="U798" s="33"/>
      <c r="V798" s="33"/>
      <c r="W798" s="33"/>
      <c r="X798" s="33"/>
      <c r="Y798" s="33"/>
      <c r="Z798" s="33"/>
      <c r="AA798" s="33"/>
      <c r="AB798" s="33"/>
      <c r="AC798" s="33"/>
      <c r="AD798" s="33"/>
      <c r="AE798" s="33"/>
      <c r="AT798" s="18" t="s">
        <v>246</v>
      </c>
      <c r="AU798" s="18" t="s">
        <v>78</v>
      </c>
    </row>
    <row r="799" spans="1:65" s="13" customFormat="1" ht="11.25">
      <c r="B799" s="165"/>
      <c r="D799" s="158" t="s">
        <v>248</v>
      </c>
      <c r="E799" s="166" t="s">
        <v>3</v>
      </c>
      <c r="F799" s="167" t="s">
        <v>4718</v>
      </c>
      <c r="H799" s="166" t="s">
        <v>3</v>
      </c>
      <c r="I799" s="168"/>
      <c r="L799" s="165"/>
      <c r="M799" s="169"/>
      <c r="N799" s="170"/>
      <c r="O799" s="170"/>
      <c r="P799" s="170"/>
      <c r="Q799" s="170"/>
      <c r="R799" s="170"/>
      <c r="S799" s="170"/>
      <c r="T799" s="171"/>
      <c r="AT799" s="166" t="s">
        <v>248</v>
      </c>
      <c r="AU799" s="166" t="s">
        <v>78</v>
      </c>
      <c r="AV799" s="13" t="s">
        <v>76</v>
      </c>
      <c r="AW799" s="13" t="s">
        <v>32</v>
      </c>
      <c r="AX799" s="13" t="s">
        <v>69</v>
      </c>
      <c r="AY799" s="166" t="s">
        <v>238</v>
      </c>
    </row>
    <row r="800" spans="1:65" s="13" customFormat="1" ht="11.25">
      <c r="B800" s="165"/>
      <c r="D800" s="158" t="s">
        <v>248</v>
      </c>
      <c r="E800" s="166" t="s">
        <v>3</v>
      </c>
      <c r="F800" s="167" t="s">
        <v>4695</v>
      </c>
      <c r="H800" s="166" t="s">
        <v>3</v>
      </c>
      <c r="I800" s="168"/>
      <c r="L800" s="165"/>
      <c r="M800" s="169"/>
      <c r="N800" s="170"/>
      <c r="O800" s="170"/>
      <c r="P800" s="170"/>
      <c r="Q800" s="170"/>
      <c r="R800" s="170"/>
      <c r="S800" s="170"/>
      <c r="T800" s="171"/>
      <c r="AT800" s="166" t="s">
        <v>248</v>
      </c>
      <c r="AU800" s="166" t="s">
        <v>78</v>
      </c>
      <c r="AV800" s="13" t="s">
        <v>76</v>
      </c>
      <c r="AW800" s="13" t="s">
        <v>32</v>
      </c>
      <c r="AX800" s="13" t="s">
        <v>69</v>
      </c>
      <c r="AY800" s="166" t="s">
        <v>238</v>
      </c>
    </row>
    <row r="801" spans="1:65" s="14" customFormat="1" ht="11.25">
      <c r="B801" s="172"/>
      <c r="D801" s="158" t="s">
        <v>248</v>
      </c>
      <c r="E801" s="173" t="s">
        <v>3</v>
      </c>
      <c r="F801" s="174" t="s">
        <v>4719</v>
      </c>
      <c r="H801" s="175">
        <v>0.28000000000000003</v>
      </c>
      <c r="I801" s="176"/>
      <c r="L801" s="172"/>
      <c r="M801" s="177"/>
      <c r="N801" s="178"/>
      <c r="O801" s="178"/>
      <c r="P801" s="178"/>
      <c r="Q801" s="178"/>
      <c r="R801" s="178"/>
      <c r="S801" s="178"/>
      <c r="T801" s="179"/>
      <c r="AT801" s="173" t="s">
        <v>248</v>
      </c>
      <c r="AU801" s="173" t="s">
        <v>78</v>
      </c>
      <c r="AV801" s="14" t="s">
        <v>78</v>
      </c>
      <c r="AW801" s="14" t="s">
        <v>32</v>
      </c>
      <c r="AX801" s="14" t="s">
        <v>69</v>
      </c>
      <c r="AY801" s="173" t="s">
        <v>238</v>
      </c>
    </row>
    <row r="802" spans="1:65" s="13" customFormat="1" ht="11.25">
      <c r="B802" s="165"/>
      <c r="D802" s="158" t="s">
        <v>248</v>
      </c>
      <c r="E802" s="166" t="s">
        <v>3</v>
      </c>
      <c r="F802" s="167" t="s">
        <v>4702</v>
      </c>
      <c r="H802" s="166" t="s">
        <v>3</v>
      </c>
      <c r="I802" s="168"/>
      <c r="L802" s="165"/>
      <c r="M802" s="169"/>
      <c r="N802" s="170"/>
      <c r="O802" s="170"/>
      <c r="P802" s="170"/>
      <c r="Q802" s="170"/>
      <c r="R802" s="170"/>
      <c r="S802" s="170"/>
      <c r="T802" s="171"/>
      <c r="AT802" s="166" t="s">
        <v>248</v>
      </c>
      <c r="AU802" s="166" t="s">
        <v>78</v>
      </c>
      <c r="AV802" s="13" t="s">
        <v>76</v>
      </c>
      <c r="AW802" s="13" t="s">
        <v>32</v>
      </c>
      <c r="AX802" s="13" t="s">
        <v>69</v>
      </c>
      <c r="AY802" s="166" t="s">
        <v>238</v>
      </c>
    </row>
    <row r="803" spans="1:65" s="14" customFormat="1" ht="11.25">
      <c r="B803" s="172"/>
      <c r="D803" s="158" t="s">
        <v>248</v>
      </c>
      <c r="E803" s="173" t="s">
        <v>3</v>
      </c>
      <c r="F803" s="174" t="s">
        <v>4720</v>
      </c>
      <c r="H803" s="175">
        <v>0.6</v>
      </c>
      <c r="I803" s="176"/>
      <c r="L803" s="172"/>
      <c r="M803" s="177"/>
      <c r="N803" s="178"/>
      <c r="O803" s="178"/>
      <c r="P803" s="178"/>
      <c r="Q803" s="178"/>
      <c r="R803" s="178"/>
      <c r="S803" s="178"/>
      <c r="T803" s="179"/>
      <c r="AT803" s="173" t="s">
        <v>248</v>
      </c>
      <c r="AU803" s="173" t="s">
        <v>78</v>
      </c>
      <c r="AV803" s="14" t="s">
        <v>78</v>
      </c>
      <c r="AW803" s="14" t="s">
        <v>32</v>
      </c>
      <c r="AX803" s="14" t="s">
        <v>69</v>
      </c>
      <c r="AY803" s="173" t="s">
        <v>238</v>
      </c>
    </row>
    <row r="804" spans="1:65" s="15" customFormat="1" ht="11.25">
      <c r="B804" s="180"/>
      <c r="D804" s="158" t="s">
        <v>248</v>
      </c>
      <c r="E804" s="181" t="s">
        <v>3</v>
      </c>
      <c r="F804" s="182" t="s">
        <v>253</v>
      </c>
      <c r="H804" s="183">
        <v>0.88</v>
      </c>
      <c r="I804" s="184"/>
      <c r="L804" s="180"/>
      <c r="M804" s="185"/>
      <c r="N804" s="186"/>
      <c r="O804" s="186"/>
      <c r="P804" s="186"/>
      <c r="Q804" s="186"/>
      <c r="R804" s="186"/>
      <c r="S804" s="186"/>
      <c r="T804" s="187"/>
      <c r="AT804" s="181" t="s">
        <v>248</v>
      </c>
      <c r="AU804" s="181" t="s">
        <v>78</v>
      </c>
      <c r="AV804" s="15" t="s">
        <v>244</v>
      </c>
      <c r="AW804" s="15" t="s">
        <v>32</v>
      </c>
      <c r="AX804" s="15" t="s">
        <v>76</v>
      </c>
      <c r="AY804" s="181" t="s">
        <v>238</v>
      </c>
    </row>
    <row r="805" spans="1:65" s="2" customFormat="1" ht="33" customHeight="1">
      <c r="A805" s="33"/>
      <c r="B805" s="144"/>
      <c r="C805" s="145" t="s">
        <v>668</v>
      </c>
      <c r="D805" s="145" t="s">
        <v>240</v>
      </c>
      <c r="E805" s="146" t="s">
        <v>4721</v>
      </c>
      <c r="F805" s="147" t="s">
        <v>4722</v>
      </c>
      <c r="G805" s="148" t="s">
        <v>107</v>
      </c>
      <c r="H805" s="149">
        <v>14</v>
      </c>
      <c r="I805" s="150"/>
      <c r="J805" s="151">
        <f>ROUND(I805*H805,2)</f>
        <v>0</v>
      </c>
      <c r="K805" s="147" t="s">
        <v>243</v>
      </c>
      <c r="L805" s="34"/>
      <c r="M805" s="152" t="s">
        <v>3</v>
      </c>
      <c r="N805" s="153" t="s">
        <v>40</v>
      </c>
      <c r="O805" s="54"/>
      <c r="P805" s="154">
        <f>O805*H805</f>
        <v>0</v>
      </c>
      <c r="Q805" s="154">
        <v>4.5320000000000001E-4</v>
      </c>
      <c r="R805" s="154">
        <f>Q805*H805</f>
        <v>6.3448000000000003E-3</v>
      </c>
      <c r="S805" s="154">
        <v>0</v>
      </c>
      <c r="T805" s="155">
        <f>S805*H805</f>
        <v>0</v>
      </c>
      <c r="U805" s="33"/>
      <c r="V805" s="33"/>
      <c r="W805" s="33"/>
      <c r="X805" s="33"/>
      <c r="Y805" s="33"/>
      <c r="Z805" s="33"/>
      <c r="AA805" s="33"/>
      <c r="AB805" s="33"/>
      <c r="AC805" s="33"/>
      <c r="AD805" s="33"/>
      <c r="AE805" s="33"/>
      <c r="AR805" s="156" t="s">
        <v>244</v>
      </c>
      <c r="AT805" s="156" t="s">
        <v>240</v>
      </c>
      <c r="AU805" s="156" t="s">
        <v>78</v>
      </c>
      <c r="AY805" s="18" t="s">
        <v>238</v>
      </c>
      <c r="BE805" s="157">
        <f>IF(N805="základní",J805,0)</f>
        <v>0</v>
      </c>
      <c r="BF805" s="157">
        <f>IF(N805="snížená",J805,0)</f>
        <v>0</v>
      </c>
      <c r="BG805" s="157">
        <f>IF(N805="zákl. přenesená",J805,0)</f>
        <v>0</v>
      </c>
      <c r="BH805" s="157">
        <f>IF(N805="sníž. přenesená",J805,0)</f>
        <v>0</v>
      </c>
      <c r="BI805" s="157">
        <f>IF(N805="nulová",J805,0)</f>
        <v>0</v>
      </c>
      <c r="BJ805" s="18" t="s">
        <v>76</v>
      </c>
      <c r="BK805" s="157">
        <f>ROUND(I805*H805,2)</f>
        <v>0</v>
      </c>
      <c r="BL805" s="18" t="s">
        <v>244</v>
      </c>
      <c r="BM805" s="156" t="s">
        <v>1016</v>
      </c>
    </row>
    <row r="806" spans="1:65" s="2" customFormat="1" ht="19.5">
      <c r="A806" s="33"/>
      <c r="B806" s="34"/>
      <c r="C806" s="33"/>
      <c r="D806" s="158" t="s">
        <v>245</v>
      </c>
      <c r="E806" s="33"/>
      <c r="F806" s="159" t="s">
        <v>4722</v>
      </c>
      <c r="G806" s="33"/>
      <c r="H806" s="33"/>
      <c r="I806" s="160"/>
      <c r="J806" s="33"/>
      <c r="K806" s="33"/>
      <c r="L806" s="34"/>
      <c r="M806" s="161"/>
      <c r="N806" s="162"/>
      <c r="O806" s="54"/>
      <c r="P806" s="54"/>
      <c r="Q806" s="54"/>
      <c r="R806" s="54"/>
      <c r="S806" s="54"/>
      <c r="T806" s="55"/>
      <c r="U806" s="33"/>
      <c r="V806" s="33"/>
      <c r="W806" s="33"/>
      <c r="X806" s="33"/>
      <c r="Y806" s="33"/>
      <c r="Z806" s="33"/>
      <c r="AA806" s="33"/>
      <c r="AB806" s="33"/>
      <c r="AC806" s="33"/>
      <c r="AD806" s="33"/>
      <c r="AE806" s="33"/>
      <c r="AT806" s="18" t="s">
        <v>245</v>
      </c>
      <c r="AU806" s="18" t="s">
        <v>78</v>
      </c>
    </row>
    <row r="807" spans="1:65" s="2" customFormat="1" ht="11.25">
      <c r="A807" s="33"/>
      <c r="B807" s="34"/>
      <c r="C807" s="33"/>
      <c r="D807" s="163" t="s">
        <v>246</v>
      </c>
      <c r="E807" s="33"/>
      <c r="F807" s="164" t="s">
        <v>4723</v>
      </c>
      <c r="G807" s="33"/>
      <c r="H807" s="33"/>
      <c r="I807" s="160"/>
      <c r="J807" s="33"/>
      <c r="K807" s="33"/>
      <c r="L807" s="34"/>
      <c r="M807" s="161"/>
      <c r="N807" s="162"/>
      <c r="O807" s="54"/>
      <c r="P807" s="54"/>
      <c r="Q807" s="54"/>
      <c r="R807" s="54"/>
      <c r="S807" s="54"/>
      <c r="T807" s="55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T807" s="18" t="s">
        <v>246</v>
      </c>
      <c r="AU807" s="18" t="s">
        <v>78</v>
      </c>
    </row>
    <row r="808" spans="1:65" s="13" customFormat="1" ht="11.25">
      <c r="B808" s="165"/>
      <c r="D808" s="158" t="s">
        <v>248</v>
      </c>
      <c r="E808" s="166" t="s">
        <v>3</v>
      </c>
      <c r="F808" s="167" t="s">
        <v>4334</v>
      </c>
      <c r="H808" s="166" t="s">
        <v>3</v>
      </c>
      <c r="I808" s="168"/>
      <c r="L808" s="165"/>
      <c r="M808" s="169"/>
      <c r="N808" s="170"/>
      <c r="O808" s="170"/>
      <c r="P808" s="170"/>
      <c r="Q808" s="170"/>
      <c r="R808" s="170"/>
      <c r="S808" s="170"/>
      <c r="T808" s="171"/>
      <c r="AT808" s="166" t="s">
        <v>248</v>
      </c>
      <c r="AU808" s="166" t="s">
        <v>78</v>
      </c>
      <c r="AV808" s="13" t="s">
        <v>76</v>
      </c>
      <c r="AW808" s="13" t="s">
        <v>32</v>
      </c>
      <c r="AX808" s="13" t="s">
        <v>69</v>
      </c>
      <c r="AY808" s="166" t="s">
        <v>238</v>
      </c>
    </row>
    <row r="809" spans="1:65" s="13" customFormat="1" ht="11.25">
      <c r="B809" s="165"/>
      <c r="D809" s="158" t="s">
        <v>248</v>
      </c>
      <c r="E809" s="166" t="s">
        <v>3</v>
      </c>
      <c r="F809" s="167" t="s">
        <v>4724</v>
      </c>
      <c r="H809" s="166" t="s">
        <v>3</v>
      </c>
      <c r="I809" s="168"/>
      <c r="L809" s="165"/>
      <c r="M809" s="169"/>
      <c r="N809" s="170"/>
      <c r="O809" s="170"/>
      <c r="P809" s="170"/>
      <c r="Q809" s="170"/>
      <c r="R809" s="170"/>
      <c r="S809" s="170"/>
      <c r="T809" s="171"/>
      <c r="AT809" s="166" t="s">
        <v>248</v>
      </c>
      <c r="AU809" s="166" t="s">
        <v>78</v>
      </c>
      <c r="AV809" s="13" t="s">
        <v>76</v>
      </c>
      <c r="AW809" s="13" t="s">
        <v>32</v>
      </c>
      <c r="AX809" s="13" t="s">
        <v>69</v>
      </c>
      <c r="AY809" s="166" t="s">
        <v>238</v>
      </c>
    </row>
    <row r="810" spans="1:65" s="13" customFormat="1" ht="11.25">
      <c r="B810" s="165"/>
      <c r="D810" s="158" t="s">
        <v>248</v>
      </c>
      <c r="E810" s="166" t="s">
        <v>3</v>
      </c>
      <c r="F810" s="167" t="s">
        <v>4695</v>
      </c>
      <c r="H810" s="166" t="s">
        <v>3</v>
      </c>
      <c r="I810" s="168"/>
      <c r="L810" s="165"/>
      <c r="M810" s="169"/>
      <c r="N810" s="170"/>
      <c r="O810" s="170"/>
      <c r="P810" s="170"/>
      <c r="Q810" s="170"/>
      <c r="R810" s="170"/>
      <c r="S810" s="170"/>
      <c r="T810" s="171"/>
      <c r="AT810" s="166" t="s">
        <v>248</v>
      </c>
      <c r="AU810" s="166" t="s">
        <v>78</v>
      </c>
      <c r="AV810" s="13" t="s">
        <v>76</v>
      </c>
      <c r="AW810" s="13" t="s">
        <v>32</v>
      </c>
      <c r="AX810" s="13" t="s">
        <v>69</v>
      </c>
      <c r="AY810" s="166" t="s">
        <v>238</v>
      </c>
    </row>
    <row r="811" spans="1:65" s="14" customFormat="1" ht="11.25">
      <c r="B811" s="172"/>
      <c r="D811" s="158" t="s">
        <v>248</v>
      </c>
      <c r="E811" s="173" t="s">
        <v>3</v>
      </c>
      <c r="F811" s="174" t="s">
        <v>2000</v>
      </c>
      <c r="H811" s="175">
        <v>4</v>
      </c>
      <c r="I811" s="176"/>
      <c r="L811" s="172"/>
      <c r="M811" s="177"/>
      <c r="N811" s="178"/>
      <c r="O811" s="178"/>
      <c r="P811" s="178"/>
      <c r="Q811" s="178"/>
      <c r="R811" s="178"/>
      <c r="S811" s="178"/>
      <c r="T811" s="179"/>
      <c r="AT811" s="173" t="s">
        <v>248</v>
      </c>
      <c r="AU811" s="173" t="s">
        <v>78</v>
      </c>
      <c r="AV811" s="14" t="s">
        <v>78</v>
      </c>
      <c r="AW811" s="14" t="s">
        <v>32</v>
      </c>
      <c r="AX811" s="14" t="s">
        <v>69</v>
      </c>
      <c r="AY811" s="173" t="s">
        <v>238</v>
      </c>
    </row>
    <row r="812" spans="1:65" s="13" customFormat="1" ht="11.25">
      <c r="B812" s="165"/>
      <c r="D812" s="158" t="s">
        <v>248</v>
      </c>
      <c r="E812" s="166" t="s">
        <v>3</v>
      </c>
      <c r="F812" s="167" t="s">
        <v>4702</v>
      </c>
      <c r="H812" s="166" t="s">
        <v>3</v>
      </c>
      <c r="I812" s="168"/>
      <c r="L812" s="165"/>
      <c r="M812" s="169"/>
      <c r="N812" s="170"/>
      <c r="O812" s="170"/>
      <c r="P812" s="170"/>
      <c r="Q812" s="170"/>
      <c r="R812" s="170"/>
      <c r="S812" s="170"/>
      <c r="T812" s="171"/>
      <c r="AT812" s="166" t="s">
        <v>248</v>
      </c>
      <c r="AU812" s="166" t="s">
        <v>78</v>
      </c>
      <c r="AV812" s="13" t="s">
        <v>76</v>
      </c>
      <c r="AW812" s="13" t="s">
        <v>32</v>
      </c>
      <c r="AX812" s="13" t="s">
        <v>69</v>
      </c>
      <c r="AY812" s="166" t="s">
        <v>238</v>
      </c>
    </row>
    <row r="813" spans="1:65" s="14" customFormat="1" ht="11.25">
      <c r="B813" s="172"/>
      <c r="D813" s="158" t="s">
        <v>248</v>
      </c>
      <c r="E813" s="173" t="s">
        <v>3</v>
      </c>
      <c r="F813" s="174" t="s">
        <v>4703</v>
      </c>
      <c r="H813" s="175">
        <v>10</v>
      </c>
      <c r="I813" s="176"/>
      <c r="L813" s="172"/>
      <c r="M813" s="177"/>
      <c r="N813" s="178"/>
      <c r="O813" s="178"/>
      <c r="P813" s="178"/>
      <c r="Q813" s="178"/>
      <c r="R813" s="178"/>
      <c r="S813" s="178"/>
      <c r="T813" s="179"/>
      <c r="AT813" s="173" t="s">
        <v>248</v>
      </c>
      <c r="AU813" s="173" t="s">
        <v>78</v>
      </c>
      <c r="AV813" s="14" t="s">
        <v>78</v>
      </c>
      <c r="AW813" s="14" t="s">
        <v>32</v>
      </c>
      <c r="AX813" s="14" t="s">
        <v>69</v>
      </c>
      <c r="AY813" s="173" t="s">
        <v>238</v>
      </c>
    </row>
    <row r="814" spans="1:65" s="15" customFormat="1" ht="11.25">
      <c r="B814" s="180"/>
      <c r="D814" s="158" t="s">
        <v>248</v>
      </c>
      <c r="E814" s="181" t="s">
        <v>3</v>
      </c>
      <c r="F814" s="182" t="s">
        <v>253</v>
      </c>
      <c r="H814" s="183">
        <v>14</v>
      </c>
      <c r="I814" s="184"/>
      <c r="L814" s="180"/>
      <c r="M814" s="185"/>
      <c r="N814" s="186"/>
      <c r="O814" s="186"/>
      <c r="P814" s="186"/>
      <c r="Q814" s="186"/>
      <c r="R814" s="186"/>
      <c r="S814" s="186"/>
      <c r="T814" s="187"/>
      <c r="AT814" s="181" t="s">
        <v>248</v>
      </c>
      <c r="AU814" s="181" t="s">
        <v>78</v>
      </c>
      <c r="AV814" s="15" t="s">
        <v>244</v>
      </c>
      <c r="AW814" s="15" t="s">
        <v>32</v>
      </c>
      <c r="AX814" s="15" t="s">
        <v>76</v>
      </c>
      <c r="AY814" s="181" t="s">
        <v>238</v>
      </c>
    </row>
    <row r="815" spans="1:65" s="2" customFormat="1" ht="24.2" customHeight="1">
      <c r="A815" s="33"/>
      <c r="B815" s="144"/>
      <c r="C815" s="145" t="s">
        <v>1002</v>
      </c>
      <c r="D815" s="145" t="s">
        <v>240</v>
      </c>
      <c r="E815" s="146" t="s">
        <v>4725</v>
      </c>
      <c r="F815" s="147" t="s">
        <v>4726</v>
      </c>
      <c r="G815" s="148" t="s">
        <v>112</v>
      </c>
      <c r="H815" s="149">
        <v>285.53800000000001</v>
      </c>
      <c r="I815" s="150"/>
      <c r="J815" s="151">
        <f>ROUND(I815*H815,2)</f>
        <v>0</v>
      </c>
      <c r="K815" s="147" t="s">
        <v>243</v>
      </c>
      <c r="L815" s="34"/>
      <c r="M815" s="152" t="s">
        <v>3</v>
      </c>
      <c r="N815" s="153" t="s">
        <v>40</v>
      </c>
      <c r="O815" s="54"/>
      <c r="P815" s="154">
        <f>O815*H815</f>
        <v>0</v>
      </c>
      <c r="Q815" s="154">
        <v>6.8749999999999996E-4</v>
      </c>
      <c r="R815" s="154">
        <f>Q815*H815</f>
        <v>0.19630737500000001</v>
      </c>
      <c r="S815" s="154">
        <v>0</v>
      </c>
      <c r="T815" s="155">
        <f>S815*H815</f>
        <v>0</v>
      </c>
      <c r="U815" s="33"/>
      <c r="V815" s="33"/>
      <c r="W815" s="33"/>
      <c r="X815" s="33"/>
      <c r="Y815" s="33"/>
      <c r="Z815" s="33"/>
      <c r="AA815" s="33"/>
      <c r="AB815" s="33"/>
      <c r="AC815" s="33"/>
      <c r="AD815" s="33"/>
      <c r="AE815" s="33"/>
      <c r="AR815" s="156" t="s">
        <v>244</v>
      </c>
      <c r="AT815" s="156" t="s">
        <v>240</v>
      </c>
      <c r="AU815" s="156" t="s">
        <v>78</v>
      </c>
      <c r="AY815" s="18" t="s">
        <v>238</v>
      </c>
      <c r="BE815" s="157">
        <f>IF(N815="základní",J815,0)</f>
        <v>0</v>
      </c>
      <c r="BF815" s="157">
        <f>IF(N815="snížená",J815,0)</f>
        <v>0</v>
      </c>
      <c r="BG815" s="157">
        <f>IF(N815="zákl. přenesená",J815,0)</f>
        <v>0</v>
      </c>
      <c r="BH815" s="157">
        <f>IF(N815="sníž. přenesená",J815,0)</f>
        <v>0</v>
      </c>
      <c r="BI815" s="157">
        <f>IF(N815="nulová",J815,0)</f>
        <v>0</v>
      </c>
      <c r="BJ815" s="18" t="s">
        <v>76</v>
      </c>
      <c r="BK815" s="157">
        <f>ROUND(I815*H815,2)</f>
        <v>0</v>
      </c>
      <c r="BL815" s="18" t="s">
        <v>244</v>
      </c>
      <c r="BM815" s="156" t="s">
        <v>1025</v>
      </c>
    </row>
    <row r="816" spans="1:65" s="2" customFormat="1" ht="19.5">
      <c r="A816" s="33"/>
      <c r="B816" s="34"/>
      <c r="C816" s="33"/>
      <c r="D816" s="158" t="s">
        <v>245</v>
      </c>
      <c r="E816" s="33"/>
      <c r="F816" s="159" t="s">
        <v>4726</v>
      </c>
      <c r="G816" s="33"/>
      <c r="H816" s="33"/>
      <c r="I816" s="160"/>
      <c r="J816" s="33"/>
      <c r="K816" s="33"/>
      <c r="L816" s="34"/>
      <c r="M816" s="161"/>
      <c r="N816" s="162"/>
      <c r="O816" s="54"/>
      <c r="P816" s="54"/>
      <c r="Q816" s="54"/>
      <c r="R816" s="54"/>
      <c r="S816" s="54"/>
      <c r="T816" s="55"/>
      <c r="U816" s="33"/>
      <c r="V816" s="33"/>
      <c r="W816" s="33"/>
      <c r="X816" s="33"/>
      <c r="Y816" s="33"/>
      <c r="Z816" s="33"/>
      <c r="AA816" s="33"/>
      <c r="AB816" s="33"/>
      <c r="AC816" s="33"/>
      <c r="AD816" s="33"/>
      <c r="AE816" s="33"/>
      <c r="AT816" s="18" t="s">
        <v>245</v>
      </c>
      <c r="AU816" s="18" t="s">
        <v>78</v>
      </c>
    </row>
    <row r="817" spans="1:65" s="2" customFormat="1" ht="11.25">
      <c r="A817" s="33"/>
      <c r="B817" s="34"/>
      <c r="C817" s="33"/>
      <c r="D817" s="163" t="s">
        <v>246</v>
      </c>
      <c r="E817" s="33"/>
      <c r="F817" s="164" t="s">
        <v>4727</v>
      </c>
      <c r="G817" s="33"/>
      <c r="H817" s="33"/>
      <c r="I817" s="160"/>
      <c r="J817" s="33"/>
      <c r="K817" s="33"/>
      <c r="L817" s="34"/>
      <c r="M817" s="161"/>
      <c r="N817" s="162"/>
      <c r="O817" s="54"/>
      <c r="P817" s="54"/>
      <c r="Q817" s="54"/>
      <c r="R817" s="54"/>
      <c r="S817" s="54"/>
      <c r="T817" s="55"/>
      <c r="U817" s="33"/>
      <c r="V817" s="33"/>
      <c r="W817" s="33"/>
      <c r="X817" s="33"/>
      <c r="Y817" s="33"/>
      <c r="Z817" s="33"/>
      <c r="AA817" s="33"/>
      <c r="AB817" s="33"/>
      <c r="AC817" s="33"/>
      <c r="AD817" s="33"/>
      <c r="AE817" s="33"/>
      <c r="AT817" s="18" t="s">
        <v>246</v>
      </c>
      <c r="AU817" s="18" t="s">
        <v>78</v>
      </c>
    </row>
    <row r="818" spans="1:65" s="13" customFormat="1" ht="11.25">
      <c r="B818" s="165"/>
      <c r="D818" s="158" t="s">
        <v>248</v>
      </c>
      <c r="E818" s="166" t="s">
        <v>3</v>
      </c>
      <c r="F818" s="167" t="s">
        <v>4334</v>
      </c>
      <c r="H818" s="166" t="s">
        <v>3</v>
      </c>
      <c r="I818" s="168"/>
      <c r="L818" s="165"/>
      <c r="M818" s="169"/>
      <c r="N818" s="170"/>
      <c r="O818" s="170"/>
      <c r="P818" s="170"/>
      <c r="Q818" s="170"/>
      <c r="R818" s="170"/>
      <c r="S818" s="170"/>
      <c r="T818" s="171"/>
      <c r="AT818" s="166" t="s">
        <v>248</v>
      </c>
      <c r="AU818" s="166" t="s">
        <v>78</v>
      </c>
      <c r="AV818" s="13" t="s">
        <v>76</v>
      </c>
      <c r="AW818" s="13" t="s">
        <v>32</v>
      </c>
      <c r="AX818" s="13" t="s">
        <v>69</v>
      </c>
      <c r="AY818" s="166" t="s">
        <v>238</v>
      </c>
    </row>
    <row r="819" spans="1:65" s="13" customFormat="1" ht="22.5">
      <c r="B819" s="165"/>
      <c r="D819" s="158" t="s">
        <v>248</v>
      </c>
      <c r="E819" s="166" t="s">
        <v>3</v>
      </c>
      <c r="F819" s="167" t="s">
        <v>4728</v>
      </c>
      <c r="H819" s="166" t="s">
        <v>3</v>
      </c>
      <c r="I819" s="168"/>
      <c r="L819" s="165"/>
      <c r="M819" s="169"/>
      <c r="N819" s="170"/>
      <c r="O819" s="170"/>
      <c r="P819" s="170"/>
      <c r="Q819" s="170"/>
      <c r="R819" s="170"/>
      <c r="S819" s="170"/>
      <c r="T819" s="171"/>
      <c r="AT819" s="166" t="s">
        <v>248</v>
      </c>
      <c r="AU819" s="166" t="s">
        <v>78</v>
      </c>
      <c r="AV819" s="13" t="s">
        <v>76</v>
      </c>
      <c r="AW819" s="13" t="s">
        <v>32</v>
      </c>
      <c r="AX819" s="13" t="s">
        <v>69</v>
      </c>
      <c r="AY819" s="166" t="s">
        <v>238</v>
      </c>
    </row>
    <row r="820" spans="1:65" s="13" customFormat="1" ht="11.25">
      <c r="B820" s="165"/>
      <c r="D820" s="158" t="s">
        <v>248</v>
      </c>
      <c r="E820" s="166" t="s">
        <v>3</v>
      </c>
      <c r="F820" s="167" t="s">
        <v>4434</v>
      </c>
      <c r="H820" s="166" t="s">
        <v>3</v>
      </c>
      <c r="I820" s="168"/>
      <c r="L820" s="165"/>
      <c r="M820" s="169"/>
      <c r="N820" s="170"/>
      <c r="O820" s="170"/>
      <c r="P820" s="170"/>
      <c r="Q820" s="170"/>
      <c r="R820" s="170"/>
      <c r="S820" s="170"/>
      <c r="T820" s="171"/>
      <c r="AT820" s="166" t="s">
        <v>248</v>
      </c>
      <c r="AU820" s="166" t="s">
        <v>78</v>
      </c>
      <c r="AV820" s="13" t="s">
        <v>76</v>
      </c>
      <c r="AW820" s="13" t="s">
        <v>32</v>
      </c>
      <c r="AX820" s="13" t="s">
        <v>69</v>
      </c>
      <c r="AY820" s="166" t="s">
        <v>238</v>
      </c>
    </row>
    <row r="821" spans="1:65" s="14" customFormat="1" ht="11.25">
      <c r="B821" s="172"/>
      <c r="D821" s="158" t="s">
        <v>248</v>
      </c>
      <c r="E821" s="173" t="s">
        <v>3</v>
      </c>
      <c r="F821" s="174" t="s">
        <v>4435</v>
      </c>
      <c r="H821" s="175">
        <v>234.02799999999999</v>
      </c>
      <c r="I821" s="176"/>
      <c r="L821" s="172"/>
      <c r="M821" s="177"/>
      <c r="N821" s="178"/>
      <c r="O821" s="178"/>
      <c r="P821" s="178"/>
      <c r="Q821" s="178"/>
      <c r="R821" s="178"/>
      <c r="S821" s="178"/>
      <c r="T821" s="179"/>
      <c r="AT821" s="173" t="s">
        <v>248</v>
      </c>
      <c r="AU821" s="173" t="s">
        <v>78</v>
      </c>
      <c r="AV821" s="14" t="s">
        <v>78</v>
      </c>
      <c r="AW821" s="14" t="s">
        <v>32</v>
      </c>
      <c r="AX821" s="14" t="s">
        <v>69</v>
      </c>
      <c r="AY821" s="173" t="s">
        <v>238</v>
      </c>
    </row>
    <row r="822" spans="1:65" s="13" customFormat="1" ht="11.25">
      <c r="B822" s="165"/>
      <c r="D822" s="158" t="s">
        <v>248</v>
      </c>
      <c r="E822" s="166" t="s">
        <v>3</v>
      </c>
      <c r="F822" s="167" t="s">
        <v>4436</v>
      </c>
      <c r="H822" s="166" t="s">
        <v>3</v>
      </c>
      <c r="I822" s="168"/>
      <c r="L822" s="165"/>
      <c r="M822" s="169"/>
      <c r="N822" s="170"/>
      <c r="O822" s="170"/>
      <c r="P822" s="170"/>
      <c r="Q822" s="170"/>
      <c r="R822" s="170"/>
      <c r="S822" s="170"/>
      <c r="T822" s="171"/>
      <c r="AT822" s="166" t="s">
        <v>248</v>
      </c>
      <c r="AU822" s="166" t="s">
        <v>78</v>
      </c>
      <c r="AV822" s="13" t="s">
        <v>76</v>
      </c>
      <c r="AW822" s="13" t="s">
        <v>32</v>
      </c>
      <c r="AX822" s="13" t="s">
        <v>69</v>
      </c>
      <c r="AY822" s="166" t="s">
        <v>238</v>
      </c>
    </row>
    <row r="823" spans="1:65" s="14" customFormat="1" ht="11.25">
      <c r="B823" s="172"/>
      <c r="D823" s="158" t="s">
        <v>248</v>
      </c>
      <c r="E823" s="173" t="s">
        <v>3</v>
      </c>
      <c r="F823" s="174" t="s">
        <v>4437</v>
      </c>
      <c r="H823" s="175">
        <v>21.04</v>
      </c>
      <c r="I823" s="176"/>
      <c r="L823" s="172"/>
      <c r="M823" s="177"/>
      <c r="N823" s="178"/>
      <c r="O823" s="178"/>
      <c r="P823" s="178"/>
      <c r="Q823" s="178"/>
      <c r="R823" s="178"/>
      <c r="S823" s="178"/>
      <c r="T823" s="179"/>
      <c r="AT823" s="173" t="s">
        <v>248</v>
      </c>
      <c r="AU823" s="173" t="s">
        <v>78</v>
      </c>
      <c r="AV823" s="14" t="s">
        <v>78</v>
      </c>
      <c r="AW823" s="14" t="s">
        <v>32</v>
      </c>
      <c r="AX823" s="14" t="s">
        <v>69</v>
      </c>
      <c r="AY823" s="173" t="s">
        <v>238</v>
      </c>
    </row>
    <row r="824" spans="1:65" s="13" customFormat="1" ht="22.5">
      <c r="B824" s="165"/>
      <c r="D824" s="158" t="s">
        <v>248</v>
      </c>
      <c r="E824" s="166" t="s">
        <v>3</v>
      </c>
      <c r="F824" s="167" t="s">
        <v>4438</v>
      </c>
      <c r="H824" s="166" t="s">
        <v>3</v>
      </c>
      <c r="I824" s="168"/>
      <c r="L824" s="165"/>
      <c r="M824" s="169"/>
      <c r="N824" s="170"/>
      <c r="O824" s="170"/>
      <c r="P824" s="170"/>
      <c r="Q824" s="170"/>
      <c r="R824" s="170"/>
      <c r="S824" s="170"/>
      <c r="T824" s="171"/>
      <c r="AT824" s="166" t="s">
        <v>248</v>
      </c>
      <c r="AU824" s="166" t="s">
        <v>78</v>
      </c>
      <c r="AV824" s="13" t="s">
        <v>76</v>
      </c>
      <c r="AW824" s="13" t="s">
        <v>32</v>
      </c>
      <c r="AX824" s="13" t="s">
        <v>69</v>
      </c>
      <c r="AY824" s="166" t="s">
        <v>238</v>
      </c>
    </row>
    <row r="825" spans="1:65" s="14" customFormat="1" ht="11.25">
      <c r="B825" s="172"/>
      <c r="D825" s="158" t="s">
        <v>248</v>
      </c>
      <c r="E825" s="173" t="s">
        <v>3</v>
      </c>
      <c r="F825" s="174" t="s">
        <v>4439</v>
      </c>
      <c r="H825" s="175">
        <v>13.2</v>
      </c>
      <c r="I825" s="176"/>
      <c r="L825" s="172"/>
      <c r="M825" s="177"/>
      <c r="N825" s="178"/>
      <c r="O825" s="178"/>
      <c r="P825" s="178"/>
      <c r="Q825" s="178"/>
      <c r="R825" s="178"/>
      <c r="S825" s="178"/>
      <c r="T825" s="179"/>
      <c r="AT825" s="173" t="s">
        <v>248</v>
      </c>
      <c r="AU825" s="173" t="s">
        <v>78</v>
      </c>
      <c r="AV825" s="14" t="s">
        <v>78</v>
      </c>
      <c r="AW825" s="14" t="s">
        <v>32</v>
      </c>
      <c r="AX825" s="14" t="s">
        <v>69</v>
      </c>
      <c r="AY825" s="173" t="s">
        <v>238</v>
      </c>
    </row>
    <row r="826" spans="1:65" s="13" customFormat="1" ht="11.25">
      <c r="B826" s="165"/>
      <c r="D826" s="158" t="s">
        <v>248</v>
      </c>
      <c r="E826" s="166" t="s">
        <v>3</v>
      </c>
      <c r="F826" s="167" t="s">
        <v>4440</v>
      </c>
      <c r="H826" s="166" t="s">
        <v>3</v>
      </c>
      <c r="I826" s="168"/>
      <c r="L826" s="165"/>
      <c r="M826" s="169"/>
      <c r="N826" s="170"/>
      <c r="O826" s="170"/>
      <c r="P826" s="170"/>
      <c r="Q826" s="170"/>
      <c r="R826" s="170"/>
      <c r="S826" s="170"/>
      <c r="T826" s="171"/>
      <c r="AT826" s="166" t="s">
        <v>248</v>
      </c>
      <c r="AU826" s="166" t="s">
        <v>78</v>
      </c>
      <c r="AV826" s="13" t="s">
        <v>76</v>
      </c>
      <c r="AW826" s="13" t="s">
        <v>32</v>
      </c>
      <c r="AX826" s="13" t="s">
        <v>69</v>
      </c>
      <c r="AY826" s="166" t="s">
        <v>238</v>
      </c>
    </row>
    <row r="827" spans="1:65" s="14" customFormat="1" ht="11.25">
      <c r="B827" s="172"/>
      <c r="D827" s="158" t="s">
        <v>248</v>
      </c>
      <c r="E827" s="173" t="s">
        <v>3</v>
      </c>
      <c r="F827" s="174" t="s">
        <v>4441</v>
      </c>
      <c r="H827" s="175">
        <v>17.27</v>
      </c>
      <c r="I827" s="176"/>
      <c r="L827" s="172"/>
      <c r="M827" s="177"/>
      <c r="N827" s="178"/>
      <c r="O827" s="178"/>
      <c r="P827" s="178"/>
      <c r="Q827" s="178"/>
      <c r="R827" s="178"/>
      <c r="S827" s="178"/>
      <c r="T827" s="179"/>
      <c r="AT827" s="173" t="s">
        <v>248</v>
      </c>
      <c r="AU827" s="173" t="s">
        <v>78</v>
      </c>
      <c r="AV827" s="14" t="s">
        <v>78</v>
      </c>
      <c r="AW827" s="14" t="s">
        <v>32</v>
      </c>
      <c r="AX827" s="14" t="s">
        <v>69</v>
      </c>
      <c r="AY827" s="173" t="s">
        <v>238</v>
      </c>
    </row>
    <row r="828" spans="1:65" s="15" customFormat="1" ht="11.25">
      <c r="B828" s="180"/>
      <c r="D828" s="158" t="s">
        <v>248</v>
      </c>
      <c r="E828" s="181" t="s">
        <v>3</v>
      </c>
      <c r="F828" s="182" t="s">
        <v>253</v>
      </c>
      <c r="H828" s="183">
        <v>285.53800000000001</v>
      </c>
      <c r="I828" s="184"/>
      <c r="L828" s="180"/>
      <c r="M828" s="185"/>
      <c r="N828" s="186"/>
      <c r="O828" s="186"/>
      <c r="P828" s="186"/>
      <c r="Q828" s="186"/>
      <c r="R828" s="186"/>
      <c r="S828" s="186"/>
      <c r="T828" s="187"/>
      <c r="AT828" s="181" t="s">
        <v>248</v>
      </c>
      <c r="AU828" s="181" t="s">
        <v>78</v>
      </c>
      <c r="AV828" s="15" t="s">
        <v>244</v>
      </c>
      <c r="AW828" s="15" t="s">
        <v>32</v>
      </c>
      <c r="AX828" s="15" t="s">
        <v>76</v>
      </c>
      <c r="AY828" s="181" t="s">
        <v>238</v>
      </c>
    </row>
    <row r="829" spans="1:65" s="2" customFormat="1" ht="24.2" customHeight="1">
      <c r="A829" s="33"/>
      <c r="B829" s="144"/>
      <c r="C829" s="145" t="s">
        <v>680</v>
      </c>
      <c r="D829" s="145" t="s">
        <v>240</v>
      </c>
      <c r="E829" s="146" t="s">
        <v>4729</v>
      </c>
      <c r="F829" s="147" t="s">
        <v>4730</v>
      </c>
      <c r="G829" s="148" t="s">
        <v>107</v>
      </c>
      <c r="H829" s="149">
        <v>11.25</v>
      </c>
      <c r="I829" s="150"/>
      <c r="J829" s="151">
        <f>ROUND(I829*H829,2)</f>
        <v>0</v>
      </c>
      <c r="K829" s="147" t="s">
        <v>243</v>
      </c>
      <c r="L829" s="34"/>
      <c r="M829" s="152" t="s">
        <v>3</v>
      </c>
      <c r="N829" s="153" t="s">
        <v>40</v>
      </c>
      <c r="O829" s="54"/>
      <c r="P829" s="154">
        <f>O829*H829</f>
        <v>0</v>
      </c>
      <c r="Q829" s="154">
        <v>0</v>
      </c>
      <c r="R829" s="154">
        <f>Q829*H829</f>
        <v>0</v>
      </c>
      <c r="S829" s="154">
        <v>0</v>
      </c>
      <c r="T829" s="155">
        <f>S829*H829</f>
        <v>0</v>
      </c>
      <c r="U829" s="33"/>
      <c r="V829" s="33"/>
      <c r="W829" s="33"/>
      <c r="X829" s="33"/>
      <c r="Y829" s="33"/>
      <c r="Z829" s="33"/>
      <c r="AA829" s="33"/>
      <c r="AB829" s="33"/>
      <c r="AC829" s="33"/>
      <c r="AD829" s="33"/>
      <c r="AE829" s="33"/>
      <c r="AR829" s="156" t="s">
        <v>244</v>
      </c>
      <c r="AT829" s="156" t="s">
        <v>240</v>
      </c>
      <c r="AU829" s="156" t="s">
        <v>78</v>
      </c>
      <c r="AY829" s="18" t="s">
        <v>238</v>
      </c>
      <c r="BE829" s="157">
        <f>IF(N829="základní",J829,0)</f>
        <v>0</v>
      </c>
      <c r="BF829" s="157">
        <f>IF(N829="snížená",J829,0)</f>
        <v>0</v>
      </c>
      <c r="BG829" s="157">
        <f>IF(N829="zákl. přenesená",J829,0)</f>
        <v>0</v>
      </c>
      <c r="BH829" s="157">
        <f>IF(N829="sníž. přenesená",J829,0)</f>
        <v>0</v>
      </c>
      <c r="BI829" s="157">
        <f>IF(N829="nulová",J829,0)</f>
        <v>0</v>
      </c>
      <c r="BJ829" s="18" t="s">
        <v>76</v>
      </c>
      <c r="BK829" s="157">
        <f>ROUND(I829*H829,2)</f>
        <v>0</v>
      </c>
      <c r="BL829" s="18" t="s">
        <v>244</v>
      </c>
      <c r="BM829" s="156" t="s">
        <v>1032</v>
      </c>
    </row>
    <row r="830" spans="1:65" s="2" customFormat="1" ht="19.5">
      <c r="A830" s="33"/>
      <c r="B830" s="34"/>
      <c r="C830" s="33"/>
      <c r="D830" s="158" t="s">
        <v>245</v>
      </c>
      <c r="E830" s="33"/>
      <c r="F830" s="159" t="s">
        <v>4730</v>
      </c>
      <c r="G830" s="33"/>
      <c r="H830" s="33"/>
      <c r="I830" s="160"/>
      <c r="J830" s="33"/>
      <c r="K830" s="33"/>
      <c r="L830" s="34"/>
      <c r="M830" s="161"/>
      <c r="N830" s="162"/>
      <c r="O830" s="54"/>
      <c r="P830" s="54"/>
      <c r="Q830" s="54"/>
      <c r="R830" s="54"/>
      <c r="S830" s="54"/>
      <c r="T830" s="55"/>
      <c r="U830" s="33"/>
      <c r="V830" s="33"/>
      <c r="W830" s="33"/>
      <c r="X830" s="33"/>
      <c r="Y830" s="33"/>
      <c r="Z830" s="33"/>
      <c r="AA830" s="33"/>
      <c r="AB830" s="33"/>
      <c r="AC830" s="33"/>
      <c r="AD830" s="33"/>
      <c r="AE830" s="33"/>
      <c r="AT830" s="18" t="s">
        <v>245</v>
      </c>
      <c r="AU830" s="18" t="s">
        <v>78</v>
      </c>
    </row>
    <row r="831" spans="1:65" s="2" customFormat="1" ht="11.25">
      <c r="A831" s="33"/>
      <c r="B831" s="34"/>
      <c r="C831" s="33"/>
      <c r="D831" s="163" t="s">
        <v>246</v>
      </c>
      <c r="E831" s="33"/>
      <c r="F831" s="164" t="s">
        <v>4731</v>
      </c>
      <c r="G831" s="33"/>
      <c r="H831" s="33"/>
      <c r="I831" s="160"/>
      <c r="J831" s="33"/>
      <c r="K831" s="33"/>
      <c r="L831" s="34"/>
      <c r="M831" s="161"/>
      <c r="N831" s="162"/>
      <c r="O831" s="54"/>
      <c r="P831" s="54"/>
      <c r="Q831" s="54"/>
      <c r="R831" s="54"/>
      <c r="S831" s="54"/>
      <c r="T831" s="55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T831" s="18" t="s">
        <v>246</v>
      </c>
      <c r="AU831" s="18" t="s">
        <v>78</v>
      </c>
    </row>
    <row r="832" spans="1:65" s="13" customFormat="1" ht="11.25">
      <c r="B832" s="165"/>
      <c r="D832" s="158" t="s">
        <v>248</v>
      </c>
      <c r="E832" s="166" t="s">
        <v>3</v>
      </c>
      <c r="F832" s="167" t="s">
        <v>4334</v>
      </c>
      <c r="H832" s="166" t="s">
        <v>3</v>
      </c>
      <c r="I832" s="168"/>
      <c r="L832" s="165"/>
      <c r="M832" s="169"/>
      <c r="N832" s="170"/>
      <c r="O832" s="170"/>
      <c r="P832" s="170"/>
      <c r="Q832" s="170"/>
      <c r="R832" s="170"/>
      <c r="S832" s="170"/>
      <c r="T832" s="171"/>
      <c r="AT832" s="166" t="s">
        <v>248</v>
      </c>
      <c r="AU832" s="166" t="s">
        <v>78</v>
      </c>
      <c r="AV832" s="13" t="s">
        <v>76</v>
      </c>
      <c r="AW832" s="13" t="s">
        <v>32</v>
      </c>
      <c r="AX832" s="13" t="s">
        <v>69</v>
      </c>
      <c r="AY832" s="166" t="s">
        <v>238</v>
      </c>
    </row>
    <row r="833" spans="1:65" s="13" customFormat="1" ht="11.25">
      <c r="B833" s="165"/>
      <c r="D833" s="158" t="s">
        <v>248</v>
      </c>
      <c r="E833" s="166" t="s">
        <v>3</v>
      </c>
      <c r="F833" s="167" t="s">
        <v>4335</v>
      </c>
      <c r="H833" s="166" t="s">
        <v>3</v>
      </c>
      <c r="I833" s="168"/>
      <c r="L833" s="165"/>
      <c r="M833" s="169"/>
      <c r="N833" s="170"/>
      <c r="O833" s="170"/>
      <c r="P833" s="170"/>
      <c r="Q833" s="170"/>
      <c r="R833" s="170"/>
      <c r="S833" s="170"/>
      <c r="T833" s="171"/>
      <c r="AT833" s="166" t="s">
        <v>248</v>
      </c>
      <c r="AU833" s="166" t="s">
        <v>78</v>
      </c>
      <c r="AV833" s="13" t="s">
        <v>76</v>
      </c>
      <c r="AW833" s="13" t="s">
        <v>32</v>
      </c>
      <c r="AX833" s="13" t="s">
        <v>69</v>
      </c>
      <c r="AY833" s="166" t="s">
        <v>238</v>
      </c>
    </row>
    <row r="834" spans="1:65" s="14" customFormat="1" ht="11.25">
      <c r="B834" s="172"/>
      <c r="D834" s="158" t="s">
        <v>248</v>
      </c>
      <c r="E834" s="173" t="s">
        <v>3</v>
      </c>
      <c r="F834" s="174" t="s">
        <v>4732</v>
      </c>
      <c r="H834" s="175">
        <v>11.25</v>
      </c>
      <c r="I834" s="176"/>
      <c r="L834" s="172"/>
      <c r="M834" s="177"/>
      <c r="N834" s="178"/>
      <c r="O834" s="178"/>
      <c r="P834" s="178"/>
      <c r="Q834" s="178"/>
      <c r="R834" s="178"/>
      <c r="S834" s="178"/>
      <c r="T834" s="179"/>
      <c r="AT834" s="173" t="s">
        <v>248</v>
      </c>
      <c r="AU834" s="173" t="s">
        <v>78</v>
      </c>
      <c r="AV834" s="14" t="s">
        <v>78</v>
      </c>
      <c r="AW834" s="14" t="s">
        <v>32</v>
      </c>
      <c r="AX834" s="14" t="s">
        <v>69</v>
      </c>
      <c r="AY834" s="173" t="s">
        <v>238</v>
      </c>
    </row>
    <row r="835" spans="1:65" s="15" customFormat="1" ht="11.25">
      <c r="B835" s="180"/>
      <c r="D835" s="158" t="s">
        <v>248</v>
      </c>
      <c r="E835" s="181" t="s">
        <v>3</v>
      </c>
      <c r="F835" s="182" t="s">
        <v>253</v>
      </c>
      <c r="H835" s="183">
        <v>11.25</v>
      </c>
      <c r="I835" s="184"/>
      <c r="L835" s="180"/>
      <c r="M835" s="185"/>
      <c r="N835" s="186"/>
      <c r="O835" s="186"/>
      <c r="P835" s="186"/>
      <c r="Q835" s="186"/>
      <c r="R835" s="186"/>
      <c r="S835" s="186"/>
      <c r="T835" s="187"/>
      <c r="AT835" s="181" t="s">
        <v>248</v>
      </c>
      <c r="AU835" s="181" t="s">
        <v>78</v>
      </c>
      <c r="AV835" s="15" t="s">
        <v>244</v>
      </c>
      <c r="AW835" s="15" t="s">
        <v>32</v>
      </c>
      <c r="AX835" s="15" t="s">
        <v>76</v>
      </c>
      <c r="AY835" s="181" t="s">
        <v>238</v>
      </c>
    </row>
    <row r="836" spans="1:65" s="2" customFormat="1" ht="33" customHeight="1">
      <c r="A836" s="33"/>
      <c r="B836" s="144"/>
      <c r="C836" s="145" t="s">
        <v>1013</v>
      </c>
      <c r="D836" s="145" t="s">
        <v>240</v>
      </c>
      <c r="E836" s="146" t="s">
        <v>4733</v>
      </c>
      <c r="F836" s="147" t="s">
        <v>4734</v>
      </c>
      <c r="G836" s="148" t="s">
        <v>107</v>
      </c>
      <c r="H836" s="149">
        <v>11.25</v>
      </c>
      <c r="I836" s="150"/>
      <c r="J836" s="151">
        <f>ROUND(I836*H836,2)</f>
        <v>0</v>
      </c>
      <c r="K836" s="147" t="s">
        <v>243</v>
      </c>
      <c r="L836" s="34"/>
      <c r="M836" s="152" t="s">
        <v>3</v>
      </c>
      <c r="N836" s="153" t="s">
        <v>40</v>
      </c>
      <c r="O836" s="54"/>
      <c r="P836" s="154">
        <f>O836*H836</f>
        <v>0</v>
      </c>
      <c r="Q836" s="154">
        <v>6.0506299999999998E-4</v>
      </c>
      <c r="R836" s="154">
        <f>Q836*H836</f>
        <v>6.8069587499999997E-3</v>
      </c>
      <c r="S836" s="154">
        <v>0</v>
      </c>
      <c r="T836" s="155">
        <f>S836*H836</f>
        <v>0</v>
      </c>
      <c r="U836" s="33"/>
      <c r="V836" s="33"/>
      <c r="W836" s="33"/>
      <c r="X836" s="33"/>
      <c r="Y836" s="33"/>
      <c r="Z836" s="33"/>
      <c r="AA836" s="33"/>
      <c r="AB836" s="33"/>
      <c r="AC836" s="33"/>
      <c r="AD836" s="33"/>
      <c r="AE836" s="33"/>
      <c r="AR836" s="156" t="s">
        <v>244</v>
      </c>
      <c r="AT836" s="156" t="s">
        <v>240</v>
      </c>
      <c r="AU836" s="156" t="s">
        <v>78</v>
      </c>
      <c r="AY836" s="18" t="s">
        <v>238</v>
      </c>
      <c r="BE836" s="157">
        <f>IF(N836="základní",J836,0)</f>
        <v>0</v>
      </c>
      <c r="BF836" s="157">
        <f>IF(N836="snížená",J836,0)</f>
        <v>0</v>
      </c>
      <c r="BG836" s="157">
        <f>IF(N836="zákl. přenesená",J836,0)</f>
        <v>0</v>
      </c>
      <c r="BH836" s="157">
        <f>IF(N836="sníž. přenesená",J836,0)</f>
        <v>0</v>
      </c>
      <c r="BI836" s="157">
        <f>IF(N836="nulová",J836,0)</f>
        <v>0</v>
      </c>
      <c r="BJ836" s="18" t="s">
        <v>76</v>
      </c>
      <c r="BK836" s="157">
        <f>ROUND(I836*H836,2)</f>
        <v>0</v>
      </c>
      <c r="BL836" s="18" t="s">
        <v>244</v>
      </c>
      <c r="BM836" s="156" t="s">
        <v>1042</v>
      </c>
    </row>
    <row r="837" spans="1:65" s="2" customFormat="1" ht="19.5">
      <c r="A837" s="33"/>
      <c r="B837" s="34"/>
      <c r="C837" s="33"/>
      <c r="D837" s="158" t="s">
        <v>245</v>
      </c>
      <c r="E837" s="33"/>
      <c r="F837" s="159" t="s">
        <v>4734</v>
      </c>
      <c r="G837" s="33"/>
      <c r="H837" s="33"/>
      <c r="I837" s="160"/>
      <c r="J837" s="33"/>
      <c r="K837" s="33"/>
      <c r="L837" s="34"/>
      <c r="M837" s="161"/>
      <c r="N837" s="162"/>
      <c r="O837" s="54"/>
      <c r="P837" s="54"/>
      <c r="Q837" s="54"/>
      <c r="R837" s="54"/>
      <c r="S837" s="54"/>
      <c r="T837" s="55"/>
      <c r="U837" s="33"/>
      <c r="V837" s="33"/>
      <c r="W837" s="33"/>
      <c r="X837" s="33"/>
      <c r="Y837" s="33"/>
      <c r="Z837" s="33"/>
      <c r="AA837" s="33"/>
      <c r="AB837" s="33"/>
      <c r="AC837" s="33"/>
      <c r="AD837" s="33"/>
      <c r="AE837" s="33"/>
      <c r="AT837" s="18" t="s">
        <v>245</v>
      </c>
      <c r="AU837" s="18" t="s">
        <v>78</v>
      </c>
    </row>
    <row r="838" spans="1:65" s="2" customFormat="1" ht="11.25">
      <c r="A838" s="33"/>
      <c r="B838" s="34"/>
      <c r="C838" s="33"/>
      <c r="D838" s="163" t="s">
        <v>246</v>
      </c>
      <c r="E838" s="33"/>
      <c r="F838" s="164" t="s">
        <v>4735</v>
      </c>
      <c r="G838" s="33"/>
      <c r="H838" s="33"/>
      <c r="I838" s="160"/>
      <c r="J838" s="33"/>
      <c r="K838" s="33"/>
      <c r="L838" s="34"/>
      <c r="M838" s="161"/>
      <c r="N838" s="162"/>
      <c r="O838" s="54"/>
      <c r="P838" s="54"/>
      <c r="Q838" s="54"/>
      <c r="R838" s="54"/>
      <c r="S838" s="54"/>
      <c r="T838" s="55"/>
      <c r="U838" s="33"/>
      <c r="V838" s="33"/>
      <c r="W838" s="33"/>
      <c r="X838" s="33"/>
      <c r="Y838" s="33"/>
      <c r="Z838" s="33"/>
      <c r="AA838" s="33"/>
      <c r="AB838" s="33"/>
      <c r="AC838" s="33"/>
      <c r="AD838" s="33"/>
      <c r="AE838" s="33"/>
      <c r="AT838" s="18" t="s">
        <v>246</v>
      </c>
      <c r="AU838" s="18" t="s">
        <v>78</v>
      </c>
    </row>
    <row r="839" spans="1:65" s="13" customFormat="1" ht="11.25">
      <c r="B839" s="165"/>
      <c r="D839" s="158" t="s">
        <v>248</v>
      </c>
      <c r="E839" s="166" t="s">
        <v>3</v>
      </c>
      <c r="F839" s="167" t="s">
        <v>4334</v>
      </c>
      <c r="H839" s="166" t="s">
        <v>3</v>
      </c>
      <c r="I839" s="168"/>
      <c r="L839" s="165"/>
      <c r="M839" s="169"/>
      <c r="N839" s="170"/>
      <c r="O839" s="170"/>
      <c r="P839" s="170"/>
      <c r="Q839" s="170"/>
      <c r="R839" s="170"/>
      <c r="S839" s="170"/>
      <c r="T839" s="171"/>
      <c r="AT839" s="166" t="s">
        <v>248</v>
      </c>
      <c r="AU839" s="166" t="s">
        <v>78</v>
      </c>
      <c r="AV839" s="13" t="s">
        <v>76</v>
      </c>
      <c r="AW839" s="13" t="s">
        <v>32</v>
      </c>
      <c r="AX839" s="13" t="s">
        <v>69</v>
      </c>
      <c r="AY839" s="166" t="s">
        <v>238</v>
      </c>
    </row>
    <row r="840" spans="1:65" s="13" customFormat="1" ht="11.25">
      <c r="B840" s="165"/>
      <c r="D840" s="158" t="s">
        <v>248</v>
      </c>
      <c r="E840" s="166" t="s">
        <v>3</v>
      </c>
      <c r="F840" s="167" t="s">
        <v>4335</v>
      </c>
      <c r="H840" s="166" t="s">
        <v>3</v>
      </c>
      <c r="I840" s="168"/>
      <c r="L840" s="165"/>
      <c r="M840" s="169"/>
      <c r="N840" s="170"/>
      <c r="O840" s="170"/>
      <c r="P840" s="170"/>
      <c r="Q840" s="170"/>
      <c r="R840" s="170"/>
      <c r="S840" s="170"/>
      <c r="T840" s="171"/>
      <c r="AT840" s="166" t="s">
        <v>248</v>
      </c>
      <c r="AU840" s="166" t="s">
        <v>78</v>
      </c>
      <c r="AV840" s="13" t="s">
        <v>76</v>
      </c>
      <c r="AW840" s="13" t="s">
        <v>32</v>
      </c>
      <c r="AX840" s="13" t="s">
        <v>69</v>
      </c>
      <c r="AY840" s="166" t="s">
        <v>238</v>
      </c>
    </row>
    <row r="841" spans="1:65" s="14" customFormat="1" ht="11.25">
      <c r="B841" s="172"/>
      <c r="D841" s="158" t="s">
        <v>248</v>
      </c>
      <c r="E841" s="173" t="s">
        <v>3</v>
      </c>
      <c r="F841" s="174" t="s">
        <v>4732</v>
      </c>
      <c r="H841" s="175">
        <v>11.25</v>
      </c>
      <c r="I841" s="176"/>
      <c r="L841" s="172"/>
      <c r="M841" s="177"/>
      <c r="N841" s="178"/>
      <c r="O841" s="178"/>
      <c r="P841" s="178"/>
      <c r="Q841" s="178"/>
      <c r="R841" s="178"/>
      <c r="S841" s="178"/>
      <c r="T841" s="179"/>
      <c r="AT841" s="173" t="s">
        <v>248</v>
      </c>
      <c r="AU841" s="173" t="s">
        <v>78</v>
      </c>
      <c r="AV841" s="14" t="s">
        <v>78</v>
      </c>
      <c r="AW841" s="14" t="s">
        <v>32</v>
      </c>
      <c r="AX841" s="14" t="s">
        <v>69</v>
      </c>
      <c r="AY841" s="173" t="s">
        <v>238</v>
      </c>
    </row>
    <row r="842" spans="1:65" s="15" customFormat="1" ht="11.25">
      <c r="B842" s="180"/>
      <c r="D842" s="158" t="s">
        <v>248</v>
      </c>
      <c r="E842" s="181" t="s">
        <v>3</v>
      </c>
      <c r="F842" s="182" t="s">
        <v>253</v>
      </c>
      <c r="H842" s="183">
        <v>11.25</v>
      </c>
      <c r="I842" s="184"/>
      <c r="L842" s="180"/>
      <c r="M842" s="185"/>
      <c r="N842" s="186"/>
      <c r="O842" s="186"/>
      <c r="P842" s="186"/>
      <c r="Q842" s="186"/>
      <c r="R842" s="186"/>
      <c r="S842" s="186"/>
      <c r="T842" s="187"/>
      <c r="AT842" s="181" t="s">
        <v>248</v>
      </c>
      <c r="AU842" s="181" t="s">
        <v>78</v>
      </c>
      <c r="AV842" s="15" t="s">
        <v>244</v>
      </c>
      <c r="AW842" s="15" t="s">
        <v>32</v>
      </c>
      <c r="AX842" s="15" t="s">
        <v>76</v>
      </c>
      <c r="AY842" s="181" t="s">
        <v>238</v>
      </c>
    </row>
    <row r="843" spans="1:65" s="2" customFormat="1" ht="16.5" customHeight="1">
      <c r="A843" s="33"/>
      <c r="B843" s="144"/>
      <c r="C843" s="145" t="s">
        <v>684</v>
      </c>
      <c r="D843" s="145" t="s">
        <v>240</v>
      </c>
      <c r="E843" s="146" t="s">
        <v>4736</v>
      </c>
      <c r="F843" s="147" t="s">
        <v>4737</v>
      </c>
      <c r="G843" s="148" t="s">
        <v>107</v>
      </c>
      <c r="H843" s="149">
        <v>11.25</v>
      </c>
      <c r="I843" s="150"/>
      <c r="J843" s="151">
        <f>ROUND(I843*H843,2)</f>
        <v>0</v>
      </c>
      <c r="K843" s="147" t="s">
        <v>243</v>
      </c>
      <c r="L843" s="34"/>
      <c r="M843" s="152" t="s">
        <v>3</v>
      </c>
      <c r="N843" s="153" t="s">
        <v>40</v>
      </c>
      <c r="O843" s="54"/>
      <c r="P843" s="154">
        <f>O843*H843</f>
        <v>0</v>
      </c>
      <c r="Q843" s="154">
        <v>1.2950000000000001E-6</v>
      </c>
      <c r="R843" s="154">
        <f>Q843*H843</f>
        <v>1.4568750000000002E-5</v>
      </c>
      <c r="S843" s="154">
        <v>0</v>
      </c>
      <c r="T843" s="155">
        <f>S843*H843</f>
        <v>0</v>
      </c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R843" s="156" t="s">
        <v>244</v>
      </c>
      <c r="AT843" s="156" t="s">
        <v>240</v>
      </c>
      <c r="AU843" s="156" t="s">
        <v>78</v>
      </c>
      <c r="AY843" s="18" t="s">
        <v>238</v>
      </c>
      <c r="BE843" s="157">
        <f>IF(N843="základní",J843,0)</f>
        <v>0</v>
      </c>
      <c r="BF843" s="157">
        <f>IF(N843="snížená",J843,0)</f>
        <v>0</v>
      </c>
      <c r="BG843" s="157">
        <f>IF(N843="zákl. přenesená",J843,0)</f>
        <v>0</v>
      </c>
      <c r="BH843" s="157">
        <f>IF(N843="sníž. přenesená",J843,0)</f>
        <v>0</v>
      </c>
      <c r="BI843" s="157">
        <f>IF(N843="nulová",J843,0)</f>
        <v>0</v>
      </c>
      <c r="BJ843" s="18" t="s">
        <v>76</v>
      </c>
      <c r="BK843" s="157">
        <f>ROUND(I843*H843,2)</f>
        <v>0</v>
      </c>
      <c r="BL843" s="18" t="s">
        <v>244</v>
      </c>
      <c r="BM843" s="156" t="s">
        <v>1051</v>
      </c>
    </row>
    <row r="844" spans="1:65" s="2" customFormat="1" ht="11.25">
      <c r="A844" s="33"/>
      <c r="B844" s="34"/>
      <c r="C844" s="33"/>
      <c r="D844" s="158" t="s">
        <v>245</v>
      </c>
      <c r="E844" s="33"/>
      <c r="F844" s="159" t="s">
        <v>4737</v>
      </c>
      <c r="G844" s="33"/>
      <c r="H844" s="33"/>
      <c r="I844" s="160"/>
      <c r="J844" s="33"/>
      <c r="K844" s="33"/>
      <c r="L844" s="34"/>
      <c r="M844" s="161"/>
      <c r="N844" s="162"/>
      <c r="O844" s="54"/>
      <c r="P844" s="54"/>
      <c r="Q844" s="54"/>
      <c r="R844" s="54"/>
      <c r="S844" s="54"/>
      <c r="T844" s="55"/>
      <c r="U844" s="33"/>
      <c r="V844" s="33"/>
      <c r="W844" s="33"/>
      <c r="X844" s="33"/>
      <c r="Y844" s="33"/>
      <c r="Z844" s="33"/>
      <c r="AA844" s="33"/>
      <c r="AB844" s="33"/>
      <c r="AC844" s="33"/>
      <c r="AD844" s="33"/>
      <c r="AE844" s="33"/>
      <c r="AT844" s="18" t="s">
        <v>245</v>
      </c>
      <c r="AU844" s="18" t="s">
        <v>78</v>
      </c>
    </row>
    <row r="845" spans="1:65" s="2" customFormat="1" ht="11.25">
      <c r="A845" s="33"/>
      <c r="B845" s="34"/>
      <c r="C845" s="33"/>
      <c r="D845" s="163" t="s">
        <v>246</v>
      </c>
      <c r="E845" s="33"/>
      <c r="F845" s="164" t="s">
        <v>4738</v>
      </c>
      <c r="G845" s="33"/>
      <c r="H845" s="33"/>
      <c r="I845" s="160"/>
      <c r="J845" s="33"/>
      <c r="K845" s="33"/>
      <c r="L845" s="34"/>
      <c r="M845" s="161"/>
      <c r="N845" s="162"/>
      <c r="O845" s="54"/>
      <c r="P845" s="54"/>
      <c r="Q845" s="54"/>
      <c r="R845" s="54"/>
      <c r="S845" s="54"/>
      <c r="T845" s="55"/>
      <c r="U845" s="33"/>
      <c r="V845" s="33"/>
      <c r="W845" s="33"/>
      <c r="X845" s="33"/>
      <c r="Y845" s="33"/>
      <c r="Z845" s="33"/>
      <c r="AA845" s="33"/>
      <c r="AB845" s="33"/>
      <c r="AC845" s="33"/>
      <c r="AD845" s="33"/>
      <c r="AE845" s="33"/>
      <c r="AT845" s="18" t="s">
        <v>246</v>
      </c>
      <c r="AU845" s="18" t="s">
        <v>78</v>
      </c>
    </row>
    <row r="846" spans="1:65" s="13" customFormat="1" ht="11.25">
      <c r="B846" s="165"/>
      <c r="D846" s="158" t="s">
        <v>248</v>
      </c>
      <c r="E846" s="166" t="s">
        <v>3</v>
      </c>
      <c r="F846" s="167" t="s">
        <v>4334</v>
      </c>
      <c r="H846" s="166" t="s">
        <v>3</v>
      </c>
      <c r="I846" s="168"/>
      <c r="L846" s="165"/>
      <c r="M846" s="169"/>
      <c r="N846" s="170"/>
      <c r="O846" s="170"/>
      <c r="P846" s="170"/>
      <c r="Q846" s="170"/>
      <c r="R846" s="170"/>
      <c r="S846" s="170"/>
      <c r="T846" s="171"/>
      <c r="AT846" s="166" t="s">
        <v>248</v>
      </c>
      <c r="AU846" s="166" t="s">
        <v>78</v>
      </c>
      <c r="AV846" s="13" t="s">
        <v>76</v>
      </c>
      <c r="AW846" s="13" t="s">
        <v>32</v>
      </c>
      <c r="AX846" s="13" t="s">
        <v>69</v>
      </c>
      <c r="AY846" s="166" t="s">
        <v>238</v>
      </c>
    </row>
    <row r="847" spans="1:65" s="13" customFormat="1" ht="11.25">
      <c r="B847" s="165"/>
      <c r="D847" s="158" t="s">
        <v>248</v>
      </c>
      <c r="E847" s="166" t="s">
        <v>3</v>
      </c>
      <c r="F847" s="167" t="s">
        <v>4335</v>
      </c>
      <c r="H847" s="166" t="s">
        <v>3</v>
      </c>
      <c r="I847" s="168"/>
      <c r="L847" s="165"/>
      <c r="M847" s="169"/>
      <c r="N847" s="170"/>
      <c r="O847" s="170"/>
      <c r="P847" s="170"/>
      <c r="Q847" s="170"/>
      <c r="R847" s="170"/>
      <c r="S847" s="170"/>
      <c r="T847" s="171"/>
      <c r="AT847" s="166" t="s">
        <v>248</v>
      </c>
      <c r="AU847" s="166" t="s">
        <v>78</v>
      </c>
      <c r="AV847" s="13" t="s">
        <v>76</v>
      </c>
      <c r="AW847" s="13" t="s">
        <v>32</v>
      </c>
      <c r="AX847" s="13" t="s">
        <v>69</v>
      </c>
      <c r="AY847" s="166" t="s">
        <v>238</v>
      </c>
    </row>
    <row r="848" spans="1:65" s="14" customFormat="1" ht="11.25">
      <c r="B848" s="172"/>
      <c r="D848" s="158" t="s">
        <v>248</v>
      </c>
      <c r="E848" s="173" t="s">
        <v>3</v>
      </c>
      <c r="F848" s="174" t="s">
        <v>4732</v>
      </c>
      <c r="H848" s="175">
        <v>11.25</v>
      </c>
      <c r="I848" s="176"/>
      <c r="L848" s="172"/>
      <c r="M848" s="177"/>
      <c r="N848" s="178"/>
      <c r="O848" s="178"/>
      <c r="P848" s="178"/>
      <c r="Q848" s="178"/>
      <c r="R848" s="178"/>
      <c r="S848" s="178"/>
      <c r="T848" s="179"/>
      <c r="AT848" s="173" t="s">
        <v>248</v>
      </c>
      <c r="AU848" s="173" t="s">
        <v>78</v>
      </c>
      <c r="AV848" s="14" t="s">
        <v>78</v>
      </c>
      <c r="AW848" s="14" t="s">
        <v>32</v>
      </c>
      <c r="AX848" s="14" t="s">
        <v>69</v>
      </c>
      <c r="AY848" s="173" t="s">
        <v>238</v>
      </c>
    </row>
    <row r="849" spans="1:65" s="15" customFormat="1" ht="11.25">
      <c r="B849" s="180"/>
      <c r="D849" s="158" t="s">
        <v>248</v>
      </c>
      <c r="E849" s="181" t="s">
        <v>3</v>
      </c>
      <c r="F849" s="182" t="s">
        <v>253</v>
      </c>
      <c r="H849" s="183">
        <v>11.25</v>
      </c>
      <c r="I849" s="184"/>
      <c r="L849" s="180"/>
      <c r="M849" s="185"/>
      <c r="N849" s="186"/>
      <c r="O849" s="186"/>
      <c r="P849" s="186"/>
      <c r="Q849" s="186"/>
      <c r="R849" s="186"/>
      <c r="S849" s="186"/>
      <c r="T849" s="187"/>
      <c r="AT849" s="181" t="s">
        <v>248</v>
      </c>
      <c r="AU849" s="181" t="s">
        <v>78</v>
      </c>
      <c r="AV849" s="15" t="s">
        <v>244</v>
      </c>
      <c r="AW849" s="15" t="s">
        <v>32</v>
      </c>
      <c r="AX849" s="15" t="s">
        <v>76</v>
      </c>
      <c r="AY849" s="181" t="s">
        <v>238</v>
      </c>
    </row>
    <row r="850" spans="1:65" s="2" customFormat="1" ht="24.2" customHeight="1">
      <c r="A850" s="33"/>
      <c r="B850" s="144"/>
      <c r="C850" s="145" t="s">
        <v>1029</v>
      </c>
      <c r="D850" s="145" t="s">
        <v>240</v>
      </c>
      <c r="E850" s="146" t="s">
        <v>4739</v>
      </c>
      <c r="F850" s="147" t="s">
        <v>4740</v>
      </c>
      <c r="G850" s="148" t="s">
        <v>107</v>
      </c>
      <c r="H850" s="149">
        <v>2.95</v>
      </c>
      <c r="I850" s="150"/>
      <c r="J850" s="151">
        <f>ROUND(I850*H850,2)</f>
        <v>0</v>
      </c>
      <c r="K850" s="147" t="s">
        <v>243</v>
      </c>
      <c r="L850" s="34"/>
      <c r="M850" s="152" t="s">
        <v>3</v>
      </c>
      <c r="N850" s="153" t="s">
        <v>40</v>
      </c>
      <c r="O850" s="54"/>
      <c r="P850" s="154">
        <f>O850*H850</f>
        <v>0</v>
      </c>
      <c r="Q850" s="154">
        <v>1.3931999999999999E-4</v>
      </c>
      <c r="R850" s="154">
        <f>Q850*H850</f>
        <v>4.1099399999999998E-4</v>
      </c>
      <c r="S850" s="154">
        <v>0</v>
      </c>
      <c r="T850" s="155">
        <f>S850*H850</f>
        <v>0</v>
      </c>
      <c r="U850" s="33"/>
      <c r="V850" s="33"/>
      <c r="W850" s="33"/>
      <c r="X850" s="33"/>
      <c r="Y850" s="33"/>
      <c r="Z850" s="33"/>
      <c r="AA850" s="33"/>
      <c r="AB850" s="33"/>
      <c r="AC850" s="33"/>
      <c r="AD850" s="33"/>
      <c r="AE850" s="33"/>
      <c r="AR850" s="156" t="s">
        <v>244</v>
      </c>
      <c r="AT850" s="156" t="s">
        <v>240</v>
      </c>
      <c r="AU850" s="156" t="s">
        <v>78</v>
      </c>
      <c r="AY850" s="18" t="s">
        <v>238</v>
      </c>
      <c r="BE850" s="157">
        <f>IF(N850="základní",J850,0)</f>
        <v>0</v>
      </c>
      <c r="BF850" s="157">
        <f>IF(N850="snížená",J850,0)</f>
        <v>0</v>
      </c>
      <c r="BG850" s="157">
        <f>IF(N850="zákl. přenesená",J850,0)</f>
        <v>0</v>
      </c>
      <c r="BH850" s="157">
        <f>IF(N850="sníž. přenesená",J850,0)</f>
        <v>0</v>
      </c>
      <c r="BI850" s="157">
        <f>IF(N850="nulová",J850,0)</f>
        <v>0</v>
      </c>
      <c r="BJ850" s="18" t="s">
        <v>76</v>
      </c>
      <c r="BK850" s="157">
        <f>ROUND(I850*H850,2)</f>
        <v>0</v>
      </c>
      <c r="BL850" s="18" t="s">
        <v>244</v>
      </c>
      <c r="BM850" s="156" t="s">
        <v>1057</v>
      </c>
    </row>
    <row r="851" spans="1:65" s="2" customFormat="1" ht="11.25">
      <c r="A851" s="33"/>
      <c r="B851" s="34"/>
      <c r="C851" s="33"/>
      <c r="D851" s="158" t="s">
        <v>245</v>
      </c>
      <c r="E851" s="33"/>
      <c r="F851" s="159" t="s">
        <v>4740</v>
      </c>
      <c r="G851" s="33"/>
      <c r="H851" s="33"/>
      <c r="I851" s="160"/>
      <c r="J851" s="33"/>
      <c r="K851" s="33"/>
      <c r="L851" s="34"/>
      <c r="M851" s="161"/>
      <c r="N851" s="162"/>
      <c r="O851" s="54"/>
      <c r="P851" s="54"/>
      <c r="Q851" s="54"/>
      <c r="R851" s="54"/>
      <c r="S851" s="54"/>
      <c r="T851" s="55"/>
      <c r="U851" s="33"/>
      <c r="V851" s="33"/>
      <c r="W851" s="33"/>
      <c r="X851" s="33"/>
      <c r="Y851" s="33"/>
      <c r="Z851" s="33"/>
      <c r="AA851" s="33"/>
      <c r="AB851" s="33"/>
      <c r="AC851" s="33"/>
      <c r="AD851" s="33"/>
      <c r="AE851" s="33"/>
      <c r="AT851" s="18" t="s">
        <v>245</v>
      </c>
      <c r="AU851" s="18" t="s">
        <v>78</v>
      </c>
    </row>
    <row r="852" spans="1:65" s="2" customFormat="1" ht="11.25">
      <c r="A852" s="33"/>
      <c r="B852" s="34"/>
      <c r="C852" s="33"/>
      <c r="D852" s="163" t="s">
        <v>246</v>
      </c>
      <c r="E852" s="33"/>
      <c r="F852" s="164" t="s">
        <v>4741</v>
      </c>
      <c r="G852" s="33"/>
      <c r="H852" s="33"/>
      <c r="I852" s="160"/>
      <c r="J852" s="33"/>
      <c r="K852" s="33"/>
      <c r="L852" s="34"/>
      <c r="M852" s="161"/>
      <c r="N852" s="162"/>
      <c r="O852" s="54"/>
      <c r="P852" s="54"/>
      <c r="Q852" s="54"/>
      <c r="R852" s="54"/>
      <c r="S852" s="54"/>
      <c r="T852" s="55"/>
      <c r="U852" s="33"/>
      <c r="V852" s="33"/>
      <c r="W852" s="33"/>
      <c r="X852" s="33"/>
      <c r="Y852" s="33"/>
      <c r="Z852" s="33"/>
      <c r="AA852" s="33"/>
      <c r="AB852" s="33"/>
      <c r="AC852" s="33"/>
      <c r="AD852" s="33"/>
      <c r="AE852" s="33"/>
      <c r="AT852" s="18" t="s">
        <v>246</v>
      </c>
      <c r="AU852" s="18" t="s">
        <v>78</v>
      </c>
    </row>
    <row r="853" spans="1:65" s="13" customFormat="1" ht="11.25">
      <c r="B853" s="165"/>
      <c r="D853" s="158" t="s">
        <v>248</v>
      </c>
      <c r="E853" s="166" t="s">
        <v>3</v>
      </c>
      <c r="F853" s="167" t="s">
        <v>4314</v>
      </c>
      <c r="H853" s="166" t="s">
        <v>3</v>
      </c>
      <c r="I853" s="168"/>
      <c r="L853" s="165"/>
      <c r="M853" s="169"/>
      <c r="N853" s="170"/>
      <c r="O853" s="170"/>
      <c r="P853" s="170"/>
      <c r="Q853" s="170"/>
      <c r="R853" s="170"/>
      <c r="S853" s="170"/>
      <c r="T853" s="171"/>
      <c r="AT853" s="166" t="s">
        <v>248</v>
      </c>
      <c r="AU853" s="166" t="s">
        <v>78</v>
      </c>
      <c r="AV853" s="13" t="s">
        <v>76</v>
      </c>
      <c r="AW853" s="13" t="s">
        <v>32</v>
      </c>
      <c r="AX853" s="13" t="s">
        <v>69</v>
      </c>
      <c r="AY853" s="166" t="s">
        <v>238</v>
      </c>
    </row>
    <row r="854" spans="1:65" s="13" customFormat="1" ht="11.25">
      <c r="B854" s="165"/>
      <c r="D854" s="158" t="s">
        <v>248</v>
      </c>
      <c r="E854" s="166" t="s">
        <v>3</v>
      </c>
      <c r="F854" s="167" t="s">
        <v>4742</v>
      </c>
      <c r="H854" s="166" t="s">
        <v>3</v>
      </c>
      <c r="I854" s="168"/>
      <c r="L854" s="165"/>
      <c r="M854" s="169"/>
      <c r="N854" s="170"/>
      <c r="O854" s="170"/>
      <c r="P854" s="170"/>
      <c r="Q854" s="170"/>
      <c r="R854" s="170"/>
      <c r="S854" s="170"/>
      <c r="T854" s="171"/>
      <c r="AT854" s="166" t="s">
        <v>248</v>
      </c>
      <c r="AU854" s="166" t="s">
        <v>78</v>
      </c>
      <c r="AV854" s="13" t="s">
        <v>76</v>
      </c>
      <c r="AW854" s="13" t="s">
        <v>32</v>
      </c>
      <c r="AX854" s="13" t="s">
        <v>69</v>
      </c>
      <c r="AY854" s="166" t="s">
        <v>238</v>
      </c>
    </row>
    <row r="855" spans="1:65" s="14" customFormat="1" ht="11.25">
      <c r="B855" s="172"/>
      <c r="D855" s="158" t="s">
        <v>248</v>
      </c>
      <c r="E855" s="173" t="s">
        <v>3</v>
      </c>
      <c r="F855" s="174" t="s">
        <v>4743</v>
      </c>
      <c r="H855" s="175">
        <v>2.95</v>
      </c>
      <c r="I855" s="176"/>
      <c r="L855" s="172"/>
      <c r="M855" s="177"/>
      <c r="N855" s="178"/>
      <c r="O855" s="178"/>
      <c r="P855" s="178"/>
      <c r="Q855" s="178"/>
      <c r="R855" s="178"/>
      <c r="S855" s="178"/>
      <c r="T855" s="179"/>
      <c r="AT855" s="173" t="s">
        <v>248</v>
      </c>
      <c r="AU855" s="173" t="s">
        <v>78</v>
      </c>
      <c r="AV855" s="14" t="s">
        <v>78</v>
      </c>
      <c r="AW855" s="14" t="s">
        <v>32</v>
      </c>
      <c r="AX855" s="14" t="s">
        <v>69</v>
      </c>
      <c r="AY855" s="173" t="s">
        <v>238</v>
      </c>
    </row>
    <row r="856" spans="1:65" s="15" customFormat="1" ht="11.25">
      <c r="B856" s="180"/>
      <c r="D856" s="158" t="s">
        <v>248</v>
      </c>
      <c r="E856" s="181" t="s">
        <v>3</v>
      </c>
      <c r="F856" s="182" t="s">
        <v>253</v>
      </c>
      <c r="H856" s="183">
        <v>2.95</v>
      </c>
      <c r="I856" s="184"/>
      <c r="L856" s="180"/>
      <c r="M856" s="185"/>
      <c r="N856" s="186"/>
      <c r="O856" s="186"/>
      <c r="P856" s="186"/>
      <c r="Q856" s="186"/>
      <c r="R856" s="186"/>
      <c r="S856" s="186"/>
      <c r="T856" s="187"/>
      <c r="AT856" s="181" t="s">
        <v>248</v>
      </c>
      <c r="AU856" s="181" t="s">
        <v>78</v>
      </c>
      <c r="AV856" s="15" t="s">
        <v>244</v>
      </c>
      <c r="AW856" s="15" t="s">
        <v>32</v>
      </c>
      <c r="AX856" s="15" t="s">
        <v>76</v>
      </c>
      <c r="AY856" s="181" t="s">
        <v>238</v>
      </c>
    </row>
    <row r="857" spans="1:65" s="2" customFormat="1" ht="16.5" customHeight="1">
      <c r="A857" s="33"/>
      <c r="B857" s="144"/>
      <c r="C857" s="145" t="s">
        <v>689</v>
      </c>
      <c r="D857" s="145" t="s">
        <v>240</v>
      </c>
      <c r="E857" s="146" t="s">
        <v>4744</v>
      </c>
      <c r="F857" s="147" t="s">
        <v>4745</v>
      </c>
      <c r="G857" s="148" t="s">
        <v>112</v>
      </c>
      <c r="H857" s="149">
        <v>285.53800000000001</v>
      </c>
      <c r="I857" s="150"/>
      <c r="J857" s="151">
        <f>ROUND(I857*H857,2)</f>
        <v>0</v>
      </c>
      <c r="K857" s="147" t="s">
        <v>243</v>
      </c>
      <c r="L857" s="34"/>
      <c r="M857" s="152" t="s">
        <v>3</v>
      </c>
      <c r="N857" s="153" t="s">
        <v>40</v>
      </c>
      <c r="O857" s="54"/>
      <c r="P857" s="154">
        <f>O857*H857</f>
        <v>0</v>
      </c>
      <c r="Q857" s="154">
        <v>0</v>
      </c>
      <c r="R857" s="154">
        <f>Q857*H857</f>
        <v>0</v>
      </c>
      <c r="S857" s="154">
        <v>0.01</v>
      </c>
      <c r="T857" s="155">
        <f>S857*H857</f>
        <v>2.8553800000000003</v>
      </c>
      <c r="U857" s="33"/>
      <c r="V857" s="33"/>
      <c r="W857" s="33"/>
      <c r="X857" s="33"/>
      <c r="Y857" s="33"/>
      <c r="Z857" s="33"/>
      <c r="AA857" s="33"/>
      <c r="AB857" s="33"/>
      <c r="AC857" s="33"/>
      <c r="AD857" s="33"/>
      <c r="AE857" s="33"/>
      <c r="AR857" s="156" t="s">
        <v>244</v>
      </c>
      <c r="AT857" s="156" t="s">
        <v>240</v>
      </c>
      <c r="AU857" s="156" t="s">
        <v>78</v>
      </c>
      <c r="AY857" s="18" t="s">
        <v>238</v>
      </c>
      <c r="BE857" s="157">
        <f>IF(N857="základní",J857,0)</f>
        <v>0</v>
      </c>
      <c r="BF857" s="157">
        <f>IF(N857="snížená",J857,0)</f>
        <v>0</v>
      </c>
      <c r="BG857" s="157">
        <f>IF(N857="zákl. přenesená",J857,0)</f>
        <v>0</v>
      </c>
      <c r="BH857" s="157">
        <f>IF(N857="sníž. přenesená",J857,0)</f>
        <v>0</v>
      </c>
      <c r="BI857" s="157">
        <f>IF(N857="nulová",J857,0)</f>
        <v>0</v>
      </c>
      <c r="BJ857" s="18" t="s">
        <v>76</v>
      </c>
      <c r="BK857" s="157">
        <f>ROUND(I857*H857,2)</f>
        <v>0</v>
      </c>
      <c r="BL857" s="18" t="s">
        <v>244</v>
      </c>
      <c r="BM857" s="156" t="s">
        <v>1063</v>
      </c>
    </row>
    <row r="858" spans="1:65" s="2" customFormat="1" ht="11.25">
      <c r="A858" s="33"/>
      <c r="B858" s="34"/>
      <c r="C858" s="33"/>
      <c r="D858" s="158" t="s">
        <v>245</v>
      </c>
      <c r="E858" s="33"/>
      <c r="F858" s="159" t="s">
        <v>4745</v>
      </c>
      <c r="G858" s="33"/>
      <c r="H858" s="33"/>
      <c r="I858" s="160"/>
      <c r="J858" s="33"/>
      <c r="K858" s="33"/>
      <c r="L858" s="34"/>
      <c r="M858" s="161"/>
      <c r="N858" s="162"/>
      <c r="O858" s="54"/>
      <c r="P858" s="54"/>
      <c r="Q858" s="54"/>
      <c r="R858" s="54"/>
      <c r="S858" s="54"/>
      <c r="T858" s="55"/>
      <c r="U858" s="33"/>
      <c r="V858" s="33"/>
      <c r="W858" s="33"/>
      <c r="X858" s="33"/>
      <c r="Y858" s="33"/>
      <c r="Z858" s="33"/>
      <c r="AA858" s="33"/>
      <c r="AB858" s="33"/>
      <c r="AC858" s="33"/>
      <c r="AD858" s="33"/>
      <c r="AE858" s="33"/>
      <c r="AT858" s="18" t="s">
        <v>245</v>
      </c>
      <c r="AU858" s="18" t="s">
        <v>78</v>
      </c>
    </row>
    <row r="859" spans="1:65" s="2" customFormat="1" ht="11.25">
      <c r="A859" s="33"/>
      <c r="B859" s="34"/>
      <c r="C859" s="33"/>
      <c r="D859" s="163" t="s">
        <v>246</v>
      </c>
      <c r="E859" s="33"/>
      <c r="F859" s="164" t="s">
        <v>4746</v>
      </c>
      <c r="G859" s="33"/>
      <c r="H859" s="33"/>
      <c r="I859" s="160"/>
      <c r="J859" s="33"/>
      <c r="K859" s="33"/>
      <c r="L859" s="34"/>
      <c r="M859" s="161"/>
      <c r="N859" s="162"/>
      <c r="O859" s="54"/>
      <c r="P859" s="54"/>
      <c r="Q859" s="54"/>
      <c r="R859" s="54"/>
      <c r="S859" s="54"/>
      <c r="T859" s="55"/>
      <c r="U859" s="33"/>
      <c r="V859" s="33"/>
      <c r="W859" s="33"/>
      <c r="X859" s="33"/>
      <c r="Y859" s="33"/>
      <c r="Z859" s="33"/>
      <c r="AA859" s="33"/>
      <c r="AB859" s="33"/>
      <c r="AC859" s="33"/>
      <c r="AD859" s="33"/>
      <c r="AE859" s="33"/>
      <c r="AT859" s="18" t="s">
        <v>246</v>
      </c>
      <c r="AU859" s="18" t="s">
        <v>78</v>
      </c>
    </row>
    <row r="860" spans="1:65" s="13" customFormat="1" ht="11.25">
      <c r="B860" s="165"/>
      <c r="D860" s="158" t="s">
        <v>248</v>
      </c>
      <c r="E860" s="166" t="s">
        <v>3</v>
      </c>
      <c r="F860" s="167" t="s">
        <v>4334</v>
      </c>
      <c r="H860" s="166" t="s">
        <v>3</v>
      </c>
      <c r="I860" s="168"/>
      <c r="L860" s="165"/>
      <c r="M860" s="169"/>
      <c r="N860" s="170"/>
      <c r="O860" s="170"/>
      <c r="P860" s="170"/>
      <c r="Q860" s="170"/>
      <c r="R860" s="170"/>
      <c r="S860" s="170"/>
      <c r="T860" s="171"/>
      <c r="AT860" s="166" t="s">
        <v>248</v>
      </c>
      <c r="AU860" s="166" t="s">
        <v>78</v>
      </c>
      <c r="AV860" s="13" t="s">
        <v>76</v>
      </c>
      <c r="AW860" s="13" t="s">
        <v>32</v>
      </c>
      <c r="AX860" s="13" t="s">
        <v>69</v>
      </c>
      <c r="AY860" s="166" t="s">
        <v>238</v>
      </c>
    </row>
    <row r="861" spans="1:65" s="13" customFormat="1" ht="11.25">
      <c r="B861" s="165"/>
      <c r="D861" s="158" t="s">
        <v>248</v>
      </c>
      <c r="E861" s="166" t="s">
        <v>3</v>
      </c>
      <c r="F861" s="167" t="s">
        <v>4434</v>
      </c>
      <c r="H861" s="166" t="s">
        <v>3</v>
      </c>
      <c r="I861" s="168"/>
      <c r="L861" s="165"/>
      <c r="M861" s="169"/>
      <c r="N861" s="170"/>
      <c r="O861" s="170"/>
      <c r="P861" s="170"/>
      <c r="Q861" s="170"/>
      <c r="R861" s="170"/>
      <c r="S861" s="170"/>
      <c r="T861" s="171"/>
      <c r="AT861" s="166" t="s">
        <v>248</v>
      </c>
      <c r="AU861" s="166" t="s">
        <v>78</v>
      </c>
      <c r="AV861" s="13" t="s">
        <v>76</v>
      </c>
      <c r="AW861" s="13" t="s">
        <v>32</v>
      </c>
      <c r="AX861" s="13" t="s">
        <v>69</v>
      </c>
      <c r="AY861" s="166" t="s">
        <v>238</v>
      </c>
    </row>
    <row r="862" spans="1:65" s="14" customFormat="1" ht="11.25">
      <c r="B862" s="172"/>
      <c r="D862" s="158" t="s">
        <v>248</v>
      </c>
      <c r="E862" s="173" t="s">
        <v>3</v>
      </c>
      <c r="F862" s="174" t="s">
        <v>4435</v>
      </c>
      <c r="H862" s="175">
        <v>234.02799999999999</v>
      </c>
      <c r="I862" s="176"/>
      <c r="L862" s="172"/>
      <c r="M862" s="177"/>
      <c r="N862" s="178"/>
      <c r="O862" s="178"/>
      <c r="P862" s="178"/>
      <c r="Q862" s="178"/>
      <c r="R862" s="178"/>
      <c r="S862" s="178"/>
      <c r="T862" s="179"/>
      <c r="AT862" s="173" t="s">
        <v>248</v>
      </c>
      <c r="AU862" s="173" t="s">
        <v>78</v>
      </c>
      <c r="AV862" s="14" t="s">
        <v>78</v>
      </c>
      <c r="AW862" s="14" t="s">
        <v>32</v>
      </c>
      <c r="AX862" s="14" t="s">
        <v>69</v>
      </c>
      <c r="AY862" s="173" t="s">
        <v>238</v>
      </c>
    </row>
    <row r="863" spans="1:65" s="13" customFormat="1" ht="11.25">
      <c r="B863" s="165"/>
      <c r="D863" s="158" t="s">
        <v>248</v>
      </c>
      <c r="E863" s="166" t="s">
        <v>3</v>
      </c>
      <c r="F863" s="167" t="s">
        <v>4436</v>
      </c>
      <c r="H863" s="166" t="s">
        <v>3</v>
      </c>
      <c r="I863" s="168"/>
      <c r="L863" s="165"/>
      <c r="M863" s="169"/>
      <c r="N863" s="170"/>
      <c r="O863" s="170"/>
      <c r="P863" s="170"/>
      <c r="Q863" s="170"/>
      <c r="R863" s="170"/>
      <c r="S863" s="170"/>
      <c r="T863" s="171"/>
      <c r="AT863" s="166" t="s">
        <v>248</v>
      </c>
      <c r="AU863" s="166" t="s">
        <v>78</v>
      </c>
      <c r="AV863" s="13" t="s">
        <v>76</v>
      </c>
      <c r="AW863" s="13" t="s">
        <v>32</v>
      </c>
      <c r="AX863" s="13" t="s">
        <v>69</v>
      </c>
      <c r="AY863" s="166" t="s">
        <v>238</v>
      </c>
    </row>
    <row r="864" spans="1:65" s="14" customFormat="1" ht="11.25">
      <c r="B864" s="172"/>
      <c r="D864" s="158" t="s">
        <v>248</v>
      </c>
      <c r="E864" s="173" t="s">
        <v>3</v>
      </c>
      <c r="F864" s="174" t="s">
        <v>4437</v>
      </c>
      <c r="H864" s="175">
        <v>21.04</v>
      </c>
      <c r="I864" s="176"/>
      <c r="L864" s="172"/>
      <c r="M864" s="177"/>
      <c r="N864" s="178"/>
      <c r="O864" s="178"/>
      <c r="P864" s="178"/>
      <c r="Q864" s="178"/>
      <c r="R864" s="178"/>
      <c r="S864" s="178"/>
      <c r="T864" s="179"/>
      <c r="AT864" s="173" t="s">
        <v>248</v>
      </c>
      <c r="AU864" s="173" t="s">
        <v>78</v>
      </c>
      <c r="AV864" s="14" t="s">
        <v>78</v>
      </c>
      <c r="AW864" s="14" t="s">
        <v>32</v>
      </c>
      <c r="AX864" s="14" t="s">
        <v>69</v>
      </c>
      <c r="AY864" s="173" t="s">
        <v>238</v>
      </c>
    </row>
    <row r="865" spans="1:65" s="13" customFormat="1" ht="22.5">
      <c r="B865" s="165"/>
      <c r="D865" s="158" t="s">
        <v>248</v>
      </c>
      <c r="E865" s="166" t="s">
        <v>3</v>
      </c>
      <c r="F865" s="167" t="s">
        <v>4438</v>
      </c>
      <c r="H865" s="166" t="s">
        <v>3</v>
      </c>
      <c r="I865" s="168"/>
      <c r="L865" s="165"/>
      <c r="M865" s="169"/>
      <c r="N865" s="170"/>
      <c r="O865" s="170"/>
      <c r="P865" s="170"/>
      <c r="Q865" s="170"/>
      <c r="R865" s="170"/>
      <c r="S865" s="170"/>
      <c r="T865" s="171"/>
      <c r="AT865" s="166" t="s">
        <v>248</v>
      </c>
      <c r="AU865" s="166" t="s">
        <v>78</v>
      </c>
      <c r="AV865" s="13" t="s">
        <v>76</v>
      </c>
      <c r="AW865" s="13" t="s">
        <v>32</v>
      </c>
      <c r="AX865" s="13" t="s">
        <v>69</v>
      </c>
      <c r="AY865" s="166" t="s">
        <v>238</v>
      </c>
    </row>
    <row r="866" spans="1:65" s="14" customFormat="1" ht="11.25">
      <c r="B866" s="172"/>
      <c r="D866" s="158" t="s">
        <v>248</v>
      </c>
      <c r="E866" s="173" t="s">
        <v>3</v>
      </c>
      <c r="F866" s="174" t="s">
        <v>4439</v>
      </c>
      <c r="H866" s="175">
        <v>13.2</v>
      </c>
      <c r="I866" s="176"/>
      <c r="L866" s="172"/>
      <c r="M866" s="177"/>
      <c r="N866" s="178"/>
      <c r="O866" s="178"/>
      <c r="P866" s="178"/>
      <c r="Q866" s="178"/>
      <c r="R866" s="178"/>
      <c r="S866" s="178"/>
      <c r="T866" s="179"/>
      <c r="AT866" s="173" t="s">
        <v>248</v>
      </c>
      <c r="AU866" s="173" t="s">
        <v>78</v>
      </c>
      <c r="AV866" s="14" t="s">
        <v>78</v>
      </c>
      <c r="AW866" s="14" t="s">
        <v>32</v>
      </c>
      <c r="AX866" s="14" t="s">
        <v>69</v>
      </c>
      <c r="AY866" s="173" t="s">
        <v>238</v>
      </c>
    </row>
    <row r="867" spans="1:65" s="13" customFormat="1" ht="11.25">
      <c r="B867" s="165"/>
      <c r="D867" s="158" t="s">
        <v>248</v>
      </c>
      <c r="E867" s="166" t="s">
        <v>3</v>
      </c>
      <c r="F867" s="167" t="s">
        <v>4440</v>
      </c>
      <c r="H867" s="166" t="s">
        <v>3</v>
      </c>
      <c r="I867" s="168"/>
      <c r="L867" s="165"/>
      <c r="M867" s="169"/>
      <c r="N867" s="170"/>
      <c r="O867" s="170"/>
      <c r="P867" s="170"/>
      <c r="Q867" s="170"/>
      <c r="R867" s="170"/>
      <c r="S867" s="170"/>
      <c r="T867" s="171"/>
      <c r="AT867" s="166" t="s">
        <v>248</v>
      </c>
      <c r="AU867" s="166" t="s">
        <v>78</v>
      </c>
      <c r="AV867" s="13" t="s">
        <v>76</v>
      </c>
      <c r="AW867" s="13" t="s">
        <v>32</v>
      </c>
      <c r="AX867" s="13" t="s">
        <v>69</v>
      </c>
      <c r="AY867" s="166" t="s">
        <v>238</v>
      </c>
    </row>
    <row r="868" spans="1:65" s="14" customFormat="1" ht="11.25">
      <c r="B868" s="172"/>
      <c r="D868" s="158" t="s">
        <v>248</v>
      </c>
      <c r="E868" s="173" t="s">
        <v>3</v>
      </c>
      <c r="F868" s="174" t="s">
        <v>4441</v>
      </c>
      <c r="H868" s="175">
        <v>17.27</v>
      </c>
      <c r="I868" s="176"/>
      <c r="L868" s="172"/>
      <c r="M868" s="177"/>
      <c r="N868" s="178"/>
      <c r="O868" s="178"/>
      <c r="P868" s="178"/>
      <c r="Q868" s="178"/>
      <c r="R868" s="178"/>
      <c r="S868" s="178"/>
      <c r="T868" s="179"/>
      <c r="AT868" s="173" t="s">
        <v>248</v>
      </c>
      <c r="AU868" s="173" t="s">
        <v>78</v>
      </c>
      <c r="AV868" s="14" t="s">
        <v>78</v>
      </c>
      <c r="AW868" s="14" t="s">
        <v>32</v>
      </c>
      <c r="AX868" s="14" t="s">
        <v>69</v>
      </c>
      <c r="AY868" s="173" t="s">
        <v>238</v>
      </c>
    </row>
    <row r="869" spans="1:65" s="15" customFormat="1" ht="11.25">
      <c r="B869" s="180"/>
      <c r="D869" s="158" t="s">
        <v>248</v>
      </c>
      <c r="E869" s="181" t="s">
        <v>3</v>
      </c>
      <c r="F869" s="182" t="s">
        <v>253</v>
      </c>
      <c r="H869" s="183">
        <v>285.53800000000001</v>
      </c>
      <c r="I869" s="184"/>
      <c r="L869" s="180"/>
      <c r="M869" s="185"/>
      <c r="N869" s="186"/>
      <c r="O869" s="186"/>
      <c r="P869" s="186"/>
      <c r="Q869" s="186"/>
      <c r="R869" s="186"/>
      <c r="S869" s="186"/>
      <c r="T869" s="187"/>
      <c r="AT869" s="181" t="s">
        <v>248</v>
      </c>
      <c r="AU869" s="181" t="s">
        <v>78</v>
      </c>
      <c r="AV869" s="15" t="s">
        <v>244</v>
      </c>
      <c r="AW869" s="15" t="s">
        <v>32</v>
      </c>
      <c r="AX869" s="15" t="s">
        <v>76</v>
      </c>
      <c r="AY869" s="181" t="s">
        <v>238</v>
      </c>
    </row>
    <row r="870" spans="1:65" s="2" customFormat="1" ht="21.75" customHeight="1">
      <c r="A870" s="33"/>
      <c r="B870" s="144"/>
      <c r="C870" s="145" t="s">
        <v>1048</v>
      </c>
      <c r="D870" s="145" t="s">
        <v>240</v>
      </c>
      <c r="E870" s="146" t="s">
        <v>4747</v>
      </c>
      <c r="F870" s="147" t="s">
        <v>4748</v>
      </c>
      <c r="G870" s="148" t="s">
        <v>4749</v>
      </c>
      <c r="H870" s="149">
        <v>1</v>
      </c>
      <c r="I870" s="150"/>
      <c r="J870" s="151">
        <f>ROUND(I870*H870,2)</f>
        <v>0</v>
      </c>
      <c r="K870" s="147" t="s">
        <v>243</v>
      </c>
      <c r="L870" s="34"/>
      <c r="M870" s="152" t="s">
        <v>3</v>
      </c>
      <c r="N870" s="153" t="s">
        <v>40</v>
      </c>
      <c r="O870" s="54"/>
      <c r="P870" s="154">
        <f>O870*H870</f>
        <v>0</v>
      </c>
      <c r="Q870" s="154">
        <v>0</v>
      </c>
      <c r="R870" s="154">
        <f>Q870*H870</f>
        <v>0</v>
      </c>
      <c r="S870" s="154">
        <v>0</v>
      </c>
      <c r="T870" s="155">
        <f>S870*H870</f>
        <v>0</v>
      </c>
      <c r="U870" s="33"/>
      <c r="V870" s="33"/>
      <c r="W870" s="33"/>
      <c r="X870" s="33"/>
      <c r="Y870" s="33"/>
      <c r="Z870" s="33"/>
      <c r="AA870" s="33"/>
      <c r="AB870" s="33"/>
      <c r="AC870" s="33"/>
      <c r="AD870" s="33"/>
      <c r="AE870" s="33"/>
      <c r="AR870" s="156" t="s">
        <v>244</v>
      </c>
      <c r="AT870" s="156" t="s">
        <v>240</v>
      </c>
      <c r="AU870" s="156" t="s">
        <v>78</v>
      </c>
      <c r="AY870" s="18" t="s">
        <v>238</v>
      </c>
      <c r="BE870" s="157">
        <f>IF(N870="základní",J870,0)</f>
        <v>0</v>
      </c>
      <c r="BF870" s="157">
        <f>IF(N870="snížená",J870,0)</f>
        <v>0</v>
      </c>
      <c r="BG870" s="157">
        <f>IF(N870="zákl. přenesená",J870,0)</f>
        <v>0</v>
      </c>
      <c r="BH870" s="157">
        <f>IF(N870="sníž. přenesená",J870,0)</f>
        <v>0</v>
      </c>
      <c r="BI870" s="157">
        <f>IF(N870="nulová",J870,0)</f>
        <v>0</v>
      </c>
      <c r="BJ870" s="18" t="s">
        <v>76</v>
      </c>
      <c r="BK870" s="157">
        <f>ROUND(I870*H870,2)</f>
        <v>0</v>
      </c>
      <c r="BL870" s="18" t="s">
        <v>244</v>
      </c>
      <c r="BM870" s="156" t="s">
        <v>1068</v>
      </c>
    </row>
    <row r="871" spans="1:65" s="2" customFormat="1" ht="11.25">
      <c r="A871" s="33"/>
      <c r="B871" s="34"/>
      <c r="C871" s="33"/>
      <c r="D871" s="158" t="s">
        <v>245</v>
      </c>
      <c r="E871" s="33"/>
      <c r="F871" s="159" t="s">
        <v>4748</v>
      </c>
      <c r="G871" s="33"/>
      <c r="H871" s="33"/>
      <c r="I871" s="160"/>
      <c r="J871" s="33"/>
      <c r="K871" s="33"/>
      <c r="L871" s="34"/>
      <c r="M871" s="161"/>
      <c r="N871" s="162"/>
      <c r="O871" s="54"/>
      <c r="P871" s="54"/>
      <c r="Q871" s="54"/>
      <c r="R871" s="54"/>
      <c r="S871" s="54"/>
      <c r="T871" s="55"/>
      <c r="U871" s="33"/>
      <c r="V871" s="33"/>
      <c r="W871" s="33"/>
      <c r="X871" s="33"/>
      <c r="Y871" s="33"/>
      <c r="Z871" s="33"/>
      <c r="AA871" s="33"/>
      <c r="AB871" s="33"/>
      <c r="AC871" s="33"/>
      <c r="AD871" s="33"/>
      <c r="AE871" s="33"/>
      <c r="AT871" s="18" t="s">
        <v>245</v>
      </c>
      <c r="AU871" s="18" t="s">
        <v>78</v>
      </c>
    </row>
    <row r="872" spans="1:65" s="2" customFormat="1" ht="11.25">
      <c r="A872" s="33"/>
      <c r="B872" s="34"/>
      <c r="C872" s="33"/>
      <c r="D872" s="163" t="s">
        <v>246</v>
      </c>
      <c r="E872" s="33"/>
      <c r="F872" s="164" t="s">
        <v>4750</v>
      </c>
      <c r="G872" s="33"/>
      <c r="H872" s="33"/>
      <c r="I872" s="160"/>
      <c r="J872" s="33"/>
      <c r="K872" s="33"/>
      <c r="L872" s="34"/>
      <c r="M872" s="161"/>
      <c r="N872" s="162"/>
      <c r="O872" s="54"/>
      <c r="P872" s="54"/>
      <c r="Q872" s="54"/>
      <c r="R872" s="54"/>
      <c r="S872" s="54"/>
      <c r="T872" s="55"/>
      <c r="U872" s="33"/>
      <c r="V872" s="33"/>
      <c r="W872" s="33"/>
      <c r="X872" s="33"/>
      <c r="Y872" s="33"/>
      <c r="Z872" s="33"/>
      <c r="AA872" s="33"/>
      <c r="AB872" s="33"/>
      <c r="AC872" s="33"/>
      <c r="AD872" s="33"/>
      <c r="AE872" s="33"/>
      <c r="AT872" s="18" t="s">
        <v>246</v>
      </c>
      <c r="AU872" s="18" t="s">
        <v>78</v>
      </c>
    </row>
    <row r="873" spans="1:65" s="13" customFormat="1" ht="11.25">
      <c r="B873" s="165"/>
      <c r="D873" s="158" t="s">
        <v>248</v>
      </c>
      <c r="E873" s="166" t="s">
        <v>3</v>
      </c>
      <c r="F873" s="167" t="s">
        <v>4334</v>
      </c>
      <c r="H873" s="166" t="s">
        <v>3</v>
      </c>
      <c r="I873" s="168"/>
      <c r="L873" s="165"/>
      <c r="M873" s="169"/>
      <c r="N873" s="170"/>
      <c r="O873" s="170"/>
      <c r="P873" s="170"/>
      <c r="Q873" s="170"/>
      <c r="R873" s="170"/>
      <c r="S873" s="170"/>
      <c r="T873" s="171"/>
      <c r="AT873" s="166" t="s">
        <v>248</v>
      </c>
      <c r="AU873" s="166" t="s">
        <v>78</v>
      </c>
      <c r="AV873" s="13" t="s">
        <v>76</v>
      </c>
      <c r="AW873" s="13" t="s">
        <v>32</v>
      </c>
      <c r="AX873" s="13" t="s">
        <v>69</v>
      </c>
      <c r="AY873" s="166" t="s">
        <v>238</v>
      </c>
    </row>
    <row r="874" spans="1:65" s="13" customFormat="1" ht="11.25">
      <c r="B874" s="165"/>
      <c r="D874" s="158" t="s">
        <v>248</v>
      </c>
      <c r="E874" s="166" t="s">
        <v>3</v>
      </c>
      <c r="F874" s="167" t="s">
        <v>4518</v>
      </c>
      <c r="H874" s="166" t="s">
        <v>3</v>
      </c>
      <c r="I874" s="168"/>
      <c r="L874" s="165"/>
      <c r="M874" s="169"/>
      <c r="N874" s="170"/>
      <c r="O874" s="170"/>
      <c r="P874" s="170"/>
      <c r="Q874" s="170"/>
      <c r="R874" s="170"/>
      <c r="S874" s="170"/>
      <c r="T874" s="171"/>
      <c r="AT874" s="166" t="s">
        <v>248</v>
      </c>
      <c r="AU874" s="166" t="s">
        <v>78</v>
      </c>
      <c r="AV874" s="13" t="s">
        <v>76</v>
      </c>
      <c r="AW874" s="13" t="s">
        <v>32</v>
      </c>
      <c r="AX874" s="13" t="s">
        <v>69</v>
      </c>
      <c r="AY874" s="166" t="s">
        <v>238</v>
      </c>
    </row>
    <row r="875" spans="1:65" s="14" customFormat="1" ht="11.25">
      <c r="B875" s="172"/>
      <c r="D875" s="158" t="s">
        <v>248</v>
      </c>
      <c r="E875" s="173" t="s">
        <v>3</v>
      </c>
      <c r="F875" s="174" t="s">
        <v>292</v>
      </c>
      <c r="H875" s="175">
        <v>1</v>
      </c>
      <c r="I875" s="176"/>
      <c r="L875" s="172"/>
      <c r="M875" s="177"/>
      <c r="N875" s="178"/>
      <c r="O875" s="178"/>
      <c r="P875" s="178"/>
      <c r="Q875" s="178"/>
      <c r="R875" s="178"/>
      <c r="S875" s="178"/>
      <c r="T875" s="179"/>
      <c r="AT875" s="173" t="s">
        <v>248</v>
      </c>
      <c r="AU875" s="173" t="s">
        <v>78</v>
      </c>
      <c r="AV875" s="14" t="s">
        <v>78</v>
      </c>
      <c r="AW875" s="14" t="s">
        <v>32</v>
      </c>
      <c r="AX875" s="14" t="s">
        <v>69</v>
      </c>
      <c r="AY875" s="173" t="s">
        <v>238</v>
      </c>
    </row>
    <row r="876" spans="1:65" s="15" customFormat="1" ht="11.25">
      <c r="B876" s="180"/>
      <c r="D876" s="158" t="s">
        <v>248</v>
      </c>
      <c r="E876" s="181" t="s">
        <v>3</v>
      </c>
      <c r="F876" s="182" t="s">
        <v>253</v>
      </c>
      <c r="H876" s="183">
        <v>1</v>
      </c>
      <c r="I876" s="184"/>
      <c r="L876" s="180"/>
      <c r="M876" s="185"/>
      <c r="N876" s="186"/>
      <c r="O876" s="186"/>
      <c r="P876" s="186"/>
      <c r="Q876" s="186"/>
      <c r="R876" s="186"/>
      <c r="S876" s="186"/>
      <c r="T876" s="187"/>
      <c r="AT876" s="181" t="s">
        <v>248</v>
      </c>
      <c r="AU876" s="181" t="s">
        <v>78</v>
      </c>
      <c r="AV876" s="15" t="s">
        <v>244</v>
      </c>
      <c r="AW876" s="15" t="s">
        <v>32</v>
      </c>
      <c r="AX876" s="15" t="s">
        <v>76</v>
      </c>
      <c r="AY876" s="181" t="s">
        <v>238</v>
      </c>
    </row>
    <row r="877" spans="1:65" s="2" customFormat="1" ht="24.2" customHeight="1">
      <c r="A877" s="33"/>
      <c r="B877" s="144"/>
      <c r="C877" s="145" t="s">
        <v>698</v>
      </c>
      <c r="D877" s="145" t="s">
        <v>240</v>
      </c>
      <c r="E877" s="146" t="s">
        <v>4751</v>
      </c>
      <c r="F877" s="147" t="s">
        <v>4752</v>
      </c>
      <c r="G877" s="148" t="s">
        <v>4749</v>
      </c>
      <c r="H877" s="149">
        <v>30</v>
      </c>
      <c r="I877" s="150"/>
      <c r="J877" s="151">
        <f>ROUND(I877*H877,2)</f>
        <v>0</v>
      </c>
      <c r="K877" s="147" t="s">
        <v>243</v>
      </c>
      <c r="L877" s="34"/>
      <c r="M877" s="152" t="s">
        <v>3</v>
      </c>
      <c r="N877" s="153" t="s">
        <v>40</v>
      </c>
      <c r="O877" s="54"/>
      <c r="P877" s="154">
        <f>O877*H877</f>
        <v>0</v>
      </c>
      <c r="Q877" s="154">
        <v>0</v>
      </c>
      <c r="R877" s="154">
        <f>Q877*H877</f>
        <v>0</v>
      </c>
      <c r="S877" s="154">
        <v>0</v>
      </c>
      <c r="T877" s="155">
        <f>S877*H877</f>
        <v>0</v>
      </c>
      <c r="U877" s="33"/>
      <c r="V877" s="33"/>
      <c r="W877" s="33"/>
      <c r="X877" s="33"/>
      <c r="Y877" s="33"/>
      <c r="Z877" s="33"/>
      <c r="AA877" s="33"/>
      <c r="AB877" s="33"/>
      <c r="AC877" s="33"/>
      <c r="AD877" s="33"/>
      <c r="AE877" s="33"/>
      <c r="AR877" s="156" t="s">
        <v>244</v>
      </c>
      <c r="AT877" s="156" t="s">
        <v>240</v>
      </c>
      <c r="AU877" s="156" t="s">
        <v>78</v>
      </c>
      <c r="AY877" s="18" t="s">
        <v>238</v>
      </c>
      <c r="BE877" s="157">
        <f>IF(N877="základní",J877,0)</f>
        <v>0</v>
      </c>
      <c r="BF877" s="157">
        <f>IF(N877="snížená",J877,0)</f>
        <v>0</v>
      </c>
      <c r="BG877" s="157">
        <f>IF(N877="zákl. přenesená",J877,0)</f>
        <v>0</v>
      </c>
      <c r="BH877" s="157">
        <f>IF(N877="sníž. přenesená",J877,0)</f>
        <v>0</v>
      </c>
      <c r="BI877" s="157">
        <f>IF(N877="nulová",J877,0)</f>
        <v>0</v>
      </c>
      <c r="BJ877" s="18" t="s">
        <v>76</v>
      </c>
      <c r="BK877" s="157">
        <f>ROUND(I877*H877,2)</f>
        <v>0</v>
      </c>
      <c r="BL877" s="18" t="s">
        <v>244</v>
      </c>
      <c r="BM877" s="156" t="s">
        <v>1074</v>
      </c>
    </row>
    <row r="878" spans="1:65" s="2" customFormat="1" ht="19.5">
      <c r="A878" s="33"/>
      <c r="B878" s="34"/>
      <c r="C878" s="33"/>
      <c r="D878" s="158" t="s">
        <v>245</v>
      </c>
      <c r="E878" s="33"/>
      <c r="F878" s="159" t="s">
        <v>4752</v>
      </c>
      <c r="G878" s="33"/>
      <c r="H878" s="33"/>
      <c r="I878" s="160"/>
      <c r="J878" s="33"/>
      <c r="K878" s="33"/>
      <c r="L878" s="34"/>
      <c r="M878" s="161"/>
      <c r="N878" s="162"/>
      <c r="O878" s="54"/>
      <c r="P878" s="54"/>
      <c r="Q878" s="54"/>
      <c r="R878" s="54"/>
      <c r="S878" s="54"/>
      <c r="T878" s="55"/>
      <c r="U878" s="33"/>
      <c r="V878" s="33"/>
      <c r="W878" s="33"/>
      <c r="X878" s="33"/>
      <c r="Y878" s="33"/>
      <c r="Z878" s="33"/>
      <c r="AA878" s="33"/>
      <c r="AB878" s="33"/>
      <c r="AC878" s="33"/>
      <c r="AD878" s="33"/>
      <c r="AE878" s="33"/>
      <c r="AT878" s="18" t="s">
        <v>245</v>
      </c>
      <c r="AU878" s="18" t="s">
        <v>78</v>
      </c>
    </row>
    <row r="879" spans="1:65" s="2" customFormat="1" ht="11.25">
      <c r="A879" s="33"/>
      <c r="B879" s="34"/>
      <c r="C879" s="33"/>
      <c r="D879" s="163" t="s">
        <v>246</v>
      </c>
      <c r="E879" s="33"/>
      <c r="F879" s="164" t="s">
        <v>4753</v>
      </c>
      <c r="G879" s="33"/>
      <c r="H879" s="33"/>
      <c r="I879" s="160"/>
      <c r="J879" s="33"/>
      <c r="K879" s="33"/>
      <c r="L879" s="34"/>
      <c r="M879" s="161"/>
      <c r="N879" s="162"/>
      <c r="O879" s="54"/>
      <c r="P879" s="54"/>
      <c r="Q879" s="54"/>
      <c r="R879" s="54"/>
      <c r="S879" s="54"/>
      <c r="T879" s="55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T879" s="18" t="s">
        <v>246</v>
      </c>
      <c r="AU879" s="18" t="s">
        <v>78</v>
      </c>
    </row>
    <row r="880" spans="1:65" s="13" customFormat="1" ht="11.25">
      <c r="B880" s="165"/>
      <c r="D880" s="158" t="s">
        <v>248</v>
      </c>
      <c r="E880" s="166" t="s">
        <v>3</v>
      </c>
      <c r="F880" s="167" t="s">
        <v>4754</v>
      </c>
      <c r="H880" s="166" t="s">
        <v>3</v>
      </c>
      <c r="I880" s="168"/>
      <c r="L880" s="165"/>
      <c r="M880" s="169"/>
      <c r="N880" s="170"/>
      <c r="O880" s="170"/>
      <c r="P880" s="170"/>
      <c r="Q880" s="170"/>
      <c r="R880" s="170"/>
      <c r="S880" s="170"/>
      <c r="T880" s="171"/>
      <c r="AT880" s="166" t="s">
        <v>248</v>
      </c>
      <c r="AU880" s="166" t="s">
        <v>78</v>
      </c>
      <c r="AV880" s="13" t="s">
        <v>76</v>
      </c>
      <c r="AW880" s="13" t="s">
        <v>32</v>
      </c>
      <c r="AX880" s="13" t="s">
        <v>69</v>
      </c>
      <c r="AY880" s="166" t="s">
        <v>238</v>
      </c>
    </row>
    <row r="881" spans="1:65" s="14" customFormat="1" ht="11.25">
      <c r="B881" s="172"/>
      <c r="D881" s="158" t="s">
        <v>248</v>
      </c>
      <c r="E881" s="173" t="s">
        <v>3</v>
      </c>
      <c r="F881" s="174" t="s">
        <v>4755</v>
      </c>
      <c r="H881" s="175">
        <v>30</v>
      </c>
      <c r="I881" s="176"/>
      <c r="L881" s="172"/>
      <c r="M881" s="177"/>
      <c r="N881" s="178"/>
      <c r="O881" s="178"/>
      <c r="P881" s="178"/>
      <c r="Q881" s="178"/>
      <c r="R881" s="178"/>
      <c r="S881" s="178"/>
      <c r="T881" s="179"/>
      <c r="AT881" s="173" t="s">
        <v>248</v>
      </c>
      <c r="AU881" s="173" t="s">
        <v>78</v>
      </c>
      <c r="AV881" s="14" t="s">
        <v>78</v>
      </c>
      <c r="AW881" s="14" t="s">
        <v>32</v>
      </c>
      <c r="AX881" s="14" t="s">
        <v>69</v>
      </c>
      <c r="AY881" s="173" t="s">
        <v>238</v>
      </c>
    </row>
    <row r="882" spans="1:65" s="15" customFormat="1" ht="11.25">
      <c r="B882" s="180"/>
      <c r="D882" s="158" t="s">
        <v>248</v>
      </c>
      <c r="E882" s="181" t="s">
        <v>3</v>
      </c>
      <c r="F882" s="182" t="s">
        <v>253</v>
      </c>
      <c r="H882" s="183">
        <v>30</v>
      </c>
      <c r="I882" s="184"/>
      <c r="L882" s="180"/>
      <c r="M882" s="185"/>
      <c r="N882" s="186"/>
      <c r="O882" s="186"/>
      <c r="P882" s="186"/>
      <c r="Q882" s="186"/>
      <c r="R882" s="186"/>
      <c r="S882" s="186"/>
      <c r="T882" s="187"/>
      <c r="AT882" s="181" t="s">
        <v>248</v>
      </c>
      <c r="AU882" s="181" t="s">
        <v>78</v>
      </c>
      <c r="AV882" s="15" t="s">
        <v>244</v>
      </c>
      <c r="AW882" s="15" t="s">
        <v>32</v>
      </c>
      <c r="AX882" s="15" t="s">
        <v>76</v>
      </c>
      <c r="AY882" s="181" t="s">
        <v>238</v>
      </c>
    </row>
    <row r="883" spans="1:65" s="2" customFormat="1" ht="24.2" customHeight="1">
      <c r="A883" s="33"/>
      <c r="B883" s="144"/>
      <c r="C883" s="145" t="s">
        <v>1060</v>
      </c>
      <c r="D883" s="145" t="s">
        <v>240</v>
      </c>
      <c r="E883" s="146" t="s">
        <v>4756</v>
      </c>
      <c r="F883" s="147" t="s">
        <v>4757</v>
      </c>
      <c r="G883" s="148" t="s">
        <v>4749</v>
      </c>
      <c r="H883" s="149">
        <v>1</v>
      </c>
      <c r="I883" s="150"/>
      <c r="J883" s="151">
        <f>ROUND(I883*H883,2)</f>
        <v>0</v>
      </c>
      <c r="K883" s="147" t="s">
        <v>243</v>
      </c>
      <c r="L883" s="34"/>
      <c r="M883" s="152" t="s">
        <v>3</v>
      </c>
      <c r="N883" s="153" t="s">
        <v>40</v>
      </c>
      <c r="O883" s="54"/>
      <c r="P883" s="154">
        <f>O883*H883</f>
        <v>0</v>
      </c>
      <c r="Q883" s="154">
        <v>0</v>
      </c>
      <c r="R883" s="154">
        <f>Q883*H883</f>
        <v>0</v>
      </c>
      <c r="S883" s="154">
        <v>0</v>
      </c>
      <c r="T883" s="155">
        <f>S883*H883</f>
        <v>0</v>
      </c>
      <c r="U883" s="33"/>
      <c r="V883" s="33"/>
      <c r="W883" s="33"/>
      <c r="X883" s="33"/>
      <c r="Y883" s="33"/>
      <c r="Z883" s="33"/>
      <c r="AA883" s="33"/>
      <c r="AB883" s="33"/>
      <c r="AC883" s="33"/>
      <c r="AD883" s="33"/>
      <c r="AE883" s="33"/>
      <c r="AR883" s="156" t="s">
        <v>244</v>
      </c>
      <c r="AT883" s="156" t="s">
        <v>240</v>
      </c>
      <c r="AU883" s="156" t="s">
        <v>78</v>
      </c>
      <c r="AY883" s="18" t="s">
        <v>238</v>
      </c>
      <c r="BE883" s="157">
        <f>IF(N883="základní",J883,0)</f>
        <v>0</v>
      </c>
      <c r="BF883" s="157">
        <f>IF(N883="snížená",J883,0)</f>
        <v>0</v>
      </c>
      <c r="BG883" s="157">
        <f>IF(N883="zákl. přenesená",J883,0)</f>
        <v>0</v>
      </c>
      <c r="BH883" s="157">
        <f>IF(N883="sníž. přenesená",J883,0)</f>
        <v>0</v>
      </c>
      <c r="BI883" s="157">
        <f>IF(N883="nulová",J883,0)</f>
        <v>0</v>
      </c>
      <c r="BJ883" s="18" t="s">
        <v>76</v>
      </c>
      <c r="BK883" s="157">
        <f>ROUND(I883*H883,2)</f>
        <v>0</v>
      </c>
      <c r="BL883" s="18" t="s">
        <v>244</v>
      </c>
      <c r="BM883" s="156" t="s">
        <v>1081</v>
      </c>
    </row>
    <row r="884" spans="1:65" s="2" customFormat="1" ht="11.25">
      <c r="A884" s="33"/>
      <c r="B884" s="34"/>
      <c r="C884" s="33"/>
      <c r="D884" s="158" t="s">
        <v>245</v>
      </c>
      <c r="E884" s="33"/>
      <c r="F884" s="159" t="s">
        <v>4757</v>
      </c>
      <c r="G884" s="33"/>
      <c r="H884" s="33"/>
      <c r="I884" s="160"/>
      <c r="J884" s="33"/>
      <c r="K884" s="33"/>
      <c r="L884" s="34"/>
      <c r="M884" s="161"/>
      <c r="N884" s="162"/>
      <c r="O884" s="54"/>
      <c r="P884" s="54"/>
      <c r="Q884" s="54"/>
      <c r="R884" s="54"/>
      <c r="S884" s="54"/>
      <c r="T884" s="55"/>
      <c r="U884" s="33"/>
      <c r="V884" s="33"/>
      <c r="W884" s="33"/>
      <c r="X884" s="33"/>
      <c r="Y884" s="33"/>
      <c r="Z884" s="33"/>
      <c r="AA884" s="33"/>
      <c r="AB884" s="33"/>
      <c r="AC884" s="33"/>
      <c r="AD884" s="33"/>
      <c r="AE884" s="33"/>
      <c r="AT884" s="18" t="s">
        <v>245</v>
      </c>
      <c r="AU884" s="18" t="s">
        <v>78</v>
      </c>
    </row>
    <row r="885" spans="1:65" s="2" customFormat="1" ht="11.25">
      <c r="A885" s="33"/>
      <c r="B885" s="34"/>
      <c r="C885" s="33"/>
      <c r="D885" s="163" t="s">
        <v>246</v>
      </c>
      <c r="E885" s="33"/>
      <c r="F885" s="164" t="s">
        <v>4758</v>
      </c>
      <c r="G885" s="33"/>
      <c r="H885" s="33"/>
      <c r="I885" s="160"/>
      <c r="J885" s="33"/>
      <c r="K885" s="33"/>
      <c r="L885" s="34"/>
      <c r="M885" s="161"/>
      <c r="N885" s="162"/>
      <c r="O885" s="54"/>
      <c r="P885" s="54"/>
      <c r="Q885" s="54"/>
      <c r="R885" s="54"/>
      <c r="S885" s="54"/>
      <c r="T885" s="55"/>
      <c r="U885" s="33"/>
      <c r="V885" s="33"/>
      <c r="W885" s="33"/>
      <c r="X885" s="33"/>
      <c r="Y885" s="33"/>
      <c r="Z885" s="33"/>
      <c r="AA885" s="33"/>
      <c r="AB885" s="33"/>
      <c r="AC885" s="33"/>
      <c r="AD885" s="33"/>
      <c r="AE885" s="33"/>
      <c r="AT885" s="18" t="s">
        <v>246</v>
      </c>
      <c r="AU885" s="18" t="s">
        <v>78</v>
      </c>
    </row>
    <row r="886" spans="1:65" s="13" customFormat="1" ht="11.25">
      <c r="B886" s="165"/>
      <c r="D886" s="158" t="s">
        <v>248</v>
      </c>
      <c r="E886" s="166" t="s">
        <v>3</v>
      </c>
      <c r="F886" s="167" t="s">
        <v>4754</v>
      </c>
      <c r="H886" s="166" t="s">
        <v>3</v>
      </c>
      <c r="I886" s="168"/>
      <c r="L886" s="165"/>
      <c r="M886" s="169"/>
      <c r="N886" s="170"/>
      <c r="O886" s="170"/>
      <c r="P886" s="170"/>
      <c r="Q886" s="170"/>
      <c r="R886" s="170"/>
      <c r="S886" s="170"/>
      <c r="T886" s="171"/>
      <c r="AT886" s="166" t="s">
        <v>248</v>
      </c>
      <c r="AU886" s="166" t="s">
        <v>78</v>
      </c>
      <c r="AV886" s="13" t="s">
        <v>76</v>
      </c>
      <c r="AW886" s="13" t="s">
        <v>32</v>
      </c>
      <c r="AX886" s="13" t="s">
        <v>69</v>
      </c>
      <c r="AY886" s="166" t="s">
        <v>238</v>
      </c>
    </row>
    <row r="887" spans="1:65" s="14" customFormat="1" ht="11.25">
      <c r="B887" s="172"/>
      <c r="D887" s="158" t="s">
        <v>248</v>
      </c>
      <c r="E887" s="173" t="s">
        <v>3</v>
      </c>
      <c r="F887" s="174" t="s">
        <v>292</v>
      </c>
      <c r="H887" s="175">
        <v>1</v>
      </c>
      <c r="I887" s="176"/>
      <c r="L887" s="172"/>
      <c r="M887" s="177"/>
      <c r="N887" s="178"/>
      <c r="O887" s="178"/>
      <c r="P887" s="178"/>
      <c r="Q887" s="178"/>
      <c r="R887" s="178"/>
      <c r="S887" s="178"/>
      <c r="T887" s="179"/>
      <c r="AT887" s="173" t="s">
        <v>248</v>
      </c>
      <c r="AU887" s="173" t="s">
        <v>78</v>
      </c>
      <c r="AV887" s="14" t="s">
        <v>78</v>
      </c>
      <c r="AW887" s="14" t="s">
        <v>32</v>
      </c>
      <c r="AX887" s="14" t="s">
        <v>69</v>
      </c>
      <c r="AY887" s="173" t="s">
        <v>238</v>
      </c>
    </row>
    <row r="888" spans="1:65" s="15" customFormat="1" ht="11.25">
      <c r="B888" s="180"/>
      <c r="D888" s="158" t="s">
        <v>248</v>
      </c>
      <c r="E888" s="181" t="s">
        <v>3</v>
      </c>
      <c r="F888" s="182" t="s">
        <v>253</v>
      </c>
      <c r="H888" s="183">
        <v>1</v>
      </c>
      <c r="I888" s="184"/>
      <c r="L888" s="180"/>
      <c r="M888" s="185"/>
      <c r="N888" s="186"/>
      <c r="O888" s="186"/>
      <c r="P888" s="186"/>
      <c r="Q888" s="186"/>
      <c r="R888" s="186"/>
      <c r="S888" s="186"/>
      <c r="T888" s="187"/>
      <c r="AT888" s="181" t="s">
        <v>248</v>
      </c>
      <c r="AU888" s="181" t="s">
        <v>78</v>
      </c>
      <c r="AV888" s="15" t="s">
        <v>244</v>
      </c>
      <c r="AW888" s="15" t="s">
        <v>32</v>
      </c>
      <c r="AX888" s="15" t="s">
        <v>76</v>
      </c>
      <c r="AY888" s="181" t="s">
        <v>238</v>
      </c>
    </row>
    <row r="889" spans="1:65" s="2" customFormat="1" ht="24.2" customHeight="1">
      <c r="A889" s="33"/>
      <c r="B889" s="144"/>
      <c r="C889" s="145" t="s">
        <v>711</v>
      </c>
      <c r="D889" s="145" t="s">
        <v>240</v>
      </c>
      <c r="E889" s="146" t="s">
        <v>4759</v>
      </c>
      <c r="F889" s="147" t="s">
        <v>4760</v>
      </c>
      <c r="G889" s="148" t="s">
        <v>281</v>
      </c>
      <c r="H889" s="149">
        <v>52</v>
      </c>
      <c r="I889" s="150"/>
      <c r="J889" s="151">
        <f>ROUND(I889*H889,2)</f>
        <v>0</v>
      </c>
      <c r="K889" s="147" t="s">
        <v>243</v>
      </c>
      <c r="L889" s="34"/>
      <c r="M889" s="152" t="s">
        <v>3</v>
      </c>
      <c r="N889" s="153" t="s">
        <v>40</v>
      </c>
      <c r="O889" s="54"/>
      <c r="P889" s="154">
        <f>O889*H889</f>
        <v>0</v>
      </c>
      <c r="Q889" s="154">
        <v>1.42788E-5</v>
      </c>
      <c r="R889" s="154">
        <f>Q889*H889</f>
        <v>7.4249759999999994E-4</v>
      </c>
      <c r="S889" s="154">
        <v>0</v>
      </c>
      <c r="T889" s="155">
        <f>S889*H889</f>
        <v>0</v>
      </c>
      <c r="U889" s="33"/>
      <c r="V889" s="33"/>
      <c r="W889" s="33"/>
      <c r="X889" s="33"/>
      <c r="Y889" s="33"/>
      <c r="Z889" s="33"/>
      <c r="AA889" s="33"/>
      <c r="AB889" s="33"/>
      <c r="AC889" s="33"/>
      <c r="AD889" s="33"/>
      <c r="AE889" s="33"/>
      <c r="AR889" s="156" t="s">
        <v>244</v>
      </c>
      <c r="AT889" s="156" t="s">
        <v>240</v>
      </c>
      <c r="AU889" s="156" t="s">
        <v>78</v>
      </c>
      <c r="AY889" s="18" t="s">
        <v>238</v>
      </c>
      <c r="BE889" s="157">
        <f>IF(N889="základní",J889,0)</f>
        <v>0</v>
      </c>
      <c r="BF889" s="157">
        <f>IF(N889="snížená",J889,0)</f>
        <v>0</v>
      </c>
      <c r="BG889" s="157">
        <f>IF(N889="zákl. přenesená",J889,0)</f>
        <v>0</v>
      </c>
      <c r="BH889" s="157">
        <f>IF(N889="sníž. přenesená",J889,0)</f>
        <v>0</v>
      </c>
      <c r="BI889" s="157">
        <f>IF(N889="nulová",J889,0)</f>
        <v>0</v>
      </c>
      <c r="BJ889" s="18" t="s">
        <v>76</v>
      </c>
      <c r="BK889" s="157">
        <f>ROUND(I889*H889,2)</f>
        <v>0</v>
      </c>
      <c r="BL889" s="18" t="s">
        <v>244</v>
      </c>
      <c r="BM889" s="156" t="s">
        <v>1088</v>
      </c>
    </row>
    <row r="890" spans="1:65" s="2" customFormat="1" ht="19.5">
      <c r="A890" s="33"/>
      <c r="B890" s="34"/>
      <c r="C890" s="33"/>
      <c r="D890" s="158" t="s">
        <v>245</v>
      </c>
      <c r="E890" s="33"/>
      <c r="F890" s="159" t="s">
        <v>4760</v>
      </c>
      <c r="G890" s="33"/>
      <c r="H890" s="33"/>
      <c r="I890" s="160"/>
      <c r="J890" s="33"/>
      <c r="K890" s="33"/>
      <c r="L890" s="34"/>
      <c r="M890" s="161"/>
      <c r="N890" s="162"/>
      <c r="O890" s="54"/>
      <c r="P890" s="54"/>
      <c r="Q890" s="54"/>
      <c r="R890" s="54"/>
      <c r="S890" s="54"/>
      <c r="T890" s="55"/>
      <c r="U890" s="33"/>
      <c r="V890" s="33"/>
      <c r="W890" s="33"/>
      <c r="X890" s="33"/>
      <c r="Y890" s="33"/>
      <c r="Z890" s="33"/>
      <c r="AA890" s="33"/>
      <c r="AB890" s="33"/>
      <c r="AC890" s="33"/>
      <c r="AD890" s="33"/>
      <c r="AE890" s="33"/>
      <c r="AT890" s="18" t="s">
        <v>245</v>
      </c>
      <c r="AU890" s="18" t="s">
        <v>78</v>
      </c>
    </row>
    <row r="891" spans="1:65" s="2" customFormat="1" ht="11.25">
      <c r="A891" s="33"/>
      <c r="B891" s="34"/>
      <c r="C891" s="33"/>
      <c r="D891" s="163" t="s">
        <v>246</v>
      </c>
      <c r="E891" s="33"/>
      <c r="F891" s="164" t="s">
        <v>4761</v>
      </c>
      <c r="G891" s="33"/>
      <c r="H891" s="33"/>
      <c r="I891" s="160"/>
      <c r="J891" s="33"/>
      <c r="K891" s="33"/>
      <c r="L891" s="34"/>
      <c r="M891" s="161"/>
      <c r="N891" s="162"/>
      <c r="O891" s="54"/>
      <c r="P891" s="54"/>
      <c r="Q891" s="54"/>
      <c r="R891" s="54"/>
      <c r="S891" s="54"/>
      <c r="T891" s="55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T891" s="18" t="s">
        <v>246</v>
      </c>
      <c r="AU891" s="18" t="s">
        <v>78</v>
      </c>
    </row>
    <row r="892" spans="1:65" s="13" customFormat="1" ht="11.25">
      <c r="B892" s="165"/>
      <c r="D892" s="158" t="s">
        <v>248</v>
      </c>
      <c r="E892" s="166" t="s">
        <v>3</v>
      </c>
      <c r="F892" s="167" t="s">
        <v>4334</v>
      </c>
      <c r="H892" s="166" t="s">
        <v>3</v>
      </c>
      <c r="I892" s="168"/>
      <c r="L892" s="165"/>
      <c r="M892" s="169"/>
      <c r="N892" s="170"/>
      <c r="O892" s="170"/>
      <c r="P892" s="170"/>
      <c r="Q892" s="170"/>
      <c r="R892" s="170"/>
      <c r="S892" s="170"/>
      <c r="T892" s="171"/>
      <c r="AT892" s="166" t="s">
        <v>248</v>
      </c>
      <c r="AU892" s="166" t="s">
        <v>78</v>
      </c>
      <c r="AV892" s="13" t="s">
        <v>76</v>
      </c>
      <c r="AW892" s="13" t="s">
        <v>32</v>
      </c>
      <c r="AX892" s="13" t="s">
        <v>69</v>
      </c>
      <c r="AY892" s="166" t="s">
        <v>238</v>
      </c>
    </row>
    <row r="893" spans="1:65" s="13" customFormat="1" ht="11.25">
      <c r="B893" s="165"/>
      <c r="D893" s="158" t="s">
        <v>248</v>
      </c>
      <c r="E893" s="166" t="s">
        <v>3</v>
      </c>
      <c r="F893" s="167" t="s">
        <v>4762</v>
      </c>
      <c r="H893" s="166" t="s">
        <v>3</v>
      </c>
      <c r="I893" s="168"/>
      <c r="L893" s="165"/>
      <c r="M893" s="169"/>
      <c r="N893" s="170"/>
      <c r="O893" s="170"/>
      <c r="P893" s="170"/>
      <c r="Q893" s="170"/>
      <c r="R893" s="170"/>
      <c r="S893" s="170"/>
      <c r="T893" s="171"/>
      <c r="AT893" s="166" t="s">
        <v>248</v>
      </c>
      <c r="AU893" s="166" t="s">
        <v>78</v>
      </c>
      <c r="AV893" s="13" t="s">
        <v>76</v>
      </c>
      <c r="AW893" s="13" t="s">
        <v>32</v>
      </c>
      <c r="AX893" s="13" t="s">
        <v>69</v>
      </c>
      <c r="AY893" s="166" t="s">
        <v>238</v>
      </c>
    </row>
    <row r="894" spans="1:65" s="14" customFormat="1" ht="11.25">
      <c r="B894" s="172"/>
      <c r="D894" s="158" t="s">
        <v>248</v>
      </c>
      <c r="E894" s="173" t="s">
        <v>3</v>
      </c>
      <c r="F894" s="174" t="s">
        <v>4763</v>
      </c>
      <c r="H894" s="175">
        <v>32</v>
      </c>
      <c r="I894" s="176"/>
      <c r="L894" s="172"/>
      <c r="M894" s="177"/>
      <c r="N894" s="178"/>
      <c r="O894" s="178"/>
      <c r="P894" s="178"/>
      <c r="Q894" s="178"/>
      <c r="R894" s="178"/>
      <c r="S894" s="178"/>
      <c r="T894" s="179"/>
      <c r="AT894" s="173" t="s">
        <v>248</v>
      </c>
      <c r="AU894" s="173" t="s">
        <v>78</v>
      </c>
      <c r="AV894" s="14" t="s">
        <v>78</v>
      </c>
      <c r="AW894" s="14" t="s">
        <v>32</v>
      </c>
      <c r="AX894" s="14" t="s">
        <v>69</v>
      </c>
      <c r="AY894" s="173" t="s">
        <v>238</v>
      </c>
    </row>
    <row r="895" spans="1:65" s="13" customFormat="1" ht="11.25">
      <c r="B895" s="165"/>
      <c r="D895" s="158" t="s">
        <v>248</v>
      </c>
      <c r="E895" s="166" t="s">
        <v>3</v>
      </c>
      <c r="F895" s="167" t="s">
        <v>4764</v>
      </c>
      <c r="H895" s="166" t="s">
        <v>3</v>
      </c>
      <c r="I895" s="168"/>
      <c r="L895" s="165"/>
      <c r="M895" s="169"/>
      <c r="N895" s="170"/>
      <c r="O895" s="170"/>
      <c r="P895" s="170"/>
      <c r="Q895" s="170"/>
      <c r="R895" s="170"/>
      <c r="S895" s="170"/>
      <c r="T895" s="171"/>
      <c r="AT895" s="166" t="s">
        <v>248</v>
      </c>
      <c r="AU895" s="166" t="s">
        <v>78</v>
      </c>
      <c r="AV895" s="13" t="s">
        <v>76</v>
      </c>
      <c r="AW895" s="13" t="s">
        <v>32</v>
      </c>
      <c r="AX895" s="13" t="s">
        <v>69</v>
      </c>
      <c r="AY895" s="166" t="s">
        <v>238</v>
      </c>
    </row>
    <row r="896" spans="1:65" s="14" customFormat="1" ht="11.25">
      <c r="B896" s="172"/>
      <c r="D896" s="158" t="s">
        <v>248</v>
      </c>
      <c r="E896" s="173" t="s">
        <v>3</v>
      </c>
      <c r="F896" s="174" t="s">
        <v>4765</v>
      </c>
      <c r="H896" s="175">
        <v>20</v>
      </c>
      <c r="I896" s="176"/>
      <c r="L896" s="172"/>
      <c r="M896" s="177"/>
      <c r="N896" s="178"/>
      <c r="O896" s="178"/>
      <c r="P896" s="178"/>
      <c r="Q896" s="178"/>
      <c r="R896" s="178"/>
      <c r="S896" s="178"/>
      <c r="T896" s="179"/>
      <c r="AT896" s="173" t="s">
        <v>248</v>
      </c>
      <c r="AU896" s="173" t="s">
        <v>78</v>
      </c>
      <c r="AV896" s="14" t="s">
        <v>78</v>
      </c>
      <c r="AW896" s="14" t="s">
        <v>32</v>
      </c>
      <c r="AX896" s="14" t="s">
        <v>69</v>
      </c>
      <c r="AY896" s="173" t="s">
        <v>238</v>
      </c>
    </row>
    <row r="897" spans="1:65" s="15" customFormat="1" ht="11.25">
      <c r="B897" s="180"/>
      <c r="D897" s="158" t="s">
        <v>248</v>
      </c>
      <c r="E897" s="181" t="s">
        <v>3</v>
      </c>
      <c r="F897" s="182" t="s">
        <v>253</v>
      </c>
      <c r="H897" s="183">
        <v>52</v>
      </c>
      <c r="I897" s="184"/>
      <c r="L897" s="180"/>
      <c r="M897" s="185"/>
      <c r="N897" s="186"/>
      <c r="O897" s="186"/>
      <c r="P897" s="186"/>
      <c r="Q897" s="186"/>
      <c r="R897" s="186"/>
      <c r="S897" s="186"/>
      <c r="T897" s="187"/>
      <c r="AT897" s="181" t="s">
        <v>248</v>
      </c>
      <c r="AU897" s="181" t="s">
        <v>78</v>
      </c>
      <c r="AV897" s="15" t="s">
        <v>244</v>
      </c>
      <c r="AW897" s="15" t="s">
        <v>32</v>
      </c>
      <c r="AX897" s="15" t="s">
        <v>76</v>
      </c>
      <c r="AY897" s="181" t="s">
        <v>238</v>
      </c>
    </row>
    <row r="898" spans="1:65" s="2" customFormat="1" ht="21.75" customHeight="1">
      <c r="A898" s="33"/>
      <c r="B898" s="144"/>
      <c r="C898" s="145" t="s">
        <v>1071</v>
      </c>
      <c r="D898" s="145" t="s">
        <v>240</v>
      </c>
      <c r="E898" s="146" t="s">
        <v>4766</v>
      </c>
      <c r="F898" s="147" t="s">
        <v>4767</v>
      </c>
      <c r="G898" s="148" t="s">
        <v>281</v>
      </c>
      <c r="H898" s="149">
        <v>52</v>
      </c>
      <c r="I898" s="150"/>
      <c r="J898" s="151">
        <f>ROUND(I898*H898,2)</f>
        <v>0</v>
      </c>
      <c r="K898" s="147" t="s">
        <v>243</v>
      </c>
      <c r="L898" s="34"/>
      <c r="M898" s="152" t="s">
        <v>3</v>
      </c>
      <c r="N898" s="153" t="s">
        <v>40</v>
      </c>
      <c r="O898" s="54"/>
      <c r="P898" s="154">
        <f>O898*H898</f>
        <v>0</v>
      </c>
      <c r="Q898" s="154">
        <v>1.2999999999999999E-4</v>
      </c>
      <c r="R898" s="154">
        <f>Q898*H898</f>
        <v>6.7599999999999995E-3</v>
      </c>
      <c r="S898" s="154">
        <v>0</v>
      </c>
      <c r="T898" s="155">
        <f>S898*H898</f>
        <v>0</v>
      </c>
      <c r="U898" s="33"/>
      <c r="V898" s="33"/>
      <c r="W898" s="33"/>
      <c r="X898" s="33"/>
      <c r="Y898" s="33"/>
      <c r="Z898" s="33"/>
      <c r="AA898" s="33"/>
      <c r="AB898" s="33"/>
      <c r="AC898" s="33"/>
      <c r="AD898" s="33"/>
      <c r="AE898" s="33"/>
      <c r="AR898" s="156" t="s">
        <v>244</v>
      </c>
      <c r="AT898" s="156" t="s">
        <v>240</v>
      </c>
      <c r="AU898" s="156" t="s">
        <v>78</v>
      </c>
      <c r="AY898" s="18" t="s">
        <v>238</v>
      </c>
      <c r="BE898" s="157">
        <f>IF(N898="základní",J898,0)</f>
        <v>0</v>
      </c>
      <c r="BF898" s="157">
        <f>IF(N898="snížená",J898,0)</f>
        <v>0</v>
      </c>
      <c r="BG898" s="157">
        <f>IF(N898="zákl. přenesená",J898,0)</f>
        <v>0</v>
      </c>
      <c r="BH898" s="157">
        <f>IF(N898="sníž. přenesená",J898,0)</f>
        <v>0</v>
      </c>
      <c r="BI898" s="157">
        <f>IF(N898="nulová",J898,0)</f>
        <v>0</v>
      </c>
      <c r="BJ898" s="18" t="s">
        <v>76</v>
      </c>
      <c r="BK898" s="157">
        <f>ROUND(I898*H898,2)</f>
        <v>0</v>
      </c>
      <c r="BL898" s="18" t="s">
        <v>244</v>
      </c>
      <c r="BM898" s="156" t="s">
        <v>1092</v>
      </c>
    </row>
    <row r="899" spans="1:65" s="2" customFormat="1" ht="11.25">
      <c r="A899" s="33"/>
      <c r="B899" s="34"/>
      <c r="C899" s="33"/>
      <c r="D899" s="158" t="s">
        <v>245</v>
      </c>
      <c r="E899" s="33"/>
      <c r="F899" s="159" t="s">
        <v>4767</v>
      </c>
      <c r="G899" s="33"/>
      <c r="H899" s="33"/>
      <c r="I899" s="160"/>
      <c r="J899" s="33"/>
      <c r="K899" s="33"/>
      <c r="L899" s="34"/>
      <c r="M899" s="161"/>
      <c r="N899" s="162"/>
      <c r="O899" s="54"/>
      <c r="P899" s="54"/>
      <c r="Q899" s="54"/>
      <c r="R899" s="54"/>
      <c r="S899" s="54"/>
      <c r="T899" s="55"/>
      <c r="U899" s="33"/>
      <c r="V899" s="33"/>
      <c r="W899" s="33"/>
      <c r="X899" s="33"/>
      <c r="Y899" s="33"/>
      <c r="Z899" s="33"/>
      <c r="AA899" s="33"/>
      <c r="AB899" s="33"/>
      <c r="AC899" s="33"/>
      <c r="AD899" s="33"/>
      <c r="AE899" s="33"/>
      <c r="AT899" s="18" t="s">
        <v>245</v>
      </c>
      <c r="AU899" s="18" t="s">
        <v>78</v>
      </c>
    </row>
    <row r="900" spans="1:65" s="2" customFormat="1" ht="11.25">
      <c r="A900" s="33"/>
      <c r="B900" s="34"/>
      <c r="C900" s="33"/>
      <c r="D900" s="163" t="s">
        <v>246</v>
      </c>
      <c r="E900" s="33"/>
      <c r="F900" s="164" t="s">
        <v>4768</v>
      </c>
      <c r="G900" s="33"/>
      <c r="H900" s="33"/>
      <c r="I900" s="160"/>
      <c r="J900" s="33"/>
      <c r="K900" s="33"/>
      <c r="L900" s="34"/>
      <c r="M900" s="161"/>
      <c r="N900" s="162"/>
      <c r="O900" s="54"/>
      <c r="P900" s="54"/>
      <c r="Q900" s="54"/>
      <c r="R900" s="54"/>
      <c r="S900" s="54"/>
      <c r="T900" s="55"/>
      <c r="U900" s="33"/>
      <c r="V900" s="33"/>
      <c r="W900" s="33"/>
      <c r="X900" s="33"/>
      <c r="Y900" s="33"/>
      <c r="Z900" s="33"/>
      <c r="AA900" s="33"/>
      <c r="AB900" s="33"/>
      <c r="AC900" s="33"/>
      <c r="AD900" s="33"/>
      <c r="AE900" s="33"/>
      <c r="AT900" s="18" t="s">
        <v>246</v>
      </c>
      <c r="AU900" s="18" t="s">
        <v>78</v>
      </c>
    </row>
    <row r="901" spans="1:65" s="13" customFormat="1" ht="11.25">
      <c r="B901" s="165"/>
      <c r="D901" s="158" t="s">
        <v>248</v>
      </c>
      <c r="E901" s="166" t="s">
        <v>3</v>
      </c>
      <c r="F901" s="167" t="s">
        <v>4769</v>
      </c>
      <c r="H901" s="166" t="s">
        <v>3</v>
      </c>
      <c r="I901" s="168"/>
      <c r="L901" s="165"/>
      <c r="M901" s="169"/>
      <c r="N901" s="170"/>
      <c r="O901" s="170"/>
      <c r="P901" s="170"/>
      <c r="Q901" s="170"/>
      <c r="R901" s="170"/>
      <c r="S901" s="170"/>
      <c r="T901" s="171"/>
      <c r="AT901" s="166" t="s">
        <v>248</v>
      </c>
      <c r="AU901" s="166" t="s">
        <v>78</v>
      </c>
      <c r="AV901" s="13" t="s">
        <v>76</v>
      </c>
      <c r="AW901" s="13" t="s">
        <v>32</v>
      </c>
      <c r="AX901" s="13" t="s">
        <v>69</v>
      </c>
      <c r="AY901" s="166" t="s">
        <v>238</v>
      </c>
    </row>
    <row r="902" spans="1:65" s="14" customFormat="1" ht="11.25">
      <c r="B902" s="172"/>
      <c r="D902" s="158" t="s">
        <v>248</v>
      </c>
      <c r="E902" s="173" t="s">
        <v>3</v>
      </c>
      <c r="F902" s="174" t="s">
        <v>4770</v>
      </c>
      <c r="H902" s="175">
        <v>52</v>
      </c>
      <c r="I902" s="176"/>
      <c r="L902" s="172"/>
      <c r="M902" s="177"/>
      <c r="N902" s="178"/>
      <c r="O902" s="178"/>
      <c r="P902" s="178"/>
      <c r="Q902" s="178"/>
      <c r="R902" s="178"/>
      <c r="S902" s="178"/>
      <c r="T902" s="179"/>
      <c r="AT902" s="173" t="s">
        <v>248</v>
      </c>
      <c r="AU902" s="173" t="s">
        <v>78</v>
      </c>
      <c r="AV902" s="14" t="s">
        <v>78</v>
      </c>
      <c r="AW902" s="14" t="s">
        <v>32</v>
      </c>
      <c r="AX902" s="14" t="s">
        <v>69</v>
      </c>
      <c r="AY902" s="173" t="s">
        <v>238</v>
      </c>
    </row>
    <row r="903" spans="1:65" s="15" customFormat="1" ht="11.25">
      <c r="B903" s="180"/>
      <c r="D903" s="158" t="s">
        <v>248</v>
      </c>
      <c r="E903" s="181" t="s">
        <v>3</v>
      </c>
      <c r="F903" s="182" t="s">
        <v>253</v>
      </c>
      <c r="H903" s="183">
        <v>52</v>
      </c>
      <c r="I903" s="184"/>
      <c r="L903" s="180"/>
      <c r="M903" s="185"/>
      <c r="N903" s="186"/>
      <c r="O903" s="186"/>
      <c r="P903" s="186"/>
      <c r="Q903" s="186"/>
      <c r="R903" s="186"/>
      <c r="S903" s="186"/>
      <c r="T903" s="187"/>
      <c r="AT903" s="181" t="s">
        <v>248</v>
      </c>
      <c r="AU903" s="181" t="s">
        <v>78</v>
      </c>
      <c r="AV903" s="15" t="s">
        <v>244</v>
      </c>
      <c r="AW903" s="15" t="s">
        <v>32</v>
      </c>
      <c r="AX903" s="15" t="s">
        <v>76</v>
      </c>
      <c r="AY903" s="181" t="s">
        <v>238</v>
      </c>
    </row>
    <row r="904" spans="1:65" s="2" customFormat="1" ht="16.5" customHeight="1">
      <c r="A904" s="33"/>
      <c r="B904" s="144"/>
      <c r="C904" s="145" t="s">
        <v>718</v>
      </c>
      <c r="D904" s="145" t="s">
        <v>240</v>
      </c>
      <c r="E904" s="146" t="s">
        <v>4771</v>
      </c>
      <c r="F904" s="147" t="s">
        <v>4772</v>
      </c>
      <c r="G904" s="148" t="s">
        <v>308</v>
      </c>
      <c r="H904" s="149">
        <v>1.28</v>
      </c>
      <c r="I904" s="150"/>
      <c r="J904" s="151">
        <f>ROUND(I904*H904,2)</f>
        <v>0</v>
      </c>
      <c r="K904" s="147" t="s">
        <v>243</v>
      </c>
      <c r="L904" s="34"/>
      <c r="M904" s="152" t="s">
        <v>3</v>
      </c>
      <c r="N904" s="153" t="s">
        <v>40</v>
      </c>
      <c r="O904" s="54"/>
      <c r="P904" s="154">
        <f>O904*H904</f>
        <v>0</v>
      </c>
      <c r="Q904" s="154">
        <v>0</v>
      </c>
      <c r="R904" s="154">
        <f>Q904*H904</f>
        <v>0</v>
      </c>
      <c r="S904" s="154">
        <v>2</v>
      </c>
      <c r="T904" s="155">
        <f>S904*H904</f>
        <v>2.56</v>
      </c>
      <c r="U904" s="33"/>
      <c r="V904" s="33"/>
      <c r="W904" s="33"/>
      <c r="X904" s="33"/>
      <c r="Y904" s="33"/>
      <c r="Z904" s="33"/>
      <c r="AA904" s="33"/>
      <c r="AB904" s="33"/>
      <c r="AC904" s="33"/>
      <c r="AD904" s="33"/>
      <c r="AE904" s="33"/>
      <c r="AR904" s="156" t="s">
        <v>244</v>
      </c>
      <c r="AT904" s="156" t="s">
        <v>240</v>
      </c>
      <c r="AU904" s="156" t="s">
        <v>78</v>
      </c>
      <c r="AY904" s="18" t="s">
        <v>238</v>
      </c>
      <c r="BE904" s="157">
        <f>IF(N904="základní",J904,0)</f>
        <v>0</v>
      </c>
      <c r="BF904" s="157">
        <f>IF(N904="snížená",J904,0)</f>
        <v>0</v>
      </c>
      <c r="BG904" s="157">
        <f>IF(N904="zákl. přenesená",J904,0)</f>
        <v>0</v>
      </c>
      <c r="BH904" s="157">
        <f>IF(N904="sníž. přenesená",J904,0)</f>
        <v>0</v>
      </c>
      <c r="BI904" s="157">
        <f>IF(N904="nulová",J904,0)</f>
        <v>0</v>
      </c>
      <c r="BJ904" s="18" t="s">
        <v>76</v>
      </c>
      <c r="BK904" s="157">
        <f>ROUND(I904*H904,2)</f>
        <v>0</v>
      </c>
      <c r="BL904" s="18" t="s">
        <v>244</v>
      </c>
      <c r="BM904" s="156" t="s">
        <v>1097</v>
      </c>
    </row>
    <row r="905" spans="1:65" s="2" customFormat="1" ht="11.25">
      <c r="A905" s="33"/>
      <c r="B905" s="34"/>
      <c r="C905" s="33"/>
      <c r="D905" s="158" t="s">
        <v>245</v>
      </c>
      <c r="E905" s="33"/>
      <c r="F905" s="159" t="s">
        <v>4772</v>
      </c>
      <c r="G905" s="33"/>
      <c r="H905" s="33"/>
      <c r="I905" s="160"/>
      <c r="J905" s="33"/>
      <c r="K905" s="33"/>
      <c r="L905" s="34"/>
      <c r="M905" s="161"/>
      <c r="N905" s="162"/>
      <c r="O905" s="54"/>
      <c r="P905" s="54"/>
      <c r="Q905" s="54"/>
      <c r="R905" s="54"/>
      <c r="S905" s="54"/>
      <c r="T905" s="55"/>
      <c r="U905" s="33"/>
      <c r="V905" s="33"/>
      <c r="W905" s="33"/>
      <c r="X905" s="33"/>
      <c r="Y905" s="33"/>
      <c r="Z905" s="33"/>
      <c r="AA905" s="33"/>
      <c r="AB905" s="33"/>
      <c r="AC905" s="33"/>
      <c r="AD905" s="33"/>
      <c r="AE905" s="33"/>
      <c r="AT905" s="18" t="s">
        <v>245</v>
      </c>
      <c r="AU905" s="18" t="s">
        <v>78</v>
      </c>
    </row>
    <row r="906" spans="1:65" s="2" customFormat="1" ht="11.25">
      <c r="A906" s="33"/>
      <c r="B906" s="34"/>
      <c r="C906" s="33"/>
      <c r="D906" s="163" t="s">
        <v>246</v>
      </c>
      <c r="E906" s="33"/>
      <c r="F906" s="164" t="s">
        <v>4773</v>
      </c>
      <c r="G906" s="33"/>
      <c r="H906" s="33"/>
      <c r="I906" s="160"/>
      <c r="J906" s="33"/>
      <c r="K906" s="33"/>
      <c r="L906" s="34"/>
      <c r="M906" s="161"/>
      <c r="N906" s="162"/>
      <c r="O906" s="54"/>
      <c r="P906" s="54"/>
      <c r="Q906" s="54"/>
      <c r="R906" s="54"/>
      <c r="S906" s="54"/>
      <c r="T906" s="55"/>
      <c r="U906" s="33"/>
      <c r="V906" s="33"/>
      <c r="W906" s="33"/>
      <c r="X906" s="33"/>
      <c r="Y906" s="33"/>
      <c r="Z906" s="33"/>
      <c r="AA906" s="33"/>
      <c r="AB906" s="33"/>
      <c r="AC906" s="33"/>
      <c r="AD906" s="33"/>
      <c r="AE906" s="33"/>
      <c r="AT906" s="18" t="s">
        <v>246</v>
      </c>
      <c r="AU906" s="18" t="s">
        <v>78</v>
      </c>
    </row>
    <row r="907" spans="1:65" s="13" customFormat="1" ht="11.25">
      <c r="B907" s="165"/>
      <c r="D907" s="158" t="s">
        <v>248</v>
      </c>
      <c r="E907" s="166" t="s">
        <v>3</v>
      </c>
      <c r="F907" s="167" t="s">
        <v>4314</v>
      </c>
      <c r="H907" s="166" t="s">
        <v>3</v>
      </c>
      <c r="I907" s="168"/>
      <c r="L907" s="165"/>
      <c r="M907" s="169"/>
      <c r="N907" s="170"/>
      <c r="O907" s="170"/>
      <c r="P907" s="170"/>
      <c r="Q907" s="170"/>
      <c r="R907" s="170"/>
      <c r="S907" s="170"/>
      <c r="T907" s="171"/>
      <c r="AT907" s="166" t="s">
        <v>248</v>
      </c>
      <c r="AU907" s="166" t="s">
        <v>78</v>
      </c>
      <c r="AV907" s="13" t="s">
        <v>76</v>
      </c>
      <c r="AW907" s="13" t="s">
        <v>32</v>
      </c>
      <c r="AX907" s="13" t="s">
        <v>69</v>
      </c>
      <c r="AY907" s="166" t="s">
        <v>238</v>
      </c>
    </row>
    <row r="908" spans="1:65" s="13" customFormat="1" ht="11.25">
      <c r="B908" s="165"/>
      <c r="D908" s="158" t="s">
        <v>248</v>
      </c>
      <c r="E908" s="166" t="s">
        <v>3</v>
      </c>
      <c r="F908" s="167" t="s">
        <v>4695</v>
      </c>
      <c r="H908" s="166" t="s">
        <v>3</v>
      </c>
      <c r="I908" s="168"/>
      <c r="L908" s="165"/>
      <c r="M908" s="169"/>
      <c r="N908" s="170"/>
      <c r="O908" s="170"/>
      <c r="P908" s="170"/>
      <c r="Q908" s="170"/>
      <c r="R908" s="170"/>
      <c r="S908" s="170"/>
      <c r="T908" s="171"/>
      <c r="AT908" s="166" t="s">
        <v>248</v>
      </c>
      <c r="AU908" s="166" t="s">
        <v>78</v>
      </c>
      <c r="AV908" s="13" t="s">
        <v>76</v>
      </c>
      <c r="AW908" s="13" t="s">
        <v>32</v>
      </c>
      <c r="AX908" s="13" t="s">
        <v>69</v>
      </c>
      <c r="AY908" s="166" t="s">
        <v>238</v>
      </c>
    </row>
    <row r="909" spans="1:65" s="14" customFormat="1" ht="11.25">
      <c r="B909" s="172"/>
      <c r="D909" s="158" t="s">
        <v>248</v>
      </c>
      <c r="E909" s="173" t="s">
        <v>3</v>
      </c>
      <c r="F909" s="174" t="s">
        <v>4774</v>
      </c>
      <c r="H909" s="175">
        <v>1.28</v>
      </c>
      <c r="I909" s="176"/>
      <c r="L909" s="172"/>
      <c r="M909" s="177"/>
      <c r="N909" s="178"/>
      <c r="O909" s="178"/>
      <c r="P909" s="178"/>
      <c r="Q909" s="178"/>
      <c r="R909" s="178"/>
      <c r="S909" s="178"/>
      <c r="T909" s="179"/>
      <c r="AT909" s="173" t="s">
        <v>248</v>
      </c>
      <c r="AU909" s="173" t="s">
        <v>78</v>
      </c>
      <c r="AV909" s="14" t="s">
        <v>78</v>
      </c>
      <c r="AW909" s="14" t="s">
        <v>32</v>
      </c>
      <c r="AX909" s="14" t="s">
        <v>69</v>
      </c>
      <c r="AY909" s="173" t="s">
        <v>238</v>
      </c>
    </row>
    <row r="910" spans="1:65" s="15" customFormat="1" ht="11.25">
      <c r="B910" s="180"/>
      <c r="D910" s="158" t="s">
        <v>248</v>
      </c>
      <c r="E910" s="181" t="s">
        <v>3</v>
      </c>
      <c r="F910" s="182" t="s">
        <v>253</v>
      </c>
      <c r="H910" s="183">
        <v>1.28</v>
      </c>
      <c r="I910" s="184"/>
      <c r="L910" s="180"/>
      <c r="M910" s="185"/>
      <c r="N910" s="186"/>
      <c r="O910" s="186"/>
      <c r="P910" s="186"/>
      <c r="Q910" s="186"/>
      <c r="R910" s="186"/>
      <c r="S910" s="186"/>
      <c r="T910" s="187"/>
      <c r="AT910" s="181" t="s">
        <v>248</v>
      </c>
      <c r="AU910" s="181" t="s">
        <v>78</v>
      </c>
      <c r="AV910" s="15" t="s">
        <v>244</v>
      </c>
      <c r="AW910" s="15" t="s">
        <v>32</v>
      </c>
      <c r="AX910" s="15" t="s">
        <v>76</v>
      </c>
      <c r="AY910" s="181" t="s">
        <v>238</v>
      </c>
    </row>
    <row r="911" spans="1:65" s="2" customFormat="1" ht="24.2" customHeight="1">
      <c r="A911" s="33"/>
      <c r="B911" s="144"/>
      <c r="C911" s="145" t="s">
        <v>1085</v>
      </c>
      <c r="D911" s="145" t="s">
        <v>240</v>
      </c>
      <c r="E911" s="146" t="s">
        <v>4775</v>
      </c>
      <c r="F911" s="147" t="s">
        <v>4776</v>
      </c>
      <c r="G911" s="148" t="s">
        <v>107</v>
      </c>
      <c r="H911" s="149">
        <v>10.388</v>
      </c>
      <c r="I911" s="150"/>
      <c r="J911" s="151">
        <f>ROUND(I911*H911,2)</f>
        <v>0</v>
      </c>
      <c r="K911" s="147" t="s">
        <v>243</v>
      </c>
      <c r="L911" s="34"/>
      <c r="M911" s="152" t="s">
        <v>3</v>
      </c>
      <c r="N911" s="153" t="s">
        <v>40</v>
      </c>
      <c r="O911" s="54"/>
      <c r="P911" s="154">
        <f>O911*H911</f>
        <v>0</v>
      </c>
      <c r="Q911" s="154">
        <v>0</v>
      </c>
      <c r="R911" s="154">
        <f>Q911*H911</f>
        <v>0</v>
      </c>
      <c r="S911" s="154">
        <v>0.06</v>
      </c>
      <c r="T911" s="155">
        <f>S911*H911</f>
        <v>0.62327999999999995</v>
      </c>
      <c r="U911" s="33"/>
      <c r="V911" s="33"/>
      <c r="W911" s="33"/>
      <c r="X911" s="33"/>
      <c r="Y911" s="33"/>
      <c r="Z911" s="33"/>
      <c r="AA911" s="33"/>
      <c r="AB911" s="33"/>
      <c r="AC911" s="33"/>
      <c r="AD911" s="33"/>
      <c r="AE911" s="33"/>
      <c r="AR911" s="156" t="s">
        <v>244</v>
      </c>
      <c r="AT911" s="156" t="s">
        <v>240</v>
      </c>
      <c r="AU911" s="156" t="s">
        <v>78</v>
      </c>
      <c r="AY911" s="18" t="s">
        <v>238</v>
      </c>
      <c r="BE911" s="157">
        <f>IF(N911="základní",J911,0)</f>
        <v>0</v>
      </c>
      <c r="BF911" s="157">
        <f>IF(N911="snížená",J911,0)</f>
        <v>0</v>
      </c>
      <c r="BG911" s="157">
        <f>IF(N911="zákl. přenesená",J911,0)</f>
        <v>0</v>
      </c>
      <c r="BH911" s="157">
        <f>IF(N911="sníž. přenesená",J911,0)</f>
        <v>0</v>
      </c>
      <c r="BI911" s="157">
        <f>IF(N911="nulová",J911,0)</f>
        <v>0</v>
      </c>
      <c r="BJ911" s="18" t="s">
        <v>76</v>
      </c>
      <c r="BK911" s="157">
        <f>ROUND(I911*H911,2)</f>
        <v>0</v>
      </c>
      <c r="BL911" s="18" t="s">
        <v>244</v>
      </c>
      <c r="BM911" s="156" t="s">
        <v>1103</v>
      </c>
    </row>
    <row r="912" spans="1:65" s="2" customFormat="1" ht="11.25">
      <c r="A912" s="33"/>
      <c r="B912" s="34"/>
      <c r="C912" s="33"/>
      <c r="D912" s="158" t="s">
        <v>245</v>
      </c>
      <c r="E912" s="33"/>
      <c r="F912" s="159" t="s">
        <v>4776</v>
      </c>
      <c r="G912" s="33"/>
      <c r="H912" s="33"/>
      <c r="I912" s="160"/>
      <c r="J912" s="33"/>
      <c r="K912" s="33"/>
      <c r="L912" s="34"/>
      <c r="M912" s="161"/>
      <c r="N912" s="162"/>
      <c r="O912" s="54"/>
      <c r="P912" s="54"/>
      <c r="Q912" s="54"/>
      <c r="R912" s="54"/>
      <c r="S912" s="54"/>
      <c r="T912" s="55"/>
      <c r="U912" s="33"/>
      <c r="V912" s="33"/>
      <c r="W912" s="33"/>
      <c r="X912" s="33"/>
      <c r="Y912" s="33"/>
      <c r="Z912" s="33"/>
      <c r="AA912" s="33"/>
      <c r="AB912" s="33"/>
      <c r="AC912" s="33"/>
      <c r="AD912" s="33"/>
      <c r="AE912" s="33"/>
      <c r="AT912" s="18" t="s">
        <v>245</v>
      </c>
      <c r="AU912" s="18" t="s">
        <v>78</v>
      </c>
    </row>
    <row r="913" spans="1:65" s="2" customFormat="1" ht="11.25">
      <c r="A913" s="33"/>
      <c r="B913" s="34"/>
      <c r="C913" s="33"/>
      <c r="D913" s="163" t="s">
        <v>246</v>
      </c>
      <c r="E913" s="33"/>
      <c r="F913" s="164" t="s">
        <v>4777</v>
      </c>
      <c r="G913" s="33"/>
      <c r="H913" s="33"/>
      <c r="I913" s="160"/>
      <c r="J913" s="33"/>
      <c r="K913" s="33"/>
      <c r="L913" s="34"/>
      <c r="M913" s="161"/>
      <c r="N913" s="162"/>
      <c r="O913" s="54"/>
      <c r="P913" s="54"/>
      <c r="Q913" s="54"/>
      <c r="R913" s="54"/>
      <c r="S913" s="54"/>
      <c r="T913" s="55"/>
      <c r="U913" s="33"/>
      <c r="V913" s="33"/>
      <c r="W913" s="33"/>
      <c r="X913" s="33"/>
      <c r="Y913" s="33"/>
      <c r="Z913" s="33"/>
      <c r="AA913" s="33"/>
      <c r="AB913" s="33"/>
      <c r="AC913" s="33"/>
      <c r="AD913" s="33"/>
      <c r="AE913" s="33"/>
      <c r="AT913" s="18" t="s">
        <v>246</v>
      </c>
      <c r="AU913" s="18" t="s">
        <v>78</v>
      </c>
    </row>
    <row r="914" spans="1:65" s="13" customFormat="1" ht="11.25">
      <c r="B914" s="165"/>
      <c r="D914" s="158" t="s">
        <v>248</v>
      </c>
      <c r="E914" s="166" t="s">
        <v>3</v>
      </c>
      <c r="F914" s="167" t="s">
        <v>4314</v>
      </c>
      <c r="H914" s="166" t="s">
        <v>3</v>
      </c>
      <c r="I914" s="168"/>
      <c r="L914" s="165"/>
      <c r="M914" s="169"/>
      <c r="N914" s="170"/>
      <c r="O914" s="170"/>
      <c r="P914" s="170"/>
      <c r="Q914" s="170"/>
      <c r="R914" s="170"/>
      <c r="S914" s="170"/>
      <c r="T914" s="171"/>
      <c r="AT914" s="166" t="s">
        <v>248</v>
      </c>
      <c r="AU914" s="166" t="s">
        <v>78</v>
      </c>
      <c r="AV914" s="13" t="s">
        <v>76</v>
      </c>
      <c r="AW914" s="13" t="s">
        <v>32</v>
      </c>
      <c r="AX914" s="13" t="s">
        <v>69</v>
      </c>
      <c r="AY914" s="166" t="s">
        <v>238</v>
      </c>
    </row>
    <row r="915" spans="1:65" s="14" customFormat="1" ht="11.25">
      <c r="B915" s="172"/>
      <c r="D915" s="158" t="s">
        <v>248</v>
      </c>
      <c r="E915" s="173" t="s">
        <v>3</v>
      </c>
      <c r="F915" s="174" t="s">
        <v>4778</v>
      </c>
      <c r="H915" s="175">
        <v>10.388</v>
      </c>
      <c r="I915" s="176"/>
      <c r="L915" s="172"/>
      <c r="M915" s="177"/>
      <c r="N915" s="178"/>
      <c r="O915" s="178"/>
      <c r="P915" s="178"/>
      <c r="Q915" s="178"/>
      <c r="R915" s="178"/>
      <c r="S915" s="178"/>
      <c r="T915" s="179"/>
      <c r="AT915" s="173" t="s">
        <v>248</v>
      </c>
      <c r="AU915" s="173" t="s">
        <v>78</v>
      </c>
      <c r="AV915" s="14" t="s">
        <v>78</v>
      </c>
      <c r="AW915" s="14" t="s">
        <v>32</v>
      </c>
      <c r="AX915" s="14" t="s">
        <v>69</v>
      </c>
      <c r="AY915" s="173" t="s">
        <v>238</v>
      </c>
    </row>
    <row r="916" spans="1:65" s="15" customFormat="1" ht="11.25">
      <c r="B916" s="180"/>
      <c r="D916" s="158" t="s">
        <v>248</v>
      </c>
      <c r="E916" s="181" t="s">
        <v>3</v>
      </c>
      <c r="F916" s="182" t="s">
        <v>253</v>
      </c>
      <c r="H916" s="183">
        <v>10.388</v>
      </c>
      <c r="I916" s="184"/>
      <c r="L916" s="180"/>
      <c r="M916" s="185"/>
      <c r="N916" s="186"/>
      <c r="O916" s="186"/>
      <c r="P916" s="186"/>
      <c r="Q916" s="186"/>
      <c r="R916" s="186"/>
      <c r="S916" s="186"/>
      <c r="T916" s="187"/>
      <c r="AT916" s="181" t="s">
        <v>248</v>
      </c>
      <c r="AU916" s="181" t="s">
        <v>78</v>
      </c>
      <c r="AV916" s="15" t="s">
        <v>244</v>
      </c>
      <c r="AW916" s="15" t="s">
        <v>32</v>
      </c>
      <c r="AX916" s="15" t="s">
        <v>76</v>
      </c>
      <c r="AY916" s="181" t="s">
        <v>238</v>
      </c>
    </row>
    <row r="917" spans="1:65" s="2" customFormat="1" ht="24.2" customHeight="1">
      <c r="A917" s="33"/>
      <c r="B917" s="144"/>
      <c r="C917" s="145" t="s">
        <v>724</v>
      </c>
      <c r="D917" s="145" t="s">
        <v>240</v>
      </c>
      <c r="E917" s="146" t="s">
        <v>4779</v>
      </c>
      <c r="F917" s="147" t="s">
        <v>4780</v>
      </c>
      <c r="G917" s="148" t="s">
        <v>281</v>
      </c>
      <c r="H917" s="149">
        <v>8</v>
      </c>
      <c r="I917" s="150"/>
      <c r="J917" s="151">
        <f>ROUND(I917*H917,2)</f>
        <v>0</v>
      </c>
      <c r="K917" s="147" t="s">
        <v>243</v>
      </c>
      <c r="L917" s="34"/>
      <c r="M917" s="152" t="s">
        <v>3</v>
      </c>
      <c r="N917" s="153" t="s">
        <v>40</v>
      </c>
      <c r="O917" s="54"/>
      <c r="P917" s="154">
        <f>O917*H917</f>
        <v>0</v>
      </c>
      <c r="Q917" s="154">
        <v>0</v>
      </c>
      <c r="R917" s="154">
        <f>Q917*H917</f>
        <v>0</v>
      </c>
      <c r="S917" s="154">
        <v>0.16500000000000001</v>
      </c>
      <c r="T917" s="155">
        <f>S917*H917</f>
        <v>1.32</v>
      </c>
      <c r="U917" s="33"/>
      <c r="V917" s="33"/>
      <c r="W917" s="33"/>
      <c r="X917" s="33"/>
      <c r="Y917" s="33"/>
      <c r="Z917" s="33"/>
      <c r="AA917" s="33"/>
      <c r="AB917" s="33"/>
      <c r="AC917" s="33"/>
      <c r="AD917" s="33"/>
      <c r="AE917" s="33"/>
      <c r="AR917" s="156" t="s">
        <v>244</v>
      </c>
      <c r="AT917" s="156" t="s">
        <v>240</v>
      </c>
      <c r="AU917" s="156" t="s">
        <v>78</v>
      </c>
      <c r="AY917" s="18" t="s">
        <v>238</v>
      </c>
      <c r="BE917" s="157">
        <f>IF(N917="základní",J917,0)</f>
        <v>0</v>
      </c>
      <c r="BF917" s="157">
        <f>IF(N917="snížená",J917,0)</f>
        <v>0</v>
      </c>
      <c r="BG917" s="157">
        <f>IF(N917="zákl. přenesená",J917,0)</f>
        <v>0</v>
      </c>
      <c r="BH917" s="157">
        <f>IF(N917="sníž. přenesená",J917,0)</f>
        <v>0</v>
      </c>
      <c r="BI917" s="157">
        <f>IF(N917="nulová",J917,0)</f>
        <v>0</v>
      </c>
      <c r="BJ917" s="18" t="s">
        <v>76</v>
      </c>
      <c r="BK917" s="157">
        <f>ROUND(I917*H917,2)</f>
        <v>0</v>
      </c>
      <c r="BL917" s="18" t="s">
        <v>244</v>
      </c>
      <c r="BM917" s="156" t="s">
        <v>1112</v>
      </c>
    </row>
    <row r="918" spans="1:65" s="2" customFormat="1" ht="19.5">
      <c r="A918" s="33"/>
      <c r="B918" s="34"/>
      <c r="C918" s="33"/>
      <c r="D918" s="158" t="s">
        <v>245</v>
      </c>
      <c r="E918" s="33"/>
      <c r="F918" s="159" t="s">
        <v>4780</v>
      </c>
      <c r="G918" s="33"/>
      <c r="H918" s="33"/>
      <c r="I918" s="160"/>
      <c r="J918" s="33"/>
      <c r="K918" s="33"/>
      <c r="L918" s="34"/>
      <c r="M918" s="161"/>
      <c r="N918" s="162"/>
      <c r="O918" s="54"/>
      <c r="P918" s="54"/>
      <c r="Q918" s="54"/>
      <c r="R918" s="54"/>
      <c r="S918" s="54"/>
      <c r="T918" s="55"/>
      <c r="U918" s="33"/>
      <c r="V918" s="33"/>
      <c r="W918" s="33"/>
      <c r="X918" s="33"/>
      <c r="Y918" s="33"/>
      <c r="Z918" s="33"/>
      <c r="AA918" s="33"/>
      <c r="AB918" s="33"/>
      <c r="AC918" s="33"/>
      <c r="AD918" s="33"/>
      <c r="AE918" s="33"/>
      <c r="AT918" s="18" t="s">
        <v>245</v>
      </c>
      <c r="AU918" s="18" t="s">
        <v>78</v>
      </c>
    </row>
    <row r="919" spans="1:65" s="2" customFormat="1" ht="11.25">
      <c r="A919" s="33"/>
      <c r="B919" s="34"/>
      <c r="C919" s="33"/>
      <c r="D919" s="163" t="s">
        <v>246</v>
      </c>
      <c r="E919" s="33"/>
      <c r="F919" s="164" t="s">
        <v>4781</v>
      </c>
      <c r="G919" s="33"/>
      <c r="H919" s="33"/>
      <c r="I919" s="160"/>
      <c r="J919" s="33"/>
      <c r="K919" s="33"/>
      <c r="L919" s="34"/>
      <c r="M919" s="161"/>
      <c r="N919" s="162"/>
      <c r="O919" s="54"/>
      <c r="P919" s="54"/>
      <c r="Q919" s="54"/>
      <c r="R919" s="54"/>
      <c r="S919" s="54"/>
      <c r="T919" s="55"/>
      <c r="U919" s="33"/>
      <c r="V919" s="33"/>
      <c r="W919" s="33"/>
      <c r="X919" s="33"/>
      <c r="Y919" s="33"/>
      <c r="Z919" s="33"/>
      <c r="AA919" s="33"/>
      <c r="AB919" s="33"/>
      <c r="AC919" s="33"/>
      <c r="AD919" s="33"/>
      <c r="AE919" s="33"/>
      <c r="AT919" s="18" t="s">
        <v>246</v>
      </c>
      <c r="AU919" s="18" t="s">
        <v>78</v>
      </c>
    </row>
    <row r="920" spans="1:65" s="13" customFormat="1" ht="11.25">
      <c r="B920" s="165"/>
      <c r="D920" s="158" t="s">
        <v>248</v>
      </c>
      <c r="E920" s="166" t="s">
        <v>3</v>
      </c>
      <c r="F920" s="167" t="s">
        <v>4314</v>
      </c>
      <c r="H920" s="166" t="s">
        <v>3</v>
      </c>
      <c r="I920" s="168"/>
      <c r="L920" s="165"/>
      <c r="M920" s="169"/>
      <c r="N920" s="170"/>
      <c r="O920" s="170"/>
      <c r="P920" s="170"/>
      <c r="Q920" s="170"/>
      <c r="R920" s="170"/>
      <c r="S920" s="170"/>
      <c r="T920" s="171"/>
      <c r="AT920" s="166" t="s">
        <v>248</v>
      </c>
      <c r="AU920" s="166" t="s">
        <v>78</v>
      </c>
      <c r="AV920" s="13" t="s">
        <v>76</v>
      </c>
      <c r="AW920" s="13" t="s">
        <v>32</v>
      </c>
      <c r="AX920" s="13" t="s">
        <v>69</v>
      </c>
      <c r="AY920" s="166" t="s">
        <v>238</v>
      </c>
    </row>
    <row r="921" spans="1:65" s="13" customFormat="1" ht="11.25">
      <c r="B921" s="165"/>
      <c r="D921" s="158" t="s">
        <v>248</v>
      </c>
      <c r="E921" s="166" t="s">
        <v>3</v>
      </c>
      <c r="F921" s="167" t="s">
        <v>4782</v>
      </c>
      <c r="H921" s="166" t="s">
        <v>3</v>
      </c>
      <c r="I921" s="168"/>
      <c r="L921" s="165"/>
      <c r="M921" s="169"/>
      <c r="N921" s="170"/>
      <c r="O921" s="170"/>
      <c r="P921" s="170"/>
      <c r="Q921" s="170"/>
      <c r="R921" s="170"/>
      <c r="S921" s="170"/>
      <c r="T921" s="171"/>
      <c r="AT921" s="166" t="s">
        <v>248</v>
      </c>
      <c r="AU921" s="166" t="s">
        <v>78</v>
      </c>
      <c r="AV921" s="13" t="s">
        <v>76</v>
      </c>
      <c r="AW921" s="13" t="s">
        <v>32</v>
      </c>
      <c r="AX921" s="13" t="s">
        <v>69</v>
      </c>
      <c r="AY921" s="166" t="s">
        <v>238</v>
      </c>
    </row>
    <row r="922" spans="1:65" s="14" customFormat="1" ht="11.25">
      <c r="B922" s="172"/>
      <c r="D922" s="158" t="s">
        <v>248</v>
      </c>
      <c r="E922" s="173" t="s">
        <v>3</v>
      </c>
      <c r="F922" s="174" t="s">
        <v>1151</v>
      </c>
      <c r="H922" s="175">
        <v>8</v>
      </c>
      <c r="I922" s="176"/>
      <c r="L922" s="172"/>
      <c r="M922" s="177"/>
      <c r="N922" s="178"/>
      <c r="O922" s="178"/>
      <c r="P922" s="178"/>
      <c r="Q922" s="178"/>
      <c r="R922" s="178"/>
      <c r="S922" s="178"/>
      <c r="T922" s="179"/>
      <c r="AT922" s="173" t="s">
        <v>248</v>
      </c>
      <c r="AU922" s="173" t="s">
        <v>78</v>
      </c>
      <c r="AV922" s="14" t="s">
        <v>78</v>
      </c>
      <c r="AW922" s="14" t="s">
        <v>32</v>
      </c>
      <c r="AX922" s="14" t="s">
        <v>69</v>
      </c>
      <c r="AY922" s="173" t="s">
        <v>238</v>
      </c>
    </row>
    <row r="923" spans="1:65" s="15" customFormat="1" ht="11.25">
      <c r="B923" s="180"/>
      <c r="D923" s="158" t="s">
        <v>248</v>
      </c>
      <c r="E923" s="181" t="s">
        <v>3</v>
      </c>
      <c r="F923" s="182" t="s">
        <v>253</v>
      </c>
      <c r="H923" s="183">
        <v>8</v>
      </c>
      <c r="I923" s="184"/>
      <c r="L923" s="180"/>
      <c r="M923" s="185"/>
      <c r="N923" s="186"/>
      <c r="O923" s="186"/>
      <c r="P923" s="186"/>
      <c r="Q923" s="186"/>
      <c r="R923" s="186"/>
      <c r="S923" s="186"/>
      <c r="T923" s="187"/>
      <c r="AT923" s="181" t="s">
        <v>248</v>
      </c>
      <c r="AU923" s="181" t="s">
        <v>78</v>
      </c>
      <c r="AV923" s="15" t="s">
        <v>244</v>
      </c>
      <c r="AW923" s="15" t="s">
        <v>32</v>
      </c>
      <c r="AX923" s="15" t="s">
        <v>76</v>
      </c>
      <c r="AY923" s="181" t="s">
        <v>238</v>
      </c>
    </row>
    <row r="924" spans="1:65" s="2" customFormat="1" ht="21.75" customHeight="1">
      <c r="A924" s="33"/>
      <c r="B924" s="144"/>
      <c r="C924" s="145" t="s">
        <v>1094</v>
      </c>
      <c r="D924" s="145" t="s">
        <v>240</v>
      </c>
      <c r="E924" s="146" t="s">
        <v>4783</v>
      </c>
      <c r="F924" s="147" t="s">
        <v>4784</v>
      </c>
      <c r="G924" s="148" t="s">
        <v>281</v>
      </c>
      <c r="H924" s="149">
        <v>1</v>
      </c>
      <c r="I924" s="150"/>
      <c r="J924" s="151">
        <f>ROUND(I924*H924,2)</f>
        <v>0</v>
      </c>
      <c r="K924" s="147" t="s">
        <v>243</v>
      </c>
      <c r="L924" s="34"/>
      <c r="M924" s="152" t="s">
        <v>3</v>
      </c>
      <c r="N924" s="153" t="s">
        <v>40</v>
      </c>
      <c r="O924" s="54"/>
      <c r="P924" s="154">
        <f>O924*H924</f>
        <v>0</v>
      </c>
      <c r="Q924" s="154">
        <v>0</v>
      </c>
      <c r="R924" s="154">
        <f>Q924*H924</f>
        <v>0</v>
      </c>
      <c r="S924" s="154">
        <v>0.21</v>
      </c>
      <c r="T924" s="155">
        <f>S924*H924</f>
        <v>0.21</v>
      </c>
      <c r="U924" s="33"/>
      <c r="V924" s="33"/>
      <c r="W924" s="33"/>
      <c r="X924" s="33"/>
      <c r="Y924" s="33"/>
      <c r="Z924" s="33"/>
      <c r="AA924" s="33"/>
      <c r="AB924" s="33"/>
      <c r="AC924" s="33"/>
      <c r="AD924" s="33"/>
      <c r="AE924" s="33"/>
      <c r="AR924" s="156" t="s">
        <v>244</v>
      </c>
      <c r="AT924" s="156" t="s">
        <v>240</v>
      </c>
      <c r="AU924" s="156" t="s">
        <v>78</v>
      </c>
      <c r="AY924" s="18" t="s">
        <v>238</v>
      </c>
      <c r="BE924" s="157">
        <f>IF(N924="základní",J924,0)</f>
        <v>0</v>
      </c>
      <c r="BF924" s="157">
        <f>IF(N924="snížená",J924,0)</f>
        <v>0</v>
      </c>
      <c r="BG924" s="157">
        <f>IF(N924="zákl. přenesená",J924,0)</f>
        <v>0</v>
      </c>
      <c r="BH924" s="157">
        <f>IF(N924="sníž. přenesená",J924,0)</f>
        <v>0</v>
      </c>
      <c r="BI924" s="157">
        <f>IF(N924="nulová",J924,0)</f>
        <v>0</v>
      </c>
      <c r="BJ924" s="18" t="s">
        <v>76</v>
      </c>
      <c r="BK924" s="157">
        <f>ROUND(I924*H924,2)</f>
        <v>0</v>
      </c>
      <c r="BL924" s="18" t="s">
        <v>244</v>
      </c>
      <c r="BM924" s="156" t="s">
        <v>1116</v>
      </c>
    </row>
    <row r="925" spans="1:65" s="2" customFormat="1" ht="11.25">
      <c r="A925" s="33"/>
      <c r="B925" s="34"/>
      <c r="C925" s="33"/>
      <c r="D925" s="158" t="s">
        <v>245</v>
      </c>
      <c r="E925" s="33"/>
      <c r="F925" s="159" t="s">
        <v>4784</v>
      </c>
      <c r="G925" s="33"/>
      <c r="H925" s="33"/>
      <c r="I925" s="160"/>
      <c r="J925" s="33"/>
      <c r="K925" s="33"/>
      <c r="L925" s="34"/>
      <c r="M925" s="161"/>
      <c r="N925" s="162"/>
      <c r="O925" s="54"/>
      <c r="P925" s="54"/>
      <c r="Q925" s="54"/>
      <c r="R925" s="54"/>
      <c r="S925" s="54"/>
      <c r="T925" s="55"/>
      <c r="U925" s="33"/>
      <c r="V925" s="33"/>
      <c r="W925" s="33"/>
      <c r="X925" s="33"/>
      <c r="Y925" s="33"/>
      <c r="Z925" s="33"/>
      <c r="AA925" s="33"/>
      <c r="AB925" s="33"/>
      <c r="AC925" s="33"/>
      <c r="AD925" s="33"/>
      <c r="AE925" s="33"/>
      <c r="AT925" s="18" t="s">
        <v>245</v>
      </c>
      <c r="AU925" s="18" t="s">
        <v>78</v>
      </c>
    </row>
    <row r="926" spans="1:65" s="2" customFormat="1" ht="11.25">
      <c r="A926" s="33"/>
      <c r="B926" s="34"/>
      <c r="C926" s="33"/>
      <c r="D926" s="163" t="s">
        <v>246</v>
      </c>
      <c r="E926" s="33"/>
      <c r="F926" s="164" t="s">
        <v>4785</v>
      </c>
      <c r="G926" s="33"/>
      <c r="H926" s="33"/>
      <c r="I926" s="160"/>
      <c r="J926" s="33"/>
      <c r="K926" s="33"/>
      <c r="L926" s="34"/>
      <c r="M926" s="161"/>
      <c r="N926" s="162"/>
      <c r="O926" s="54"/>
      <c r="P926" s="54"/>
      <c r="Q926" s="54"/>
      <c r="R926" s="54"/>
      <c r="S926" s="54"/>
      <c r="T926" s="55"/>
      <c r="U926" s="33"/>
      <c r="V926" s="33"/>
      <c r="W926" s="33"/>
      <c r="X926" s="33"/>
      <c r="Y926" s="33"/>
      <c r="Z926" s="33"/>
      <c r="AA926" s="33"/>
      <c r="AB926" s="33"/>
      <c r="AC926" s="33"/>
      <c r="AD926" s="33"/>
      <c r="AE926" s="33"/>
      <c r="AT926" s="18" t="s">
        <v>246</v>
      </c>
      <c r="AU926" s="18" t="s">
        <v>78</v>
      </c>
    </row>
    <row r="927" spans="1:65" s="13" customFormat="1" ht="11.25">
      <c r="B927" s="165"/>
      <c r="D927" s="158" t="s">
        <v>248</v>
      </c>
      <c r="E927" s="166" t="s">
        <v>3</v>
      </c>
      <c r="F927" s="167" t="s">
        <v>4314</v>
      </c>
      <c r="H927" s="166" t="s">
        <v>3</v>
      </c>
      <c r="I927" s="168"/>
      <c r="L927" s="165"/>
      <c r="M927" s="169"/>
      <c r="N927" s="170"/>
      <c r="O927" s="170"/>
      <c r="P927" s="170"/>
      <c r="Q927" s="170"/>
      <c r="R927" s="170"/>
      <c r="S927" s="170"/>
      <c r="T927" s="171"/>
      <c r="AT927" s="166" t="s">
        <v>248</v>
      </c>
      <c r="AU927" s="166" t="s">
        <v>78</v>
      </c>
      <c r="AV927" s="13" t="s">
        <v>76</v>
      </c>
      <c r="AW927" s="13" t="s">
        <v>32</v>
      </c>
      <c r="AX927" s="13" t="s">
        <v>69</v>
      </c>
      <c r="AY927" s="166" t="s">
        <v>238</v>
      </c>
    </row>
    <row r="928" spans="1:65" s="13" customFormat="1" ht="11.25">
      <c r="B928" s="165"/>
      <c r="D928" s="158" t="s">
        <v>248</v>
      </c>
      <c r="E928" s="166" t="s">
        <v>3</v>
      </c>
      <c r="F928" s="167" t="s">
        <v>4786</v>
      </c>
      <c r="H928" s="166" t="s">
        <v>3</v>
      </c>
      <c r="I928" s="168"/>
      <c r="L928" s="165"/>
      <c r="M928" s="169"/>
      <c r="N928" s="170"/>
      <c r="O928" s="170"/>
      <c r="P928" s="170"/>
      <c r="Q928" s="170"/>
      <c r="R928" s="170"/>
      <c r="S928" s="170"/>
      <c r="T928" s="171"/>
      <c r="AT928" s="166" t="s">
        <v>248</v>
      </c>
      <c r="AU928" s="166" t="s">
        <v>78</v>
      </c>
      <c r="AV928" s="13" t="s">
        <v>76</v>
      </c>
      <c r="AW928" s="13" t="s">
        <v>32</v>
      </c>
      <c r="AX928" s="13" t="s">
        <v>69</v>
      </c>
      <c r="AY928" s="166" t="s">
        <v>238</v>
      </c>
    </row>
    <row r="929" spans="1:65" s="14" customFormat="1" ht="11.25">
      <c r="B929" s="172"/>
      <c r="D929" s="158" t="s">
        <v>248</v>
      </c>
      <c r="E929" s="173" t="s">
        <v>3</v>
      </c>
      <c r="F929" s="174" t="s">
        <v>292</v>
      </c>
      <c r="H929" s="175">
        <v>1</v>
      </c>
      <c r="I929" s="176"/>
      <c r="L929" s="172"/>
      <c r="M929" s="177"/>
      <c r="N929" s="178"/>
      <c r="O929" s="178"/>
      <c r="P929" s="178"/>
      <c r="Q929" s="178"/>
      <c r="R929" s="178"/>
      <c r="S929" s="178"/>
      <c r="T929" s="179"/>
      <c r="AT929" s="173" t="s">
        <v>248</v>
      </c>
      <c r="AU929" s="173" t="s">
        <v>78</v>
      </c>
      <c r="AV929" s="14" t="s">
        <v>78</v>
      </c>
      <c r="AW929" s="14" t="s">
        <v>32</v>
      </c>
      <c r="AX929" s="14" t="s">
        <v>69</v>
      </c>
      <c r="AY929" s="173" t="s">
        <v>238</v>
      </c>
    </row>
    <row r="930" spans="1:65" s="15" customFormat="1" ht="11.25">
      <c r="B930" s="180"/>
      <c r="D930" s="158" t="s">
        <v>248</v>
      </c>
      <c r="E930" s="181" t="s">
        <v>3</v>
      </c>
      <c r="F930" s="182" t="s">
        <v>253</v>
      </c>
      <c r="H930" s="183">
        <v>1</v>
      </c>
      <c r="I930" s="184"/>
      <c r="L930" s="180"/>
      <c r="M930" s="185"/>
      <c r="N930" s="186"/>
      <c r="O930" s="186"/>
      <c r="P930" s="186"/>
      <c r="Q930" s="186"/>
      <c r="R930" s="186"/>
      <c r="S930" s="186"/>
      <c r="T930" s="187"/>
      <c r="AT930" s="181" t="s">
        <v>248</v>
      </c>
      <c r="AU930" s="181" t="s">
        <v>78</v>
      </c>
      <c r="AV930" s="15" t="s">
        <v>244</v>
      </c>
      <c r="AW930" s="15" t="s">
        <v>32</v>
      </c>
      <c r="AX930" s="15" t="s">
        <v>76</v>
      </c>
      <c r="AY930" s="181" t="s">
        <v>238</v>
      </c>
    </row>
    <row r="931" spans="1:65" s="2" customFormat="1" ht="24.2" customHeight="1">
      <c r="A931" s="33"/>
      <c r="B931" s="144"/>
      <c r="C931" s="145" t="s">
        <v>730</v>
      </c>
      <c r="D931" s="145" t="s">
        <v>240</v>
      </c>
      <c r="E931" s="146" t="s">
        <v>1556</v>
      </c>
      <c r="F931" s="147" t="s">
        <v>1557</v>
      </c>
      <c r="G931" s="148" t="s">
        <v>112</v>
      </c>
      <c r="H931" s="149">
        <v>16.170000000000002</v>
      </c>
      <c r="I931" s="150"/>
      <c r="J931" s="151">
        <f>ROUND(I931*H931,2)</f>
        <v>0</v>
      </c>
      <c r="K931" s="147" t="s">
        <v>243</v>
      </c>
      <c r="L931" s="34"/>
      <c r="M931" s="152" t="s">
        <v>3</v>
      </c>
      <c r="N931" s="153" t="s">
        <v>40</v>
      </c>
      <c r="O931" s="54"/>
      <c r="P931" s="154">
        <f>O931*H931</f>
        <v>0</v>
      </c>
      <c r="Q931" s="154">
        <v>0</v>
      </c>
      <c r="R931" s="154">
        <f>Q931*H931</f>
        <v>0</v>
      </c>
      <c r="S931" s="154">
        <v>0</v>
      </c>
      <c r="T931" s="155">
        <f>S931*H931</f>
        <v>0</v>
      </c>
      <c r="U931" s="33"/>
      <c r="V931" s="33"/>
      <c r="W931" s="33"/>
      <c r="X931" s="33"/>
      <c r="Y931" s="33"/>
      <c r="Z931" s="33"/>
      <c r="AA931" s="33"/>
      <c r="AB931" s="33"/>
      <c r="AC931" s="33"/>
      <c r="AD931" s="33"/>
      <c r="AE931" s="33"/>
      <c r="AR931" s="156" t="s">
        <v>244</v>
      </c>
      <c r="AT931" s="156" t="s">
        <v>240</v>
      </c>
      <c r="AU931" s="156" t="s">
        <v>78</v>
      </c>
      <c r="AY931" s="18" t="s">
        <v>238</v>
      </c>
      <c r="BE931" s="157">
        <f>IF(N931="základní",J931,0)</f>
        <v>0</v>
      </c>
      <c r="BF931" s="157">
        <f>IF(N931="snížená",J931,0)</f>
        <v>0</v>
      </c>
      <c r="BG931" s="157">
        <f>IF(N931="zákl. přenesená",J931,0)</f>
        <v>0</v>
      </c>
      <c r="BH931" s="157">
        <f>IF(N931="sníž. přenesená",J931,0)</f>
        <v>0</v>
      </c>
      <c r="BI931" s="157">
        <f>IF(N931="nulová",J931,0)</f>
        <v>0</v>
      </c>
      <c r="BJ931" s="18" t="s">
        <v>76</v>
      </c>
      <c r="BK931" s="157">
        <f>ROUND(I931*H931,2)</f>
        <v>0</v>
      </c>
      <c r="BL931" s="18" t="s">
        <v>244</v>
      </c>
      <c r="BM931" s="156" t="s">
        <v>1121</v>
      </c>
    </row>
    <row r="932" spans="1:65" s="2" customFormat="1" ht="19.5">
      <c r="A932" s="33"/>
      <c r="B932" s="34"/>
      <c r="C932" s="33"/>
      <c r="D932" s="158" t="s">
        <v>245</v>
      </c>
      <c r="E932" s="33"/>
      <c r="F932" s="159" t="s">
        <v>1557</v>
      </c>
      <c r="G932" s="33"/>
      <c r="H932" s="33"/>
      <c r="I932" s="160"/>
      <c r="J932" s="33"/>
      <c r="K932" s="33"/>
      <c r="L932" s="34"/>
      <c r="M932" s="161"/>
      <c r="N932" s="162"/>
      <c r="O932" s="54"/>
      <c r="P932" s="54"/>
      <c r="Q932" s="54"/>
      <c r="R932" s="54"/>
      <c r="S932" s="54"/>
      <c r="T932" s="55"/>
      <c r="U932" s="33"/>
      <c r="V932" s="33"/>
      <c r="W932" s="33"/>
      <c r="X932" s="33"/>
      <c r="Y932" s="33"/>
      <c r="Z932" s="33"/>
      <c r="AA932" s="33"/>
      <c r="AB932" s="33"/>
      <c r="AC932" s="33"/>
      <c r="AD932" s="33"/>
      <c r="AE932" s="33"/>
      <c r="AT932" s="18" t="s">
        <v>245</v>
      </c>
      <c r="AU932" s="18" t="s">
        <v>78</v>
      </c>
    </row>
    <row r="933" spans="1:65" s="2" customFormat="1" ht="11.25">
      <c r="A933" s="33"/>
      <c r="B933" s="34"/>
      <c r="C933" s="33"/>
      <c r="D933" s="163" t="s">
        <v>246</v>
      </c>
      <c r="E933" s="33"/>
      <c r="F933" s="164" t="s">
        <v>1559</v>
      </c>
      <c r="G933" s="33"/>
      <c r="H933" s="33"/>
      <c r="I933" s="160"/>
      <c r="J933" s="33"/>
      <c r="K933" s="33"/>
      <c r="L933" s="34"/>
      <c r="M933" s="161"/>
      <c r="N933" s="162"/>
      <c r="O933" s="54"/>
      <c r="P933" s="54"/>
      <c r="Q933" s="54"/>
      <c r="R933" s="54"/>
      <c r="S933" s="54"/>
      <c r="T933" s="55"/>
      <c r="U933" s="33"/>
      <c r="V933" s="33"/>
      <c r="W933" s="33"/>
      <c r="X933" s="33"/>
      <c r="Y933" s="33"/>
      <c r="Z933" s="33"/>
      <c r="AA933" s="33"/>
      <c r="AB933" s="33"/>
      <c r="AC933" s="33"/>
      <c r="AD933" s="33"/>
      <c r="AE933" s="33"/>
      <c r="AT933" s="18" t="s">
        <v>246</v>
      </c>
      <c r="AU933" s="18" t="s">
        <v>78</v>
      </c>
    </row>
    <row r="934" spans="1:65" s="13" customFormat="1" ht="11.25">
      <c r="B934" s="165"/>
      <c r="D934" s="158" t="s">
        <v>248</v>
      </c>
      <c r="E934" s="166" t="s">
        <v>3</v>
      </c>
      <c r="F934" s="167" t="s">
        <v>4787</v>
      </c>
      <c r="H934" s="166" t="s">
        <v>3</v>
      </c>
      <c r="I934" s="168"/>
      <c r="L934" s="165"/>
      <c r="M934" s="169"/>
      <c r="N934" s="170"/>
      <c r="O934" s="170"/>
      <c r="P934" s="170"/>
      <c r="Q934" s="170"/>
      <c r="R934" s="170"/>
      <c r="S934" s="170"/>
      <c r="T934" s="171"/>
      <c r="AT934" s="166" t="s">
        <v>248</v>
      </c>
      <c r="AU934" s="166" t="s">
        <v>78</v>
      </c>
      <c r="AV934" s="13" t="s">
        <v>76</v>
      </c>
      <c r="AW934" s="13" t="s">
        <v>32</v>
      </c>
      <c r="AX934" s="13" t="s">
        <v>69</v>
      </c>
      <c r="AY934" s="166" t="s">
        <v>238</v>
      </c>
    </row>
    <row r="935" spans="1:65" s="14" customFormat="1" ht="11.25">
      <c r="B935" s="172"/>
      <c r="D935" s="158" t="s">
        <v>248</v>
      </c>
      <c r="E935" s="173" t="s">
        <v>3</v>
      </c>
      <c r="F935" s="174" t="s">
        <v>4788</v>
      </c>
      <c r="H935" s="175">
        <v>16.170000000000002</v>
      </c>
      <c r="I935" s="176"/>
      <c r="L935" s="172"/>
      <c r="M935" s="177"/>
      <c r="N935" s="178"/>
      <c r="O935" s="178"/>
      <c r="P935" s="178"/>
      <c r="Q935" s="178"/>
      <c r="R935" s="178"/>
      <c r="S935" s="178"/>
      <c r="T935" s="179"/>
      <c r="AT935" s="173" t="s">
        <v>248</v>
      </c>
      <c r="AU935" s="173" t="s">
        <v>78</v>
      </c>
      <c r="AV935" s="14" t="s">
        <v>78</v>
      </c>
      <c r="AW935" s="14" t="s">
        <v>32</v>
      </c>
      <c r="AX935" s="14" t="s">
        <v>69</v>
      </c>
      <c r="AY935" s="173" t="s">
        <v>238</v>
      </c>
    </row>
    <row r="936" spans="1:65" s="15" customFormat="1" ht="11.25">
      <c r="B936" s="180"/>
      <c r="D936" s="158" t="s">
        <v>248</v>
      </c>
      <c r="E936" s="181" t="s">
        <v>3</v>
      </c>
      <c r="F936" s="182" t="s">
        <v>253</v>
      </c>
      <c r="H936" s="183">
        <v>16.170000000000002</v>
      </c>
      <c r="I936" s="184"/>
      <c r="L936" s="180"/>
      <c r="M936" s="185"/>
      <c r="N936" s="186"/>
      <c r="O936" s="186"/>
      <c r="P936" s="186"/>
      <c r="Q936" s="186"/>
      <c r="R936" s="186"/>
      <c r="S936" s="186"/>
      <c r="T936" s="187"/>
      <c r="AT936" s="181" t="s">
        <v>248</v>
      </c>
      <c r="AU936" s="181" t="s">
        <v>78</v>
      </c>
      <c r="AV936" s="15" t="s">
        <v>244</v>
      </c>
      <c r="AW936" s="15" t="s">
        <v>32</v>
      </c>
      <c r="AX936" s="15" t="s">
        <v>76</v>
      </c>
      <c r="AY936" s="181" t="s">
        <v>238</v>
      </c>
    </row>
    <row r="937" spans="1:65" s="12" customFormat="1" ht="22.9" customHeight="1">
      <c r="B937" s="131"/>
      <c r="D937" s="132" t="s">
        <v>68</v>
      </c>
      <c r="E937" s="142" t="s">
        <v>1599</v>
      </c>
      <c r="F937" s="142" t="s">
        <v>1600</v>
      </c>
      <c r="I937" s="134"/>
      <c r="J937" s="143">
        <f>BK937</f>
        <v>0</v>
      </c>
      <c r="L937" s="131"/>
      <c r="M937" s="136"/>
      <c r="N937" s="137"/>
      <c r="O937" s="137"/>
      <c r="P937" s="138">
        <f>SUM(P938:P1068)</f>
        <v>0</v>
      </c>
      <c r="Q937" s="137"/>
      <c r="R937" s="138">
        <f>SUM(R938:R1068)</f>
        <v>0</v>
      </c>
      <c r="S937" s="137"/>
      <c r="T937" s="139">
        <f>SUM(T938:T1068)</f>
        <v>0</v>
      </c>
      <c r="AR937" s="132" t="s">
        <v>76</v>
      </c>
      <c r="AT937" s="140" t="s">
        <v>68</v>
      </c>
      <c r="AU937" s="140" t="s">
        <v>76</v>
      </c>
      <c r="AY937" s="132" t="s">
        <v>238</v>
      </c>
      <c r="BK937" s="141">
        <f>SUM(BK938:BK1068)</f>
        <v>0</v>
      </c>
    </row>
    <row r="938" spans="1:65" s="2" customFormat="1" ht="33" customHeight="1">
      <c r="A938" s="33"/>
      <c r="B938" s="144"/>
      <c r="C938" s="145" t="s">
        <v>1109</v>
      </c>
      <c r="D938" s="145" t="s">
        <v>240</v>
      </c>
      <c r="E938" s="146" t="s">
        <v>4789</v>
      </c>
      <c r="F938" s="147" t="s">
        <v>4790</v>
      </c>
      <c r="G938" s="148" t="s">
        <v>384</v>
      </c>
      <c r="H938" s="149">
        <v>0.623</v>
      </c>
      <c r="I938" s="150"/>
      <c r="J938" s="151">
        <f>ROUND(I938*H938,2)</f>
        <v>0</v>
      </c>
      <c r="K938" s="147" t="s">
        <v>243</v>
      </c>
      <c r="L938" s="34"/>
      <c r="M938" s="152" t="s">
        <v>3</v>
      </c>
      <c r="N938" s="153" t="s">
        <v>40</v>
      </c>
      <c r="O938" s="54"/>
      <c r="P938" s="154">
        <f>O938*H938</f>
        <v>0</v>
      </c>
      <c r="Q938" s="154">
        <v>0</v>
      </c>
      <c r="R938" s="154">
        <f>Q938*H938</f>
        <v>0</v>
      </c>
      <c r="S938" s="154">
        <v>0</v>
      </c>
      <c r="T938" s="155">
        <f>S938*H938</f>
        <v>0</v>
      </c>
      <c r="U938" s="33"/>
      <c r="V938" s="33"/>
      <c r="W938" s="33"/>
      <c r="X938" s="33"/>
      <c r="Y938" s="33"/>
      <c r="Z938" s="33"/>
      <c r="AA938" s="33"/>
      <c r="AB938" s="33"/>
      <c r="AC938" s="33"/>
      <c r="AD938" s="33"/>
      <c r="AE938" s="33"/>
      <c r="AR938" s="156" t="s">
        <v>244</v>
      </c>
      <c r="AT938" s="156" t="s">
        <v>240</v>
      </c>
      <c r="AU938" s="156" t="s">
        <v>78</v>
      </c>
      <c r="AY938" s="18" t="s">
        <v>238</v>
      </c>
      <c r="BE938" s="157">
        <f>IF(N938="základní",J938,0)</f>
        <v>0</v>
      </c>
      <c r="BF938" s="157">
        <f>IF(N938="snížená",J938,0)</f>
        <v>0</v>
      </c>
      <c r="BG938" s="157">
        <f>IF(N938="zákl. přenesená",J938,0)</f>
        <v>0</v>
      </c>
      <c r="BH938" s="157">
        <f>IF(N938="sníž. přenesená",J938,0)</f>
        <v>0</v>
      </c>
      <c r="BI938" s="157">
        <f>IF(N938="nulová",J938,0)</f>
        <v>0</v>
      </c>
      <c r="BJ938" s="18" t="s">
        <v>76</v>
      </c>
      <c r="BK938" s="157">
        <f>ROUND(I938*H938,2)</f>
        <v>0</v>
      </c>
      <c r="BL938" s="18" t="s">
        <v>244</v>
      </c>
      <c r="BM938" s="156" t="s">
        <v>1125</v>
      </c>
    </row>
    <row r="939" spans="1:65" s="2" customFormat="1" ht="19.5">
      <c r="A939" s="33"/>
      <c r="B939" s="34"/>
      <c r="C939" s="33"/>
      <c r="D939" s="158" t="s">
        <v>245</v>
      </c>
      <c r="E939" s="33"/>
      <c r="F939" s="159" t="s">
        <v>4790</v>
      </c>
      <c r="G939" s="33"/>
      <c r="H939" s="33"/>
      <c r="I939" s="160"/>
      <c r="J939" s="33"/>
      <c r="K939" s="33"/>
      <c r="L939" s="34"/>
      <c r="M939" s="161"/>
      <c r="N939" s="162"/>
      <c r="O939" s="54"/>
      <c r="P939" s="54"/>
      <c r="Q939" s="54"/>
      <c r="R939" s="54"/>
      <c r="S939" s="54"/>
      <c r="T939" s="55"/>
      <c r="U939" s="33"/>
      <c r="V939" s="33"/>
      <c r="W939" s="33"/>
      <c r="X939" s="33"/>
      <c r="Y939" s="33"/>
      <c r="Z939" s="33"/>
      <c r="AA939" s="33"/>
      <c r="AB939" s="33"/>
      <c r="AC939" s="33"/>
      <c r="AD939" s="33"/>
      <c r="AE939" s="33"/>
      <c r="AT939" s="18" t="s">
        <v>245</v>
      </c>
      <c r="AU939" s="18" t="s">
        <v>78</v>
      </c>
    </row>
    <row r="940" spans="1:65" s="2" customFormat="1" ht="11.25">
      <c r="A940" s="33"/>
      <c r="B940" s="34"/>
      <c r="C940" s="33"/>
      <c r="D940" s="163" t="s">
        <v>246</v>
      </c>
      <c r="E940" s="33"/>
      <c r="F940" s="164" t="s">
        <v>4791</v>
      </c>
      <c r="G940" s="33"/>
      <c r="H940" s="33"/>
      <c r="I940" s="160"/>
      <c r="J940" s="33"/>
      <c r="K940" s="33"/>
      <c r="L940" s="34"/>
      <c r="M940" s="161"/>
      <c r="N940" s="162"/>
      <c r="O940" s="54"/>
      <c r="P940" s="54"/>
      <c r="Q940" s="54"/>
      <c r="R940" s="54"/>
      <c r="S940" s="54"/>
      <c r="T940" s="55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T940" s="18" t="s">
        <v>246</v>
      </c>
      <c r="AU940" s="18" t="s">
        <v>78</v>
      </c>
    </row>
    <row r="941" spans="1:65" s="13" customFormat="1" ht="11.25">
      <c r="B941" s="165"/>
      <c r="D941" s="158" t="s">
        <v>248</v>
      </c>
      <c r="E941" s="166" t="s">
        <v>3</v>
      </c>
      <c r="F941" s="167" t="s">
        <v>4782</v>
      </c>
      <c r="H941" s="166" t="s">
        <v>3</v>
      </c>
      <c r="I941" s="168"/>
      <c r="L941" s="165"/>
      <c r="M941" s="169"/>
      <c r="N941" s="170"/>
      <c r="O941" s="170"/>
      <c r="P941" s="170"/>
      <c r="Q941" s="170"/>
      <c r="R941" s="170"/>
      <c r="S941" s="170"/>
      <c r="T941" s="171"/>
      <c r="AT941" s="166" t="s">
        <v>248</v>
      </c>
      <c r="AU941" s="166" t="s">
        <v>78</v>
      </c>
      <c r="AV941" s="13" t="s">
        <v>76</v>
      </c>
      <c r="AW941" s="13" t="s">
        <v>32</v>
      </c>
      <c r="AX941" s="13" t="s">
        <v>69</v>
      </c>
      <c r="AY941" s="166" t="s">
        <v>238</v>
      </c>
    </row>
    <row r="942" spans="1:65" s="14" customFormat="1" ht="11.25">
      <c r="B942" s="172"/>
      <c r="D942" s="158" t="s">
        <v>248</v>
      </c>
      <c r="E942" s="173" t="s">
        <v>3</v>
      </c>
      <c r="F942" s="174" t="s">
        <v>4792</v>
      </c>
      <c r="H942" s="175">
        <v>0.623</v>
      </c>
      <c r="I942" s="176"/>
      <c r="L942" s="172"/>
      <c r="M942" s="177"/>
      <c r="N942" s="178"/>
      <c r="O942" s="178"/>
      <c r="P942" s="178"/>
      <c r="Q942" s="178"/>
      <c r="R942" s="178"/>
      <c r="S942" s="178"/>
      <c r="T942" s="179"/>
      <c r="AT942" s="173" t="s">
        <v>248</v>
      </c>
      <c r="AU942" s="173" t="s">
        <v>78</v>
      </c>
      <c r="AV942" s="14" t="s">
        <v>78</v>
      </c>
      <c r="AW942" s="14" t="s">
        <v>32</v>
      </c>
      <c r="AX942" s="14" t="s">
        <v>69</v>
      </c>
      <c r="AY942" s="173" t="s">
        <v>238</v>
      </c>
    </row>
    <row r="943" spans="1:65" s="15" customFormat="1" ht="11.25">
      <c r="B943" s="180"/>
      <c r="D943" s="158" t="s">
        <v>248</v>
      </c>
      <c r="E943" s="181" t="s">
        <v>3</v>
      </c>
      <c r="F943" s="182" t="s">
        <v>253</v>
      </c>
      <c r="H943" s="183">
        <v>0.623</v>
      </c>
      <c r="I943" s="184"/>
      <c r="L943" s="180"/>
      <c r="M943" s="185"/>
      <c r="N943" s="186"/>
      <c r="O943" s="186"/>
      <c r="P943" s="186"/>
      <c r="Q943" s="186"/>
      <c r="R943" s="186"/>
      <c r="S943" s="186"/>
      <c r="T943" s="187"/>
      <c r="AT943" s="181" t="s">
        <v>248</v>
      </c>
      <c r="AU943" s="181" t="s">
        <v>78</v>
      </c>
      <c r="AV943" s="15" t="s">
        <v>244</v>
      </c>
      <c r="AW943" s="15" t="s">
        <v>32</v>
      </c>
      <c r="AX943" s="15" t="s">
        <v>76</v>
      </c>
      <c r="AY943" s="181" t="s">
        <v>238</v>
      </c>
    </row>
    <row r="944" spans="1:65" s="2" customFormat="1" ht="37.9" customHeight="1">
      <c r="A944" s="33"/>
      <c r="B944" s="144"/>
      <c r="C944" s="145" t="s">
        <v>742</v>
      </c>
      <c r="D944" s="145" t="s">
        <v>240</v>
      </c>
      <c r="E944" s="146" t="s">
        <v>4793</v>
      </c>
      <c r="F944" s="147" t="s">
        <v>4794</v>
      </c>
      <c r="G944" s="148" t="s">
        <v>384</v>
      </c>
      <c r="H944" s="149">
        <v>0.17599999999999999</v>
      </c>
      <c r="I944" s="150"/>
      <c r="J944" s="151">
        <f>ROUND(I944*H944,2)</f>
        <v>0</v>
      </c>
      <c r="K944" s="147" t="s">
        <v>243</v>
      </c>
      <c r="L944" s="34"/>
      <c r="M944" s="152" t="s">
        <v>3</v>
      </c>
      <c r="N944" s="153" t="s">
        <v>40</v>
      </c>
      <c r="O944" s="54"/>
      <c r="P944" s="154">
        <f>O944*H944</f>
        <v>0</v>
      </c>
      <c r="Q944" s="154">
        <v>0</v>
      </c>
      <c r="R944" s="154">
        <f>Q944*H944</f>
        <v>0</v>
      </c>
      <c r="S944" s="154">
        <v>0</v>
      </c>
      <c r="T944" s="155">
        <f>S944*H944</f>
        <v>0</v>
      </c>
      <c r="U944" s="33"/>
      <c r="V944" s="33"/>
      <c r="W944" s="33"/>
      <c r="X944" s="33"/>
      <c r="Y944" s="33"/>
      <c r="Z944" s="33"/>
      <c r="AA944" s="33"/>
      <c r="AB944" s="33"/>
      <c r="AC944" s="33"/>
      <c r="AD944" s="33"/>
      <c r="AE944" s="33"/>
      <c r="AR944" s="156" t="s">
        <v>244</v>
      </c>
      <c r="AT944" s="156" t="s">
        <v>240</v>
      </c>
      <c r="AU944" s="156" t="s">
        <v>78</v>
      </c>
      <c r="AY944" s="18" t="s">
        <v>238</v>
      </c>
      <c r="BE944" s="157">
        <f>IF(N944="základní",J944,0)</f>
        <v>0</v>
      </c>
      <c r="BF944" s="157">
        <f>IF(N944="snížená",J944,0)</f>
        <v>0</v>
      </c>
      <c r="BG944" s="157">
        <f>IF(N944="zákl. přenesená",J944,0)</f>
        <v>0</v>
      </c>
      <c r="BH944" s="157">
        <f>IF(N944="sníž. přenesená",J944,0)</f>
        <v>0</v>
      </c>
      <c r="BI944" s="157">
        <f>IF(N944="nulová",J944,0)</f>
        <v>0</v>
      </c>
      <c r="BJ944" s="18" t="s">
        <v>76</v>
      </c>
      <c r="BK944" s="157">
        <f>ROUND(I944*H944,2)</f>
        <v>0</v>
      </c>
      <c r="BL944" s="18" t="s">
        <v>244</v>
      </c>
      <c r="BM944" s="156" t="s">
        <v>1130</v>
      </c>
    </row>
    <row r="945" spans="1:65" s="2" customFormat="1" ht="19.5">
      <c r="A945" s="33"/>
      <c r="B945" s="34"/>
      <c r="C945" s="33"/>
      <c r="D945" s="158" t="s">
        <v>245</v>
      </c>
      <c r="E945" s="33"/>
      <c r="F945" s="159" t="s">
        <v>4794</v>
      </c>
      <c r="G945" s="33"/>
      <c r="H945" s="33"/>
      <c r="I945" s="160"/>
      <c r="J945" s="33"/>
      <c r="K945" s="33"/>
      <c r="L945" s="34"/>
      <c r="M945" s="161"/>
      <c r="N945" s="162"/>
      <c r="O945" s="54"/>
      <c r="P945" s="54"/>
      <c r="Q945" s="54"/>
      <c r="R945" s="54"/>
      <c r="S945" s="54"/>
      <c r="T945" s="55"/>
      <c r="U945" s="33"/>
      <c r="V945" s="33"/>
      <c r="W945" s="33"/>
      <c r="X945" s="33"/>
      <c r="Y945" s="33"/>
      <c r="Z945" s="33"/>
      <c r="AA945" s="33"/>
      <c r="AB945" s="33"/>
      <c r="AC945" s="33"/>
      <c r="AD945" s="33"/>
      <c r="AE945" s="33"/>
      <c r="AT945" s="18" t="s">
        <v>245</v>
      </c>
      <c r="AU945" s="18" t="s">
        <v>78</v>
      </c>
    </row>
    <row r="946" spans="1:65" s="2" customFormat="1" ht="11.25">
      <c r="A946" s="33"/>
      <c r="B946" s="34"/>
      <c r="C946" s="33"/>
      <c r="D946" s="163" t="s">
        <v>246</v>
      </c>
      <c r="E946" s="33"/>
      <c r="F946" s="164" t="s">
        <v>4795</v>
      </c>
      <c r="G946" s="33"/>
      <c r="H946" s="33"/>
      <c r="I946" s="160"/>
      <c r="J946" s="33"/>
      <c r="K946" s="33"/>
      <c r="L946" s="34"/>
      <c r="M946" s="161"/>
      <c r="N946" s="162"/>
      <c r="O946" s="54"/>
      <c r="P946" s="54"/>
      <c r="Q946" s="54"/>
      <c r="R946" s="54"/>
      <c r="S946" s="54"/>
      <c r="T946" s="55"/>
      <c r="U946" s="33"/>
      <c r="V946" s="33"/>
      <c r="W946" s="33"/>
      <c r="X946" s="33"/>
      <c r="Y946" s="33"/>
      <c r="Z946" s="33"/>
      <c r="AA946" s="33"/>
      <c r="AB946" s="33"/>
      <c r="AC946" s="33"/>
      <c r="AD946" s="33"/>
      <c r="AE946" s="33"/>
      <c r="AT946" s="18" t="s">
        <v>246</v>
      </c>
      <c r="AU946" s="18" t="s">
        <v>78</v>
      </c>
    </row>
    <row r="947" spans="1:65" s="13" customFormat="1" ht="11.25">
      <c r="B947" s="165"/>
      <c r="D947" s="158" t="s">
        <v>248</v>
      </c>
      <c r="E947" s="166" t="s">
        <v>3</v>
      </c>
      <c r="F947" s="167" t="s">
        <v>4796</v>
      </c>
      <c r="H947" s="166" t="s">
        <v>3</v>
      </c>
      <c r="I947" s="168"/>
      <c r="L947" s="165"/>
      <c r="M947" s="169"/>
      <c r="N947" s="170"/>
      <c r="O947" s="170"/>
      <c r="P947" s="170"/>
      <c r="Q947" s="170"/>
      <c r="R947" s="170"/>
      <c r="S947" s="170"/>
      <c r="T947" s="171"/>
      <c r="AT947" s="166" t="s">
        <v>248</v>
      </c>
      <c r="AU947" s="166" t="s">
        <v>78</v>
      </c>
      <c r="AV947" s="13" t="s">
        <v>76</v>
      </c>
      <c r="AW947" s="13" t="s">
        <v>32</v>
      </c>
      <c r="AX947" s="13" t="s">
        <v>69</v>
      </c>
      <c r="AY947" s="166" t="s">
        <v>238</v>
      </c>
    </row>
    <row r="948" spans="1:65" s="14" customFormat="1" ht="11.25">
      <c r="B948" s="172"/>
      <c r="D948" s="158" t="s">
        <v>248</v>
      </c>
      <c r="E948" s="173" t="s">
        <v>3</v>
      </c>
      <c r="F948" s="174" t="s">
        <v>4797</v>
      </c>
      <c r="H948" s="175">
        <v>0.17599999999999999</v>
      </c>
      <c r="I948" s="176"/>
      <c r="L948" s="172"/>
      <c r="M948" s="177"/>
      <c r="N948" s="178"/>
      <c r="O948" s="178"/>
      <c r="P948" s="178"/>
      <c r="Q948" s="178"/>
      <c r="R948" s="178"/>
      <c r="S948" s="178"/>
      <c r="T948" s="179"/>
      <c r="AT948" s="173" t="s">
        <v>248</v>
      </c>
      <c r="AU948" s="173" t="s">
        <v>78</v>
      </c>
      <c r="AV948" s="14" t="s">
        <v>78</v>
      </c>
      <c r="AW948" s="14" t="s">
        <v>32</v>
      </c>
      <c r="AX948" s="14" t="s">
        <v>69</v>
      </c>
      <c r="AY948" s="173" t="s">
        <v>238</v>
      </c>
    </row>
    <row r="949" spans="1:65" s="15" customFormat="1" ht="11.25">
      <c r="B949" s="180"/>
      <c r="D949" s="158" t="s">
        <v>248</v>
      </c>
      <c r="E949" s="181" t="s">
        <v>3</v>
      </c>
      <c r="F949" s="182" t="s">
        <v>253</v>
      </c>
      <c r="H949" s="183">
        <v>0.17599999999999999</v>
      </c>
      <c r="I949" s="184"/>
      <c r="L949" s="180"/>
      <c r="M949" s="185"/>
      <c r="N949" s="186"/>
      <c r="O949" s="186"/>
      <c r="P949" s="186"/>
      <c r="Q949" s="186"/>
      <c r="R949" s="186"/>
      <c r="S949" s="186"/>
      <c r="T949" s="187"/>
      <c r="AT949" s="181" t="s">
        <v>248</v>
      </c>
      <c r="AU949" s="181" t="s">
        <v>78</v>
      </c>
      <c r="AV949" s="15" t="s">
        <v>244</v>
      </c>
      <c r="AW949" s="15" t="s">
        <v>32</v>
      </c>
      <c r="AX949" s="15" t="s">
        <v>76</v>
      </c>
      <c r="AY949" s="181" t="s">
        <v>238</v>
      </c>
    </row>
    <row r="950" spans="1:65" s="2" customFormat="1" ht="21.75" customHeight="1">
      <c r="A950" s="33"/>
      <c r="B950" s="144"/>
      <c r="C950" s="145" t="s">
        <v>1118</v>
      </c>
      <c r="D950" s="145" t="s">
        <v>240</v>
      </c>
      <c r="E950" s="146" t="s">
        <v>4798</v>
      </c>
      <c r="F950" s="147" t="s">
        <v>4799</v>
      </c>
      <c r="G950" s="148" t="s">
        <v>384</v>
      </c>
      <c r="H950" s="149">
        <v>12.616</v>
      </c>
      <c r="I950" s="150"/>
      <c r="J950" s="151">
        <f>ROUND(I950*H950,2)</f>
        <v>0</v>
      </c>
      <c r="K950" s="147" t="s">
        <v>243</v>
      </c>
      <c r="L950" s="34"/>
      <c r="M950" s="152" t="s">
        <v>3</v>
      </c>
      <c r="N950" s="153" t="s">
        <v>40</v>
      </c>
      <c r="O950" s="54"/>
      <c r="P950" s="154">
        <f>O950*H950</f>
        <v>0</v>
      </c>
      <c r="Q950" s="154">
        <v>0</v>
      </c>
      <c r="R950" s="154">
        <f>Q950*H950</f>
        <v>0</v>
      </c>
      <c r="S950" s="154">
        <v>0</v>
      </c>
      <c r="T950" s="155">
        <f>S950*H950</f>
        <v>0</v>
      </c>
      <c r="U950" s="33"/>
      <c r="V950" s="33"/>
      <c r="W950" s="33"/>
      <c r="X950" s="33"/>
      <c r="Y950" s="33"/>
      <c r="Z950" s="33"/>
      <c r="AA950" s="33"/>
      <c r="AB950" s="33"/>
      <c r="AC950" s="33"/>
      <c r="AD950" s="33"/>
      <c r="AE950" s="33"/>
      <c r="AR950" s="156" t="s">
        <v>244</v>
      </c>
      <c r="AT950" s="156" t="s">
        <v>240</v>
      </c>
      <c r="AU950" s="156" t="s">
        <v>78</v>
      </c>
      <c r="AY950" s="18" t="s">
        <v>238</v>
      </c>
      <c r="BE950" s="157">
        <f>IF(N950="základní",J950,0)</f>
        <v>0</v>
      </c>
      <c r="BF950" s="157">
        <f>IF(N950="snížená",J950,0)</f>
        <v>0</v>
      </c>
      <c r="BG950" s="157">
        <f>IF(N950="zákl. přenesená",J950,0)</f>
        <v>0</v>
      </c>
      <c r="BH950" s="157">
        <f>IF(N950="sníž. přenesená",J950,0)</f>
        <v>0</v>
      </c>
      <c r="BI950" s="157">
        <f>IF(N950="nulová",J950,0)</f>
        <v>0</v>
      </c>
      <c r="BJ950" s="18" t="s">
        <v>76</v>
      </c>
      <c r="BK950" s="157">
        <f>ROUND(I950*H950,2)</f>
        <v>0</v>
      </c>
      <c r="BL950" s="18" t="s">
        <v>244</v>
      </c>
      <c r="BM950" s="156" t="s">
        <v>1135</v>
      </c>
    </row>
    <row r="951" spans="1:65" s="2" customFormat="1" ht="11.25">
      <c r="A951" s="33"/>
      <c r="B951" s="34"/>
      <c r="C951" s="33"/>
      <c r="D951" s="158" t="s">
        <v>245</v>
      </c>
      <c r="E951" s="33"/>
      <c r="F951" s="159" t="s">
        <v>4799</v>
      </c>
      <c r="G951" s="33"/>
      <c r="H951" s="33"/>
      <c r="I951" s="160"/>
      <c r="J951" s="33"/>
      <c r="K951" s="33"/>
      <c r="L951" s="34"/>
      <c r="M951" s="161"/>
      <c r="N951" s="162"/>
      <c r="O951" s="54"/>
      <c r="P951" s="54"/>
      <c r="Q951" s="54"/>
      <c r="R951" s="54"/>
      <c r="S951" s="54"/>
      <c r="T951" s="55"/>
      <c r="U951" s="33"/>
      <c r="V951" s="33"/>
      <c r="W951" s="33"/>
      <c r="X951" s="33"/>
      <c r="Y951" s="33"/>
      <c r="Z951" s="33"/>
      <c r="AA951" s="33"/>
      <c r="AB951" s="33"/>
      <c r="AC951" s="33"/>
      <c r="AD951" s="33"/>
      <c r="AE951" s="33"/>
      <c r="AT951" s="18" t="s">
        <v>245</v>
      </c>
      <c r="AU951" s="18" t="s">
        <v>78</v>
      </c>
    </row>
    <row r="952" spans="1:65" s="2" customFormat="1" ht="11.25">
      <c r="A952" s="33"/>
      <c r="B952" s="34"/>
      <c r="C952" s="33"/>
      <c r="D952" s="163" t="s">
        <v>246</v>
      </c>
      <c r="E952" s="33"/>
      <c r="F952" s="164" t="s">
        <v>4800</v>
      </c>
      <c r="G952" s="33"/>
      <c r="H952" s="33"/>
      <c r="I952" s="160"/>
      <c r="J952" s="33"/>
      <c r="K952" s="33"/>
      <c r="L952" s="34"/>
      <c r="M952" s="161"/>
      <c r="N952" s="162"/>
      <c r="O952" s="54"/>
      <c r="P952" s="54"/>
      <c r="Q952" s="54"/>
      <c r="R952" s="54"/>
      <c r="S952" s="54"/>
      <c r="T952" s="55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T952" s="18" t="s">
        <v>246</v>
      </c>
      <c r="AU952" s="18" t="s">
        <v>78</v>
      </c>
    </row>
    <row r="953" spans="1:65" s="13" customFormat="1" ht="11.25">
      <c r="B953" s="165"/>
      <c r="D953" s="158" t="s">
        <v>248</v>
      </c>
      <c r="E953" s="166" t="s">
        <v>3</v>
      </c>
      <c r="F953" s="167" t="s">
        <v>4796</v>
      </c>
      <c r="H953" s="166" t="s">
        <v>3</v>
      </c>
      <c r="I953" s="168"/>
      <c r="L953" s="165"/>
      <c r="M953" s="169"/>
      <c r="N953" s="170"/>
      <c r="O953" s="170"/>
      <c r="P953" s="170"/>
      <c r="Q953" s="170"/>
      <c r="R953" s="170"/>
      <c r="S953" s="170"/>
      <c r="T953" s="171"/>
      <c r="AT953" s="166" t="s">
        <v>248</v>
      </c>
      <c r="AU953" s="166" t="s">
        <v>78</v>
      </c>
      <c r="AV953" s="13" t="s">
        <v>76</v>
      </c>
      <c r="AW953" s="13" t="s">
        <v>32</v>
      </c>
      <c r="AX953" s="13" t="s">
        <v>69</v>
      </c>
      <c r="AY953" s="166" t="s">
        <v>238</v>
      </c>
    </row>
    <row r="954" spans="1:65" s="14" customFormat="1" ht="11.25">
      <c r="B954" s="172"/>
      <c r="D954" s="158" t="s">
        <v>248</v>
      </c>
      <c r="E954" s="173" t="s">
        <v>3</v>
      </c>
      <c r="F954" s="174" t="s">
        <v>4797</v>
      </c>
      <c r="H954" s="175">
        <v>0.17599999999999999</v>
      </c>
      <c r="I954" s="176"/>
      <c r="L954" s="172"/>
      <c r="M954" s="177"/>
      <c r="N954" s="178"/>
      <c r="O954" s="178"/>
      <c r="P954" s="178"/>
      <c r="Q954" s="178"/>
      <c r="R954" s="178"/>
      <c r="S954" s="178"/>
      <c r="T954" s="179"/>
      <c r="AT954" s="173" t="s">
        <v>248</v>
      </c>
      <c r="AU954" s="173" t="s">
        <v>78</v>
      </c>
      <c r="AV954" s="14" t="s">
        <v>78</v>
      </c>
      <c r="AW954" s="14" t="s">
        <v>32</v>
      </c>
      <c r="AX954" s="14" t="s">
        <v>69</v>
      </c>
      <c r="AY954" s="173" t="s">
        <v>238</v>
      </c>
    </row>
    <row r="955" spans="1:65" s="13" customFormat="1" ht="11.25">
      <c r="B955" s="165"/>
      <c r="D955" s="158" t="s">
        <v>248</v>
      </c>
      <c r="E955" s="166" t="s">
        <v>3</v>
      </c>
      <c r="F955" s="167" t="s">
        <v>4801</v>
      </c>
      <c r="H955" s="166" t="s">
        <v>3</v>
      </c>
      <c r="I955" s="168"/>
      <c r="L955" s="165"/>
      <c r="M955" s="169"/>
      <c r="N955" s="170"/>
      <c r="O955" s="170"/>
      <c r="P955" s="170"/>
      <c r="Q955" s="170"/>
      <c r="R955" s="170"/>
      <c r="S955" s="170"/>
      <c r="T955" s="171"/>
      <c r="AT955" s="166" t="s">
        <v>248</v>
      </c>
      <c r="AU955" s="166" t="s">
        <v>78</v>
      </c>
      <c r="AV955" s="13" t="s">
        <v>76</v>
      </c>
      <c r="AW955" s="13" t="s">
        <v>32</v>
      </c>
      <c r="AX955" s="13" t="s">
        <v>69</v>
      </c>
      <c r="AY955" s="166" t="s">
        <v>238</v>
      </c>
    </row>
    <row r="956" spans="1:65" s="14" customFormat="1" ht="11.25">
      <c r="B956" s="172"/>
      <c r="D956" s="158" t="s">
        <v>248</v>
      </c>
      <c r="E956" s="173" t="s">
        <v>3</v>
      </c>
      <c r="F956" s="174" t="s">
        <v>4802</v>
      </c>
      <c r="H956" s="175">
        <v>9.1129999999999995</v>
      </c>
      <c r="I956" s="176"/>
      <c r="L956" s="172"/>
      <c r="M956" s="177"/>
      <c r="N956" s="178"/>
      <c r="O956" s="178"/>
      <c r="P956" s="178"/>
      <c r="Q956" s="178"/>
      <c r="R956" s="178"/>
      <c r="S956" s="178"/>
      <c r="T956" s="179"/>
      <c r="AT956" s="173" t="s">
        <v>248</v>
      </c>
      <c r="AU956" s="173" t="s">
        <v>78</v>
      </c>
      <c r="AV956" s="14" t="s">
        <v>78</v>
      </c>
      <c r="AW956" s="14" t="s">
        <v>32</v>
      </c>
      <c r="AX956" s="14" t="s">
        <v>69</v>
      </c>
      <c r="AY956" s="173" t="s">
        <v>238</v>
      </c>
    </row>
    <row r="957" spans="1:65" s="13" customFormat="1" ht="11.25">
      <c r="B957" s="165"/>
      <c r="D957" s="158" t="s">
        <v>248</v>
      </c>
      <c r="E957" s="166" t="s">
        <v>3</v>
      </c>
      <c r="F957" s="167" t="s">
        <v>4803</v>
      </c>
      <c r="H957" s="166" t="s">
        <v>3</v>
      </c>
      <c r="I957" s="168"/>
      <c r="L957" s="165"/>
      <c r="M957" s="169"/>
      <c r="N957" s="170"/>
      <c r="O957" s="170"/>
      <c r="P957" s="170"/>
      <c r="Q957" s="170"/>
      <c r="R957" s="170"/>
      <c r="S957" s="170"/>
      <c r="T957" s="171"/>
      <c r="AT957" s="166" t="s">
        <v>248</v>
      </c>
      <c r="AU957" s="166" t="s">
        <v>78</v>
      </c>
      <c r="AV957" s="13" t="s">
        <v>76</v>
      </c>
      <c r="AW957" s="13" t="s">
        <v>32</v>
      </c>
      <c r="AX957" s="13" t="s">
        <v>69</v>
      </c>
      <c r="AY957" s="166" t="s">
        <v>238</v>
      </c>
    </row>
    <row r="958" spans="1:65" s="14" customFormat="1" ht="11.25">
      <c r="B958" s="172"/>
      <c r="D958" s="158" t="s">
        <v>248</v>
      </c>
      <c r="E958" s="173" t="s">
        <v>3</v>
      </c>
      <c r="F958" s="174" t="s">
        <v>4804</v>
      </c>
      <c r="H958" s="175">
        <v>0.47199999999999998</v>
      </c>
      <c r="I958" s="176"/>
      <c r="L958" s="172"/>
      <c r="M958" s="177"/>
      <c r="N958" s="178"/>
      <c r="O958" s="178"/>
      <c r="P958" s="178"/>
      <c r="Q958" s="178"/>
      <c r="R958" s="178"/>
      <c r="S958" s="178"/>
      <c r="T958" s="179"/>
      <c r="AT958" s="173" t="s">
        <v>248</v>
      </c>
      <c r="AU958" s="173" t="s">
        <v>78</v>
      </c>
      <c r="AV958" s="14" t="s">
        <v>78</v>
      </c>
      <c r="AW958" s="14" t="s">
        <v>32</v>
      </c>
      <c r="AX958" s="14" t="s">
        <v>69</v>
      </c>
      <c r="AY958" s="173" t="s">
        <v>238</v>
      </c>
    </row>
    <row r="959" spans="1:65" s="13" customFormat="1" ht="11.25">
      <c r="B959" s="165"/>
      <c r="D959" s="158" t="s">
        <v>248</v>
      </c>
      <c r="E959" s="166" t="s">
        <v>3</v>
      </c>
      <c r="F959" s="167" t="s">
        <v>4805</v>
      </c>
      <c r="H959" s="166" t="s">
        <v>3</v>
      </c>
      <c r="I959" s="168"/>
      <c r="L959" s="165"/>
      <c r="M959" s="169"/>
      <c r="N959" s="170"/>
      <c r="O959" s="170"/>
      <c r="P959" s="170"/>
      <c r="Q959" s="170"/>
      <c r="R959" s="170"/>
      <c r="S959" s="170"/>
      <c r="T959" s="171"/>
      <c r="AT959" s="166" t="s">
        <v>248</v>
      </c>
      <c r="AU959" s="166" t="s">
        <v>78</v>
      </c>
      <c r="AV959" s="13" t="s">
        <v>76</v>
      </c>
      <c r="AW959" s="13" t="s">
        <v>32</v>
      </c>
      <c r="AX959" s="13" t="s">
        <v>69</v>
      </c>
      <c r="AY959" s="166" t="s">
        <v>238</v>
      </c>
    </row>
    <row r="960" spans="1:65" s="14" customFormat="1" ht="11.25">
      <c r="B960" s="172"/>
      <c r="D960" s="158" t="s">
        <v>248</v>
      </c>
      <c r="E960" s="173" t="s">
        <v>3</v>
      </c>
      <c r="F960" s="174" t="s">
        <v>4806</v>
      </c>
      <c r="H960" s="175">
        <v>2.855</v>
      </c>
      <c r="I960" s="176"/>
      <c r="L960" s="172"/>
      <c r="M960" s="177"/>
      <c r="N960" s="178"/>
      <c r="O960" s="178"/>
      <c r="P960" s="178"/>
      <c r="Q960" s="178"/>
      <c r="R960" s="178"/>
      <c r="S960" s="178"/>
      <c r="T960" s="179"/>
      <c r="AT960" s="173" t="s">
        <v>248</v>
      </c>
      <c r="AU960" s="173" t="s">
        <v>78</v>
      </c>
      <c r="AV960" s="14" t="s">
        <v>78</v>
      </c>
      <c r="AW960" s="14" t="s">
        <v>32</v>
      </c>
      <c r="AX960" s="14" t="s">
        <v>69</v>
      </c>
      <c r="AY960" s="173" t="s">
        <v>238</v>
      </c>
    </row>
    <row r="961" spans="1:65" s="15" customFormat="1" ht="11.25">
      <c r="B961" s="180"/>
      <c r="D961" s="158" t="s">
        <v>248</v>
      </c>
      <c r="E961" s="181" t="s">
        <v>3</v>
      </c>
      <c r="F961" s="182" t="s">
        <v>253</v>
      </c>
      <c r="H961" s="183">
        <v>12.616</v>
      </c>
      <c r="I961" s="184"/>
      <c r="L961" s="180"/>
      <c r="M961" s="185"/>
      <c r="N961" s="186"/>
      <c r="O961" s="186"/>
      <c r="P961" s="186"/>
      <c r="Q961" s="186"/>
      <c r="R961" s="186"/>
      <c r="S961" s="186"/>
      <c r="T961" s="187"/>
      <c r="AT961" s="181" t="s">
        <v>248</v>
      </c>
      <c r="AU961" s="181" t="s">
        <v>78</v>
      </c>
      <c r="AV961" s="15" t="s">
        <v>244</v>
      </c>
      <c r="AW961" s="15" t="s">
        <v>32</v>
      </c>
      <c r="AX961" s="15" t="s">
        <v>76</v>
      </c>
      <c r="AY961" s="181" t="s">
        <v>238</v>
      </c>
    </row>
    <row r="962" spans="1:65" s="2" customFormat="1" ht="24.2" customHeight="1">
      <c r="A962" s="33"/>
      <c r="B962" s="144"/>
      <c r="C962" s="145" t="s">
        <v>749</v>
      </c>
      <c r="D962" s="145" t="s">
        <v>240</v>
      </c>
      <c r="E962" s="146" t="s">
        <v>4807</v>
      </c>
      <c r="F962" s="147" t="s">
        <v>4808</v>
      </c>
      <c r="G962" s="148" t="s">
        <v>384</v>
      </c>
      <c r="H962" s="149">
        <v>113.544</v>
      </c>
      <c r="I962" s="150"/>
      <c r="J962" s="151">
        <f>ROUND(I962*H962,2)</f>
        <v>0</v>
      </c>
      <c r="K962" s="147" t="s">
        <v>243</v>
      </c>
      <c r="L962" s="34"/>
      <c r="M962" s="152" t="s">
        <v>3</v>
      </c>
      <c r="N962" s="153" t="s">
        <v>40</v>
      </c>
      <c r="O962" s="54"/>
      <c r="P962" s="154">
        <f>O962*H962</f>
        <v>0</v>
      </c>
      <c r="Q962" s="154">
        <v>0</v>
      </c>
      <c r="R962" s="154">
        <f>Q962*H962</f>
        <v>0</v>
      </c>
      <c r="S962" s="154">
        <v>0</v>
      </c>
      <c r="T962" s="155">
        <f>S962*H962</f>
        <v>0</v>
      </c>
      <c r="U962" s="33"/>
      <c r="V962" s="33"/>
      <c r="W962" s="33"/>
      <c r="X962" s="33"/>
      <c r="Y962" s="33"/>
      <c r="Z962" s="33"/>
      <c r="AA962" s="33"/>
      <c r="AB962" s="33"/>
      <c r="AC962" s="33"/>
      <c r="AD962" s="33"/>
      <c r="AE962" s="33"/>
      <c r="AR962" s="156" t="s">
        <v>244</v>
      </c>
      <c r="AT962" s="156" t="s">
        <v>240</v>
      </c>
      <c r="AU962" s="156" t="s">
        <v>78</v>
      </c>
      <c r="AY962" s="18" t="s">
        <v>238</v>
      </c>
      <c r="BE962" s="157">
        <f>IF(N962="základní",J962,0)</f>
        <v>0</v>
      </c>
      <c r="BF962" s="157">
        <f>IF(N962="snížená",J962,0)</f>
        <v>0</v>
      </c>
      <c r="BG962" s="157">
        <f>IF(N962="zákl. přenesená",J962,0)</f>
        <v>0</v>
      </c>
      <c r="BH962" s="157">
        <f>IF(N962="sníž. přenesená",J962,0)</f>
        <v>0</v>
      </c>
      <c r="BI962" s="157">
        <f>IF(N962="nulová",J962,0)</f>
        <v>0</v>
      </c>
      <c r="BJ962" s="18" t="s">
        <v>76</v>
      </c>
      <c r="BK962" s="157">
        <f>ROUND(I962*H962,2)</f>
        <v>0</v>
      </c>
      <c r="BL962" s="18" t="s">
        <v>244</v>
      </c>
      <c r="BM962" s="156" t="s">
        <v>1139</v>
      </c>
    </row>
    <row r="963" spans="1:65" s="2" customFormat="1" ht="11.25">
      <c r="A963" s="33"/>
      <c r="B963" s="34"/>
      <c r="C963" s="33"/>
      <c r="D963" s="158" t="s">
        <v>245</v>
      </c>
      <c r="E963" s="33"/>
      <c r="F963" s="159" t="s">
        <v>4808</v>
      </c>
      <c r="G963" s="33"/>
      <c r="H963" s="33"/>
      <c r="I963" s="160"/>
      <c r="J963" s="33"/>
      <c r="K963" s="33"/>
      <c r="L963" s="34"/>
      <c r="M963" s="161"/>
      <c r="N963" s="162"/>
      <c r="O963" s="54"/>
      <c r="P963" s="54"/>
      <c r="Q963" s="54"/>
      <c r="R963" s="54"/>
      <c r="S963" s="54"/>
      <c r="T963" s="55"/>
      <c r="U963" s="33"/>
      <c r="V963" s="33"/>
      <c r="W963" s="33"/>
      <c r="X963" s="33"/>
      <c r="Y963" s="33"/>
      <c r="Z963" s="33"/>
      <c r="AA963" s="33"/>
      <c r="AB963" s="33"/>
      <c r="AC963" s="33"/>
      <c r="AD963" s="33"/>
      <c r="AE963" s="33"/>
      <c r="AT963" s="18" t="s">
        <v>245</v>
      </c>
      <c r="AU963" s="18" t="s">
        <v>78</v>
      </c>
    </row>
    <row r="964" spans="1:65" s="2" customFormat="1" ht="11.25">
      <c r="A964" s="33"/>
      <c r="B964" s="34"/>
      <c r="C964" s="33"/>
      <c r="D964" s="163" t="s">
        <v>246</v>
      </c>
      <c r="E964" s="33"/>
      <c r="F964" s="164" t="s">
        <v>4809</v>
      </c>
      <c r="G964" s="33"/>
      <c r="H964" s="33"/>
      <c r="I964" s="160"/>
      <c r="J964" s="33"/>
      <c r="K964" s="33"/>
      <c r="L964" s="34"/>
      <c r="M964" s="161"/>
      <c r="N964" s="162"/>
      <c r="O964" s="54"/>
      <c r="P964" s="54"/>
      <c r="Q964" s="54"/>
      <c r="R964" s="54"/>
      <c r="S964" s="54"/>
      <c r="T964" s="55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T964" s="18" t="s">
        <v>246</v>
      </c>
      <c r="AU964" s="18" t="s">
        <v>78</v>
      </c>
    </row>
    <row r="965" spans="1:65" s="13" customFormat="1" ht="11.25">
      <c r="B965" s="165"/>
      <c r="D965" s="158" t="s">
        <v>248</v>
      </c>
      <c r="E965" s="166" t="s">
        <v>3</v>
      </c>
      <c r="F965" s="167" t="s">
        <v>4810</v>
      </c>
      <c r="H965" s="166" t="s">
        <v>3</v>
      </c>
      <c r="I965" s="168"/>
      <c r="L965" s="165"/>
      <c r="M965" s="169"/>
      <c r="N965" s="170"/>
      <c r="O965" s="170"/>
      <c r="P965" s="170"/>
      <c r="Q965" s="170"/>
      <c r="R965" s="170"/>
      <c r="S965" s="170"/>
      <c r="T965" s="171"/>
      <c r="AT965" s="166" t="s">
        <v>248</v>
      </c>
      <c r="AU965" s="166" t="s">
        <v>78</v>
      </c>
      <c r="AV965" s="13" t="s">
        <v>76</v>
      </c>
      <c r="AW965" s="13" t="s">
        <v>32</v>
      </c>
      <c r="AX965" s="13" t="s">
        <v>69</v>
      </c>
      <c r="AY965" s="166" t="s">
        <v>238</v>
      </c>
    </row>
    <row r="966" spans="1:65" s="14" customFormat="1" ht="11.25">
      <c r="B966" s="172"/>
      <c r="D966" s="158" t="s">
        <v>248</v>
      </c>
      <c r="E966" s="173" t="s">
        <v>3</v>
      </c>
      <c r="F966" s="174" t="s">
        <v>4811</v>
      </c>
      <c r="H966" s="175">
        <v>113.544</v>
      </c>
      <c r="I966" s="176"/>
      <c r="L966" s="172"/>
      <c r="M966" s="177"/>
      <c r="N966" s="178"/>
      <c r="O966" s="178"/>
      <c r="P966" s="178"/>
      <c r="Q966" s="178"/>
      <c r="R966" s="178"/>
      <c r="S966" s="178"/>
      <c r="T966" s="179"/>
      <c r="AT966" s="173" t="s">
        <v>248</v>
      </c>
      <c r="AU966" s="173" t="s">
        <v>78</v>
      </c>
      <c r="AV966" s="14" t="s">
        <v>78</v>
      </c>
      <c r="AW966" s="14" t="s">
        <v>32</v>
      </c>
      <c r="AX966" s="14" t="s">
        <v>69</v>
      </c>
      <c r="AY966" s="173" t="s">
        <v>238</v>
      </c>
    </row>
    <row r="967" spans="1:65" s="15" customFormat="1" ht="11.25">
      <c r="B967" s="180"/>
      <c r="D967" s="158" t="s">
        <v>248</v>
      </c>
      <c r="E967" s="181" t="s">
        <v>3</v>
      </c>
      <c r="F967" s="182" t="s">
        <v>253</v>
      </c>
      <c r="H967" s="183">
        <v>113.544</v>
      </c>
      <c r="I967" s="184"/>
      <c r="L967" s="180"/>
      <c r="M967" s="185"/>
      <c r="N967" s="186"/>
      <c r="O967" s="186"/>
      <c r="P967" s="186"/>
      <c r="Q967" s="186"/>
      <c r="R967" s="186"/>
      <c r="S967" s="186"/>
      <c r="T967" s="187"/>
      <c r="AT967" s="181" t="s">
        <v>248</v>
      </c>
      <c r="AU967" s="181" t="s">
        <v>78</v>
      </c>
      <c r="AV967" s="15" t="s">
        <v>244</v>
      </c>
      <c r="AW967" s="15" t="s">
        <v>32</v>
      </c>
      <c r="AX967" s="15" t="s">
        <v>76</v>
      </c>
      <c r="AY967" s="181" t="s">
        <v>238</v>
      </c>
    </row>
    <row r="968" spans="1:65" s="2" customFormat="1" ht="21.75" customHeight="1">
      <c r="A968" s="33"/>
      <c r="B968" s="144"/>
      <c r="C968" s="145" t="s">
        <v>1127</v>
      </c>
      <c r="D968" s="145" t="s">
        <v>240</v>
      </c>
      <c r="E968" s="146" t="s">
        <v>4812</v>
      </c>
      <c r="F968" s="147" t="s">
        <v>4813</v>
      </c>
      <c r="G968" s="148" t="s">
        <v>384</v>
      </c>
      <c r="H968" s="149">
        <v>33.271000000000001</v>
      </c>
      <c r="I968" s="150"/>
      <c r="J968" s="151">
        <f>ROUND(I968*H968,2)</f>
        <v>0</v>
      </c>
      <c r="K968" s="147" t="s">
        <v>243</v>
      </c>
      <c r="L968" s="34"/>
      <c r="M968" s="152" t="s">
        <v>3</v>
      </c>
      <c r="N968" s="153" t="s">
        <v>40</v>
      </c>
      <c r="O968" s="54"/>
      <c r="P968" s="154">
        <f>O968*H968</f>
        <v>0</v>
      </c>
      <c r="Q968" s="154">
        <v>0</v>
      </c>
      <c r="R968" s="154">
        <f>Q968*H968</f>
        <v>0</v>
      </c>
      <c r="S968" s="154">
        <v>0</v>
      </c>
      <c r="T968" s="155">
        <f>S968*H968</f>
        <v>0</v>
      </c>
      <c r="U968" s="33"/>
      <c r="V968" s="33"/>
      <c r="W968" s="33"/>
      <c r="X968" s="33"/>
      <c r="Y968" s="33"/>
      <c r="Z968" s="33"/>
      <c r="AA968" s="33"/>
      <c r="AB968" s="33"/>
      <c r="AC968" s="33"/>
      <c r="AD968" s="33"/>
      <c r="AE968" s="33"/>
      <c r="AR968" s="156" t="s">
        <v>244</v>
      </c>
      <c r="AT968" s="156" t="s">
        <v>240</v>
      </c>
      <c r="AU968" s="156" t="s">
        <v>78</v>
      </c>
      <c r="AY968" s="18" t="s">
        <v>238</v>
      </c>
      <c r="BE968" s="157">
        <f>IF(N968="základní",J968,0)</f>
        <v>0</v>
      </c>
      <c r="BF968" s="157">
        <f>IF(N968="snížená",J968,0)</f>
        <v>0</v>
      </c>
      <c r="BG968" s="157">
        <f>IF(N968="zákl. přenesená",J968,0)</f>
        <v>0</v>
      </c>
      <c r="BH968" s="157">
        <f>IF(N968="sníž. přenesená",J968,0)</f>
        <v>0</v>
      </c>
      <c r="BI968" s="157">
        <f>IF(N968="nulová",J968,0)</f>
        <v>0</v>
      </c>
      <c r="BJ968" s="18" t="s">
        <v>76</v>
      </c>
      <c r="BK968" s="157">
        <f>ROUND(I968*H968,2)</f>
        <v>0</v>
      </c>
      <c r="BL968" s="18" t="s">
        <v>244</v>
      </c>
      <c r="BM968" s="156" t="s">
        <v>1144</v>
      </c>
    </row>
    <row r="969" spans="1:65" s="2" customFormat="1" ht="11.25">
      <c r="A969" s="33"/>
      <c r="B969" s="34"/>
      <c r="C969" s="33"/>
      <c r="D969" s="158" t="s">
        <v>245</v>
      </c>
      <c r="E969" s="33"/>
      <c r="F969" s="159" t="s">
        <v>4813</v>
      </c>
      <c r="G969" s="33"/>
      <c r="H969" s="33"/>
      <c r="I969" s="160"/>
      <c r="J969" s="33"/>
      <c r="K969" s="33"/>
      <c r="L969" s="34"/>
      <c r="M969" s="161"/>
      <c r="N969" s="162"/>
      <c r="O969" s="54"/>
      <c r="P969" s="54"/>
      <c r="Q969" s="54"/>
      <c r="R969" s="54"/>
      <c r="S969" s="54"/>
      <c r="T969" s="55"/>
      <c r="U969" s="33"/>
      <c r="V969" s="33"/>
      <c r="W969" s="33"/>
      <c r="X969" s="33"/>
      <c r="Y969" s="33"/>
      <c r="Z969" s="33"/>
      <c r="AA969" s="33"/>
      <c r="AB969" s="33"/>
      <c r="AC969" s="33"/>
      <c r="AD969" s="33"/>
      <c r="AE969" s="33"/>
      <c r="AT969" s="18" t="s">
        <v>245</v>
      </c>
      <c r="AU969" s="18" t="s">
        <v>78</v>
      </c>
    </row>
    <row r="970" spans="1:65" s="2" customFormat="1" ht="11.25">
      <c r="A970" s="33"/>
      <c r="B970" s="34"/>
      <c r="C970" s="33"/>
      <c r="D970" s="163" t="s">
        <v>246</v>
      </c>
      <c r="E970" s="33"/>
      <c r="F970" s="164" t="s">
        <v>4814</v>
      </c>
      <c r="G970" s="33"/>
      <c r="H970" s="33"/>
      <c r="I970" s="160"/>
      <c r="J970" s="33"/>
      <c r="K970" s="33"/>
      <c r="L970" s="34"/>
      <c r="M970" s="161"/>
      <c r="N970" s="162"/>
      <c r="O970" s="54"/>
      <c r="P970" s="54"/>
      <c r="Q970" s="54"/>
      <c r="R970" s="54"/>
      <c r="S970" s="54"/>
      <c r="T970" s="55"/>
      <c r="U970" s="33"/>
      <c r="V970" s="33"/>
      <c r="W970" s="33"/>
      <c r="X970" s="33"/>
      <c r="Y970" s="33"/>
      <c r="Z970" s="33"/>
      <c r="AA970" s="33"/>
      <c r="AB970" s="33"/>
      <c r="AC970" s="33"/>
      <c r="AD970" s="33"/>
      <c r="AE970" s="33"/>
      <c r="AT970" s="18" t="s">
        <v>246</v>
      </c>
      <c r="AU970" s="18" t="s">
        <v>78</v>
      </c>
    </row>
    <row r="971" spans="1:65" s="13" customFormat="1" ht="11.25">
      <c r="B971" s="165"/>
      <c r="D971" s="158" t="s">
        <v>248</v>
      </c>
      <c r="E971" s="166" t="s">
        <v>3</v>
      </c>
      <c r="F971" s="167" t="s">
        <v>4815</v>
      </c>
      <c r="H971" s="166" t="s">
        <v>3</v>
      </c>
      <c r="I971" s="168"/>
      <c r="L971" s="165"/>
      <c r="M971" s="169"/>
      <c r="N971" s="170"/>
      <c r="O971" s="170"/>
      <c r="P971" s="170"/>
      <c r="Q971" s="170"/>
      <c r="R971" s="170"/>
      <c r="S971" s="170"/>
      <c r="T971" s="171"/>
      <c r="AT971" s="166" t="s">
        <v>248</v>
      </c>
      <c r="AU971" s="166" t="s">
        <v>78</v>
      </c>
      <c r="AV971" s="13" t="s">
        <v>76</v>
      </c>
      <c r="AW971" s="13" t="s">
        <v>32</v>
      </c>
      <c r="AX971" s="13" t="s">
        <v>69</v>
      </c>
      <c r="AY971" s="166" t="s">
        <v>238</v>
      </c>
    </row>
    <row r="972" spans="1:65" s="14" customFormat="1" ht="11.25">
      <c r="B972" s="172"/>
      <c r="D972" s="158" t="s">
        <v>248</v>
      </c>
      <c r="E972" s="173" t="s">
        <v>3</v>
      </c>
      <c r="F972" s="174" t="s">
        <v>4816</v>
      </c>
      <c r="H972" s="175">
        <v>5.4429999999999996</v>
      </c>
      <c r="I972" s="176"/>
      <c r="L972" s="172"/>
      <c r="M972" s="177"/>
      <c r="N972" s="178"/>
      <c r="O972" s="178"/>
      <c r="P972" s="178"/>
      <c r="Q972" s="178"/>
      <c r="R972" s="178"/>
      <c r="S972" s="178"/>
      <c r="T972" s="179"/>
      <c r="AT972" s="173" t="s">
        <v>248</v>
      </c>
      <c r="AU972" s="173" t="s">
        <v>78</v>
      </c>
      <c r="AV972" s="14" t="s">
        <v>78</v>
      </c>
      <c r="AW972" s="14" t="s">
        <v>32</v>
      </c>
      <c r="AX972" s="14" t="s">
        <v>69</v>
      </c>
      <c r="AY972" s="173" t="s">
        <v>238</v>
      </c>
    </row>
    <row r="973" spans="1:65" s="13" customFormat="1" ht="11.25">
      <c r="B973" s="165"/>
      <c r="D973" s="158" t="s">
        <v>248</v>
      </c>
      <c r="E973" s="166" t="s">
        <v>3</v>
      </c>
      <c r="F973" s="167" t="s">
        <v>4817</v>
      </c>
      <c r="H973" s="166" t="s">
        <v>3</v>
      </c>
      <c r="I973" s="168"/>
      <c r="L973" s="165"/>
      <c r="M973" s="169"/>
      <c r="N973" s="170"/>
      <c r="O973" s="170"/>
      <c r="P973" s="170"/>
      <c r="Q973" s="170"/>
      <c r="R973" s="170"/>
      <c r="S973" s="170"/>
      <c r="T973" s="171"/>
      <c r="AT973" s="166" t="s">
        <v>248</v>
      </c>
      <c r="AU973" s="166" t="s">
        <v>78</v>
      </c>
      <c r="AV973" s="13" t="s">
        <v>76</v>
      </c>
      <c r="AW973" s="13" t="s">
        <v>32</v>
      </c>
      <c r="AX973" s="13" t="s">
        <v>69</v>
      </c>
      <c r="AY973" s="166" t="s">
        <v>238</v>
      </c>
    </row>
    <row r="974" spans="1:65" s="14" customFormat="1" ht="11.25">
      <c r="B974" s="172"/>
      <c r="D974" s="158" t="s">
        <v>248</v>
      </c>
      <c r="E974" s="173" t="s">
        <v>3</v>
      </c>
      <c r="F974" s="174" t="s">
        <v>4818</v>
      </c>
      <c r="H974" s="175">
        <v>22.175999999999998</v>
      </c>
      <c r="I974" s="176"/>
      <c r="L974" s="172"/>
      <c r="M974" s="177"/>
      <c r="N974" s="178"/>
      <c r="O974" s="178"/>
      <c r="P974" s="178"/>
      <c r="Q974" s="178"/>
      <c r="R974" s="178"/>
      <c r="S974" s="178"/>
      <c r="T974" s="179"/>
      <c r="AT974" s="173" t="s">
        <v>248</v>
      </c>
      <c r="AU974" s="173" t="s">
        <v>78</v>
      </c>
      <c r="AV974" s="14" t="s">
        <v>78</v>
      </c>
      <c r="AW974" s="14" t="s">
        <v>32</v>
      </c>
      <c r="AX974" s="14" t="s">
        <v>69</v>
      </c>
      <c r="AY974" s="173" t="s">
        <v>238</v>
      </c>
    </row>
    <row r="975" spans="1:65" s="13" customFormat="1" ht="11.25">
      <c r="B975" s="165"/>
      <c r="D975" s="158" t="s">
        <v>248</v>
      </c>
      <c r="E975" s="166" t="s">
        <v>3</v>
      </c>
      <c r="F975" s="167" t="s">
        <v>4819</v>
      </c>
      <c r="H975" s="166" t="s">
        <v>3</v>
      </c>
      <c r="I975" s="168"/>
      <c r="L975" s="165"/>
      <c r="M975" s="169"/>
      <c r="N975" s="170"/>
      <c r="O975" s="170"/>
      <c r="P975" s="170"/>
      <c r="Q975" s="170"/>
      <c r="R975" s="170"/>
      <c r="S975" s="170"/>
      <c r="T975" s="171"/>
      <c r="AT975" s="166" t="s">
        <v>248</v>
      </c>
      <c r="AU975" s="166" t="s">
        <v>78</v>
      </c>
      <c r="AV975" s="13" t="s">
        <v>76</v>
      </c>
      <c r="AW975" s="13" t="s">
        <v>32</v>
      </c>
      <c r="AX975" s="13" t="s">
        <v>69</v>
      </c>
      <c r="AY975" s="166" t="s">
        <v>238</v>
      </c>
    </row>
    <row r="976" spans="1:65" s="14" customFormat="1" ht="11.25">
      <c r="B976" s="172"/>
      <c r="D976" s="158" t="s">
        <v>248</v>
      </c>
      <c r="E976" s="173" t="s">
        <v>3</v>
      </c>
      <c r="F976" s="174" t="s">
        <v>4820</v>
      </c>
      <c r="H976" s="175">
        <v>2.0760000000000001</v>
      </c>
      <c r="I976" s="176"/>
      <c r="L976" s="172"/>
      <c r="M976" s="177"/>
      <c r="N976" s="178"/>
      <c r="O976" s="178"/>
      <c r="P976" s="178"/>
      <c r="Q976" s="178"/>
      <c r="R976" s="178"/>
      <c r="S976" s="178"/>
      <c r="T976" s="179"/>
      <c r="AT976" s="173" t="s">
        <v>248</v>
      </c>
      <c r="AU976" s="173" t="s">
        <v>78</v>
      </c>
      <c r="AV976" s="14" t="s">
        <v>78</v>
      </c>
      <c r="AW976" s="14" t="s">
        <v>32</v>
      </c>
      <c r="AX976" s="14" t="s">
        <v>69</v>
      </c>
      <c r="AY976" s="173" t="s">
        <v>238</v>
      </c>
    </row>
    <row r="977" spans="1:65" s="13" customFormat="1" ht="11.25">
      <c r="B977" s="165"/>
      <c r="D977" s="158" t="s">
        <v>248</v>
      </c>
      <c r="E977" s="166" t="s">
        <v>3</v>
      </c>
      <c r="F977" s="167" t="s">
        <v>4821</v>
      </c>
      <c r="H977" s="166" t="s">
        <v>3</v>
      </c>
      <c r="I977" s="168"/>
      <c r="L977" s="165"/>
      <c r="M977" s="169"/>
      <c r="N977" s="170"/>
      <c r="O977" s="170"/>
      <c r="P977" s="170"/>
      <c r="Q977" s="170"/>
      <c r="R977" s="170"/>
      <c r="S977" s="170"/>
      <c r="T977" s="171"/>
      <c r="AT977" s="166" t="s">
        <v>248</v>
      </c>
      <c r="AU977" s="166" t="s">
        <v>78</v>
      </c>
      <c r="AV977" s="13" t="s">
        <v>76</v>
      </c>
      <c r="AW977" s="13" t="s">
        <v>32</v>
      </c>
      <c r="AX977" s="13" t="s">
        <v>69</v>
      </c>
      <c r="AY977" s="166" t="s">
        <v>238</v>
      </c>
    </row>
    <row r="978" spans="1:65" s="14" customFormat="1" ht="11.25">
      <c r="B978" s="172"/>
      <c r="D978" s="158" t="s">
        <v>248</v>
      </c>
      <c r="E978" s="173" t="s">
        <v>3</v>
      </c>
      <c r="F978" s="174" t="s">
        <v>4822</v>
      </c>
      <c r="H978" s="175">
        <v>1.016</v>
      </c>
      <c r="I978" s="176"/>
      <c r="L978" s="172"/>
      <c r="M978" s="177"/>
      <c r="N978" s="178"/>
      <c r="O978" s="178"/>
      <c r="P978" s="178"/>
      <c r="Q978" s="178"/>
      <c r="R978" s="178"/>
      <c r="S978" s="178"/>
      <c r="T978" s="179"/>
      <c r="AT978" s="173" t="s">
        <v>248</v>
      </c>
      <c r="AU978" s="173" t="s">
        <v>78</v>
      </c>
      <c r="AV978" s="14" t="s">
        <v>78</v>
      </c>
      <c r="AW978" s="14" t="s">
        <v>32</v>
      </c>
      <c r="AX978" s="14" t="s">
        <v>69</v>
      </c>
      <c r="AY978" s="173" t="s">
        <v>238</v>
      </c>
    </row>
    <row r="979" spans="1:65" s="13" customFormat="1" ht="11.25">
      <c r="B979" s="165"/>
      <c r="D979" s="158" t="s">
        <v>248</v>
      </c>
      <c r="E979" s="166" t="s">
        <v>3</v>
      </c>
      <c r="F979" s="167" t="s">
        <v>4823</v>
      </c>
      <c r="H979" s="166" t="s">
        <v>3</v>
      </c>
      <c r="I979" s="168"/>
      <c r="L979" s="165"/>
      <c r="M979" s="169"/>
      <c r="N979" s="170"/>
      <c r="O979" s="170"/>
      <c r="P979" s="170"/>
      <c r="Q979" s="170"/>
      <c r="R979" s="170"/>
      <c r="S979" s="170"/>
      <c r="T979" s="171"/>
      <c r="AT979" s="166" t="s">
        <v>248</v>
      </c>
      <c r="AU979" s="166" t="s">
        <v>78</v>
      </c>
      <c r="AV979" s="13" t="s">
        <v>76</v>
      </c>
      <c r="AW979" s="13" t="s">
        <v>32</v>
      </c>
      <c r="AX979" s="13" t="s">
        <v>69</v>
      </c>
      <c r="AY979" s="166" t="s">
        <v>238</v>
      </c>
    </row>
    <row r="980" spans="1:65" s="14" customFormat="1" ht="11.25">
      <c r="B980" s="172"/>
      <c r="D980" s="158" t="s">
        <v>248</v>
      </c>
      <c r="E980" s="173" t="s">
        <v>3</v>
      </c>
      <c r="F980" s="174" t="s">
        <v>4824</v>
      </c>
      <c r="H980" s="175">
        <v>2.56</v>
      </c>
      <c r="I980" s="176"/>
      <c r="L980" s="172"/>
      <c r="M980" s="177"/>
      <c r="N980" s="178"/>
      <c r="O980" s="178"/>
      <c r="P980" s="178"/>
      <c r="Q980" s="178"/>
      <c r="R980" s="178"/>
      <c r="S980" s="178"/>
      <c r="T980" s="179"/>
      <c r="AT980" s="173" t="s">
        <v>248</v>
      </c>
      <c r="AU980" s="173" t="s">
        <v>78</v>
      </c>
      <c r="AV980" s="14" t="s">
        <v>78</v>
      </c>
      <c r="AW980" s="14" t="s">
        <v>32</v>
      </c>
      <c r="AX980" s="14" t="s">
        <v>69</v>
      </c>
      <c r="AY980" s="173" t="s">
        <v>238</v>
      </c>
    </row>
    <row r="981" spans="1:65" s="15" customFormat="1" ht="11.25">
      <c r="B981" s="180"/>
      <c r="D981" s="158" t="s">
        <v>248</v>
      </c>
      <c r="E981" s="181" t="s">
        <v>3</v>
      </c>
      <c r="F981" s="182" t="s">
        <v>253</v>
      </c>
      <c r="H981" s="183">
        <v>33.271000000000001</v>
      </c>
      <c r="I981" s="184"/>
      <c r="L981" s="180"/>
      <c r="M981" s="185"/>
      <c r="N981" s="186"/>
      <c r="O981" s="186"/>
      <c r="P981" s="186"/>
      <c r="Q981" s="186"/>
      <c r="R981" s="186"/>
      <c r="S981" s="186"/>
      <c r="T981" s="187"/>
      <c r="AT981" s="181" t="s">
        <v>248</v>
      </c>
      <c r="AU981" s="181" t="s">
        <v>78</v>
      </c>
      <c r="AV981" s="15" t="s">
        <v>244</v>
      </c>
      <c r="AW981" s="15" t="s">
        <v>32</v>
      </c>
      <c r="AX981" s="15" t="s">
        <v>76</v>
      </c>
      <c r="AY981" s="181" t="s">
        <v>238</v>
      </c>
    </row>
    <row r="982" spans="1:65" s="2" customFormat="1" ht="24.2" customHeight="1">
      <c r="A982" s="33"/>
      <c r="B982" s="144"/>
      <c r="C982" s="145" t="s">
        <v>754</v>
      </c>
      <c r="D982" s="145" t="s">
        <v>240</v>
      </c>
      <c r="E982" s="146" t="s">
        <v>4825</v>
      </c>
      <c r="F982" s="147" t="s">
        <v>4826</v>
      </c>
      <c r="G982" s="148" t="s">
        <v>384</v>
      </c>
      <c r="H982" s="149">
        <v>299.43900000000002</v>
      </c>
      <c r="I982" s="150"/>
      <c r="J982" s="151">
        <f>ROUND(I982*H982,2)</f>
        <v>0</v>
      </c>
      <c r="K982" s="147" t="s">
        <v>243</v>
      </c>
      <c r="L982" s="34"/>
      <c r="M982" s="152" t="s">
        <v>3</v>
      </c>
      <c r="N982" s="153" t="s">
        <v>40</v>
      </c>
      <c r="O982" s="54"/>
      <c r="P982" s="154">
        <f>O982*H982</f>
        <v>0</v>
      </c>
      <c r="Q982" s="154">
        <v>0</v>
      </c>
      <c r="R982" s="154">
        <f>Q982*H982</f>
        <v>0</v>
      </c>
      <c r="S982" s="154">
        <v>0</v>
      </c>
      <c r="T982" s="155">
        <f>S982*H982</f>
        <v>0</v>
      </c>
      <c r="U982" s="33"/>
      <c r="V982" s="33"/>
      <c r="W982" s="33"/>
      <c r="X982" s="33"/>
      <c r="Y982" s="33"/>
      <c r="Z982" s="33"/>
      <c r="AA982" s="33"/>
      <c r="AB982" s="33"/>
      <c r="AC982" s="33"/>
      <c r="AD982" s="33"/>
      <c r="AE982" s="33"/>
      <c r="AR982" s="156" t="s">
        <v>244</v>
      </c>
      <c r="AT982" s="156" t="s">
        <v>240</v>
      </c>
      <c r="AU982" s="156" t="s">
        <v>78</v>
      </c>
      <c r="AY982" s="18" t="s">
        <v>238</v>
      </c>
      <c r="BE982" s="157">
        <f>IF(N982="základní",J982,0)</f>
        <v>0</v>
      </c>
      <c r="BF982" s="157">
        <f>IF(N982="snížená",J982,0)</f>
        <v>0</v>
      </c>
      <c r="BG982" s="157">
        <f>IF(N982="zákl. přenesená",J982,0)</f>
        <v>0</v>
      </c>
      <c r="BH982" s="157">
        <f>IF(N982="sníž. přenesená",J982,0)</f>
        <v>0</v>
      </c>
      <c r="BI982" s="157">
        <f>IF(N982="nulová",J982,0)</f>
        <v>0</v>
      </c>
      <c r="BJ982" s="18" t="s">
        <v>76</v>
      </c>
      <c r="BK982" s="157">
        <f>ROUND(I982*H982,2)</f>
        <v>0</v>
      </c>
      <c r="BL982" s="18" t="s">
        <v>244</v>
      </c>
      <c r="BM982" s="156" t="s">
        <v>1148</v>
      </c>
    </row>
    <row r="983" spans="1:65" s="2" customFormat="1" ht="11.25">
      <c r="A983" s="33"/>
      <c r="B983" s="34"/>
      <c r="C983" s="33"/>
      <c r="D983" s="158" t="s">
        <v>245</v>
      </c>
      <c r="E983" s="33"/>
      <c r="F983" s="159" t="s">
        <v>4826</v>
      </c>
      <c r="G983" s="33"/>
      <c r="H983" s="33"/>
      <c r="I983" s="160"/>
      <c r="J983" s="33"/>
      <c r="K983" s="33"/>
      <c r="L983" s="34"/>
      <c r="M983" s="161"/>
      <c r="N983" s="162"/>
      <c r="O983" s="54"/>
      <c r="P983" s="54"/>
      <c r="Q983" s="54"/>
      <c r="R983" s="54"/>
      <c r="S983" s="54"/>
      <c r="T983" s="55"/>
      <c r="U983" s="33"/>
      <c r="V983" s="33"/>
      <c r="W983" s="33"/>
      <c r="X983" s="33"/>
      <c r="Y983" s="33"/>
      <c r="Z983" s="33"/>
      <c r="AA983" s="33"/>
      <c r="AB983" s="33"/>
      <c r="AC983" s="33"/>
      <c r="AD983" s="33"/>
      <c r="AE983" s="33"/>
      <c r="AT983" s="18" t="s">
        <v>245</v>
      </c>
      <c r="AU983" s="18" t="s">
        <v>78</v>
      </c>
    </row>
    <row r="984" spans="1:65" s="2" customFormat="1" ht="11.25">
      <c r="A984" s="33"/>
      <c r="B984" s="34"/>
      <c r="C984" s="33"/>
      <c r="D984" s="163" t="s">
        <v>246</v>
      </c>
      <c r="E984" s="33"/>
      <c r="F984" s="164" t="s">
        <v>4827</v>
      </c>
      <c r="G984" s="33"/>
      <c r="H984" s="33"/>
      <c r="I984" s="160"/>
      <c r="J984" s="33"/>
      <c r="K984" s="33"/>
      <c r="L984" s="34"/>
      <c r="M984" s="161"/>
      <c r="N984" s="162"/>
      <c r="O984" s="54"/>
      <c r="P984" s="54"/>
      <c r="Q984" s="54"/>
      <c r="R984" s="54"/>
      <c r="S984" s="54"/>
      <c r="T984" s="55"/>
      <c r="U984" s="33"/>
      <c r="V984" s="33"/>
      <c r="W984" s="33"/>
      <c r="X984" s="33"/>
      <c r="Y984" s="33"/>
      <c r="Z984" s="33"/>
      <c r="AA984" s="33"/>
      <c r="AB984" s="33"/>
      <c r="AC984" s="33"/>
      <c r="AD984" s="33"/>
      <c r="AE984" s="33"/>
      <c r="AT984" s="18" t="s">
        <v>246</v>
      </c>
      <c r="AU984" s="18" t="s">
        <v>78</v>
      </c>
    </row>
    <row r="985" spans="1:65" s="13" customFormat="1" ht="11.25">
      <c r="B985" s="165"/>
      <c r="D985" s="158" t="s">
        <v>248</v>
      </c>
      <c r="E985" s="166" t="s">
        <v>3</v>
      </c>
      <c r="F985" s="167" t="s">
        <v>4828</v>
      </c>
      <c r="H985" s="166" t="s">
        <v>3</v>
      </c>
      <c r="I985" s="168"/>
      <c r="L985" s="165"/>
      <c r="M985" s="169"/>
      <c r="N985" s="170"/>
      <c r="O985" s="170"/>
      <c r="P985" s="170"/>
      <c r="Q985" s="170"/>
      <c r="R985" s="170"/>
      <c r="S985" s="170"/>
      <c r="T985" s="171"/>
      <c r="AT985" s="166" t="s">
        <v>248</v>
      </c>
      <c r="AU985" s="166" t="s">
        <v>78</v>
      </c>
      <c r="AV985" s="13" t="s">
        <v>76</v>
      </c>
      <c r="AW985" s="13" t="s">
        <v>32</v>
      </c>
      <c r="AX985" s="13" t="s">
        <v>69</v>
      </c>
      <c r="AY985" s="166" t="s">
        <v>238</v>
      </c>
    </row>
    <row r="986" spans="1:65" s="14" customFormat="1" ht="11.25">
      <c r="B986" s="172"/>
      <c r="D986" s="158" t="s">
        <v>248</v>
      </c>
      <c r="E986" s="173" t="s">
        <v>3</v>
      </c>
      <c r="F986" s="174" t="s">
        <v>4829</v>
      </c>
      <c r="H986" s="175">
        <v>299.43900000000002</v>
      </c>
      <c r="I986" s="176"/>
      <c r="L986" s="172"/>
      <c r="M986" s="177"/>
      <c r="N986" s="178"/>
      <c r="O986" s="178"/>
      <c r="P986" s="178"/>
      <c r="Q986" s="178"/>
      <c r="R986" s="178"/>
      <c r="S986" s="178"/>
      <c r="T986" s="179"/>
      <c r="AT986" s="173" t="s">
        <v>248</v>
      </c>
      <c r="AU986" s="173" t="s">
        <v>78</v>
      </c>
      <c r="AV986" s="14" t="s">
        <v>78</v>
      </c>
      <c r="AW986" s="14" t="s">
        <v>32</v>
      </c>
      <c r="AX986" s="14" t="s">
        <v>69</v>
      </c>
      <c r="AY986" s="173" t="s">
        <v>238</v>
      </c>
    </row>
    <row r="987" spans="1:65" s="15" customFormat="1" ht="11.25">
      <c r="B987" s="180"/>
      <c r="D987" s="158" t="s">
        <v>248</v>
      </c>
      <c r="E987" s="181" t="s">
        <v>3</v>
      </c>
      <c r="F987" s="182" t="s">
        <v>253</v>
      </c>
      <c r="H987" s="183">
        <v>299.43900000000002</v>
      </c>
      <c r="I987" s="184"/>
      <c r="L987" s="180"/>
      <c r="M987" s="185"/>
      <c r="N987" s="186"/>
      <c r="O987" s="186"/>
      <c r="P987" s="186"/>
      <c r="Q987" s="186"/>
      <c r="R987" s="186"/>
      <c r="S987" s="186"/>
      <c r="T987" s="187"/>
      <c r="AT987" s="181" t="s">
        <v>248</v>
      </c>
      <c r="AU987" s="181" t="s">
        <v>78</v>
      </c>
      <c r="AV987" s="15" t="s">
        <v>244</v>
      </c>
      <c r="AW987" s="15" t="s">
        <v>32</v>
      </c>
      <c r="AX987" s="15" t="s">
        <v>76</v>
      </c>
      <c r="AY987" s="181" t="s">
        <v>238</v>
      </c>
    </row>
    <row r="988" spans="1:65" s="2" customFormat="1" ht="16.5" customHeight="1">
      <c r="A988" s="33"/>
      <c r="B988" s="144"/>
      <c r="C988" s="145" t="s">
        <v>1136</v>
      </c>
      <c r="D988" s="145" t="s">
        <v>240</v>
      </c>
      <c r="E988" s="146" t="s">
        <v>4830</v>
      </c>
      <c r="F988" s="147" t="s">
        <v>4831</v>
      </c>
      <c r="G988" s="148" t="s">
        <v>384</v>
      </c>
      <c r="H988" s="149">
        <v>1.359</v>
      </c>
      <c r="I988" s="150"/>
      <c r="J988" s="151">
        <f>ROUND(I988*H988,2)</f>
        <v>0</v>
      </c>
      <c r="K988" s="147" t="s">
        <v>243</v>
      </c>
      <c r="L988" s="34"/>
      <c r="M988" s="152" t="s">
        <v>3</v>
      </c>
      <c r="N988" s="153" t="s">
        <v>40</v>
      </c>
      <c r="O988" s="54"/>
      <c r="P988" s="154">
        <f>O988*H988</f>
        <v>0</v>
      </c>
      <c r="Q988" s="154">
        <v>0</v>
      </c>
      <c r="R988" s="154">
        <f>Q988*H988</f>
        <v>0</v>
      </c>
      <c r="S988" s="154">
        <v>0</v>
      </c>
      <c r="T988" s="155">
        <f>S988*H988</f>
        <v>0</v>
      </c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R988" s="156" t="s">
        <v>244</v>
      </c>
      <c r="AT988" s="156" t="s">
        <v>240</v>
      </c>
      <c r="AU988" s="156" t="s">
        <v>78</v>
      </c>
      <c r="AY988" s="18" t="s">
        <v>238</v>
      </c>
      <c r="BE988" s="157">
        <f>IF(N988="základní",J988,0)</f>
        <v>0</v>
      </c>
      <c r="BF988" s="157">
        <f>IF(N988="snížená",J988,0)</f>
        <v>0</v>
      </c>
      <c r="BG988" s="157">
        <f>IF(N988="zákl. přenesená",J988,0)</f>
        <v>0</v>
      </c>
      <c r="BH988" s="157">
        <f>IF(N988="sníž. přenesená",J988,0)</f>
        <v>0</v>
      </c>
      <c r="BI988" s="157">
        <f>IF(N988="nulová",J988,0)</f>
        <v>0</v>
      </c>
      <c r="BJ988" s="18" t="s">
        <v>76</v>
      </c>
      <c r="BK988" s="157">
        <f>ROUND(I988*H988,2)</f>
        <v>0</v>
      </c>
      <c r="BL988" s="18" t="s">
        <v>244</v>
      </c>
      <c r="BM988" s="156" t="s">
        <v>1154</v>
      </c>
    </row>
    <row r="989" spans="1:65" s="2" customFormat="1" ht="11.25">
      <c r="A989" s="33"/>
      <c r="B989" s="34"/>
      <c r="C989" s="33"/>
      <c r="D989" s="158" t="s">
        <v>245</v>
      </c>
      <c r="E989" s="33"/>
      <c r="F989" s="159" t="s">
        <v>4831</v>
      </c>
      <c r="G989" s="33"/>
      <c r="H989" s="33"/>
      <c r="I989" s="160"/>
      <c r="J989" s="33"/>
      <c r="K989" s="33"/>
      <c r="L989" s="34"/>
      <c r="M989" s="161"/>
      <c r="N989" s="162"/>
      <c r="O989" s="54"/>
      <c r="P989" s="54"/>
      <c r="Q989" s="54"/>
      <c r="R989" s="54"/>
      <c r="S989" s="54"/>
      <c r="T989" s="55"/>
      <c r="U989" s="33"/>
      <c r="V989" s="33"/>
      <c r="W989" s="33"/>
      <c r="X989" s="33"/>
      <c r="Y989" s="33"/>
      <c r="Z989" s="33"/>
      <c r="AA989" s="33"/>
      <c r="AB989" s="33"/>
      <c r="AC989" s="33"/>
      <c r="AD989" s="33"/>
      <c r="AE989" s="33"/>
      <c r="AT989" s="18" t="s">
        <v>245</v>
      </c>
      <c r="AU989" s="18" t="s">
        <v>78</v>
      </c>
    </row>
    <row r="990" spans="1:65" s="2" customFormat="1" ht="11.25">
      <c r="A990" s="33"/>
      <c r="B990" s="34"/>
      <c r="C990" s="33"/>
      <c r="D990" s="163" t="s">
        <v>246</v>
      </c>
      <c r="E990" s="33"/>
      <c r="F990" s="164" t="s">
        <v>4832</v>
      </c>
      <c r="G990" s="33"/>
      <c r="H990" s="33"/>
      <c r="I990" s="160"/>
      <c r="J990" s="33"/>
      <c r="K990" s="33"/>
      <c r="L990" s="34"/>
      <c r="M990" s="161"/>
      <c r="N990" s="162"/>
      <c r="O990" s="54"/>
      <c r="P990" s="54"/>
      <c r="Q990" s="54"/>
      <c r="R990" s="54"/>
      <c r="S990" s="54"/>
      <c r="T990" s="55"/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T990" s="18" t="s">
        <v>246</v>
      </c>
      <c r="AU990" s="18" t="s">
        <v>78</v>
      </c>
    </row>
    <row r="991" spans="1:65" s="13" customFormat="1" ht="11.25">
      <c r="B991" s="165"/>
      <c r="D991" s="158" t="s">
        <v>248</v>
      </c>
      <c r="E991" s="166" t="s">
        <v>3</v>
      </c>
      <c r="F991" s="167" t="s">
        <v>4782</v>
      </c>
      <c r="H991" s="166" t="s">
        <v>3</v>
      </c>
      <c r="I991" s="168"/>
      <c r="L991" s="165"/>
      <c r="M991" s="169"/>
      <c r="N991" s="170"/>
      <c r="O991" s="170"/>
      <c r="P991" s="170"/>
      <c r="Q991" s="170"/>
      <c r="R991" s="170"/>
      <c r="S991" s="170"/>
      <c r="T991" s="171"/>
      <c r="AT991" s="166" t="s">
        <v>248</v>
      </c>
      <c r="AU991" s="166" t="s">
        <v>78</v>
      </c>
      <c r="AV991" s="13" t="s">
        <v>76</v>
      </c>
      <c r="AW991" s="13" t="s">
        <v>32</v>
      </c>
      <c r="AX991" s="13" t="s">
        <v>69</v>
      </c>
      <c r="AY991" s="166" t="s">
        <v>238</v>
      </c>
    </row>
    <row r="992" spans="1:65" s="14" customFormat="1" ht="11.25">
      <c r="B992" s="172"/>
      <c r="D992" s="158" t="s">
        <v>248</v>
      </c>
      <c r="E992" s="173" t="s">
        <v>3</v>
      </c>
      <c r="F992" s="174" t="s">
        <v>4792</v>
      </c>
      <c r="H992" s="175">
        <v>0.623</v>
      </c>
      <c r="I992" s="176"/>
      <c r="L992" s="172"/>
      <c r="M992" s="177"/>
      <c r="N992" s="178"/>
      <c r="O992" s="178"/>
      <c r="P992" s="178"/>
      <c r="Q992" s="178"/>
      <c r="R992" s="178"/>
      <c r="S992" s="178"/>
      <c r="T992" s="179"/>
      <c r="AT992" s="173" t="s">
        <v>248</v>
      </c>
      <c r="AU992" s="173" t="s">
        <v>78</v>
      </c>
      <c r="AV992" s="14" t="s">
        <v>78</v>
      </c>
      <c r="AW992" s="14" t="s">
        <v>32</v>
      </c>
      <c r="AX992" s="14" t="s">
        <v>69</v>
      </c>
      <c r="AY992" s="173" t="s">
        <v>238</v>
      </c>
    </row>
    <row r="993" spans="1:65" s="13" customFormat="1" ht="11.25">
      <c r="B993" s="165"/>
      <c r="D993" s="158" t="s">
        <v>248</v>
      </c>
      <c r="E993" s="166" t="s">
        <v>3</v>
      </c>
      <c r="F993" s="167" t="s">
        <v>4833</v>
      </c>
      <c r="H993" s="166" t="s">
        <v>3</v>
      </c>
      <c r="I993" s="168"/>
      <c r="L993" s="165"/>
      <c r="M993" s="169"/>
      <c r="N993" s="170"/>
      <c r="O993" s="170"/>
      <c r="P993" s="170"/>
      <c r="Q993" s="170"/>
      <c r="R993" s="170"/>
      <c r="S993" s="170"/>
      <c r="T993" s="171"/>
      <c r="AT993" s="166" t="s">
        <v>248</v>
      </c>
      <c r="AU993" s="166" t="s">
        <v>78</v>
      </c>
      <c r="AV993" s="13" t="s">
        <v>76</v>
      </c>
      <c r="AW993" s="13" t="s">
        <v>32</v>
      </c>
      <c r="AX993" s="13" t="s">
        <v>69</v>
      </c>
      <c r="AY993" s="166" t="s">
        <v>238</v>
      </c>
    </row>
    <row r="994" spans="1:65" s="14" customFormat="1" ht="11.25">
      <c r="B994" s="172"/>
      <c r="D994" s="158" t="s">
        <v>248</v>
      </c>
      <c r="E994" s="173" t="s">
        <v>3</v>
      </c>
      <c r="F994" s="174" t="s">
        <v>4834</v>
      </c>
      <c r="H994" s="175">
        <v>0.73599999999999999</v>
      </c>
      <c r="I994" s="176"/>
      <c r="L994" s="172"/>
      <c r="M994" s="177"/>
      <c r="N994" s="178"/>
      <c r="O994" s="178"/>
      <c r="P994" s="178"/>
      <c r="Q994" s="178"/>
      <c r="R994" s="178"/>
      <c r="S994" s="178"/>
      <c r="T994" s="179"/>
      <c r="AT994" s="173" t="s">
        <v>248</v>
      </c>
      <c r="AU994" s="173" t="s">
        <v>78</v>
      </c>
      <c r="AV994" s="14" t="s">
        <v>78</v>
      </c>
      <c r="AW994" s="14" t="s">
        <v>32</v>
      </c>
      <c r="AX994" s="14" t="s">
        <v>69</v>
      </c>
      <c r="AY994" s="173" t="s">
        <v>238</v>
      </c>
    </row>
    <row r="995" spans="1:65" s="15" customFormat="1" ht="11.25">
      <c r="B995" s="180"/>
      <c r="D995" s="158" t="s">
        <v>248</v>
      </c>
      <c r="E995" s="181" t="s">
        <v>3</v>
      </c>
      <c r="F995" s="182" t="s">
        <v>253</v>
      </c>
      <c r="H995" s="183">
        <v>1.359</v>
      </c>
      <c r="I995" s="184"/>
      <c r="L995" s="180"/>
      <c r="M995" s="185"/>
      <c r="N995" s="186"/>
      <c r="O995" s="186"/>
      <c r="P995" s="186"/>
      <c r="Q995" s="186"/>
      <c r="R995" s="186"/>
      <c r="S995" s="186"/>
      <c r="T995" s="187"/>
      <c r="AT995" s="181" t="s">
        <v>248</v>
      </c>
      <c r="AU995" s="181" t="s">
        <v>78</v>
      </c>
      <c r="AV995" s="15" t="s">
        <v>244</v>
      </c>
      <c r="AW995" s="15" t="s">
        <v>32</v>
      </c>
      <c r="AX995" s="15" t="s">
        <v>76</v>
      </c>
      <c r="AY995" s="181" t="s">
        <v>238</v>
      </c>
    </row>
    <row r="996" spans="1:65" s="2" customFormat="1" ht="24.2" customHeight="1">
      <c r="A996" s="33"/>
      <c r="B996" s="144"/>
      <c r="C996" s="145" t="s">
        <v>759</v>
      </c>
      <c r="D996" s="145" t="s">
        <v>240</v>
      </c>
      <c r="E996" s="146" t="s">
        <v>4835</v>
      </c>
      <c r="F996" s="147" t="s">
        <v>4836</v>
      </c>
      <c r="G996" s="148" t="s">
        <v>384</v>
      </c>
      <c r="H996" s="149">
        <v>12.231</v>
      </c>
      <c r="I996" s="150"/>
      <c r="J996" s="151">
        <f>ROUND(I996*H996,2)</f>
        <v>0</v>
      </c>
      <c r="K996" s="147" t="s">
        <v>243</v>
      </c>
      <c r="L996" s="34"/>
      <c r="M996" s="152" t="s">
        <v>3</v>
      </c>
      <c r="N996" s="153" t="s">
        <v>40</v>
      </c>
      <c r="O996" s="54"/>
      <c r="P996" s="154">
        <f>O996*H996</f>
        <v>0</v>
      </c>
      <c r="Q996" s="154">
        <v>0</v>
      </c>
      <c r="R996" s="154">
        <f>Q996*H996</f>
        <v>0</v>
      </c>
      <c r="S996" s="154">
        <v>0</v>
      </c>
      <c r="T996" s="155">
        <f>S996*H996</f>
        <v>0</v>
      </c>
      <c r="U996" s="33"/>
      <c r="V996" s="33"/>
      <c r="W996" s="33"/>
      <c r="X996" s="33"/>
      <c r="Y996" s="33"/>
      <c r="Z996" s="33"/>
      <c r="AA996" s="33"/>
      <c r="AB996" s="33"/>
      <c r="AC996" s="33"/>
      <c r="AD996" s="33"/>
      <c r="AE996" s="33"/>
      <c r="AR996" s="156" t="s">
        <v>244</v>
      </c>
      <c r="AT996" s="156" t="s">
        <v>240</v>
      </c>
      <c r="AU996" s="156" t="s">
        <v>78</v>
      </c>
      <c r="AY996" s="18" t="s">
        <v>238</v>
      </c>
      <c r="BE996" s="157">
        <f>IF(N996="základní",J996,0)</f>
        <v>0</v>
      </c>
      <c r="BF996" s="157">
        <f>IF(N996="snížená",J996,0)</f>
        <v>0</v>
      </c>
      <c r="BG996" s="157">
        <f>IF(N996="zákl. přenesená",J996,0)</f>
        <v>0</v>
      </c>
      <c r="BH996" s="157">
        <f>IF(N996="sníž. přenesená",J996,0)</f>
        <v>0</v>
      </c>
      <c r="BI996" s="157">
        <f>IF(N996="nulová",J996,0)</f>
        <v>0</v>
      </c>
      <c r="BJ996" s="18" t="s">
        <v>76</v>
      </c>
      <c r="BK996" s="157">
        <f>ROUND(I996*H996,2)</f>
        <v>0</v>
      </c>
      <c r="BL996" s="18" t="s">
        <v>244</v>
      </c>
      <c r="BM996" s="156" t="s">
        <v>1160</v>
      </c>
    </row>
    <row r="997" spans="1:65" s="2" customFormat="1" ht="11.25">
      <c r="A997" s="33"/>
      <c r="B997" s="34"/>
      <c r="C997" s="33"/>
      <c r="D997" s="158" t="s">
        <v>245</v>
      </c>
      <c r="E997" s="33"/>
      <c r="F997" s="159" t="s">
        <v>4836</v>
      </c>
      <c r="G997" s="33"/>
      <c r="H997" s="33"/>
      <c r="I997" s="160"/>
      <c r="J997" s="33"/>
      <c r="K997" s="33"/>
      <c r="L997" s="34"/>
      <c r="M997" s="161"/>
      <c r="N997" s="162"/>
      <c r="O997" s="54"/>
      <c r="P997" s="54"/>
      <c r="Q997" s="54"/>
      <c r="R997" s="54"/>
      <c r="S997" s="54"/>
      <c r="T997" s="55"/>
      <c r="U997" s="33"/>
      <c r="V997" s="33"/>
      <c r="W997" s="33"/>
      <c r="X997" s="33"/>
      <c r="Y997" s="33"/>
      <c r="Z997" s="33"/>
      <c r="AA997" s="33"/>
      <c r="AB997" s="33"/>
      <c r="AC997" s="33"/>
      <c r="AD997" s="33"/>
      <c r="AE997" s="33"/>
      <c r="AT997" s="18" t="s">
        <v>245</v>
      </c>
      <c r="AU997" s="18" t="s">
        <v>78</v>
      </c>
    </row>
    <row r="998" spans="1:65" s="2" customFormat="1" ht="11.25">
      <c r="A998" s="33"/>
      <c r="B998" s="34"/>
      <c r="C998" s="33"/>
      <c r="D998" s="163" t="s">
        <v>246</v>
      </c>
      <c r="E998" s="33"/>
      <c r="F998" s="164" t="s">
        <v>4837</v>
      </c>
      <c r="G998" s="33"/>
      <c r="H998" s="33"/>
      <c r="I998" s="160"/>
      <c r="J998" s="33"/>
      <c r="K998" s="33"/>
      <c r="L998" s="34"/>
      <c r="M998" s="161"/>
      <c r="N998" s="162"/>
      <c r="O998" s="54"/>
      <c r="P998" s="54"/>
      <c r="Q998" s="54"/>
      <c r="R998" s="54"/>
      <c r="S998" s="54"/>
      <c r="T998" s="55"/>
      <c r="U998" s="33"/>
      <c r="V998" s="33"/>
      <c r="W998" s="33"/>
      <c r="X998" s="33"/>
      <c r="Y998" s="33"/>
      <c r="Z998" s="33"/>
      <c r="AA998" s="33"/>
      <c r="AB998" s="33"/>
      <c r="AC998" s="33"/>
      <c r="AD998" s="33"/>
      <c r="AE998" s="33"/>
      <c r="AT998" s="18" t="s">
        <v>246</v>
      </c>
      <c r="AU998" s="18" t="s">
        <v>78</v>
      </c>
    </row>
    <row r="999" spans="1:65" s="13" customFormat="1" ht="11.25">
      <c r="B999" s="165"/>
      <c r="D999" s="158" t="s">
        <v>248</v>
      </c>
      <c r="E999" s="166" t="s">
        <v>3</v>
      </c>
      <c r="F999" s="167" t="s">
        <v>4838</v>
      </c>
      <c r="H999" s="166" t="s">
        <v>3</v>
      </c>
      <c r="I999" s="168"/>
      <c r="L999" s="165"/>
      <c r="M999" s="169"/>
      <c r="N999" s="170"/>
      <c r="O999" s="170"/>
      <c r="P999" s="170"/>
      <c r="Q999" s="170"/>
      <c r="R999" s="170"/>
      <c r="S999" s="170"/>
      <c r="T999" s="171"/>
      <c r="AT999" s="166" t="s">
        <v>248</v>
      </c>
      <c r="AU999" s="166" t="s">
        <v>78</v>
      </c>
      <c r="AV999" s="13" t="s">
        <v>76</v>
      </c>
      <c r="AW999" s="13" t="s">
        <v>32</v>
      </c>
      <c r="AX999" s="13" t="s">
        <v>69</v>
      </c>
      <c r="AY999" s="166" t="s">
        <v>238</v>
      </c>
    </row>
    <row r="1000" spans="1:65" s="14" customFormat="1" ht="11.25">
      <c r="B1000" s="172"/>
      <c r="D1000" s="158" t="s">
        <v>248</v>
      </c>
      <c r="E1000" s="173" t="s">
        <v>3</v>
      </c>
      <c r="F1000" s="174" t="s">
        <v>4839</v>
      </c>
      <c r="H1000" s="175">
        <v>12.231</v>
      </c>
      <c r="I1000" s="176"/>
      <c r="L1000" s="172"/>
      <c r="M1000" s="177"/>
      <c r="N1000" s="178"/>
      <c r="O1000" s="178"/>
      <c r="P1000" s="178"/>
      <c r="Q1000" s="178"/>
      <c r="R1000" s="178"/>
      <c r="S1000" s="178"/>
      <c r="T1000" s="179"/>
      <c r="AT1000" s="173" t="s">
        <v>248</v>
      </c>
      <c r="AU1000" s="173" t="s">
        <v>78</v>
      </c>
      <c r="AV1000" s="14" t="s">
        <v>78</v>
      </c>
      <c r="AW1000" s="14" t="s">
        <v>32</v>
      </c>
      <c r="AX1000" s="14" t="s">
        <v>69</v>
      </c>
      <c r="AY1000" s="173" t="s">
        <v>238</v>
      </c>
    </row>
    <row r="1001" spans="1:65" s="15" customFormat="1" ht="11.25">
      <c r="B1001" s="180"/>
      <c r="D1001" s="158" t="s">
        <v>248</v>
      </c>
      <c r="E1001" s="181" t="s">
        <v>3</v>
      </c>
      <c r="F1001" s="182" t="s">
        <v>253</v>
      </c>
      <c r="H1001" s="183">
        <v>12.231</v>
      </c>
      <c r="I1001" s="184"/>
      <c r="L1001" s="180"/>
      <c r="M1001" s="185"/>
      <c r="N1001" s="186"/>
      <c r="O1001" s="186"/>
      <c r="P1001" s="186"/>
      <c r="Q1001" s="186"/>
      <c r="R1001" s="186"/>
      <c r="S1001" s="186"/>
      <c r="T1001" s="187"/>
      <c r="AT1001" s="181" t="s">
        <v>248</v>
      </c>
      <c r="AU1001" s="181" t="s">
        <v>78</v>
      </c>
      <c r="AV1001" s="15" t="s">
        <v>244</v>
      </c>
      <c r="AW1001" s="15" t="s">
        <v>32</v>
      </c>
      <c r="AX1001" s="15" t="s">
        <v>76</v>
      </c>
      <c r="AY1001" s="181" t="s">
        <v>238</v>
      </c>
    </row>
    <row r="1002" spans="1:65" s="2" customFormat="1" ht="24.2" customHeight="1">
      <c r="A1002" s="33"/>
      <c r="B1002" s="144"/>
      <c r="C1002" s="145" t="s">
        <v>1145</v>
      </c>
      <c r="D1002" s="145" t="s">
        <v>240</v>
      </c>
      <c r="E1002" s="146" t="s">
        <v>4840</v>
      </c>
      <c r="F1002" s="147" t="s">
        <v>4841</v>
      </c>
      <c r="G1002" s="148" t="s">
        <v>384</v>
      </c>
      <c r="H1002" s="149">
        <v>45.887</v>
      </c>
      <c r="I1002" s="150"/>
      <c r="J1002" s="151">
        <f>ROUND(I1002*H1002,2)</f>
        <v>0</v>
      </c>
      <c r="K1002" s="147" t="s">
        <v>243</v>
      </c>
      <c r="L1002" s="34"/>
      <c r="M1002" s="152" t="s">
        <v>3</v>
      </c>
      <c r="N1002" s="153" t="s">
        <v>40</v>
      </c>
      <c r="O1002" s="54"/>
      <c r="P1002" s="154">
        <f>O1002*H1002</f>
        <v>0</v>
      </c>
      <c r="Q1002" s="154">
        <v>0</v>
      </c>
      <c r="R1002" s="154">
        <f>Q1002*H1002</f>
        <v>0</v>
      </c>
      <c r="S1002" s="154">
        <v>0</v>
      </c>
      <c r="T1002" s="155">
        <f>S1002*H1002</f>
        <v>0</v>
      </c>
      <c r="U1002" s="33"/>
      <c r="V1002" s="33"/>
      <c r="W1002" s="33"/>
      <c r="X1002" s="33"/>
      <c r="Y1002" s="33"/>
      <c r="Z1002" s="33"/>
      <c r="AA1002" s="33"/>
      <c r="AB1002" s="33"/>
      <c r="AC1002" s="33"/>
      <c r="AD1002" s="33"/>
      <c r="AE1002" s="33"/>
      <c r="AR1002" s="156" t="s">
        <v>244</v>
      </c>
      <c r="AT1002" s="156" t="s">
        <v>240</v>
      </c>
      <c r="AU1002" s="156" t="s">
        <v>78</v>
      </c>
      <c r="AY1002" s="18" t="s">
        <v>238</v>
      </c>
      <c r="BE1002" s="157">
        <f>IF(N1002="základní",J1002,0)</f>
        <v>0</v>
      </c>
      <c r="BF1002" s="157">
        <f>IF(N1002="snížená",J1002,0)</f>
        <v>0</v>
      </c>
      <c r="BG1002" s="157">
        <f>IF(N1002="zákl. přenesená",J1002,0)</f>
        <v>0</v>
      </c>
      <c r="BH1002" s="157">
        <f>IF(N1002="sníž. přenesená",J1002,0)</f>
        <v>0</v>
      </c>
      <c r="BI1002" s="157">
        <f>IF(N1002="nulová",J1002,0)</f>
        <v>0</v>
      </c>
      <c r="BJ1002" s="18" t="s">
        <v>76</v>
      </c>
      <c r="BK1002" s="157">
        <f>ROUND(I1002*H1002,2)</f>
        <v>0</v>
      </c>
      <c r="BL1002" s="18" t="s">
        <v>244</v>
      </c>
      <c r="BM1002" s="156" t="s">
        <v>1166</v>
      </c>
    </row>
    <row r="1003" spans="1:65" s="2" customFormat="1" ht="11.25">
      <c r="A1003" s="33"/>
      <c r="B1003" s="34"/>
      <c r="C1003" s="33"/>
      <c r="D1003" s="158" t="s">
        <v>245</v>
      </c>
      <c r="E1003" s="33"/>
      <c r="F1003" s="159" t="s">
        <v>4841</v>
      </c>
      <c r="G1003" s="33"/>
      <c r="H1003" s="33"/>
      <c r="I1003" s="160"/>
      <c r="J1003" s="33"/>
      <c r="K1003" s="33"/>
      <c r="L1003" s="34"/>
      <c r="M1003" s="161"/>
      <c r="N1003" s="162"/>
      <c r="O1003" s="54"/>
      <c r="P1003" s="54"/>
      <c r="Q1003" s="54"/>
      <c r="R1003" s="54"/>
      <c r="S1003" s="54"/>
      <c r="T1003" s="55"/>
      <c r="U1003" s="33"/>
      <c r="V1003" s="33"/>
      <c r="W1003" s="33"/>
      <c r="X1003" s="33"/>
      <c r="Y1003" s="33"/>
      <c r="Z1003" s="33"/>
      <c r="AA1003" s="33"/>
      <c r="AB1003" s="33"/>
      <c r="AC1003" s="33"/>
      <c r="AD1003" s="33"/>
      <c r="AE1003" s="33"/>
      <c r="AT1003" s="18" t="s">
        <v>245</v>
      </c>
      <c r="AU1003" s="18" t="s">
        <v>78</v>
      </c>
    </row>
    <row r="1004" spans="1:65" s="2" customFormat="1" ht="11.25">
      <c r="A1004" s="33"/>
      <c r="B1004" s="34"/>
      <c r="C1004" s="33"/>
      <c r="D1004" s="163" t="s">
        <v>246</v>
      </c>
      <c r="E1004" s="33"/>
      <c r="F1004" s="164" t="s">
        <v>4842</v>
      </c>
      <c r="G1004" s="33"/>
      <c r="H1004" s="33"/>
      <c r="I1004" s="160"/>
      <c r="J1004" s="33"/>
      <c r="K1004" s="33"/>
      <c r="L1004" s="34"/>
      <c r="M1004" s="161"/>
      <c r="N1004" s="162"/>
      <c r="O1004" s="54"/>
      <c r="P1004" s="54"/>
      <c r="Q1004" s="54"/>
      <c r="R1004" s="54"/>
      <c r="S1004" s="54"/>
      <c r="T1004" s="55"/>
      <c r="U1004" s="33"/>
      <c r="V1004" s="33"/>
      <c r="W1004" s="33"/>
      <c r="X1004" s="33"/>
      <c r="Y1004" s="33"/>
      <c r="Z1004" s="33"/>
      <c r="AA1004" s="33"/>
      <c r="AB1004" s="33"/>
      <c r="AC1004" s="33"/>
      <c r="AD1004" s="33"/>
      <c r="AE1004" s="33"/>
      <c r="AT1004" s="18" t="s">
        <v>246</v>
      </c>
      <c r="AU1004" s="18" t="s">
        <v>78</v>
      </c>
    </row>
    <row r="1005" spans="1:65" s="13" customFormat="1" ht="11.25">
      <c r="B1005" s="165"/>
      <c r="D1005" s="158" t="s">
        <v>248</v>
      </c>
      <c r="E1005" s="166" t="s">
        <v>3</v>
      </c>
      <c r="F1005" s="167" t="s">
        <v>4796</v>
      </c>
      <c r="H1005" s="166" t="s">
        <v>3</v>
      </c>
      <c r="I1005" s="168"/>
      <c r="L1005" s="165"/>
      <c r="M1005" s="169"/>
      <c r="N1005" s="170"/>
      <c r="O1005" s="170"/>
      <c r="P1005" s="170"/>
      <c r="Q1005" s="170"/>
      <c r="R1005" s="170"/>
      <c r="S1005" s="170"/>
      <c r="T1005" s="171"/>
      <c r="AT1005" s="166" t="s">
        <v>248</v>
      </c>
      <c r="AU1005" s="166" t="s">
        <v>78</v>
      </c>
      <c r="AV1005" s="13" t="s">
        <v>76</v>
      </c>
      <c r="AW1005" s="13" t="s">
        <v>32</v>
      </c>
      <c r="AX1005" s="13" t="s">
        <v>69</v>
      </c>
      <c r="AY1005" s="166" t="s">
        <v>238</v>
      </c>
    </row>
    <row r="1006" spans="1:65" s="14" customFormat="1" ht="11.25">
      <c r="B1006" s="172"/>
      <c r="D1006" s="158" t="s">
        <v>248</v>
      </c>
      <c r="E1006" s="173" t="s">
        <v>3</v>
      </c>
      <c r="F1006" s="174" t="s">
        <v>4797</v>
      </c>
      <c r="H1006" s="175">
        <v>0.17599999999999999</v>
      </c>
      <c r="I1006" s="176"/>
      <c r="L1006" s="172"/>
      <c r="M1006" s="177"/>
      <c r="N1006" s="178"/>
      <c r="O1006" s="178"/>
      <c r="P1006" s="178"/>
      <c r="Q1006" s="178"/>
      <c r="R1006" s="178"/>
      <c r="S1006" s="178"/>
      <c r="T1006" s="179"/>
      <c r="AT1006" s="173" t="s">
        <v>248</v>
      </c>
      <c r="AU1006" s="173" t="s">
        <v>78</v>
      </c>
      <c r="AV1006" s="14" t="s">
        <v>78</v>
      </c>
      <c r="AW1006" s="14" t="s">
        <v>32</v>
      </c>
      <c r="AX1006" s="14" t="s">
        <v>69</v>
      </c>
      <c r="AY1006" s="173" t="s">
        <v>238</v>
      </c>
    </row>
    <row r="1007" spans="1:65" s="13" customFormat="1" ht="11.25">
      <c r="B1007" s="165"/>
      <c r="D1007" s="158" t="s">
        <v>248</v>
      </c>
      <c r="E1007" s="166" t="s">
        <v>3</v>
      </c>
      <c r="F1007" s="167" t="s">
        <v>4801</v>
      </c>
      <c r="H1007" s="166" t="s">
        <v>3</v>
      </c>
      <c r="I1007" s="168"/>
      <c r="L1007" s="165"/>
      <c r="M1007" s="169"/>
      <c r="N1007" s="170"/>
      <c r="O1007" s="170"/>
      <c r="P1007" s="170"/>
      <c r="Q1007" s="170"/>
      <c r="R1007" s="170"/>
      <c r="S1007" s="170"/>
      <c r="T1007" s="171"/>
      <c r="AT1007" s="166" t="s">
        <v>248</v>
      </c>
      <c r="AU1007" s="166" t="s">
        <v>78</v>
      </c>
      <c r="AV1007" s="13" t="s">
        <v>76</v>
      </c>
      <c r="AW1007" s="13" t="s">
        <v>32</v>
      </c>
      <c r="AX1007" s="13" t="s">
        <v>69</v>
      </c>
      <c r="AY1007" s="166" t="s">
        <v>238</v>
      </c>
    </row>
    <row r="1008" spans="1:65" s="14" customFormat="1" ht="11.25">
      <c r="B1008" s="172"/>
      <c r="D1008" s="158" t="s">
        <v>248</v>
      </c>
      <c r="E1008" s="173" t="s">
        <v>3</v>
      </c>
      <c r="F1008" s="174" t="s">
        <v>4802</v>
      </c>
      <c r="H1008" s="175">
        <v>9.1129999999999995</v>
      </c>
      <c r="I1008" s="176"/>
      <c r="L1008" s="172"/>
      <c r="M1008" s="177"/>
      <c r="N1008" s="178"/>
      <c r="O1008" s="178"/>
      <c r="P1008" s="178"/>
      <c r="Q1008" s="178"/>
      <c r="R1008" s="178"/>
      <c r="S1008" s="178"/>
      <c r="T1008" s="179"/>
      <c r="AT1008" s="173" t="s">
        <v>248</v>
      </c>
      <c r="AU1008" s="173" t="s">
        <v>78</v>
      </c>
      <c r="AV1008" s="14" t="s">
        <v>78</v>
      </c>
      <c r="AW1008" s="14" t="s">
        <v>32</v>
      </c>
      <c r="AX1008" s="14" t="s">
        <v>69</v>
      </c>
      <c r="AY1008" s="173" t="s">
        <v>238</v>
      </c>
    </row>
    <row r="1009" spans="1:65" s="13" customFormat="1" ht="11.25">
      <c r="B1009" s="165"/>
      <c r="D1009" s="158" t="s">
        <v>248</v>
      </c>
      <c r="E1009" s="166" t="s">
        <v>3</v>
      </c>
      <c r="F1009" s="167" t="s">
        <v>4803</v>
      </c>
      <c r="H1009" s="166" t="s">
        <v>3</v>
      </c>
      <c r="I1009" s="168"/>
      <c r="L1009" s="165"/>
      <c r="M1009" s="169"/>
      <c r="N1009" s="170"/>
      <c r="O1009" s="170"/>
      <c r="P1009" s="170"/>
      <c r="Q1009" s="170"/>
      <c r="R1009" s="170"/>
      <c r="S1009" s="170"/>
      <c r="T1009" s="171"/>
      <c r="AT1009" s="166" t="s">
        <v>248</v>
      </c>
      <c r="AU1009" s="166" t="s">
        <v>78</v>
      </c>
      <c r="AV1009" s="13" t="s">
        <v>76</v>
      </c>
      <c r="AW1009" s="13" t="s">
        <v>32</v>
      </c>
      <c r="AX1009" s="13" t="s">
        <v>69</v>
      </c>
      <c r="AY1009" s="166" t="s">
        <v>238</v>
      </c>
    </row>
    <row r="1010" spans="1:65" s="14" customFormat="1" ht="11.25">
      <c r="B1010" s="172"/>
      <c r="D1010" s="158" t="s">
        <v>248</v>
      </c>
      <c r="E1010" s="173" t="s">
        <v>3</v>
      </c>
      <c r="F1010" s="174" t="s">
        <v>4804</v>
      </c>
      <c r="H1010" s="175">
        <v>0.47199999999999998</v>
      </c>
      <c r="I1010" s="176"/>
      <c r="L1010" s="172"/>
      <c r="M1010" s="177"/>
      <c r="N1010" s="178"/>
      <c r="O1010" s="178"/>
      <c r="P1010" s="178"/>
      <c r="Q1010" s="178"/>
      <c r="R1010" s="178"/>
      <c r="S1010" s="178"/>
      <c r="T1010" s="179"/>
      <c r="AT1010" s="173" t="s">
        <v>248</v>
      </c>
      <c r="AU1010" s="173" t="s">
        <v>78</v>
      </c>
      <c r="AV1010" s="14" t="s">
        <v>78</v>
      </c>
      <c r="AW1010" s="14" t="s">
        <v>32</v>
      </c>
      <c r="AX1010" s="14" t="s">
        <v>69</v>
      </c>
      <c r="AY1010" s="173" t="s">
        <v>238</v>
      </c>
    </row>
    <row r="1011" spans="1:65" s="13" customFormat="1" ht="11.25">
      <c r="B1011" s="165"/>
      <c r="D1011" s="158" t="s">
        <v>248</v>
      </c>
      <c r="E1011" s="166" t="s">
        <v>3</v>
      </c>
      <c r="F1011" s="167" t="s">
        <v>4805</v>
      </c>
      <c r="H1011" s="166" t="s">
        <v>3</v>
      </c>
      <c r="I1011" s="168"/>
      <c r="L1011" s="165"/>
      <c r="M1011" s="169"/>
      <c r="N1011" s="170"/>
      <c r="O1011" s="170"/>
      <c r="P1011" s="170"/>
      <c r="Q1011" s="170"/>
      <c r="R1011" s="170"/>
      <c r="S1011" s="170"/>
      <c r="T1011" s="171"/>
      <c r="AT1011" s="166" t="s">
        <v>248</v>
      </c>
      <c r="AU1011" s="166" t="s">
        <v>78</v>
      </c>
      <c r="AV1011" s="13" t="s">
        <v>76</v>
      </c>
      <c r="AW1011" s="13" t="s">
        <v>32</v>
      </c>
      <c r="AX1011" s="13" t="s">
        <v>69</v>
      </c>
      <c r="AY1011" s="166" t="s">
        <v>238</v>
      </c>
    </row>
    <row r="1012" spans="1:65" s="14" customFormat="1" ht="11.25">
      <c r="B1012" s="172"/>
      <c r="D1012" s="158" t="s">
        <v>248</v>
      </c>
      <c r="E1012" s="173" t="s">
        <v>3</v>
      </c>
      <c r="F1012" s="174" t="s">
        <v>4806</v>
      </c>
      <c r="H1012" s="175">
        <v>2.855</v>
      </c>
      <c r="I1012" s="176"/>
      <c r="L1012" s="172"/>
      <c r="M1012" s="177"/>
      <c r="N1012" s="178"/>
      <c r="O1012" s="178"/>
      <c r="P1012" s="178"/>
      <c r="Q1012" s="178"/>
      <c r="R1012" s="178"/>
      <c r="S1012" s="178"/>
      <c r="T1012" s="179"/>
      <c r="AT1012" s="173" t="s">
        <v>248</v>
      </c>
      <c r="AU1012" s="173" t="s">
        <v>78</v>
      </c>
      <c r="AV1012" s="14" t="s">
        <v>78</v>
      </c>
      <c r="AW1012" s="14" t="s">
        <v>32</v>
      </c>
      <c r="AX1012" s="14" t="s">
        <v>69</v>
      </c>
      <c r="AY1012" s="173" t="s">
        <v>238</v>
      </c>
    </row>
    <row r="1013" spans="1:65" s="13" customFormat="1" ht="11.25">
      <c r="B1013" s="165"/>
      <c r="D1013" s="158" t="s">
        <v>248</v>
      </c>
      <c r="E1013" s="166" t="s">
        <v>3</v>
      </c>
      <c r="F1013" s="167" t="s">
        <v>4815</v>
      </c>
      <c r="H1013" s="166" t="s">
        <v>3</v>
      </c>
      <c r="I1013" s="168"/>
      <c r="L1013" s="165"/>
      <c r="M1013" s="169"/>
      <c r="N1013" s="170"/>
      <c r="O1013" s="170"/>
      <c r="P1013" s="170"/>
      <c r="Q1013" s="170"/>
      <c r="R1013" s="170"/>
      <c r="S1013" s="170"/>
      <c r="T1013" s="171"/>
      <c r="AT1013" s="166" t="s">
        <v>248</v>
      </c>
      <c r="AU1013" s="166" t="s">
        <v>78</v>
      </c>
      <c r="AV1013" s="13" t="s">
        <v>76</v>
      </c>
      <c r="AW1013" s="13" t="s">
        <v>32</v>
      </c>
      <c r="AX1013" s="13" t="s">
        <v>69</v>
      </c>
      <c r="AY1013" s="166" t="s">
        <v>238</v>
      </c>
    </row>
    <row r="1014" spans="1:65" s="14" customFormat="1" ht="11.25">
      <c r="B1014" s="172"/>
      <c r="D1014" s="158" t="s">
        <v>248</v>
      </c>
      <c r="E1014" s="173" t="s">
        <v>3</v>
      </c>
      <c r="F1014" s="174" t="s">
        <v>4816</v>
      </c>
      <c r="H1014" s="175">
        <v>5.4429999999999996</v>
      </c>
      <c r="I1014" s="176"/>
      <c r="L1014" s="172"/>
      <c r="M1014" s="177"/>
      <c r="N1014" s="178"/>
      <c r="O1014" s="178"/>
      <c r="P1014" s="178"/>
      <c r="Q1014" s="178"/>
      <c r="R1014" s="178"/>
      <c r="S1014" s="178"/>
      <c r="T1014" s="179"/>
      <c r="AT1014" s="173" t="s">
        <v>248</v>
      </c>
      <c r="AU1014" s="173" t="s">
        <v>78</v>
      </c>
      <c r="AV1014" s="14" t="s">
        <v>78</v>
      </c>
      <c r="AW1014" s="14" t="s">
        <v>32</v>
      </c>
      <c r="AX1014" s="14" t="s">
        <v>69</v>
      </c>
      <c r="AY1014" s="173" t="s">
        <v>238</v>
      </c>
    </row>
    <row r="1015" spans="1:65" s="13" customFormat="1" ht="11.25">
      <c r="B1015" s="165"/>
      <c r="D1015" s="158" t="s">
        <v>248</v>
      </c>
      <c r="E1015" s="166" t="s">
        <v>3</v>
      </c>
      <c r="F1015" s="167" t="s">
        <v>4817</v>
      </c>
      <c r="H1015" s="166" t="s">
        <v>3</v>
      </c>
      <c r="I1015" s="168"/>
      <c r="L1015" s="165"/>
      <c r="M1015" s="169"/>
      <c r="N1015" s="170"/>
      <c r="O1015" s="170"/>
      <c r="P1015" s="170"/>
      <c r="Q1015" s="170"/>
      <c r="R1015" s="170"/>
      <c r="S1015" s="170"/>
      <c r="T1015" s="171"/>
      <c r="AT1015" s="166" t="s">
        <v>248</v>
      </c>
      <c r="AU1015" s="166" t="s">
        <v>78</v>
      </c>
      <c r="AV1015" s="13" t="s">
        <v>76</v>
      </c>
      <c r="AW1015" s="13" t="s">
        <v>32</v>
      </c>
      <c r="AX1015" s="13" t="s">
        <v>69</v>
      </c>
      <c r="AY1015" s="166" t="s">
        <v>238</v>
      </c>
    </row>
    <row r="1016" spans="1:65" s="14" customFormat="1" ht="11.25">
      <c r="B1016" s="172"/>
      <c r="D1016" s="158" t="s">
        <v>248</v>
      </c>
      <c r="E1016" s="173" t="s">
        <v>3</v>
      </c>
      <c r="F1016" s="174" t="s">
        <v>4818</v>
      </c>
      <c r="H1016" s="175">
        <v>22.175999999999998</v>
      </c>
      <c r="I1016" s="176"/>
      <c r="L1016" s="172"/>
      <c r="M1016" s="177"/>
      <c r="N1016" s="178"/>
      <c r="O1016" s="178"/>
      <c r="P1016" s="178"/>
      <c r="Q1016" s="178"/>
      <c r="R1016" s="178"/>
      <c r="S1016" s="178"/>
      <c r="T1016" s="179"/>
      <c r="AT1016" s="173" t="s">
        <v>248</v>
      </c>
      <c r="AU1016" s="173" t="s">
        <v>78</v>
      </c>
      <c r="AV1016" s="14" t="s">
        <v>78</v>
      </c>
      <c r="AW1016" s="14" t="s">
        <v>32</v>
      </c>
      <c r="AX1016" s="14" t="s">
        <v>69</v>
      </c>
      <c r="AY1016" s="173" t="s">
        <v>238</v>
      </c>
    </row>
    <row r="1017" spans="1:65" s="13" customFormat="1" ht="11.25">
      <c r="B1017" s="165"/>
      <c r="D1017" s="158" t="s">
        <v>248</v>
      </c>
      <c r="E1017" s="166" t="s">
        <v>3</v>
      </c>
      <c r="F1017" s="167" t="s">
        <v>4819</v>
      </c>
      <c r="H1017" s="166" t="s">
        <v>3</v>
      </c>
      <c r="I1017" s="168"/>
      <c r="L1017" s="165"/>
      <c r="M1017" s="169"/>
      <c r="N1017" s="170"/>
      <c r="O1017" s="170"/>
      <c r="P1017" s="170"/>
      <c r="Q1017" s="170"/>
      <c r="R1017" s="170"/>
      <c r="S1017" s="170"/>
      <c r="T1017" s="171"/>
      <c r="AT1017" s="166" t="s">
        <v>248</v>
      </c>
      <c r="AU1017" s="166" t="s">
        <v>78</v>
      </c>
      <c r="AV1017" s="13" t="s">
        <v>76</v>
      </c>
      <c r="AW1017" s="13" t="s">
        <v>32</v>
      </c>
      <c r="AX1017" s="13" t="s">
        <v>69</v>
      </c>
      <c r="AY1017" s="166" t="s">
        <v>238</v>
      </c>
    </row>
    <row r="1018" spans="1:65" s="14" customFormat="1" ht="11.25">
      <c r="B1018" s="172"/>
      <c r="D1018" s="158" t="s">
        <v>248</v>
      </c>
      <c r="E1018" s="173" t="s">
        <v>3</v>
      </c>
      <c r="F1018" s="174" t="s">
        <v>4820</v>
      </c>
      <c r="H1018" s="175">
        <v>2.0760000000000001</v>
      </c>
      <c r="I1018" s="176"/>
      <c r="L1018" s="172"/>
      <c r="M1018" s="177"/>
      <c r="N1018" s="178"/>
      <c r="O1018" s="178"/>
      <c r="P1018" s="178"/>
      <c r="Q1018" s="178"/>
      <c r="R1018" s="178"/>
      <c r="S1018" s="178"/>
      <c r="T1018" s="179"/>
      <c r="AT1018" s="173" t="s">
        <v>248</v>
      </c>
      <c r="AU1018" s="173" t="s">
        <v>78</v>
      </c>
      <c r="AV1018" s="14" t="s">
        <v>78</v>
      </c>
      <c r="AW1018" s="14" t="s">
        <v>32</v>
      </c>
      <c r="AX1018" s="14" t="s">
        <v>69</v>
      </c>
      <c r="AY1018" s="173" t="s">
        <v>238</v>
      </c>
    </row>
    <row r="1019" spans="1:65" s="13" customFormat="1" ht="11.25">
      <c r="B1019" s="165"/>
      <c r="D1019" s="158" t="s">
        <v>248</v>
      </c>
      <c r="E1019" s="166" t="s">
        <v>3</v>
      </c>
      <c r="F1019" s="167" t="s">
        <v>4821</v>
      </c>
      <c r="H1019" s="166" t="s">
        <v>3</v>
      </c>
      <c r="I1019" s="168"/>
      <c r="L1019" s="165"/>
      <c r="M1019" s="169"/>
      <c r="N1019" s="170"/>
      <c r="O1019" s="170"/>
      <c r="P1019" s="170"/>
      <c r="Q1019" s="170"/>
      <c r="R1019" s="170"/>
      <c r="S1019" s="170"/>
      <c r="T1019" s="171"/>
      <c r="AT1019" s="166" t="s">
        <v>248</v>
      </c>
      <c r="AU1019" s="166" t="s">
        <v>78</v>
      </c>
      <c r="AV1019" s="13" t="s">
        <v>76</v>
      </c>
      <c r="AW1019" s="13" t="s">
        <v>32</v>
      </c>
      <c r="AX1019" s="13" t="s">
        <v>69</v>
      </c>
      <c r="AY1019" s="166" t="s">
        <v>238</v>
      </c>
    </row>
    <row r="1020" spans="1:65" s="14" customFormat="1" ht="11.25">
      <c r="B1020" s="172"/>
      <c r="D1020" s="158" t="s">
        <v>248</v>
      </c>
      <c r="E1020" s="173" t="s">
        <v>3</v>
      </c>
      <c r="F1020" s="174" t="s">
        <v>4822</v>
      </c>
      <c r="H1020" s="175">
        <v>1.016</v>
      </c>
      <c r="I1020" s="176"/>
      <c r="L1020" s="172"/>
      <c r="M1020" s="177"/>
      <c r="N1020" s="178"/>
      <c r="O1020" s="178"/>
      <c r="P1020" s="178"/>
      <c r="Q1020" s="178"/>
      <c r="R1020" s="178"/>
      <c r="S1020" s="178"/>
      <c r="T1020" s="179"/>
      <c r="AT1020" s="173" t="s">
        <v>248</v>
      </c>
      <c r="AU1020" s="173" t="s">
        <v>78</v>
      </c>
      <c r="AV1020" s="14" t="s">
        <v>78</v>
      </c>
      <c r="AW1020" s="14" t="s">
        <v>32</v>
      </c>
      <c r="AX1020" s="14" t="s">
        <v>69</v>
      </c>
      <c r="AY1020" s="173" t="s">
        <v>238</v>
      </c>
    </row>
    <row r="1021" spans="1:65" s="13" customFormat="1" ht="11.25">
      <c r="B1021" s="165"/>
      <c r="D1021" s="158" t="s">
        <v>248</v>
      </c>
      <c r="E1021" s="166" t="s">
        <v>3</v>
      </c>
      <c r="F1021" s="167" t="s">
        <v>4823</v>
      </c>
      <c r="H1021" s="166" t="s">
        <v>3</v>
      </c>
      <c r="I1021" s="168"/>
      <c r="L1021" s="165"/>
      <c r="M1021" s="169"/>
      <c r="N1021" s="170"/>
      <c r="O1021" s="170"/>
      <c r="P1021" s="170"/>
      <c r="Q1021" s="170"/>
      <c r="R1021" s="170"/>
      <c r="S1021" s="170"/>
      <c r="T1021" s="171"/>
      <c r="AT1021" s="166" t="s">
        <v>248</v>
      </c>
      <c r="AU1021" s="166" t="s">
        <v>78</v>
      </c>
      <c r="AV1021" s="13" t="s">
        <v>76</v>
      </c>
      <c r="AW1021" s="13" t="s">
        <v>32</v>
      </c>
      <c r="AX1021" s="13" t="s">
        <v>69</v>
      </c>
      <c r="AY1021" s="166" t="s">
        <v>238</v>
      </c>
    </row>
    <row r="1022" spans="1:65" s="14" customFormat="1" ht="11.25">
      <c r="B1022" s="172"/>
      <c r="D1022" s="158" t="s">
        <v>248</v>
      </c>
      <c r="E1022" s="173" t="s">
        <v>3</v>
      </c>
      <c r="F1022" s="174" t="s">
        <v>4824</v>
      </c>
      <c r="H1022" s="175">
        <v>2.56</v>
      </c>
      <c r="I1022" s="176"/>
      <c r="L1022" s="172"/>
      <c r="M1022" s="177"/>
      <c r="N1022" s="178"/>
      <c r="O1022" s="178"/>
      <c r="P1022" s="178"/>
      <c r="Q1022" s="178"/>
      <c r="R1022" s="178"/>
      <c r="S1022" s="178"/>
      <c r="T1022" s="179"/>
      <c r="AT1022" s="173" t="s">
        <v>248</v>
      </c>
      <c r="AU1022" s="173" t="s">
        <v>78</v>
      </c>
      <c r="AV1022" s="14" t="s">
        <v>78</v>
      </c>
      <c r="AW1022" s="14" t="s">
        <v>32</v>
      </c>
      <c r="AX1022" s="14" t="s">
        <v>69</v>
      </c>
      <c r="AY1022" s="173" t="s">
        <v>238</v>
      </c>
    </row>
    <row r="1023" spans="1:65" s="15" customFormat="1" ht="11.25">
      <c r="B1023" s="180"/>
      <c r="D1023" s="158" t="s">
        <v>248</v>
      </c>
      <c r="E1023" s="181" t="s">
        <v>3</v>
      </c>
      <c r="F1023" s="182" t="s">
        <v>253</v>
      </c>
      <c r="H1023" s="183">
        <v>45.887</v>
      </c>
      <c r="I1023" s="184"/>
      <c r="L1023" s="180"/>
      <c r="M1023" s="185"/>
      <c r="N1023" s="186"/>
      <c r="O1023" s="186"/>
      <c r="P1023" s="186"/>
      <c r="Q1023" s="186"/>
      <c r="R1023" s="186"/>
      <c r="S1023" s="186"/>
      <c r="T1023" s="187"/>
      <c r="AT1023" s="181" t="s">
        <v>248</v>
      </c>
      <c r="AU1023" s="181" t="s">
        <v>78</v>
      </c>
      <c r="AV1023" s="15" t="s">
        <v>244</v>
      </c>
      <c r="AW1023" s="15" t="s">
        <v>32</v>
      </c>
      <c r="AX1023" s="15" t="s">
        <v>76</v>
      </c>
      <c r="AY1023" s="181" t="s">
        <v>238</v>
      </c>
    </row>
    <row r="1024" spans="1:65" s="2" customFormat="1" ht="24.2" customHeight="1">
      <c r="A1024" s="33"/>
      <c r="B1024" s="144"/>
      <c r="C1024" s="145" t="s">
        <v>785</v>
      </c>
      <c r="D1024" s="145" t="s">
        <v>240</v>
      </c>
      <c r="E1024" s="146" t="s">
        <v>4843</v>
      </c>
      <c r="F1024" s="147" t="s">
        <v>4844</v>
      </c>
      <c r="G1024" s="148" t="s">
        <v>384</v>
      </c>
      <c r="H1024" s="149">
        <v>1.359</v>
      </c>
      <c r="I1024" s="150"/>
      <c r="J1024" s="151">
        <f>ROUND(I1024*H1024,2)</f>
        <v>0</v>
      </c>
      <c r="K1024" s="147" t="s">
        <v>243</v>
      </c>
      <c r="L1024" s="34"/>
      <c r="M1024" s="152" t="s">
        <v>3</v>
      </c>
      <c r="N1024" s="153" t="s">
        <v>40</v>
      </c>
      <c r="O1024" s="54"/>
      <c r="P1024" s="154">
        <f>O1024*H1024</f>
        <v>0</v>
      </c>
      <c r="Q1024" s="154">
        <v>0</v>
      </c>
      <c r="R1024" s="154">
        <f>Q1024*H1024</f>
        <v>0</v>
      </c>
      <c r="S1024" s="154">
        <v>0</v>
      </c>
      <c r="T1024" s="155">
        <f>S1024*H1024</f>
        <v>0</v>
      </c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R1024" s="156" t="s">
        <v>244</v>
      </c>
      <c r="AT1024" s="156" t="s">
        <v>240</v>
      </c>
      <c r="AU1024" s="156" t="s">
        <v>78</v>
      </c>
      <c r="AY1024" s="18" t="s">
        <v>238</v>
      </c>
      <c r="BE1024" s="157">
        <f>IF(N1024="základní",J1024,0)</f>
        <v>0</v>
      </c>
      <c r="BF1024" s="157">
        <f>IF(N1024="snížená",J1024,0)</f>
        <v>0</v>
      </c>
      <c r="BG1024" s="157">
        <f>IF(N1024="zákl. přenesená",J1024,0)</f>
        <v>0</v>
      </c>
      <c r="BH1024" s="157">
        <f>IF(N1024="sníž. přenesená",J1024,0)</f>
        <v>0</v>
      </c>
      <c r="BI1024" s="157">
        <f>IF(N1024="nulová",J1024,0)</f>
        <v>0</v>
      </c>
      <c r="BJ1024" s="18" t="s">
        <v>76</v>
      </c>
      <c r="BK1024" s="157">
        <f>ROUND(I1024*H1024,2)</f>
        <v>0</v>
      </c>
      <c r="BL1024" s="18" t="s">
        <v>244</v>
      </c>
      <c r="BM1024" s="156" t="s">
        <v>1171</v>
      </c>
    </row>
    <row r="1025" spans="1:65" s="2" customFormat="1" ht="19.5">
      <c r="A1025" s="33"/>
      <c r="B1025" s="34"/>
      <c r="C1025" s="33"/>
      <c r="D1025" s="158" t="s">
        <v>245</v>
      </c>
      <c r="E1025" s="33"/>
      <c r="F1025" s="159" t="s">
        <v>4844</v>
      </c>
      <c r="G1025" s="33"/>
      <c r="H1025" s="33"/>
      <c r="I1025" s="160"/>
      <c r="J1025" s="33"/>
      <c r="K1025" s="33"/>
      <c r="L1025" s="34"/>
      <c r="M1025" s="161"/>
      <c r="N1025" s="162"/>
      <c r="O1025" s="54"/>
      <c r="P1025" s="54"/>
      <c r="Q1025" s="54"/>
      <c r="R1025" s="54"/>
      <c r="S1025" s="54"/>
      <c r="T1025" s="55"/>
      <c r="U1025" s="33"/>
      <c r="V1025" s="33"/>
      <c r="W1025" s="33"/>
      <c r="X1025" s="33"/>
      <c r="Y1025" s="33"/>
      <c r="Z1025" s="33"/>
      <c r="AA1025" s="33"/>
      <c r="AB1025" s="33"/>
      <c r="AC1025" s="33"/>
      <c r="AD1025" s="33"/>
      <c r="AE1025" s="33"/>
      <c r="AT1025" s="18" t="s">
        <v>245</v>
      </c>
      <c r="AU1025" s="18" t="s">
        <v>78</v>
      </c>
    </row>
    <row r="1026" spans="1:65" s="2" customFormat="1" ht="11.25">
      <c r="A1026" s="33"/>
      <c r="B1026" s="34"/>
      <c r="C1026" s="33"/>
      <c r="D1026" s="163" t="s">
        <v>246</v>
      </c>
      <c r="E1026" s="33"/>
      <c r="F1026" s="164" t="s">
        <v>4845</v>
      </c>
      <c r="G1026" s="33"/>
      <c r="H1026" s="33"/>
      <c r="I1026" s="160"/>
      <c r="J1026" s="33"/>
      <c r="K1026" s="33"/>
      <c r="L1026" s="34"/>
      <c r="M1026" s="161"/>
      <c r="N1026" s="162"/>
      <c r="O1026" s="54"/>
      <c r="P1026" s="54"/>
      <c r="Q1026" s="54"/>
      <c r="R1026" s="54"/>
      <c r="S1026" s="54"/>
      <c r="T1026" s="55"/>
      <c r="U1026" s="33"/>
      <c r="V1026" s="33"/>
      <c r="W1026" s="33"/>
      <c r="X1026" s="33"/>
      <c r="Y1026" s="33"/>
      <c r="Z1026" s="33"/>
      <c r="AA1026" s="33"/>
      <c r="AB1026" s="33"/>
      <c r="AC1026" s="33"/>
      <c r="AD1026" s="33"/>
      <c r="AE1026" s="33"/>
      <c r="AT1026" s="18" t="s">
        <v>246</v>
      </c>
      <c r="AU1026" s="18" t="s">
        <v>78</v>
      </c>
    </row>
    <row r="1027" spans="1:65" s="13" customFormat="1" ht="11.25">
      <c r="B1027" s="165"/>
      <c r="D1027" s="158" t="s">
        <v>248</v>
      </c>
      <c r="E1027" s="166" t="s">
        <v>3</v>
      </c>
      <c r="F1027" s="167" t="s">
        <v>4782</v>
      </c>
      <c r="H1027" s="166" t="s">
        <v>3</v>
      </c>
      <c r="I1027" s="168"/>
      <c r="L1027" s="165"/>
      <c r="M1027" s="169"/>
      <c r="N1027" s="170"/>
      <c r="O1027" s="170"/>
      <c r="P1027" s="170"/>
      <c r="Q1027" s="170"/>
      <c r="R1027" s="170"/>
      <c r="S1027" s="170"/>
      <c r="T1027" s="171"/>
      <c r="AT1027" s="166" t="s">
        <v>248</v>
      </c>
      <c r="AU1027" s="166" t="s">
        <v>78</v>
      </c>
      <c r="AV1027" s="13" t="s">
        <v>76</v>
      </c>
      <c r="AW1027" s="13" t="s">
        <v>32</v>
      </c>
      <c r="AX1027" s="13" t="s">
        <v>69</v>
      </c>
      <c r="AY1027" s="166" t="s">
        <v>238</v>
      </c>
    </row>
    <row r="1028" spans="1:65" s="14" customFormat="1" ht="11.25">
      <c r="B1028" s="172"/>
      <c r="D1028" s="158" t="s">
        <v>248</v>
      </c>
      <c r="E1028" s="173" t="s">
        <v>3</v>
      </c>
      <c r="F1028" s="174" t="s">
        <v>4792</v>
      </c>
      <c r="H1028" s="175">
        <v>0.623</v>
      </c>
      <c r="I1028" s="176"/>
      <c r="L1028" s="172"/>
      <c r="M1028" s="177"/>
      <c r="N1028" s="178"/>
      <c r="O1028" s="178"/>
      <c r="P1028" s="178"/>
      <c r="Q1028" s="178"/>
      <c r="R1028" s="178"/>
      <c r="S1028" s="178"/>
      <c r="T1028" s="179"/>
      <c r="AT1028" s="173" t="s">
        <v>248</v>
      </c>
      <c r="AU1028" s="173" t="s">
        <v>78</v>
      </c>
      <c r="AV1028" s="14" t="s">
        <v>78</v>
      </c>
      <c r="AW1028" s="14" t="s">
        <v>32</v>
      </c>
      <c r="AX1028" s="14" t="s">
        <v>69</v>
      </c>
      <c r="AY1028" s="173" t="s">
        <v>238</v>
      </c>
    </row>
    <row r="1029" spans="1:65" s="13" customFormat="1" ht="11.25">
      <c r="B1029" s="165"/>
      <c r="D1029" s="158" t="s">
        <v>248</v>
      </c>
      <c r="E1029" s="166" t="s">
        <v>3</v>
      </c>
      <c r="F1029" s="167" t="s">
        <v>4833</v>
      </c>
      <c r="H1029" s="166" t="s">
        <v>3</v>
      </c>
      <c r="I1029" s="168"/>
      <c r="L1029" s="165"/>
      <c r="M1029" s="169"/>
      <c r="N1029" s="170"/>
      <c r="O1029" s="170"/>
      <c r="P1029" s="170"/>
      <c r="Q1029" s="170"/>
      <c r="R1029" s="170"/>
      <c r="S1029" s="170"/>
      <c r="T1029" s="171"/>
      <c r="AT1029" s="166" t="s">
        <v>248</v>
      </c>
      <c r="AU1029" s="166" t="s">
        <v>78</v>
      </c>
      <c r="AV1029" s="13" t="s">
        <v>76</v>
      </c>
      <c r="AW1029" s="13" t="s">
        <v>32</v>
      </c>
      <c r="AX1029" s="13" t="s">
        <v>69</v>
      </c>
      <c r="AY1029" s="166" t="s">
        <v>238</v>
      </c>
    </row>
    <row r="1030" spans="1:65" s="14" customFormat="1" ht="11.25">
      <c r="B1030" s="172"/>
      <c r="D1030" s="158" t="s">
        <v>248</v>
      </c>
      <c r="E1030" s="173" t="s">
        <v>3</v>
      </c>
      <c r="F1030" s="174" t="s">
        <v>4834</v>
      </c>
      <c r="H1030" s="175">
        <v>0.73599999999999999</v>
      </c>
      <c r="I1030" s="176"/>
      <c r="L1030" s="172"/>
      <c r="M1030" s="177"/>
      <c r="N1030" s="178"/>
      <c r="O1030" s="178"/>
      <c r="P1030" s="178"/>
      <c r="Q1030" s="178"/>
      <c r="R1030" s="178"/>
      <c r="S1030" s="178"/>
      <c r="T1030" s="179"/>
      <c r="AT1030" s="173" t="s">
        <v>248</v>
      </c>
      <c r="AU1030" s="173" t="s">
        <v>78</v>
      </c>
      <c r="AV1030" s="14" t="s">
        <v>78</v>
      </c>
      <c r="AW1030" s="14" t="s">
        <v>32</v>
      </c>
      <c r="AX1030" s="14" t="s">
        <v>69</v>
      </c>
      <c r="AY1030" s="173" t="s">
        <v>238</v>
      </c>
    </row>
    <row r="1031" spans="1:65" s="15" customFormat="1" ht="11.25">
      <c r="B1031" s="180"/>
      <c r="D1031" s="158" t="s">
        <v>248</v>
      </c>
      <c r="E1031" s="181" t="s">
        <v>3</v>
      </c>
      <c r="F1031" s="182" t="s">
        <v>253</v>
      </c>
      <c r="H1031" s="183">
        <v>1.359</v>
      </c>
      <c r="I1031" s="184"/>
      <c r="L1031" s="180"/>
      <c r="M1031" s="185"/>
      <c r="N1031" s="186"/>
      <c r="O1031" s="186"/>
      <c r="P1031" s="186"/>
      <c r="Q1031" s="186"/>
      <c r="R1031" s="186"/>
      <c r="S1031" s="186"/>
      <c r="T1031" s="187"/>
      <c r="AT1031" s="181" t="s">
        <v>248</v>
      </c>
      <c r="AU1031" s="181" t="s">
        <v>78</v>
      </c>
      <c r="AV1031" s="15" t="s">
        <v>244</v>
      </c>
      <c r="AW1031" s="15" t="s">
        <v>32</v>
      </c>
      <c r="AX1031" s="15" t="s">
        <v>76</v>
      </c>
      <c r="AY1031" s="181" t="s">
        <v>238</v>
      </c>
    </row>
    <row r="1032" spans="1:65" s="2" customFormat="1" ht="33" customHeight="1">
      <c r="A1032" s="33"/>
      <c r="B1032" s="144"/>
      <c r="C1032" s="145" t="s">
        <v>1157</v>
      </c>
      <c r="D1032" s="145" t="s">
        <v>240</v>
      </c>
      <c r="E1032" s="146" t="s">
        <v>4846</v>
      </c>
      <c r="F1032" s="147" t="s">
        <v>4847</v>
      </c>
      <c r="G1032" s="148" t="s">
        <v>384</v>
      </c>
      <c r="H1032" s="149">
        <v>11.095000000000001</v>
      </c>
      <c r="I1032" s="150"/>
      <c r="J1032" s="151">
        <f>ROUND(I1032*H1032,2)</f>
        <v>0</v>
      </c>
      <c r="K1032" s="147" t="s">
        <v>243</v>
      </c>
      <c r="L1032" s="34"/>
      <c r="M1032" s="152" t="s">
        <v>3</v>
      </c>
      <c r="N1032" s="153" t="s">
        <v>40</v>
      </c>
      <c r="O1032" s="54"/>
      <c r="P1032" s="154">
        <f>O1032*H1032</f>
        <v>0</v>
      </c>
      <c r="Q1032" s="154">
        <v>0</v>
      </c>
      <c r="R1032" s="154">
        <f>Q1032*H1032</f>
        <v>0</v>
      </c>
      <c r="S1032" s="154">
        <v>0</v>
      </c>
      <c r="T1032" s="155">
        <f>S1032*H1032</f>
        <v>0</v>
      </c>
      <c r="U1032" s="33"/>
      <c r="V1032" s="33"/>
      <c r="W1032" s="33"/>
      <c r="X1032" s="33"/>
      <c r="Y1032" s="33"/>
      <c r="Z1032" s="33"/>
      <c r="AA1032" s="33"/>
      <c r="AB1032" s="33"/>
      <c r="AC1032" s="33"/>
      <c r="AD1032" s="33"/>
      <c r="AE1032" s="33"/>
      <c r="AR1032" s="156" t="s">
        <v>244</v>
      </c>
      <c r="AT1032" s="156" t="s">
        <v>240</v>
      </c>
      <c r="AU1032" s="156" t="s">
        <v>78</v>
      </c>
      <c r="AY1032" s="18" t="s">
        <v>238</v>
      </c>
      <c r="BE1032" s="157">
        <f>IF(N1032="základní",J1032,0)</f>
        <v>0</v>
      </c>
      <c r="BF1032" s="157">
        <f>IF(N1032="snížená",J1032,0)</f>
        <v>0</v>
      </c>
      <c r="BG1032" s="157">
        <f>IF(N1032="zákl. přenesená",J1032,0)</f>
        <v>0</v>
      </c>
      <c r="BH1032" s="157">
        <f>IF(N1032="sníž. přenesená",J1032,0)</f>
        <v>0</v>
      </c>
      <c r="BI1032" s="157">
        <f>IF(N1032="nulová",J1032,0)</f>
        <v>0</v>
      </c>
      <c r="BJ1032" s="18" t="s">
        <v>76</v>
      </c>
      <c r="BK1032" s="157">
        <f>ROUND(I1032*H1032,2)</f>
        <v>0</v>
      </c>
      <c r="BL1032" s="18" t="s">
        <v>244</v>
      </c>
      <c r="BM1032" s="156" t="s">
        <v>1177</v>
      </c>
    </row>
    <row r="1033" spans="1:65" s="2" customFormat="1" ht="19.5">
      <c r="A1033" s="33"/>
      <c r="B1033" s="34"/>
      <c r="C1033" s="33"/>
      <c r="D1033" s="158" t="s">
        <v>245</v>
      </c>
      <c r="E1033" s="33"/>
      <c r="F1033" s="159" t="s">
        <v>4847</v>
      </c>
      <c r="G1033" s="33"/>
      <c r="H1033" s="33"/>
      <c r="I1033" s="160"/>
      <c r="J1033" s="33"/>
      <c r="K1033" s="33"/>
      <c r="L1033" s="34"/>
      <c r="M1033" s="161"/>
      <c r="N1033" s="162"/>
      <c r="O1033" s="54"/>
      <c r="P1033" s="54"/>
      <c r="Q1033" s="54"/>
      <c r="R1033" s="54"/>
      <c r="S1033" s="54"/>
      <c r="T1033" s="55"/>
      <c r="U1033" s="33"/>
      <c r="V1033" s="33"/>
      <c r="W1033" s="33"/>
      <c r="X1033" s="33"/>
      <c r="Y1033" s="33"/>
      <c r="Z1033" s="33"/>
      <c r="AA1033" s="33"/>
      <c r="AB1033" s="33"/>
      <c r="AC1033" s="33"/>
      <c r="AD1033" s="33"/>
      <c r="AE1033" s="33"/>
      <c r="AT1033" s="18" t="s">
        <v>245</v>
      </c>
      <c r="AU1033" s="18" t="s">
        <v>78</v>
      </c>
    </row>
    <row r="1034" spans="1:65" s="2" customFormat="1" ht="11.25">
      <c r="A1034" s="33"/>
      <c r="B1034" s="34"/>
      <c r="C1034" s="33"/>
      <c r="D1034" s="163" t="s">
        <v>246</v>
      </c>
      <c r="E1034" s="33"/>
      <c r="F1034" s="164" t="s">
        <v>4848</v>
      </c>
      <c r="G1034" s="33"/>
      <c r="H1034" s="33"/>
      <c r="I1034" s="160"/>
      <c r="J1034" s="33"/>
      <c r="K1034" s="33"/>
      <c r="L1034" s="34"/>
      <c r="M1034" s="161"/>
      <c r="N1034" s="162"/>
      <c r="O1034" s="54"/>
      <c r="P1034" s="54"/>
      <c r="Q1034" s="54"/>
      <c r="R1034" s="54"/>
      <c r="S1034" s="54"/>
      <c r="T1034" s="55"/>
      <c r="U1034" s="33"/>
      <c r="V1034" s="33"/>
      <c r="W1034" s="33"/>
      <c r="X1034" s="33"/>
      <c r="Y1034" s="33"/>
      <c r="Z1034" s="33"/>
      <c r="AA1034" s="33"/>
      <c r="AB1034" s="33"/>
      <c r="AC1034" s="33"/>
      <c r="AD1034" s="33"/>
      <c r="AE1034" s="33"/>
      <c r="AT1034" s="18" t="s">
        <v>246</v>
      </c>
      <c r="AU1034" s="18" t="s">
        <v>78</v>
      </c>
    </row>
    <row r="1035" spans="1:65" s="13" customFormat="1" ht="11.25">
      <c r="B1035" s="165"/>
      <c r="D1035" s="158" t="s">
        <v>248</v>
      </c>
      <c r="E1035" s="166" t="s">
        <v>3</v>
      </c>
      <c r="F1035" s="167" t="s">
        <v>4815</v>
      </c>
      <c r="H1035" s="166" t="s">
        <v>3</v>
      </c>
      <c r="I1035" s="168"/>
      <c r="L1035" s="165"/>
      <c r="M1035" s="169"/>
      <c r="N1035" s="170"/>
      <c r="O1035" s="170"/>
      <c r="P1035" s="170"/>
      <c r="Q1035" s="170"/>
      <c r="R1035" s="170"/>
      <c r="S1035" s="170"/>
      <c r="T1035" s="171"/>
      <c r="AT1035" s="166" t="s">
        <v>248</v>
      </c>
      <c r="AU1035" s="166" t="s">
        <v>78</v>
      </c>
      <c r="AV1035" s="13" t="s">
        <v>76</v>
      </c>
      <c r="AW1035" s="13" t="s">
        <v>32</v>
      </c>
      <c r="AX1035" s="13" t="s">
        <v>69</v>
      </c>
      <c r="AY1035" s="166" t="s">
        <v>238</v>
      </c>
    </row>
    <row r="1036" spans="1:65" s="14" customFormat="1" ht="11.25">
      <c r="B1036" s="172"/>
      <c r="D1036" s="158" t="s">
        <v>248</v>
      </c>
      <c r="E1036" s="173" t="s">
        <v>3</v>
      </c>
      <c r="F1036" s="174" t="s">
        <v>4816</v>
      </c>
      <c r="H1036" s="175">
        <v>5.4429999999999996</v>
      </c>
      <c r="I1036" s="176"/>
      <c r="L1036" s="172"/>
      <c r="M1036" s="177"/>
      <c r="N1036" s="178"/>
      <c r="O1036" s="178"/>
      <c r="P1036" s="178"/>
      <c r="Q1036" s="178"/>
      <c r="R1036" s="178"/>
      <c r="S1036" s="178"/>
      <c r="T1036" s="179"/>
      <c r="AT1036" s="173" t="s">
        <v>248</v>
      </c>
      <c r="AU1036" s="173" t="s">
        <v>78</v>
      </c>
      <c r="AV1036" s="14" t="s">
        <v>78</v>
      </c>
      <c r="AW1036" s="14" t="s">
        <v>32</v>
      </c>
      <c r="AX1036" s="14" t="s">
        <v>69</v>
      </c>
      <c r="AY1036" s="173" t="s">
        <v>238</v>
      </c>
    </row>
    <row r="1037" spans="1:65" s="13" customFormat="1" ht="11.25">
      <c r="B1037" s="165"/>
      <c r="D1037" s="158" t="s">
        <v>248</v>
      </c>
      <c r="E1037" s="166" t="s">
        <v>3</v>
      </c>
      <c r="F1037" s="167" t="s">
        <v>4819</v>
      </c>
      <c r="H1037" s="166" t="s">
        <v>3</v>
      </c>
      <c r="I1037" s="168"/>
      <c r="L1037" s="165"/>
      <c r="M1037" s="169"/>
      <c r="N1037" s="170"/>
      <c r="O1037" s="170"/>
      <c r="P1037" s="170"/>
      <c r="Q1037" s="170"/>
      <c r="R1037" s="170"/>
      <c r="S1037" s="170"/>
      <c r="T1037" s="171"/>
      <c r="AT1037" s="166" t="s">
        <v>248</v>
      </c>
      <c r="AU1037" s="166" t="s">
        <v>78</v>
      </c>
      <c r="AV1037" s="13" t="s">
        <v>76</v>
      </c>
      <c r="AW1037" s="13" t="s">
        <v>32</v>
      </c>
      <c r="AX1037" s="13" t="s">
        <v>69</v>
      </c>
      <c r="AY1037" s="166" t="s">
        <v>238</v>
      </c>
    </row>
    <row r="1038" spans="1:65" s="14" customFormat="1" ht="11.25">
      <c r="B1038" s="172"/>
      <c r="D1038" s="158" t="s">
        <v>248</v>
      </c>
      <c r="E1038" s="173" t="s">
        <v>3</v>
      </c>
      <c r="F1038" s="174" t="s">
        <v>4820</v>
      </c>
      <c r="H1038" s="175">
        <v>2.0760000000000001</v>
      </c>
      <c r="I1038" s="176"/>
      <c r="L1038" s="172"/>
      <c r="M1038" s="177"/>
      <c r="N1038" s="178"/>
      <c r="O1038" s="178"/>
      <c r="P1038" s="178"/>
      <c r="Q1038" s="178"/>
      <c r="R1038" s="178"/>
      <c r="S1038" s="178"/>
      <c r="T1038" s="179"/>
      <c r="AT1038" s="173" t="s">
        <v>248</v>
      </c>
      <c r="AU1038" s="173" t="s">
        <v>78</v>
      </c>
      <c r="AV1038" s="14" t="s">
        <v>78</v>
      </c>
      <c r="AW1038" s="14" t="s">
        <v>32</v>
      </c>
      <c r="AX1038" s="14" t="s">
        <v>69</v>
      </c>
      <c r="AY1038" s="173" t="s">
        <v>238</v>
      </c>
    </row>
    <row r="1039" spans="1:65" s="13" customFormat="1" ht="11.25">
      <c r="B1039" s="165"/>
      <c r="D1039" s="158" t="s">
        <v>248</v>
      </c>
      <c r="E1039" s="166" t="s">
        <v>3</v>
      </c>
      <c r="F1039" s="167" t="s">
        <v>4821</v>
      </c>
      <c r="H1039" s="166" t="s">
        <v>3</v>
      </c>
      <c r="I1039" s="168"/>
      <c r="L1039" s="165"/>
      <c r="M1039" s="169"/>
      <c r="N1039" s="170"/>
      <c r="O1039" s="170"/>
      <c r="P1039" s="170"/>
      <c r="Q1039" s="170"/>
      <c r="R1039" s="170"/>
      <c r="S1039" s="170"/>
      <c r="T1039" s="171"/>
      <c r="AT1039" s="166" t="s">
        <v>248</v>
      </c>
      <c r="AU1039" s="166" t="s">
        <v>78</v>
      </c>
      <c r="AV1039" s="13" t="s">
        <v>76</v>
      </c>
      <c r="AW1039" s="13" t="s">
        <v>32</v>
      </c>
      <c r="AX1039" s="13" t="s">
        <v>69</v>
      </c>
      <c r="AY1039" s="166" t="s">
        <v>238</v>
      </c>
    </row>
    <row r="1040" spans="1:65" s="14" customFormat="1" ht="11.25">
      <c r="B1040" s="172"/>
      <c r="D1040" s="158" t="s">
        <v>248</v>
      </c>
      <c r="E1040" s="173" t="s">
        <v>3</v>
      </c>
      <c r="F1040" s="174" t="s">
        <v>4822</v>
      </c>
      <c r="H1040" s="175">
        <v>1.016</v>
      </c>
      <c r="I1040" s="176"/>
      <c r="L1040" s="172"/>
      <c r="M1040" s="177"/>
      <c r="N1040" s="178"/>
      <c r="O1040" s="178"/>
      <c r="P1040" s="178"/>
      <c r="Q1040" s="178"/>
      <c r="R1040" s="178"/>
      <c r="S1040" s="178"/>
      <c r="T1040" s="179"/>
      <c r="AT1040" s="173" t="s">
        <v>248</v>
      </c>
      <c r="AU1040" s="173" t="s">
        <v>78</v>
      </c>
      <c r="AV1040" s="14" t="s">
        <v>78</v>
      </c>
      <c r="AW1040" s="14" t="s">
        <v>32</v>
      </c>
      <c r="AX1040" s="14" t="s">
        <v>69</v>
      </c>
      <c r="AY1040" s="173" t="s">
        <v>238</v>
      </c>
    </row>
    <row r="1041" spans="1:65" s="13" customFormat="1" ht="11.25">
      <c r="B1041" s="165"/>
      <c r="D1041" s="158" t="s">
        <v>248</v>
      </c>
      <c r="E1041" s="166" t="s">
        <v>3</v>
      </c>
      <c r="F1041" s="167" t="s">
        <v>4823</v>
      </c>
      <c r="H1041" s="166" t="s">
        <v>3</v>
      </c>
      <c r="I1041" s="168"/>
      <c r="L1041" s="165"/>
      <c r="M1041" s="169"/>
      <c r="N1041" s="170"/>
      <c r="O1041" s="170"/>
      <c r="P1041" s="170"/>
      <c r="Q1041" s="170"/>
      <c r="R1041" s="170"/>
      <c r="S1041" s="170"/>
      <c r="T1041" s="171"/>
      <c r="AT1041" s="166" t="s">
        <v>248</v>
      </c>
      <c r="AU1041" s="166" t="s">
        <v>78</v>
      </c>
      <c r="AV1041" s="13" t="s">
        <v>76</v>
      </c>
      <c r="AW1041" s="13" t="s">
        <v>32</v>
      </c>
      <c r="AX1041" s="13" t="s">
        <v>69</v>
      </c>
      <c r="AY1041" s="166" t="s">
        <v>238</v>
      </c>
    </row>
    <row r="1042" spans="1:65" s="14" customFormat="1" ht="11.25">
      <c r="B1042" s="172"/>
      <c r="D1042" s="158" t="s">
        <v>248</v>
      </c>
      <c r="E1042" s="173" t="s">
        <v>3</v>
      </c>
      <c r="F1042" s="174" t="s">
        <v>4824</v>
      </c>
      <c r="H1042" s="175">
        <v>2.56</v>
      </c>
      <c r="I1042" s="176"/>
      <c r="L1042" s="172"/>
      <c r="M1042" s="177"/>
      <c r="N1042" s="178"/>
      <c r="O1042" s="178"/>
      <c r="P1042" s="178"/>
      <c r="Q1042" s="178"/>
      <c r="R1042" s="178"/>
      <c r="S1042" s="178"/>
      <c r="T1042" s="179"/>
      <c r="AT1042" s="173" t="s">
        <v>248</v>
      </c>
      <c r="AU1042" s="173" t="s">
        <v>78</v>
      </c>
      <c r="AV1042" s="14" t="s">
        <v>78</v>
      </c>
      <c r="AW1042" s="14" t="s">
        <v>32</v>
      </c>
      <c r="AX1042" s="14" t="s">
        <v>69</v>
      </c>
      <c r="AY1042" s="173" t="s">
        <v>238</v>
      </c>
    </row>
    <row r="1043" spans="1:65" s="15" customFormat="1" ht="11.25">
      <c r="B1043" s="180"/>
      <c r="D1043" s="158" t="s">
        <v>248</v>
      </c>
      <c r="E1043" s="181" t="s">
        <v>3</v>
      </c>
      <c r="F1043" s="182" t="s">
        <v>253</v>
      </c>
      <c r="H1043" s="183">
        <v>11.095000000000001</v>
      </c>
      <c r="I1043" s="184"/>
      <c r="L1043" s="180"/>
      <c r="M1043" s="185"/>
      <c r="N1043" s="186"/>
      <c r="O1043" s="186"/>
      <c r="P1043" s="186"/>
      <c r="Q1043" s="186"/>
      <c r="R1043" s="186"/>
      <c r="S1043" s="186"/>
      <c r="T1043" s="187"/>
      <c r="AT1043" s="181" t="s">
        <v>248</v>
      </c>
      <c r="AU1043" s="181" t="s">
        <v>78</v>
      </c>
      <c r="AV1043" s="15" t="s">
        <v>244</v>
      </c>
      <c r="AW1043" s="15" t="s">
        <v>32</v>
      </c>
      <c r="AX1043" s="15" t="s">
        <v>76</v>
      </c>
      <c r="AY1043" s="181" t="s">
        <v>238</v>
      </c>
    </row>
    <row r="1044" spans="1:65" s="2" customFormat="1" ht="37.9" customHeight="1">
      <c r="A1044" s="33"/>
      <c r="B1044" s="144"/>
      <c r="C1044" s="145" t="s">
        <v>792</v>
      </c>
      <c r="D1044" s="145" t="s">
        <v>240</v>
      </c>
      <c r="E1044" s="146" t="s">
        <v>4849</v>
      </c>
      <c r="F1044" s="147" t="s">
        <v>4850</v>
      </c>
      <c r="G1044" s="148" t="s">
        <v>384</v>
      </c>
      <c r="H1044" s="149">
        <v>22.175999999999998</v>
      </c>
      <c r="I1044" s="150"/>
      <c r="J1044" s="151">
        <f>ROUND(I1044*H1044,2)</f>
        <v>0</v>
      </c>
      <c r="K1044" s="147" t="s">
        <v>243</v>
      </c>
      <c r="L1044" s="34"/>
      <c r="M1044" s="152" t="s">
        <v>3</v>
      </c>
      <c r="N1044" s="153" t="s">
        <v>40</v>
      </c>
      <c r="O1044" s="54"/>
      <c r="P1044" s="154">
        <f>O1044*H1044</f>
        <v>0</v>
      </c>
      <c r="Q1044" s="154">
        <v>0</v>
      </c>
      <c r="R1044" s="154">
        <f>Q1044*H1044</f>
        <v>0</v>
      </c>
      <c r="S1044" s="154">
        <v>0</v>
      </c>
      <c r="T1044" s="155">
        <f>S1044*H1044</f>
        <v>0</v>
      </c>
      <c r="U1044" s="33"/>
      <c r="V1044" s="33"/>
      <c r="W1044" s="33"/>
      <c r="X1044" s="33"/>
      <c r="Y1044" s="33"/>
      <c r="Z1044" s="33"/>
      <c r="AA1044" s="33"/>
      <c r="AB1044" s="33"/>
      <c r="AC1044" s="33"/>
      <c r="AD1044" s="33"/>
      <c r="AE1044" s="33"/>
      <c r="AR1044" s="156" t="s">
        <v>244</v>
      </c>
      <c r="AT1044" s="156" t="s">
        <v>240</v>
      </c>
      <c r="AU1044" s="156" t="s">
        <v>78</v>
      </c>
      <c r="AY1044" s="18" t="s">
        <v>238</v>
      </c>
      <c r="BE1044" s="157">
        <f>IF(N1044="základní",J1044,0)</f>
        <v>0</v>
      </c>
      <c r="BF1044" s="157">
        <f>IF(N1044="snížená",J1044,0)</f>
        <v>0</v>
      </c>
      <c r="BG1044" s="157">
        <f>IF(N1044="zákl. přenesená",J1044,0)</f>
        <v>0</v>
      </c>
      <c r="BH1044" s="157">
        <f>IF(N1044="sníž. přenesená",J1044,0)</f>
        <v>0</v>
      </c>
      <c r="BI1044" s="157">
        <f>IF(N1044="nulová",J1044,0)</f>
        <v>0</v>
      </c>
      <c r="BJ1044" s="18" t="s">
        <v>76</v>
      </c>
      <c r="BK1044" s="157">
        <f>ROUND(I1044*H1044,2)</f>
        <v>0</v>
      </c>
      <c r="BL1044" s="18" t="s">
        <v>244</v>
      </c>
      <c r="BM1044" s="156" t="s">
        <v>1183</v>
      </c>
    </row>
    <row r="1045" spans="1:65" s="2" customFormat="1" ht="19.5">
      <c r="A1045" s="33"/>
      <c r="B1045" s="34"/>
      <c r="C1045" s="33"/>
      <c r="D1045" s="158" t="s">
        <v>245</v>
      </c>
      <c r="E1045" s="33"/>
      <c r="F1045" s="159" t="s">
        <v>4850</v>
      </c>
      <c r="G1045" s="33"/>
      <c r="H1045" s="33"/>
      <c r="I1045" s="160"/>
      <c r="J1045" s="33"/>
      <c r="K1045" s="33"/>
      <c r="L1045" s="34"/>
      <c r="M1045" s="161"/>
      <c r="N1045" s="162"/>
      <c r="O1045" s="54"/>
      <c r="P1045" s="54"/>
      <c r="Q1045" s="54"/>
      <c r="R1045" s="54"/>
      <c r="S1045" s="54"/>
      <c r="T1045" s="55"/>
      <c r="U1045" s="33"/>
      <c r="V1045" s="33"/>
      <c r="W1045" s="33"/>
      <c r="X1045" s="33"/>
      <c r="Y1045" s="33"/>
      <c r="Z1045" s="33"/>
      <c r="AA1045" s="33"/>
      <c r="AB1045" s="33"/>
      <c r="AC1045" s="33"/>
      <c r="AD1045" s="33"/>
      <c r="AE1045" s="33"/>
      <c r="AT1045" s="18" t="s">
        <v>245</v>
      </c>
      <c r="AU1045" s="18" t="s">
        <v>78</v>
      </c>
    </row>
    <row r="1046" spans="1:65" s="2" customFormat="1" ht="11.25">
      <c r="A1046" s="33"/>
      <c r="B1046" s="34"/>
      <c r="C1046" s="33"/>
      <c r="D1046" s="163" t="s">
        <v>246</v>
      </c>
      <c r="E1046" s="33"/>
      <c r="F1046" s="164" t="s">
        <v>4851</v>
      </c>
      <c r="G1046" s="33"/>
      <c r="H1046" s="33"/>
      <c r="I1046" s="160"/>
      <c r="J1046" s="33"/>
      <c r="K1046" s="33"/>
      <c r="L1046" s="34"/>
      <c r="M1046" s="161"/>
      <c r="N1046" s="162"/>
      <c r="O1046" s="54"/>
      <c r="P1046" s="54"/>
      <c r="Q1046" s="54"/>
      <c r="R1046" s="54"/>
      <c r="S1046" s="54"/>
      <c r="T1046" s="55"/>
      <c r="U1046" s="33"/>
      <c r="V1046" s="33"/>
      <c r="W1046" s="33"/>
      <c r="X1046" s="33"/>
      <c r="Y1046" s="33"/>
      <c r="Z1046" s="33"/>
      <c r="AA1046" s="33"/>
      <c r="AB1046" s="33"/>
      <c r="AC1046" s="33"/>
      <c r="AD1046" s="33"/>
      <c r="AE1046" s="33"/>
      <c r="AT1046" s="18" t="s">
        <v>246</v>
      </c>
      <c r="AU1046" s="18" t="s">
        <v>78</v>
      </c>
    </row>
    <row r="1047" spans="1:65" s="13" customFormat="1" ht="11.25">
      <c r="B1047" s="165"/>
      <c r="D1047" s="158" t="s">
        <v>248</v>
      </c>
      <c r="E1047" s="166" t="s">
        <v>3</v>
      </c>
      <c r="F1047" s="167" t="s">
        <v>4817</v>
      </c>
      <c r="H1047" s="166" t="s">
        <v>3</v>
      </c>
      <c r="I1047" s="168"/>
      <c r="L1047" s="165"/>
      <c r="M1047" s="169"/>
      <c r="N1047" s="170"/>
      <c r="O1047" s="170"/>
      <c r="P1047" s="170"/>
      <c r="Q1047" s="170"/>
      <c r="R1047" s="170"/>
      <c r="S1047" s="170"/>
      <c r="T1047" s="171"/>
      <c r="AT1047" s="166" t="s">
        <v>248</v>
      </c>
      <c r="AU1047" s="166" t="s">
        <v>78</v>
      </c>
      <c r="AV1047" s="13" t="s">
        <v>76</v>
      </c>
      <c r="AW1047" s="13" t="s">
        <v>32</v>
      </c>
      <c r="AX1047" s="13" t="s">
        <v>69</v>
      </c>
      <c r="AY1047" s="166" t="s">
        <v>238</v>
      </c>
    </row>
    <row r="1048" spans="1:65" s="14" customFormat="1" ht="11.25">
      <c r="B1048" s="172"/>
      <c r="D1048" s="158" t="s">
        <v>248</v>
      </c>
      <c r="E1048" s="173" t="s">
        <v>3</v>
      </c>
      <c r="F1048" s="174" t="s">
        <v>4818</v>
      </c>
      <c r="H1048" s="175">
        <v>22.175999999999998</v>
      </c>
      <c r="I1048" s="176"/>
      <c r="L1048" s="172"/>
      <c r="M1048" s="177"/>
      <c r="N1048" s="178"/>
      <c r="O1048" s="178"/>
      <c r="P1048" s="178"/>
      <c r="Q1048" s="178"/>
      <c r="R1048" s="178"/>
      <c r="S1048" s="178"/>
      <c r="T1048" s="179"/>
      <c r="AT1048" s="173" t="s">
        <v>248</v>
      </c>
      <c r="AU1048" s="173" t="s">
        <v>78</v>
      </c>
      <c r="AV1048" s="14" t="s">
        <v>78</v>
      </c>
      <c r="AW1048" s="14" t="s">
        <v>32</v>
      </c>
      <c r="AX1048" s="14" t="s">
        <v>69</v>
      </c>
      <c r="AY1048" s="173" t="s">
        <v>238</v>
      </c>
    </row>
    <row r="1049" spans="1:65" s="15" customFormat="1" ht="11.25">
      <c r="B1049" s="180"/>
      <c r="D1049" s="158" t="s">
        <v>248</v>
      </c>
      <c r="E1049" s="181" t="s">
        <v>3</v>
      </c>
      <c r="F1049" s="182" t="s">
        <v>253</v>
      </c>
      <c r="H1049" s="183">
        <v>22.175999999999998</v>
      </c>
      <c r="I1049" s="184"/>
      <c r="L1049" s="180"/>
      <c r="M1049" s="185"/>
      <c r="N1049" s="186"/>
      <c r="O1049" s="186"/>
      <c r="P1049" s="186"/>
      <c r="Q1049" s="186"/>
      <c r="R1049" s="186"/>
      <c r="S1049" s="186"/>
      <c r="T1049" s="187"/>
      <c r="AT1049" s="181" t="s">
        <v>248</v>
      </c>
      <c r="AU1049" s="181" t="s">
        <v>78</v>
      </c>
      <c r="AV1049" s="15" t="s">
        <v>244</v>
      </c>
      <c r="AW1049" s="15" t="s">
        <v>32</v>
      </c>
      <c r="AX1049" s="15" t="s">
        <v>76</v>
      </c>
      <c r="AY1049" s="181" t="s">
        <v>238</v>
      </c>
    </row>
    <row r="1050" spans="1:65" s="2" customFormat="1" ht="33" customHeight="1">
      <c r="A1050" s="33"/>
      <c r="B1050" s="144"/>
      <c r="C1050" s="145" t="s">
        <v>1168</v>
      </c>
      <c r="D1050" s="145" t="s">
        <v>240</v>
      </c>
      <c r="E1050" s="146" t="s">
        <v>4852</v>
      </c>
      <c r="F1050" s="147" t="s">
        <v>4853</v>
      </c>
      <c r="G1050" s="148" t="s">
        <v>384</v>
      </c>
      <c r="H1050" s="149">
        <v>0.47199999999999998</v>
      </c>
      <c r="I1050" s="150"/>
      <c r="J1050" s="151">
        <f>ROUND(I1050*H1050,2)</f>
        <v>0</v>
      </c>
      <c r="K1050" s="147" t="s">
        <v>243</v>
      </c>
      <c r="L1050" s="34"/>
      <c r="M1050" s="152" t="s">
        <v>3</v>
      </c>
      <c r="N1050" s="153" t="s">
        <v>40</v>
      </c>
      <c r="O1050" s="54"/>
      <c r="P1050" s="154">
        <f>O1050*H1050</f>
        <v>0</v>
      </c>
      <c r="Q1050" s="154">
        <v>0</v>
      </c>
      <c r="R1050" s="154">
        <f>Q1050*H1050</f>
        <v>0</v>
      </c>
      <c r="S1050" s="154">
        <v>0</v>
      </c>
      <c r="T1050" s="155">
        <f>S1050*H1050</f>
        <v>0</v>
      </c>
      <c r="U1050" s="33"/>
      <c r="V1050" s="33"/>
      <c r="W1050" s="33"/>
      <c r="X1050" s="33"/>
      <c r="Y1050" s="33"/>
      <c r="Z1050" s="33"/>
      <c r="AA1050" s="33"/>
      <c r="AB1050" s="33"/>
      <c r="AC1050" s="33"/>
      <c r="AD1050" s="33"/>
      <c r="AE1050" s="33"/>
      <c r="AR1050" s="156" t="s">
        <v>244</v>
      </c>
      <c r="AT1050" s="156" t="s">
        <v>240</v>
      </c>
      <c r="AU1050" s="156" t="s">
        <v>78</v>
      </c>
      <c r="AY1050" s="18" t="s">
        <v>238</v>
      </c>
      <c r="BE1050" s="157">
        <f>IF(N1050="základní",J1050,0)</f>
        <v>0</v>
      </c>
      <c r="BF1050" s="157">
        <f>IF(N1050="snížená",J1050,0)</f>
        <v>0</v>
      </c>
      <c r="BG1050" s="157">
        <f>IF(N1050="zákl. přenesená",J1050,0)</f>
        <v>0</v>
      </c>
      <c r="BH1050" s="157">
        <f>IF(N1050="sníž. přenesená",J1050,0)</f>
        <v>0</v>
      </c>
      <c r="BI1050" s="157">
        <f>IF(N1050="nulová",J1050,0)</f>
        <v>0</v>
      </c>
      <c r="BJ1050" s="18" t="s">
        <v>76</v>
      </c>
      <c r="BK1050" s="157">
        <f>ROUND(I1050*H1050,2)</f>
        <v>0</v>
      </c>
      <c r="BL1050" s="18" t="s">
        <v>244</v>
      </c>
      <c r="BM1050" s="156" t="s">
        <v>1187</v>
      </c>
    </row>
    <row r="1051" spans="1:65" s="2" customFormat="1" ht="19.5">
      <c r="A1051" s="33"/>
      <c r="B1051" s="34"/>
      <c r="C1051" s="33"/>
      <c r="D1051" s="158" t="s">
        <v>245</v>
      </c>
      <c r="E1051" s="33"/>
      <c r="F1051" s="159" t="s">
        <v>4853</v>
      </c>
      <c r="G1051" s="33"/>
      <c r="H1051" s="33"/>
      <c r="I1051" s="160"/>
      <c r="J1051" s="33"/>
      <c r="K1051" s="33"/>
      <c r="L1051" s="34"/>
      <c r="M1051" s="161"/>
      <c r="N1051" s="162"/>
      <c r="O1051" s="54"/>
      <c r="P1051" s="54"/>
      <c r="Q1051" s="54"/>
      <c r="R1051" s="54"/>
      <c r="S1051" s="54"/>
      <c r="T1051" s="55"/>
      <c r="U1051" s="33"/>
      <c r="V1051" s="33"/>
      <c r="W1051" s="33"/>
      <c r="X1051" s="33"/>
      <c r="Y1051" s="33"/>
      <c r="Z1051" s="33"/>
      <c r="AA1051" s="33"/>
      <c r="AB1051" s="33"/>
      <c r="AC1051" s="33"/>
      <c r="AD1051" s="33"/>
      <c r="AE1051" s="33"/>
      <c r="AT1051" s="18" t="s">
        <v>245</v>
      </c>
      <c r="AU1051" s="18" t="s">
        <v>78</v>
      </c>
    </row>
    <row r="1052" spans="1:65" s="2" customFormat="1" ht="11.25">
      <c r="A1052" s="33"/>
      <c r="B1052" s="34"/>
      <c r="C1052" s="33"/>
      <c r="D1052" s="163" t="s">
        <v>246</v>
      </c>
      <c r="E1052" s="33"/>
      <c r="F1052" s="164" t="s">
        <v>4854</v>
      </c>
      <c r="G1052" s="33"/>
      <c r="H1052" s="33"/>
      <c r="I1052" s="160"/>
      <c r="J1052" s="33"/>
      <c r="K1052" s="33"/>
      <c r="L1052" s="34"/>
      <c r="M1052" s="161"/>
      <c r="N1052" s="162"/>
      <c r="O1052" s="54"/>
      <c r="P1052" s="54"/>
      <c r="Q1052" s="54"/>
      <c r="R1052" s="54"/>
      <c r="S1052" s="54"/>
      <c r="T1052" s="55"/>
      <c r="U1052" s="33"/>
      <c r="V1052" s="33"/>
      <c r="W1052" s="33"/>
      <c r="X1052" s="33"/>
      <c r="Y1052" s="33"/>
      <c r="Z1052" s="33"/>
      <c r="AA1052" s="33"/>
      <c r="AB1052" s="33"/>
      <c r="AC1052" s="33"/>
      <c r="AD1052" s="33"/>
      <c r="AE1052" s="33"/>
      <c r="AT1052" s="18" t="s">
        <v>246</v>
      </c>
      <c r="AU1052" s="18" t="s">
        <v>78</v>
      </c>
    </row>
    <row r="1053" spans="1:65" s="13" customFormat="1" ht="11.25">
      <c r="B1053" s="165"/>
      <c r="D1053" s="158" t="s">
        <v>248</v>
      </c>
      <c r="E1053" s="166" t="s">
        <v>3</v>
      </c>
      <c r="F1053" s="167" t="s">
        <v>4803</v>
      </c>
      <c r="H1053" s="166" t="s">
        <v>3</v>
      </c>
      <c r="I1053" s="168"/>
      <c r="L1053" s="165"/>
      <c r="M1053" s="169"/>
      <c r="N1053" s="170"/>
      <c r="O1053" s="170"/>
      <c r="P1053" s="170"/>
      <c r="Q1053" s="170"/>
      <c r="R1053" s="170"/>
      <c r="S1053" s="170"/>
      <c r="T1053" s="171"/>
      <c r="AT1053" s="166" t="s">
        <v>248</v>
      </c>
      <c r="AU1053" s="166" t="s">
        <v>78</v>
      </c>
      <c r="AV1053" s="13" t="s">
        <v>76</v>
      </c>
      <c r="AW1053" s="13" t="s">
        <v>32</v>
      </c>
      <c r="AX1053" s="13" t="s">
        <v>69</v>
      </c>
      <c r="AY1053" s="166" t="s">
        <v>238</v>
      </c>
    </row>
    <row r="1054" spans="1:65" s="14" customFormat="1" ht="11.25">
      <c r="B1054" s="172"/>
      <c r="D1054" s="158" t="s">
        <v>248</v>
      </c>
      <c r="E1054" s="173" t="s">
        <v>3</v>
      </c>
      <c r="F1054" s="174" t="s">
        <v>4804</v>
      </c>
      <c r="H1054" s="175">
        <v>0.47199999999999998</v>
      </c>
      <c r="I1054" s="176"/>
      <c r="L1054" s="172"/>
      <c r="M1054" s="177"/>
      <c r="N1054" s="178"/>
      <c r="O1054" s="178"/>
      <c r="P1054" s="178"/>
      <c r="Q1054" s="178"/>
      <c r="R1054" s="178"/>
      <c r="S1054" s="178"/>
      <c r="T1054" s="179"/>
      <c r="AT1054" s="173" t="s">
        <v>248</v>
      </c>
      <c r="AU1054" s="173" t="s">
        <v>78</v>
      </c>
      <c r="AV1054" s="14" t="s">
        <v>78</v>
      </c>
      <c r="AW1054" s="14" t="s">
        <v>32</v>
      </c>
      <c r="AX1054" s="14" t="s">
        <v>69</v>
      </c>
      <c r="AY1054" s="173" t="s">
        <v>238</v>
      </c>
    </row>
    <row r="1055" spans="1:65" s="15" customFormat="1" ht="11.25">
      <c r="B1055" s="180"/>
      <c r="D1055" s="158" t="s">
        <v>248</v>
      </c>
      <c r="E1055" s="181" t="s">
        <v>3</v>
      </c>
      <c r="F1055" s="182" t="s">
        <v>253</v>
      </c>
      <c r="H1055" s="183">
        <v>0.47199999999999998</v>
      </c>
      <c r="I1055" s="184"/>
      <c r="L1055" s="180"/>
      <c r="M1055" s="185"/>
      <c r="N1055" s="186"/>
      <c r="O1055" s="186"/>
      <c r="P1055" s="186"/>
      <c r="Q1055" s="186"/>
      <c r="R1055" s="186"/>
      <c r="S1055" s="186"/>
      <c r="T1055" s="187"/>
      <c r="AT1055" s="181" t="s">
        <v>248</v>
      </c>
      <c r="AU1055" s="181" t="s">
        <v>78</v>
      </c>
      <c r="AV1055" s="15" t="s">
        <v>244</v>
      </c>
      <c r="AW1055" s="15" t="s">
        <v>32</v>
      </c>
      <c r="AX1055" s="15" t="s">
        <v>76</v>
      </c>
      <c r="AY1055" s="181" t="s">
        <v>238</v>
      </c>
    </row>
    <row r="1056" spans="1:65" s="2" customFormat="1" ht="24.2" customHeight="1">
      <c r="A1056" s="33"/>
      <c r="B1056" s="144"/>
      <c r="C1056" s="145" t="s">
        <v>796</v>
      </c>
      <c r="D1056" s="145" t="s">
        <v>240</v>
      </c>
      <c r="E1056" s="146" t="s">
        <v>4855</v>
      </c>
      <c r="F1056" s="147" t="s">
        <v>4856</v>
      </c>
      <c r="G1056" s="148" t="s">
        <v>384</v>
      </c>
      <c r="H1056" s="149">
        <v>11.968</v>
      </c>
      <c r="I1056" s="150"/>
      <c r="J1056" s="151">
        <f>ROUND(I1056*H1056,2)</f>
        <v>0</v>
      </c>
      <c r="K1056" s="147" t="s">
        <v>243</v>
      </c>
      <c r="L1056" s="34"/>
      <c r="M1056" s="152" t="s">
        <v>3</v>
      </c>
      <c r="N1056" s="153" t="s">
        <v>40</v>
      </c>
      <c r="O1056" s="54"/>
      <c r="P1056" s="154">
        <f>O1056*H1056</f>
        <v>0</v>
      </c>
      <c r="Q1056" s="154">
        <v>0</v>
      </c>
      <c r="R1056" s="154">
        <f>Q1056*H1056</f>
        <v>0</v>
      </c>
      <c r="S1056" s="154">
        <v>0</v>
      </c>
      <c r="T1056" s="155">
        <f>S1056*H1056</f>
        <v>0</v>
      </c>
      <c r="U1056" s="33"/>
      <c r="V1056" s="33"/>
      <c r="W1056" s="33"/>
      <c r="X1056" s="33"/>
      <c r="Y1056" s="33"/>
      <c r="Z1056" s="33"/>
      <c r="AA1056" s="33"/>
      <c r="AB1056" s="33"/>
      <c r="AC1056" s="33"/>
      <c r="AD1056" s="33"/>
      <c r="AE1056" s="33"/>
      <c r="AR1056" s="156" t="s">
        <v>244</v>
      </c>
      <c r="AT1056" s="156" t="s">
        <v>240</v>
      </c>
      <c r="AU1056" s="156" t="s">
        <v>78</v>
      </c>
      <c r="AY1056" s="18" t="s">
        <v>238</v>
      </c>
      <c r="BE1056" s="157">
        <f>IF(N1056="základní",J1056,0)</f>
        <v>0</v>
      </c>
      <c r="BF1056" s="157">
        <f>IF(N1056="snížená",J1056,0)</f>
        <v>0</v>
      </c>
      <c r="BG1056" s="157">
        <f>IF(N1056="zákl. přenesená",J1056,0)</f>
        <v>0</v>
      </c>
      <c r="BH1056" s="157">
        <f>IF(N1056="sníž. přenesená",J1056,0)</f>
        <v>0</v>
      </c>
      <c r="BI1056" s="157">
        <f>IF(N1056="nulová",J1056,0)</f>
        <v>0</v>
      </c>
      <c r="BJ1056" s="18" t="s">
        <v>76</v>
      </c>
      <c r="BK1056" s="157">
        <f>ROUND(I1056*H1056,2)</f>
        <v>0</v>
      </c>
      <c r="BL1056" s="18" t="s">
        <v>244</v>
      </c>
      <c r="BM1056" s="156" t="s">
        <v>1193</v>
      </c>
    </row>
    <row r="1057" spans="1:65" s="2" customFormat="1" ht="19.5">
      <c r="A1057" s="33"/>
      <c r="B1057" s="34"/>
      <c r="C1057" s="33"/>
      <c r="D1057" s="158" t="s">
        <v>245</v>
      </c>
      <c r="E1057" s="33"/>
      <c r="F1057" s="159" t="s">
        <v>4856</v>
      </c>
      <c r="G1057" s="33"/>
      <c r="H1057" s="33"/>
      <c r="I1057" s="160"/>
      <c r="J1057" s="33"/>
      <c r="K1057" s="33"/>
      <c r="L1057" s="34"/>
      <c r="M1057" s="161"/>
      <c r="N1057" s="162"/>
      <c r="O1057" s="54"/>
      <c r="P1057" s="54"/>
      <c r="Q1057" s="54"/>
      <c r="R1057" s="54"/>
      <c r="S1057" s="54"/>
      <c r="T1057" s="55"/>
      <c r="U1057" s="33"/>
      <c r="V1057" s="33"/>
      <c r="W1057" s="33"/>
      <c r="X1057" s="33"/>
      <c r="Y1057" s="33"/>
      <c r="Z1057" s="33"/>
      <c r="AA1057" s="33"/>
      <c r="AB1057" s="33"/>
      <c r="AC1057" s="33"/>
      <c r="AD1057" s="33"/>
      <c r="AE1057" s="33"/>
      <c r="AT1057" s="18" t="s">
        <v>245</v>
      </c>
      <c r="AU1057" s="18" t="s">
        <v>78</v>
      </c>
    </row>
    <row r="1058" spans="1:65" s="2" customFormat="1" ht="11.25">
      <c r="A1058" s="33"/>
      <c r="B1058" s="34"/>
      <c r="C1058" s="33"/>
      <c r="D1058" s="163" t="s">
        <v>246</v>
      </c>
      <c r="E1058" s="33"/>
      <c r="F1058" s="164" t="s">
        <v>4857</v>
      </c>
      <c r="G1058" s="33"/>
      <c r="H1058" s="33"/>
      <c r="I1058" s="160"/>
      <c r="J1058" s="33"/>
      <c r="K1058" s="33"/>
      <c r="L1058" s="34"/>
      <c r="M1058" s="161"/>
      <c r="N1058" s="162"/>
      <c r="O1058" s="54"/>
      <c r="P1058" s="54"/>
      <c r="Q1058" s="54"/>
      <c r="R1058" s="54"/>
      <c r="S1058" s="54"/>
      <c r="T1058" s="55"/>
      <c r="U1058" s="33"/>
      <c r="V1058" s="33"/>
      <c r="W1058" s="33"/>
      <c r="X1058" s="33"/>
      <c r="Y1058" s="33"/>
      <c r="Z1058" s="33"/>
      <c r="AA1058" s="33"/>
      <c r="AB1058" s="33"/>
      <c r="AC1058" s="33"/>
      <c r="AD1058" s="33"/>
      <c r="AE1058" s="33"/>
      <c r="AT1058" s="18" t="s">
        <v>246</v>
      </c>
      <c r="AU1058" s="18" t="s">
        <v>78</v>
      </c>
    </row>
    <row r="1059" spans="1:65" s="13" customFormat="1" ht="11.25">
      <c r="B1059" s="165"/>
      <c r="D1059" s="158" t="s">
        <v>248</v>
      </c>
      <c r="E1059" s="166" t="s">
        <v>3</v>
      </c>
      <c r="F1059" s="167" t="s">
        <v>4801</v>
      </c>
      <c r="H1059" s="166" t="s">
        <v>3</v>
      </c>
      <c r="I1059" s="168"/>
      <c r="L1059" s="165"/>
      <c r="M1059" s="169"/>
      <c r="N1059" s="170"/>
      <c r="O1059" s="170"/>
      <c r="P1059" s="170"/>
      <c r="Q1059" s="170"/>
      <c r="R1059" s="170"/>
      <c r="S1059" s="170"/>
      <c r="T1059" s="171"/>
      <c r="AT1059" s="166" t="s">
        <v>248</v>
      </c>
      <c r="AU1059" s="166" t="s">
        <v>78</v>
      </c>
      <c r="AV1059" s="13" t="s">
        <v>76</v>
      </c>
      <c r="AW1059" s="13" t="s">
        <v>32</v>
      </c>
      <c r="AX1059" s="13" t="s">
        <v>69</v>
      </c>
      <c r="AY1059" s="166" t="s">
        <v>238</v>
      </c>
    </row>
    <row r="1060" spans="1:65" s="14" customFormat="1" ht="11.25">
      <c r="B1060" s="172"/>
      <c r="D1060" s="158" t="s">
        <v>248</v>
      </c>
      <c r="E1060" s="173" t="s">
        <v>3</v>
      </c>
      <c r="F1060" s="174" t="s">
        <v>4802</v>
      </c>
      <c r="H1060" s="175">
        <v>9.1129999999999995</v>
      </c>
      <c r="I1060" s="176"/>
      <c r="L1060" s="172"/>
      <c r="M1060" s="177"/>
      <c r="N1060" s="178"/>
      <c r="O1060" s="178"/>
      <c r="P1060" s="178"/>
      <c r="Q1060" s="178"/>
      <c r="R1060" s="178"/>
      <c r="S1060" s="178"/>
      <c r="T1060" s="179"/>
      <c r="AT1060" s="173" t="s">
        <v>248</v>
      </c>
      <c r="AU1060" s="173" t="s">
        <v>78</v>
      </c>
      <c r="AV1060" s="14" t="s">
        <v>78</v>
      </c>
      <c r="AW1060" s="14" t="s">
        <v>32</v>
      </c>
      <c r="AX1060" s="14" t="s">
        <v>69</v>
      </c>
      <c r="AY1060" s="173" t="s">
        <v>238</v>
      </c>
    </row>
    <row r="1061" spans="1:65" s="13" customFormat="1" ht="11.25">
      <c r="B1061" s="165"/>
      <c r="D1061" s="158" t="s">
        <v>248</v>
      </c>
      <c r="E1061" s="166" t="s">
        <v>3</v>
      </c>
      <c r="F1061" s="167" t="s">
        <v>4805</v>
      </c>
      <c r="H1061" s="166" t="s">
        <v>3</v>
      </c>
      <c r="I1061" s="168"/>
      <c r="L1061" s="165"/>
      <c r="M1061" s="169"/>
      <c r="N1061" s="170"/>
      <c r="O1061" s="170"/>
      <c r="P1061" s="170"/>
      <c r="Q1061" s="170"/>
      <c r="R1061" s="170"/>
      <c r="S1061" s="170"/>
      <c r="T1061" s="171"/>
      <c r="AT1061" s="166" t="s">
        <v>248</v>
      </c>
      <c r="AU1061" s="166" t="s">
        <v>78</v>
      </c>
      <c r="AV1061" s="13" t="s">
        <v>76</v>
      </c>
      <c r="AW1061" s="13" t="s">
        <v>32</v>
      </c>
      <c r="AX1061" s="13" t="s">
        <v>69</v>
      </c>
      <c r="AY1061" s="166" t="s">
        <v>238</v>
      </c>
    </row>
    <row r="1062" spans="1:65" s="14" customFormat="1" ht="11.25">
      <c r="B1062" s="172"/>
      <c r="D1062" s="158" t="s">
        <v>248</v>
      </c>
      <c r="E1062" s="173" t="s">
        <v>3</v>
      </c>
      <c r="F1062" s="174" t="s">
        <v>4806</v>
      </c>
      <c r="H1062" s="175">
        <v>2.855</v>
      </c>
      <c r="I1062" s="176"/>
      <c r="L1062" s="172"/>
      <c r="M1062" s="177"/>
      <c r="N1062" s="178"/>
      <c r="O1062" s="178"/>
      <c r="P1062" s="178"/>
      <c r="Q1062" s="178"/>
      <c r="R1062" s="178"/>
      <c r="S1062" s="178"/>
      <c r="T1062" s="179"/>
      <c r="AT1062" s="173" t="s">
        <v>248</v>
      </c>
      <c r="AU1062" s="173" t="s">
        <v>78</v>
      </c>
      <c r="AV1062" s="14" t="s">
        <v>78</v>
      </c>
      <c r="AW1062" s="14" t="s">
        <v>32</v>
      </c>
      <c r="AX1062" s="14" t="s">
        <v>69</v>
      </c>
      <c r="AY1062" s="173" t="s">
        <v>238</v>
      </c>
    </row>
    <row r="1063" spans="1:65" s="15" customFormat="1" ht="11.25">
      <c r="B1063" s="180"/>
      <c r="D1063" s="158" t="s">
        <v>248</v>
      </c>
      <c r="E1063" s="181" t="s">
        <v>3</v>
      </c>
      <c r="F1063" s="182" t="s">
        <v>253</v>
      </c>
      <c r="H1063" s="183">
        <v>11.968</v>
      </c>
      <c r="I1063" s="184"/>
      <c r="L1063" s="180"/>
      <c r="M1063" s="185"/>
      <c r="N1063" s="186"/>
      <c r="O1063" s="186"/>
      <c r="P1063" s="186"/>
      <c r="Q1063" s="186"/>
      <c r="R1063" s="186"/>
      <c r="S1063" s="186"/>
      <c r="T1063" s="187"/>
      <c r="AT1063" s="181" t="s">
        <v>248</v>
      </c>
      <c r="AU1063" s="181" t="s">
        <v>78</v>
      </c>
      <c r="AV1063" s="15" t="s">
        <v>244</v>
      </c>
      <c r="AW1063" s="15" t="s">
        <v>32</v>
      </c>
      <c r="AX1063" s="15" t="s">
        <v>76</v>
      </c>
      <c r="AY1063" s="181" t="s">
        <v>238</v>
      </c>
    </row>
    <row r="1064" spans="1:65" s="2" customFormat="1" ht="24.2" customHeight="1">
      <c r="A1064" s="33"/>
      <c r="B1064" s="144"/>
      <c r="C1064" s="145" t="s">
        <v>1180</v>
      </c>
      <c r="D1064" s="145" t="s">
        <v>240</v>
      </c>
      <c r="E1064" s="146" t="s">
        <v>4858</v>
      </c>
      <c r="F1064" s="147" t="s">
        <v>4859</v>
      </c>
      <c r="G1064" s="148" t="s">
        <v>384</v>
      </c>
      <c r="H1064" s="149">
        <v>-0.73599999999999999</v>
      </c>
      <c r="I1064" s="150"/>
      <c r="J1064" s="151">
        <f>ROUND(I1064*H1064,2)</f>
        <v>0</v>
      </c>
      <c r="K1064" s="147" t="s">
        <v>581</v>
      </c>
      <c r="L1064" s="34"/>
      <c r="M1064" s="152" t="s">
        <v>3</v>
      </c>
      <c r="N1064" s="153" t="s">
        <v>40</v>
      </c>
      <c r="O1064" s="54"/>
      <c r="P1064" s="154">
        <f>O1064*H1064</f>
        <v>0</v>
      </c>
      <c r="Q1064" s="154">
        <v>0</v>
      </c>
      <c r="R1064" s="154">
        <f>Q1064*H1064</f>
        <v>0</v>
      </c>
      <c r="S1064" s="154">
        <v>0</v>
      </c>
      <c r="T1064" s="155">
        <f>S1064*H1064</f>
        <v>0</v>
      </c>
      <c r="U1064" s="33"/>
      <c r="V1064" s="33"/>
      <c r="W1064" s="33"/>
      <c r="X1064" s="33"/>
      <c r="Y1064" s="33"/>
      <c r="Z1064" s="33"/>
      <c r="AA1064" s="33"/>
      <c r="AB1064" s="33"/>
      <c r="AC1064" s="33"/>
      <c r="AD1064" s="33"/>
      <c r="AE1064" s="33"/>
      <c r="AR1064" s="156" t="s">
        <v>244</v>
      </c>
      <c r="AT1064" s="156" t="s">
        <v>240</v>
      </c>
      <c r="AU1064" s="156" t="s">
        <v>78</v>
      </c>
      <c r="AY1064" s="18" t="s">
        <v>238</v>
      </c>
      <c r="BE1064" s="157">
        <f>IF(N1064="základní",J1064,0)</f>
        <v>0</v>
      </c>
      <c r="BF1064" s="157">
        <f>IF(N1064="snížená",J1064,0)</f>
        <v>0</v>
      </c>
      <c r="BG1064" s="157">
        <f>IF(N1064="zákl. přenesená",J1064,0)</f>
        <v>0</v>
      </c>
      <c r="BH1064" s="157">
        <f>IF(N1064="sníž. přenesená",J1064,0)</f>
        <v>0</v>
      </c>
      <c r="BI1064" s="157">
        <f>IF(N1064="nulová",J1064,0)</f>
        <v>0</v>
      </c>
      <c r="BJ1064" s="18" t="s">
        <v>76</v>
      </c>
      <c r="BK1064" s="157">
        <f>ROUND(I1064*H1064,2)</f>
        <v>0</v>
      </c>
      <c r="BL1064" s="18" t="s">
        <v>244</v>
      </c>
      <c r="BM1064" s="156" t="s">
        <v>1210</v>
      </c>
    </row>
    <row r="1065" spans="1:65" s="2" customFormat="1" ht="19.5">
      <c r="A1065" s="33"/>
      <c r="B1065" s="34"/>
      <c r="C1065" s="33"/>
      <c r="D1065" s="158" t="s">
        <v>245</v>
      </c>
      <c r="E1065" s="33"/>
      <c r="F1065" s="159" t="s">
        <v>4859</v>
      </c>
      <c r="G1065" s="33"/>
      <c r="H1065" s="33"/>
      <c r="I1065" s="160"/>
      <c r="J1065" s="33"/>
      <c r="K1065" s="33"/>
      <c r="L1065" s="34"/>
      <c r="M1065" s="161"/>
      <c r="N1065" s="162"/>
      <c r="O1065" s="54"/>
      <c r="P1065" s="54"/>
      <c r="Q1065" s="54"/>
      <c r="R1065" s="54"/>
      <c r="S1065" s="54"/>
      <c r="T1065" s="55"/>
      <c r="U1065" s="33"/>
      <c r="V1065" s="33"/>
      <c r="W1065" s="33"/>
      <c r="X1065" s="33"/>
      <c r="Y1065" s="33"/>
      <c r="Z1065" s="33"/>
      <c r="AA1065" s="33"/>
      <c r="AB1065" s="33"/>
      <c r="AC1065" s="33"/>
      <c r="AD1065" s="33"/>
      <c r="AE1065" s="33"/>
      <c r="AT1065" s="18" t="s">
        <v>245</v>
      </c>
      <c r="AU1065" s="18" t="s">
        <v>78</v>
      </c>
    </row>
    <row r="1066" spans="1:65" s="13" customFormat="1" ht="11.25">
      <c r="B1066" s="165"/>
      <c r="D1066" s="158" t="s">
        <v>248</v>
      </c>
      <c r="E1066" s="166" t="s">
        <v>3</v>
      </c>
      <c r="F1066" s="167" t="s">
        <v>4833</v>
      </c>
      <c r="H1066" s="166" t="s">
        <v>3</v>
      </c>
      <c r="I1066" s="168"/>
      <c r="L1066" s="165"/>
      <c r="M1066" s="169"/>
      <c r="N1066" s="170"/>
      <c r="O1066" s="170"/>
      <c r="P1066" s="170"/>
      <c r="Q1066" s="170"/>
      <c r="R1066" s="170"/>
      <c r="S1066" s="170"/>
      <c r="T1066" s="171"/>
      <c r="AT1066" s="166" t="s">
        <v>248</v>
      </c>
      <c r="AU1066" s="166" t="s">
        <v>78</v>
      </c>
      <c r="AV1066" s="13" t="s">
        <v>76</v>
      </c>
      <c r="AW1066" s="13" t="s">
        <v>32</v>
      </c>
      <c r="AX1066" s="13" t="s">
        <v>69</v>
      </c>
      <c r="AY1066" s="166" t="s">
        <v>238</v>
      </c>
    </row>
    <row r="1067" spans="1:65" s="14" customFormat="1" ht="11.25">
      <c r="B1067" s="172"/>
      <c r="D1067" s="158" t="s">
        <v>248</v>
      </c>
      <c r="E1067" s="173" t="s">
        <v>3</v>
      </c>
      <c r="F1067" s="174" t="s">
        <v>4860</v>
      </c>
      <c r="H1067" s="175">
        <v>-0.73599999999999999</v>
      </c>
      <c r="I1067" s="176"/>
      <c r="L1067" s="172"/>
      <c r="M1067" s="177"/>
      <c r="N1067" s="178"/>
      <c r="O1067" s="178"/>
      <c r="P1067" s="178"/>
      <c r="Q1067" s="178"/>
      <c r="R1067" s="178"/>
      <c r="S1067" s="178"/>
      <c r="T1067" s="179"/>
      <c r="AT1067" s="173" t="s">
        <v>248</v>
      </c>
      <c r="AU1067" s="173" t="s">
        <v>78</v>
      </c>
      <c r="AV1067" s="14" t="s">
        <v>78</v>
      </c>
      <c r="AW1067" s="14" t="s">
        <v>32</v>
      </c>
      <c r="AX1067" s="14" t="s">
        <v>69</v>
      </c>
      <c r="AY1067" s="173" t="s">
        <v>238</v>
      </c>
    </row>
    <row r="1068" spans="1:65" s="15" customFormat="1" ht="11.25">
      <c r="B1068" s="180"/>
      <c r="D1068" s="158" t="s">
        <v>248</v>
      </c>
      <c r="E1068" s="181" t="s">
        <v>3</v>
      </c>
      <c r="F1068" s="182" t="s">
        <v>253</v>
      </c>
      <c r="H1068" s="183">
        <v>-0.73599999999999999</v>
      </c>
      <c r="I1068" s="184"/>
      <c r="L1068" s="180"/>
      <c r="M1068" s="185"/>
      <c r="N1068" s="186"/>
      <c r="O1068" s="186"/>
      <c r="P1068" s="186"/>
      <c r="Q1068" s="186"/>
      <c r="R1068" s="186"/>
      <c r="S1068" s="186"/>
      <c r="T1068" s="187"/>
      <c r="AT1068" s="181" t="s">
        <v>248</v>
      </c>
      <c r="AU1068" s="181" t="s">
        <v>78</v>
      </c>
      <c r="AV1068" s="15" t="s">
        <v>244</v>
      </c>
      <c r="AW1068" s="15" t="s">
        <v>32</v>
      </c>
      <c r="AX1068" s="15" t="s">
        <v>76</v>
      </c>
      <c r="AY1068" s="181" t="s">
        <v>238</v>
      </c>
    </row>
    <row r="1069" spans="1:65" s="12" customFormat="1" ht="22.9" customHeight="1">
      <c r="B1069" s="131"/>
      <c r="D1069" s="132" t="s">
        <v>68</v>
      </c>
      <c r="E1069" s="142" t="s">
        <v>1621</v>
      </c>
      <c r="F1069" s="142" t="s">
        <v>1622</v>
      </c>
      <c r="I1069" s="134"/>
      <c r="J1069" s="143">
        <f>BK1069</f>
        <v>0</v>
      </c>
      <c r="L1069" s="131"/>
      <c r="M1069" s="136"/>
      <c r="N1069" s="137"/>
      <c r="O1069" s="137"/>
      <c r="P1069" s="138">
        <f>SUM(P1070:P1072)</f>
        <v>0</v>
      </c>
      <c r="Q1069" s="137"/>
      <c r="R1069" s="138">
        <f>SUM(R1070:R1072)</f>
        <v>0</v>
      </c>
      <c r="S1069" s="137"/>
      <c r="T1069" s="139">
        <f>SUM(T1070:T1072)</f>
        <v>0</v>
      </c>
      <c r="AR1069" s="132" t="s">
        <v>76</v>
      </c>
      <c r="AT1069" s="140" t="s">
        <v>68</v>
      </c>
      <c r="AU1069" s="140" t="s">
        <v>76</v>
      </c>
      <c r="AY1069" s="132" t="s">
        <v>238</v>
      </c>
      <c r="BK1069" s="141">
        <f>SUM(BK1070:BK1072)</f>
        <v>0</v>
      </c>
    </row>
    <row r="1070" spans="1:65" s="2" customFormat="1" ht="24.2" customHeight="1">
      <c r="A1070" s="33"/>
      <c r="B1070" s="144"/>
      <c r="C1070" s="145" t="s">
        <v>801</v>
      </c>
      <c r="D1070" s="145" t="s">
        <v>240</v>
      </c>
      <c r="E1070" s="146" t="s">
        <v>4861</v>
      </c>
      <c r="F1070" s="147" t="s">
        <v>4862</v>
      </c>
      <c r="G1070" s="148" t="s">
        <v>384</v>
      </c>
      <c r="H1070" s="149">
        <v>387.54300000000001</v>
      </c>
      <c r="I1070" s="150"/>
      <c r="J1070" s="151">
        <f>ROUND(I1070*H1070,2)</f>
        <v>0</v>
      </c>
      <c r="K1070" s="147" t="s">
        <v>243</v>
      </c>
      <c r="L1070" s="34"/>
      <c r="M1070" s="152" t="s">
        <v>3</v>
      </c>
      <c r="N1070" s="153" t="s">
        <v>40</v>
      </c>
      <c r="O1070" s="54"/>
      <c r="P1070" s="154">
        <f>O1070*H1070</f>
        <v>0</v>
      </c>
      <c r="Q1070" s="154">
        <v>0</v>
      </c>
      <c r="R1070" s="154">
        <f>Q1070*H1070</f>
        <v>0</v>
      </c>
      <c r="S1070" s="154">
        <v>0</v>
      </c>
      <c r="T1070" s="155">
        <f>S1070*H1070</f>
        <v>0</v>
      </c>
      <c r="U1070" s="33"/>
      <c r="V1070" s="33"/>
      <c r="W1070" s="33"/>
      <c r="X1070" s="33"/>
      <c r="Y1070" s="33"/>
      <c r="Z1070" s="33"/>
      <c r="AA1070" s="33"/>
      <c r="AB1070" s="33"/>
      <c r="AC1070" s="33"/>
      <c r="AD1070" s="33"/>
      <c r="AE1070" s="33"/>
      <c r="AR1070" s="156" t="s">
        <v>244</v>
      </c>
      <c r="AT1070" s="156" t="s">
        <v>240</v>
      </c>
      <c r="AU1070" s="156" t="s">
        <v>78</v>
      </c>
      <c r="AY1070" s="18" t="s">
        <v>238</v>
      </c>
      <c r="BE1070" s="157">
        <f>IF(N1070="základní",J1070,0)</f>
        <v>0</v>
      </c>
      <c r="BF1070" s="157">
        <f>IF(N1070="snížená",J1070,0)</f>
        <v>0</v>
      </c>
      <c r="BG1070" s="157">
        <f>IF(N1070="zákl. přenesená",J1070,0)</f>
        <v>0</v>
      </c>
      <c r="BH1070" s="157">
        <f>IF(N1070="sníž. přenesená",J1070,0)</f>
        <v>0</v>
      </c>
      <c r="BI1070" s="157">
        <f>IF(N1070="nulová",J1070,0)</f>
        <v>0</v>
      </c>
      <c r="BJ1070" s="18" t="s">
        <v>76</v>
      </c>
      <c r="BK1070" s="157">
        <f>ROUND(I1070*H1070,2)</f>
        <v>0</v>
      </c>
      <c r="BL1070" s="18" t="s">
        <v>244</v>
      </c>
      <c r="BM1070" s="156" t="s">
        <v>1221</v>
      </c>
    </row>
    <row r="1071" spans="1:65" s="2" customFormat="1" ht="11.25">
      <c r="A1071" s="33"/>
      <c r="B1071" s="34"/>
      <c r="C1071" s="33"/>
      <c r="D1071" s="158" t="s">
        <v>245</v>
      </c>
      <c r="E1071" s="33"/>
      <c r="F1071" s="159" t="s">
        <v>4862</v>
      </c>
      <c r="G1071" s="33"/>
      <c r="H1071" s="33"/>
      <c r="I1071" s="160"/>
      <c r="J1071" s="33"/>
      <c r="K1071" s="33"/>
      <c r="L1071" s="34"/>
      <c r="M1071" s="161"/>
      <c r="N1071" s="162"/>
      <c r="O1071" s="54"/>
      <c r="P1071" s="54"/>
      <c r="Q1071" s="54"/>
      <c r="R1071" s="54"/>
      <c r="S1071" s="54"/>
      <c r="T1071" s="55"/>
      <c r="U1071" s="33"/>
      <c r="V1071" s="33"/>
      <c r="W1071" s="33"/>
      <c r="X1071" s="33"/>
      <c r="Y1071" s="33"/>
      <c r="Z1071" s="33"/>
      <c r="AA1071" s="33"/>
      <c r="AB1071" s="33"/>
      <c r="AC1071" s="33"/>
      <c r="AD1071" s="33"/>
      <c r="AE1071" s="33"/>
      <c r="AT1071" s="18" t="s">
        <v>245</v>
      </c>
      <c r="AU1071" s="18" t="s">
        <v>78</v>
      </c>
    </row>
    <row r="1072" spans="1:65" s="2" customFormat="1" ht="11.25">
      <c r="A1072" s="33"/>
      <c r="B1072" s="34"/>
      <c r="C1072" s="33"/>
      <c r="D1072" s="163" t="s">
        <v>246</v>
      </c>
      <c r="E1072" s="33"/>
      <c r="F1072" s="164" t="s">
        <v>4863</v>
      </c>
      <c r="G1072" s="33"/>
      <c r="H1072" s="33"/>
      <c r="I1072" s="160"/>
      <c r="J1072" s="33"/>
      <c r="K1072" s="33"/>
      <c r="L1072" s="34"/>
      <c r="M1072" s="161"/>
      <c r="N1072" s="162"/>
      <c r="O1072" s="54"/>
      <c r="P1072" s="54"/>
      <c r="Q1072" s="54"/>
      <c r="R1072" s="54"/>
      <c r="S1072" s="54"/>
      <c r="T1072" s="55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T1072" s="18" t="s">
        <v>246</v>
      </c>
      <c r="AU1072" s="18" t="s">
        <v>78</v>
      </c>
    </row>
    <row r="1073" spans="1:65" s="12" customFormat="1" ht="25.9" customHeight="1">
      <c r="B1073" s="131"/>
      <c r="D1073" s="132" t="s">
        <v>68</v>
      </c>
      <c r="E1073" s="133" t="s">
        <v>1627</v>
      </c>
      <c r="F1073" s="133" t="s">
        <v>1628</v>
      </c>
      <c r="I1073" s="134"/>
      <c r="J1073" s="135">
        <f>BK1073</f>
        <v>0</v>
      </c>
      <c r="L1073" s="131"/>
      <c r="M1073" s="136"/>
      <c r="N1073" s="137"/>
      <c r="O1073" s="137"/>
      <c r="P1073" s="138">
        <f>P1074+P1096+P1100+P1167+P1211+P1286</f>
        <v>0</v>
      </c>
      <c r="Q1073" s="137"/>
      <c r="R1073" s="138">
        <f>R1074+R1096+R1100+R1167+R1211+R1286</f>
        <v>0.85645448030000015</v>
      </c>
      <c r="S1073" s="137"/>
      <c r="T1073" s="139">
        <f>T1074+T1096+T1100+T1167+T1211+T1286</f>
        <v>0.17582399999999998</v>
      </c>
      <c r="AR1073" s="132" t="s">
        <v>78</v>
      </c>
      <c r="AT1073" s="140" t="s">
        <v>68</v>
      </c>
      <c r="AU1073" s="140" t="s">
        <v>69</v>
      </c>
      <c r="AY1073" s="132" t="s">
        <v>238</v>
      </c>
      <c r="BK1073" s="141">
        <f>BK1074+BK1096+BK1100+BK1167+BK1211+BK1286</f>
        <v>0</v>
      </c>
    </row>
    <row r="1074" spans="1:65" s="12" customFormat="1" ht="22.9" customHeight="1">
      <c r="B1074" s="131"/>
      <c r="D1074" s="132" t="s">
        <v>68</v>
      </c>
      <c r="E1074" s="142" t="s">
        <v>1629</v>
      </c>
      <c r="F1074" s="142" t="s">
        <v>1630</v>
      </c>
      <c r="I1074" s="134"/>
      <c r="J1074" s="143">
        <f>BK1074</f>
        <v>0</v>
      </c>
      <c r="L1074" s="131"/>
      <c r="M1074" s="136"/>
      <c r="N1074" s="137"/>
      <c r="O1074" s="137"/>
      <c r="P1074" s="138">
        <f>SUM(P1075:P1095)</f>
        <v>0</v>
      </c>
      <c r="Q1074" s="137"/>
      <c r="R1074" s="138">
        <f>SUM(R1075:R1095)</f>
        <v>3.4291660000000002E-2</v>
      </c>
      <c r="S1074" s="137"/>
      <c r="T1074" s="139">
        <f>SUM(T1075:T1095)</f>
        <v>0</v>
      </c>
      <c r="AR1074" s="132" t="s">
        <v>78</v>
      </c>
      <c r="AT1074" s="140" t="s">
        <v>68</v>
      </c>
      <c r="AU1074" s="140" t="s">
        <v>76</v>
      </c>
      <c r="AY1074" s="132" t="s">
        <v>238</v>
      </c>
      <c r="BK1074" s="141">
        <f>SUM(BK1075:BK1095)</f>
        <v>0</v>
      </c>
    </row>
    <row r="1075" spans="1:65" s="2" customFormat="1" ht="33" customHeight="1">
      <c r="A1075" s="33"/>
      <c r="B1075" s="144"/>
      <c r="C1075" s="145" t="s">
        <v>1190</v>
      </c>
      <c r="D1075" s="145" t="s">
        <v>240</v>
      </c>
      <c r="E1075" s="146" t="s">
        <v>4864</v>
      </c>
      <c r="F1075" s="147" t="s">
        <v>4865</v>
      </c>
      <c r="G1075" s="148" t="s">
        <v>112</v>
      </c>
      <c r="H1075" s="149">
        <v>39.049999999999997</v>
      </c>
      <c r="I1075" s="150"/>
      <c r="J1075" s="151">
        <f>ROUND(I1075*H1075,2)</f>
        <v>0</v>
      </c>
      <c r="K1075" s="147" t="s">
        <v>243</v>
      </c>
      <c r="L1075" s="34"/>
      <c r="M1075" s="152" t="s">
        <v>3</v>
      </c>
      <c r="N1075" s="153" t="s">
        <v>40</v>
      </c>
      <c r="O1075" s="54"/>
      <c r="P1075" s="154">
        <f>O1075*H1075</f>
        <v>0</v>
      </c>
      <c r="Q1075" s="154">
        <v>7.5000000000000002E-4</v>
      </c>
      <c r="R1075" s="154">
        <f>Q1075*H1075</f>
        <v>2.9287499999999998E-2</v>
      </c>
      <c r="S1075" s="154">
        <v>0</v>
      </c>
      <c r="T1075" s="155">
        <f>S1075*H1075</f>
        <v>0</v>
      </c>
      <c r="U1075" s="33"/>
      <c r="V1075" s="33"/>
      <c r="W1075" s="33"/>
      <c r="X1075" s="33"/>
      <c r="Y1075" s="33"/>
      <c r="Z1075" s="33"/>
      <c r="AA1075" s="33"/>
      <c r="AB1075" s="33"/>
      <c r="AC1075" s="33"/>
      <c r="AD1075" s="33"/>
      <c r="AE1075" s="33"/>
      <c r="AR1075" s="156" t="s">
        <v>295</v>
      </c>
      <c r="AT1075" s="156" t="s">
        <v>240</v>
      </c>
      <c r="AU1075" s="156" t="s">
        <v>78</v>
      </c>
      <c r="AY1075" s="18" t="s">
        <v>238</v>
      </c>
      <c r="BE1075" s="157">
        <f>IF(N1075="základní",J1075,0)</f>
        <v>0</v>
      </c>
      <c r="BF1075" s="157">
        <f>IF(N1075="snížená",J1075,0)</f>
        <v>0</v>
      </c>
      <c r="BG1075" s="157">
        <f>IF(N1075="zákl. přenesená",J1075,0)</f>
        <v>0</v>
      </c>
      <c r="BH1075" s="157">
        <f>IF(N1075="sníž. přenesená",J1075,0)</f>
        <v>0</v>
      </c>
      <c r="BI1075" s="157">
        <f>IF(N1075="nulová",J1075,0)</f>
        <v>0</v>
      </c>
      <c r="BJ1075" s="18" t="s">
        <v>76</v>
      </c>
      <c r="BK1075" s="157">
        <f>ROUND(I1075*H1075,2)</f>
        <v>0</v>
      </c>
      <c r="BL1075" s="18" t="s">
        <v>295</v>
      </c>
      <c r="BM1075" s="156" t="s">
        <v>1232</v>
      </c>
    </row>
    <row r="1076" spans="1:65" s="2" customFormat="1" ht="19.5">
      <c r="A1076" s="33"/>
      <c r="B1076" s="34"/>
      <c r="C1076" s="33"/>
      <c r="D1076" s="158" t="s">
        <v>245</v>
      </c>
      <c r="E1076" s="33"/>
      <c r="F1076" s="159" t="s">
        <v>4865</v>
      </c>
      <c r="G1076" s="33"/>
      <c r="H1076" s="33"/>
      <c r="I1076" s="160"/>
      <c r="J1076" s="33"/>
      <c r="K1076" s="33"/>
      <c r="L1076" s="34"/>
      <c r="M1076" s="161"/>
      <c r="N1076" s="162"/>
      <c r="O1076" s="54"/>
      <c r="P1076" s="54"/>
      <c r="Q1076" s="54"/>
      <c r="R1076" s="54"/>
      <c r="S1076" s="54"/>
      <c r="T1076" s="55"/>
      <c r="U1076" s="33"/>
      <c r="V1076" s="33"/>
      <c r="W1076" s="33"/>
      <c r="X1076" s="33"/>
      <c r="Y1076" s="33"/>
      <c r="Z1076" s="33"/>
      <c r="AA1076" s="33"/>
      <c r="AB1076" s="33"/>
      <c r="AC1076" s="33"/>
      <c r="AD1076" s="33"/>
      <c r="AE1076" s="33"/>
      <c r="AT1076" s="18" t="s">
        <v>245</v>
      </c>
      <c r="AU1076" s="18" t="s">
        <v>78</v>
      </c>
    </row>
    <row r="1077" spans="1:65" s="2" customFormat="1" ht="11.25">
      <c r="A1077" s="33"/>
      <c r="B1077" s="34"/>
      <c r="C1077" s="33"/>
      <c r="D1077" s="163" t="s">
        <v>246</v>
      </c>
      <c r="E1077" s="33"/>
      <c r="F1077" s="164" t="s">
        <v>4866</v>
      </c>
      <c r="G1077" s="33"/>
      <c r="H1077" s="33"/>
      <c r="I1077" s="160"/>
      <c r="J1077" s="33"/>
      <c r="K1077" s="33"/>
      <c r="L1077" s="34"/>
      <c r="M1077" s="161"/>
      <c r="N1077" s="162"/>
      <c r="O1077" s="54"/>
      <c r="P1077" s="54"/>
      <c r="Q1077" s="54"/>
      <c r="R1077" s="54"/>
      <c r="S1077" s="54"/>
      <c r="T1077" s="55"/>
      <c r="U1077" s="33"/>
      <c r="V1077" s="33"/>
      <c r="W1077" s="33"/>
      <c r="X1077" s="33"/>
      <c r="Y1077" s="33"/>
      <c r="Z1077" s="33"/>
      <c r="AA1077" s="33"/>
      <c r="AB1077" s="33"/>
      <c r="AC1077" s="33"/>
      <c r="AD1077" s="33"/>
      <c r="AE1077" s="33"/>
      <c r="AT1077" s="18" t="s">
        <v>246</v>
      </c>
      <c r="AU1077" s="18" t="s">
        <v>78</v>
      </c>
    </row>
    <row r="1078" spans="1:65" s="13" customFormat="1" ht="11.25">
      <c r="B1078" s="165"/>
      <c r="D1078" s="158" t="s">
        <v>248</v>
      </c>
      <c r="E1078" s="166" t="s">
        <v>3</v>
      </c>
      <c r="F1078" s="167" t="s">
        <v>4334</v>
      </c>
      <c r="H1078" s="166" t="s">
        <v>3</v>
      </c>
      <c r="I1078" s="168"/>
      <c r="L1078" s="165"/>
      <c r="M1078" s="169"/>
      <c r="N1078" s="170"/>
      <c r="O1078" s="170"/>
      <c r="P1078" s="170"/>
      <c r="Q1078" s="170"/>
      <c r="R1078" s="170"/>
      <c r="S1078" s="170"/>
      <c r="T1078" s="171"/>
      <c r="AT1078" s="166" t="s">
        <v>248</v>
      </c>
      <c r="AU1078" s="166" t="s">
        <v>78</v>
      </c>
      <c r="AV1078" s="13" t="s">
        <v>76</v>
      </c>
      <c r="AW1078" s="13" t="s">
        <v>32</v>
      </c>
      <c r="AX1078" s="13" t="s">
        <v>69</v>
      </c>
      <c r="AY1078" s="166" t="s">
        <v>238</v>
      </c>
    </row>
    <row r="1079" spans="1:65" s="13" customFormat="1" ht="11.25">
      <c r="B1079" s="165"/>
      <c r="D1079" s="158" t="s">
        <v>248</v>
      </c>
      <c r="E1079" s="166" t="s">
        <v>3</v>
      </c>
      <c r="F1079" s="167" t="s">
        <v>4867</v>
      </c>
      <c r="H1079" s="166" t="s">
        <v>3</v>
      </c>
      <c r="I1079" s="168"/>
      <c r="L1079" s="165"/>
      <c r="M1079" s="169"/>
      <c r="N1079" s="170"/>
      <c r="O1079" s="170"/>
      <c r="P1079" s="170"/>
      <c r="Q1079" s="170"/>
      <c r="R1079" s="170"/>
      <c r="S1079" s="170"/>
      <c r="T1079" s="171"/>
      <c r="AT1079" s="166" t="s">
        <v>248</v>
      </c>
      <c r="AU1079" s="166" t="s">
        <v>78</v>
      </c>
      <c r="AV1079" s="13" t="s">
        <v>76</v>
      </c>
      <c r="AW1079" s="13" t="s">
        <v>32</v>
      </c>
      <c r="AX1079" s="13" t="s">
        <v>69</v>
      </c>
      <c r="AY1079" s="166" t="s">
        <v>238</v>
      </c>
    </row>
    <row r="1080" spans="1:65" s="14" customFormat="1" ht="11.25">
      <c r="B1080" s="172"/>
      <c r="D1080" s="158" t="s">
        <v>248</v>
      </c>
      <c r="E1080" s="173" t="s">
        <v>3</v>
      </c>
      <c r="F1080" s="174" t="s">
        <v>4561</v>
      </c>
      <c r="H1080" s="175">
        <v>0.81850000000000001</v>
      </c>
      <c r="I1080" s="176"/>
      <c r="L1080" s="172"/>
      <c r="M1080" s="177"/>
      <c r="N1080" s="178"/>
      <c r="O1080" s="178"/>
      <c r="P1080" s="178"/>
      <c r="Q1080" s="178"/>
      <c r="R1080" s="178"/>
      <c r="S1080" s="178"/>
      <c r="T1080" s="179"/>
      <c r="AT1080" s="173" t="s">
        <v>248</v>
      </c>
      <c r="AU1080" s="173" t="s">
        <v>78</v>
      </c>
      <c r="AV1080" s="14" t="s">
        <v>78</v>
      </c>
      <c r="AW1080" s="14" t="s">
        <v>32</v>
      </c>
      <c r="AX1080" s="14" t="s">
        <v>69</v>
      </c>
      <c r="AY1080" s="173" t="s">
        <v>238</v>
      </c>
    </row>
    <row r="1081" spans="1:65" s="14" customFormat="1" ht="11.25">
      <c r="B1081" s="172"/>
      <c r="D1081" s="158" t="s">
        <v>248</v>
      </c>
      <c r="E1081" s="173" t="s">
        <v>3</v>
      </c>
      <c r="F1081" s="174" t="s">
        <v>4562</v>
      </c>
      <c r="H1081" s="175">
        <v>1.5</v>
      </c>
      <c r="I1081" s="176"/>
      <c r="L1081" s="172"/>
      <c r="M1081" s="177"/>
      <c r="N1081" s="178"/>
      <c r="O1081" s="178"/>
      <c r="P1081" s="178"/>
      <c r="Q1081" s="178"/>
      <c r="R1081" s="178"/>
      <c r="S1081" s="178"/>
      <c r="T1081" s="179"/>
      <c r="AT1081" s="173" t="s">
        <v>248</v>
      </c>
      <c r="AU1081" s="173" t="s">
        <v>78</v>
      </c>
      <c r="AV1081" s="14" t="s">
        <v>78</v>
      </c>
      <c r="AW1081" s="14" t="s">
        <v>32</v>
      </c>
      <c r="AX1081" s="14" t="s">
        <v>69</v>
      </c>
      <c r="AY1081" s="173" t="s">
        <v>238</v>
      </c>
    </row>
    <row r="1082" spans="1:65" s="14" customFormat="1" ht="11.25">
      <c r="B1082" s="172"/>
      <c r="D1082" s="158" t="s">
        <v>248</v>
      </c>
      <c r="E1082" s="173" t="s">
        <v>3</v>
      </c>
      <c r="F1082" s="174" t="s">
        <v>4563</v>
      </c>
      <c r="H1082" s="175">
        <v>3</v>
      </c>
      <c r="I1082" s="176"/>
      <c r="L1082" s="172"/>
      <c r="M1082" s="177"/>
      <c r="N1082" s="178"/>
      <c r="O1082" s="178"/>
      <c r="P1082" s="178"/>
      <c r="Q1082" s="178"/>
      <c r="R1082" s="178"/>
      <c r="S1082" s="178"/>
      <c r="T1082" s="179"/>
      <c r="AT1082" s="173" t="s">
        <v>248</v>
      </c>
      <c r="AU1082" s="173" t="s">
        <v>78</v>
      </c>
      <c r="AV1082" s="14" t="s">
        <v>78</v>
      </c>
      <c r="AW1082" s="14" t="s">
        <v>32</v>
      </c>
      <c r="AX1082" s="14" t="s">
        <v>69</v>
      </c>
      <c r="AY1082" s="173" t="s">
        <v>238</v>
      </c>
    </row>
    <row r="1083" spans="1:65" s="14" customFormat="1" ht="11.25">
      <c r="B1083" s="172"/>
      <c r="D1083" s="158" t="s">
        <v>248</v>
      </c>
      <c r="E1083" s="173" t="s">
        <v>3</v>
      </c>
      <c r="F1083" s="174" t="s">
        <v>4564</v>
      </c>
      <c r="H1083" s="175">
        <v>16.13625</v>
      </c>
      <c r="I1083" s="176"/>
      <c r="L1083" s="172"/>
      <c r="M1083" s="177"/>
      <c r="N1083" s="178"/>
      <c r="O1083" s="178"/>
      <c r="P1083" s="178"/>
      <c r="Q1083" s="178"/>
      <c r="R1083" s="178"/>
      <c r="S1083" s="178"/>
      <c r="T1083" s="179"/>
      <c r="AT1083" s="173" t="s">
        <v>248</v>
      </c>
      <c r="AU1083" s="173" t="s">
        <v>78</v>
      </c>
      <c r="AV1083" s="14" t="s">
        <v>78</v>
      </c>
      <c r="AW1083" s="14" t="s">
        <v>32</v>
      </c>
      <c r="AX1083" s="14" t="s">
        <v>69</v>
      </c>
      <c r="AY1083" s="173" t="s">
        <v>238</v>
      </c>
    </row>
    <row r="1084" spans="1:65" s="14" customFormat="1" ht="11.25">
      <c r="B1084" s="172"/>
      <c r="D1084" s="158" t="s">
        <v>248</v>
      </c>
      <c r="E1084" s="173" t="s">
        <v>3</v>
      </c>
      <c r="F1084" s="174" t="s">
        <v>4565</v>
      </c>
      <c r="H1084" s="175">
        <v>17.594999999999999</v>
      </c>
      <c r="I1084" s="176"/>
      <c r="L1084" s="172"/>
      <c r="M1084" s="177"/>
      <c r="N1084" s="178"/>
      <c r="O1084" s="178"/>
      <c r="P1084" s="178"/>
      <c r="Q1084" s="178"/>
      <c r="R1084" s="178"/>
      <c r="S1084" s="178"/>
      <c r="T1084" s="179"/>
      <c r="AT1084" s="173" t="s">
        <v>248</v>
      </c>
      <c r="AU1084" s="173" t="s">
        <v>78</v>
      </c>
      <c r="AV1084" s="14" t="s">
        <v>78</v>
      </c>
      <c r="AW1084" s="14" t="s">
        <v>32</v>
      </c>
      <c r="AX1084" s="14" t="s">
        <v>69</v>
      </c>
      <c r="AY1084" s="173" t="s">
        <v>238</v>
      </c>
    </row>
    <row r="1085" spans="1:65" s="15" customFormat="1" ht="11.25">
      <c r="B1085" s="180"/>
      <c r="D1085" s="158" t="s">
        <v>248</v>
      </c>
      <c r="E1085" s="181" t="s">
        <v>3</v>
      </c>
      <c r="F1085" s="182" t="s">
        <v>253</v>
      </c>
      <c r="H1085" s="183">
        <v>39.049750000000003</v>
      </c>
      <c r="I1085" s="184"/>
      <c r="L1085" s="180"/>
      <c r="M1085" s="185"/>
      <c r="N1085" s="186"/>
      <c r="O1085" s="186"/>
      <c r="P1085" s="186"/>
      <c r="Q1085" s="186"/>
      <c r="R1085" s="186"/>
      <c r="S1085" s="186"/>
      <c r="T1085" s="187"/>
      <c r="AT1085" s="181" t="s">
        <v>248</v>
      </c>
      <c r="AU1085" s="181" t="s">
        <v>78</v>
      </c>
      <c r="AV1085" s="15" t="s">
        <v>244</v>
      </c>
      <c r="AW1085" s="15" t="s">
        <v>32</v>
      </c>
      <c r="AX1085" s="15" t="s">
        <v>76</v>
      </c>
      <c r="AY1085" s="181" t="s">
        <v>238</v>
      </c>
    </row>
    <row r="1086" spans="1:65" s="2" customFormat="1" ht="24.2" customHeight="1">
      <c r="A1086" s="33"/>
      <c r="B1086" s="144"/>
      <c r="C1086" s="145" t="s">
        <v>811</v>
      </c>
      <c r="D1086" s="145" t="s">
        <v>240</v>
      </c>
      <c r="E1086" s="146" t="s">
        <v>1691</v>
      </c>
      <c r="F1086" s="147" t="s">
        <v>1692</v>
      </c>
      <c r="G1086" s="148" t="s">
        <v>107</v>
      </c>
      <c r="H1086" s="149">
        <v>31.276</v>
      </c>
      <c r="I1086" s="150"/>
      <c r="J1086" s="151">
        <f>ROUND(I1086*H1086,2)</f>
        <v>0</v>
      </c>
      <c r="K1086" s="147" t="s">
        <v>243</v>
      </c>
      <c r="L1086" s="34"/>
      <c r="M1086" s="152" t="s">
        <v>3</v>
      </c>
      <c r="N1086" s="153" t="s">
        <v>40</v>
      </c>
      <c r="O1086" s="54"/>
      <c r="P1086" s="154">
        <f>O1086*H1086</f>
        <v>0</v>
      </c>
      <c r="Q1086" s="154">
        <v>1.6000000000000001E-4</v>
      </c>
      <c r="R1086" s="154">
        <f>Q1086*H1086</f>
        <v>5.0041600000000006E-3</v>
      </c>
      <c r="S1086" s="154">
        <v>0</v>
      </c>
      <c r="T1086" s="155">
        <f>S1086*H1086</f>
        <v>0</v>
      </c>
      <c r="U1086" s="33"/>
      <c r="V1086" s="33"/>
      <c r="W1086" s="33"/>
      <c r="X1086" s="33"/>
      <c r="Y1086" s="33"/>
      <c r="Z1086" s="33"/>
      <c r="AA1086" s="33"/>
      <c r="AB1086" s="33"/>
      <c r="AC1086" s="33"/>
      <c r="AD1086" s="33"/>
      <c r="AE1086" s="33"/>
      <c r="AR1086" s="156" t="s">
        <v>295</v>
      </c>
      <c r="AT1086" s="156" t="s">
        <v>240</v>
      </c>
      <c r="AU1086" s="156" t="s">
        <v>78</v>
      </c>
      <c r="AY1086" s="18" t="s">
        <v>238</v>
      </c>
      <c r="BE1086" s="157">
        <f>IF(N1086="základní",J1086,0)</f>
        <v>0</v>
      </c>
      <c r="BF1086" s="157">
        <f>IF(N1086="snížená",J1086,0)</f>
        <v>0</v>
      </c>
      <c r="BG1086" s="157">
        <f>IF(N1086="zákl. přenesená",J1086,0)</f>
        <v>0</v>
      </c>
      <c r="BH1086" s="157">
        <f>IF(N1086="sníž. přenesená",J1086,0)</f>
        <v>0</v>
      </c>
      <c r="BI1086" s="157">
        <f>IF(N1086="nulová",J1086,0)</f>
        <v>0</v>
      </c>
      <c r="BJ1086" s="18" t="s">
        <v>76</v>
      </c>
      <c r="BK1086" s="157">
        <f>ROUND(I1086*H1086,2)</f>
        <v>0</v>
      </c>
      <c r="BL1086" s="18" t="s">
        <v>295</v>
      </c>
      <c r="BM1086" s="156" t="s">
        <v>1238</v>
      </c>
    </row>
    <row r="1087" spans="1:65" s="2" customFormat="1" ht="19.5">
      <c r="A1087" s="33"/>
      <c r="B1087" s="34"/>
      <c r="C1087" s="33"/>
      <c r="D1087" s="158" t="s">
        <v>245</v>
      </c>
      <c r="E1087" s="33"/>
      <c r="F1087" s="159" t="s">
        <v>1692</v>
      </c>
      <c r="G1087" s="33"/>
      <c r="H1087" s="33"/>
      <c r="I1087" s="160"/>
      <c r="J1087" s="33"/>
      <c r="K1087" s="33"/>
      <c r="L1087" s="34"/>
      <c r="M1087" s="161"/>
      <c r="N1087" s="162"/>
      <c r="O1087" s="54"/>
      <c r="P1087" s="54"/>
      <c r="Q1087" s="54"/>
      <c r="R1087" s="54"/>
      <c r="S1087" s="54"/>
      <c r="T1087" s="55"/>
      <c r="U1087" s="33"/>
      <c r="V1087" s="33"/>
      <c r="W1087" s="33"/>
      <c r="X1087" s="33"/>
      <c r="Y1087" s="33"/>
      <c r="Z1087" s="33"/>
      <c r="AA1087" s="33"/>
      <c r="AB1087" s="33"/>
      <c r="AC1087" s="33"/>
      <c r="AD1087" s="33"/>
      <c r="AE1087" s="33"/>
      <c r="AT1087" s="18" t="s">
        <v>245</v>
      </c>
      <c r="AU1087" s="18" t="s">
        <v>78</v>
      </c>
    </row>
    <row r="1088" spans="1:65" s="2" customFormat="1" ht="11.25">
      <c r="A1088" s="33"/>
      <c r="B1088" s="34"/>
      <c r="C1088" s="33"/>
      <c r="D1088" s="163" t="s">
        <v>246</v>
      </c>
      <c r="E1088" s="33"/>
      <c r="F1088" s="164" t="s">
        <v>1694</v>
      </c>
      <c r="G1088" s="33"/>
      <c r="H1088" s="33"/>
      <c r="I1088" s="160"/>
      <c r="J1088" s="33"/>
      <c r="K1088" s="33"/>
      <c r="L1088" s="34"/>
      <c r="M1088" s="161"/>
      <c r="N1088" s="162"/>
      <c r="O1088" s="54"/>
      <c r="P1088" s="54"/>
      <c r="Q1088" s="54"/>
      <c r="R1088" s="54"/>
      <c r="S1088" s="54"/>
      <c r="T1088" s="55"/>
      <c r="U1088" s="33"/>
      <c r="V1088" s="33"/>
      <c r="W1088" s="33"/>
      <c r="X1088" s="33"/>
      <c r="Y1088" s="33"/>
      <c r="Z1088" s="33"/>
      <c r="AA1088" s="33"/>
      <c r="AB1088" s="33"/>
      <c r="AC1088" s="33"/>
      <c r="AD1088" s="33"/>
      <c r="AE1088" s="33"/>
      <c r="AT1088" s="18" t="s">
        <v>246</v>
      </c>
      <c r="AU1088" s="18" t="s">
        <v>78</v>
      </c>
    </row>
    <row r="1089" spans="1:65" s="13" customFormat="1" ht="11.25">
      <c r="B1089" s="165"/>
      <c r="D1089" s="158" t="s">
        <v>248</v>
      </c>
      <c r="E1089" s="166" t="s">
        <v>3</v>
      </c>
      <c r="F1089" s="167" t="s">
        <v>4334</v>
      </c>
      <c r="H1089" s="166" t="s">
        <v>3</v>
      </c>
      <c r="I1089" s="168"/>
      <c r="L1089" s="165"/>
      <c r="M1089" s="169"/>
      <c r="N1089" s="170"/>
      <c r="O1089" s="170"/>
      <c r="P1089" s="170"/>
      <c r="Q1089" s="170"/>
      <c r="R1089" s="170"/>
      <c r="S1089" s="170"/>
      <c r="T1089" s="171"/>
      <c r="AT1089" s="166" t="s">
        <v>248</v>
      </c>
      <c r="AU1089" s="166" t="s">
        <v>78</v>
      </c>
      <c r="AV1089" s="13" t="s">
        <v>76</v>
      </c>
      <c r="AW1089" s="13" t="s">
        <v>32</v>
      </c>
      <c r="AX1089" s="13" t="s">
        <v>69</v>
      </c>
      <c r="AY1089" s="166" t="s">
        <v>238</v>
      </c>
    </row>
    <row r="1090" spans="1:65" s="13" customFormat="1" ht="11.25">
      <c r="B1090" s="165"/>
      <c r="D1090" s="158" t="s">
        <v>248</v>
      </c>
      <c r="E1090" s="166" t="s">
        <v>3</v>
      </c>
      <c r="F1090" s="167" t="s">
        <v>4867</v>
      </c>
      <c r="H1090" s="166" t="s">
        <v>3</v>
      </c>
      <c r="I1090" s="168"/>
      <c r="L1090" s="165"/>
      <c r="M1090" s="169"/>
      <c r="N1090" s="170"/>
      <c r="O1090" s="170"/>
      <c r="P1090" s="170"/>
      <c r="Q1090" s="170"/>
      <c r="R1090" s="170"/>
      <c r="S1090" s="170"/>
      <c r="T1090" s="171"/>
      <c r="AT1090" s="166" t="s">
        <v>248</v>
      </c>
      <c r="AU1090" s="166" t="s">
        <v>78</v>
      </c>
      <c r="AV1090" s="13" t="s">
        <v>76</v>
      </c>
      <c r="AW1090" s="13" t="s">
        <v>32</v>
      </c>
      <c r="AX1090" s="13" t="s">
        <v>69</v>
      </c>
      <c r="AY1090" s="166" t="s">
        <v>238</v>
      </c>
    </row>
    <row r="1091" spans="1:65" s="14" customFormat="1" ht="11.25">
      <c r="B1091" s="172"/>
      <c r="D1091" s="158" t="s">
        <v>248</v>
      </c>
      <c r="E1091" s="173" t="s">
        <v>3</v>
      </c>
      <c r="F1091" s="174" t="s">
        <v>4868</v>
      </c>
      <c r="H1091" s="175">
        <v>31.276</v>
      </c>
      <c r="I1091" s="176"/>
      <c r="L1091" s="172"/>
      <c r="M1091" s="177"/>
      <c r="N1091" s="178"/>
      <c r="O1091" s="178"/>
      <c r="P1091" s="178"/>
      <c r="Q1091" s="178"/>
      <c r="R1091" s="178"/>
      <c r="S1091" s="178"/>
      <c r="T1091" s="179"/>
      <c r="AT1091" s="173" t="s">
        <v>248</v>
      </c>
      <c r="AU1091" s="173" t="s">
        <v>78</v>
      </c>
      <c r="AV1091" s="14" t="s">
        <v>78</v>
      </c>
      <c r="AW1091" s="14" t="s">
        <v>32</v>
      </c>
      <c r="AX1091" s="14" t="s">
        <v>69</v>
      </c>
      <c r="AY1091" s="173" t="s">
        <v>238</v>
      </c>
    </row>
    <row r="1092" spans="1:65" s="15" customFormat="1" ht="11.25">
      <c r="B1092" s="180"/>
      <c r="D1092" s="158" t="s">
        <v>248</v>
      </c>
      <c r="E1092" s="181" t="s">
        <v>3</v>
      </c>
      <c r="F1092" s="182" t="s">
        <v>253</v>
      </c>
      <c r="H1092" s="183">
        <v>31.276</v>
      </c>
      <c r="I1092" s="184"/>
      <c r="L1092" s="180"/>
      <c r="M1092" s="185"/>
      <c r="N1092" s="186"/>
      <c r="O1092" s="186"/>
      <c r="P1092" s="186"/>
      <c r="Q1092" s="186"/>
      <c r="R1092" s="186"/>
      <c r="S1092" s="186"/>
      <c r="T1092" s="187"/>
      <c r="AT1092" s="181" t="s">
        <v>248</v>
      </c>
      <c r="AU1092" s="181" t="s">
        <v>78</v>
      </c>
      <c r="AV1092" s="15" t="s">
        <v>244</v>
      </c>
      <c r="AW1092" s="15" t="s">
        <v>32</v>
      </c>
      <c r="AX1092" s="15" t="s">
        <v>76</v>
      </c>
      <c r="AY1092" s="181" t="s">
        <v>238</v>
      </c>
    </row>
    <row r="1093" spans="1:65" s="2" customFormat="1" ht="24.2" customHeight="1">
      <c r="A1093" s="33"/>
      <c r="B1093" s="144"/>
      <c r="C1093" s="145" t="s">
        <v>1207</v>
      </c>
      <c r="D1093" s="145" t="s">
        <v>240</v>
      </c>
      <c r="E1093" s="146" t="s">
        <v>4869</v>
      </c>
      <c r="F1093" s="147" t="s">
        <v>4870</v>
      </c>
      <c r="G1093" s="148" t="s">
        <v>384</v>
      </c>
      <c r="H1093" s="149">
        <v>3.4000000000000002E-2</v>
      </c>
      <c r="I1093" s="150"/>
      <c r="J1093" s="151">
        <f>ROUND(I1093*H1093,2)</f>
        <v>0</v>
      </c>
      <c r="K1093" s="147" t="s">
        <v>243</v>
      </c>
      <c r="L1093" s="34"/>
      <c r="M1093" s="152" t="s">
        <v>3</v>
      </c>
      <c r="N1093" s="153" t="s">
        <v>40</v>
      </c>
      <c r="O1093" s="54"/>
      <c r="P1093" s="154">
        <f>O1093*H1093</f>
        <v>0</v>
      </c>
      <c r="Q1093" s="154">
        <v>0</v>
      </c>
      <c r="R1093" s="154">
        <f>Q1093*H1093</f>
        <v>0</v>
      </c>
      <c r="S1093" s="154">
        <v>0</v>
      </c>
      <c r="T1093" s="155">
        <f>S1093*H1093</f>
        <v>0</v>
      </c>
      <c r="U1093" s="33"/>
      <c r="V1093" s="33"/>
      <c r="W1093" s="33"/>
      <c r="X1093" s="33"/>
      <c r="Y1093" s="33"/>
      <c r="Z1093" s="33"/>
      <c r="AA1093" s="33"/>
      <c r="AB1093" s="33"/>
      <c r="AC1093" s="33"/>
      <c r="AD1093" s="33"/>
      <c r="AE1093" s="33"/>
      <c r="AR1093" s="156" t="s">
        <v>295</v>
      </c>
      <c r="AT1093" s="156" t="s">
        <v>240</v>
      </c>
      <c r="AU1093" s="156" t="s">
        <v>78</v>
      </c>
      <c r="AY1093" s="18" t="s">
        <v>238</v>
      </c>
      <c r="BE1093" s="157">
        <f>IF(N1093="základní",J1093,0)</f>
        <v>0</v>
      </c>
      <c r="BF1093" s="157">
        <f>IF(N1093="snížená",J1093,0)</f>
        <v>0</v>
      </c>
      <c r="BG1093" s="157">
        <f>IF(N1093="zákl. přenesená",J1093,0)</f>
        <v>0</v>
      </c>
      <c r="BH1093" s="157">
        <f>IF(N1093="sníž. přenesená",J1093,0)</f>
        <v>0</v>
      </c>
      <c r="BI1093" s="157">
        <f>IF(N1093="nulová",J1093,0)</f>
        <v>0</v>
      </c>
      <c r="BJ1093" s="18" t="s">
        <v>76</v>
      </c>
      <c r="BK1093" s="157">
        <f>ROUND(I1093*H1093,2)</f>
        <v>0</v>
      </c>
      <c r="BL1093" s="18" t="s">
        <v>295</v>
      </c>
      <c r="BM1093" s="156" t="s">
        <v>1261</v>
      </c>
    </row>
    <row r="1094" spans="1:65" s="2" customFormat="1" ht="19.5">
      <c r="A1094" s="33"/>
      <c r="B1094" s="34"/>
      <c r="C1094" s="33"/>
      <c r="D1094" s="158" t="s">
        <v>245</v>
      </c>
      <c r="E1094" s="33"/>
      <c r="F1094" s="159" t="s">
        <v>4870</v>
      </c>
      <c r="G1094" s="33"/>
      <c r="H1094" s="33"/>
      <c r="I1094" s="160"/>
      <c r="J1094" s="33"/>
      <c r="K1094" s="33"/>
      <c r="L1094" s="34"/>
      <c r="M1094" s="161"/>
      <c r="N1094" s="162"/>
      <c r="O1094" s="54"/>
      <c r="P1094" s="54"/>
      <c r="Q1094" s="54"/>
      <c r="R1094" s="54"/>
      <c r="S1094" s="54"/>
      <c r="T1094" s="55"/>
      <c r="U1094" s="33"/>
      <c r="V1094" s="33"/>
      <c r="W1094" s="33"/>
      <c r="X1094" s="33"/>
      <c r="Y1094" s="33"/>
      <c r="Z1094" s="33"/>
      <c r="AA1094" s="33"/>
      <c r="AB1094" s="33"/>
      <c r="AC1094" s="33"/>
      <c r="AD1094" s="33"/>
      <c r="AE1094" s="33"/>
      <c r="AT1094" s="18" t="s">
        <v>245</v>
      </c>
      <c r="AU1094" s="18" t="s">
        <v>78</v>
      </c>
    </row>
    <row r="1095" spans="1:65" s="2" customFormat="1" ht="11.25">
      <c r="A1095" s="33"/>
      <c r="B1095" s="34"/>
      <c r="C1095" s="33"/>
      <c r="D1095" s="163" t="s">
        <v>246</v>
      </c>
      <c r="E1095" s="33"/>
      <c r="F1095" s="164" t="s">
        <v>4871</v>
      </c>
      <c r="G1095" s="33"/>
      <c r="H1095" s="33"/>
      <c r="I1095" s="160"/>
      <c r="J1095" s="33"/>
      <c r="K1095" s="33"/>
      <c r="L1095" s="34"/>
      <c r="M1095" s="161"/>
      <c r="N1095" s="162"/>
      <c r="O1095" s="54"/>
      <c r="P1095" s="54"/>
      <c r="Q1095" s="54"/>
      <c r="R1095" s="54"/>
      <c r="S1095" s="54"/>
      <c r="T1095" s="55"/>
      <c r="U1095" s="33"/>
      <c r="V1095" s="33"/>
      <c r="W1095" s="33"/>
      <c r="X1095" s="33"/>
      <c r="Y1095" s="33"/>
      <c r="Z1095" s="33"/>
      <c r="AA1095" s="33"/>
      <c r="AB1095" s="33"/>
      <c r="AC1095" s="33"/>
      <c r="AD1095" s="33"/>
      <c r="AE1095" s="33"/>
      <c r="AT1095" s="18" t="s">
        <v>246</v>
      </c>
      <c r="AU1095" s="18" t="s">
        <v>78</v>
      </c>
    </row>
    <row r="1096" spans="1:65" s="12" customFormat="1" ht="22.9" customHeight="1">
      <c r="B1096" s="131"/>
      <c r="D1096" s="132" t="s">
        <v>68</v>
      </c>
      <c r="E1096" s="142" t="s">
        <v>4872</v>
      </c>
      <c r="F1096" s="142" t="s">
        <v>4873</v>
      </c>
      <c r="I1096" s="134"/>
      <c r="J1096" s="143">
        <f>BK1096</f>
        <v>0</v>
      </c>
      <c r="L1096" s="131"/>
      <c r="M1096" s="136"/>
      <c r="N1096" s="137"/>
      <c r="O1096" s="137"/>
      <c r="P1096" s="138">
        <f>SUM(P1097:P1099)</f>
        <v>0</v>
      </c>
      <c r="Q1096" s="137"/>
      <c r="R1096" s="138">
        <f>SUM(R1097:R1099)</f>
        <v>0</v>
      </c>
      <c r="S1096" s="137"/>
      <c r="T1096" s="139">
        <f>SUM(T1097:T1099)</f>
        <v>0</v>
      </c>
      <c r="AR1096" s="132" t="s">
        <v>78</v>
      </c>
      <c r="AT1096" s="140" t="s">
        <v>68</v>
      </c>
      <c r="AU1096" s="140" t="s">
        <v>76</v>
      </c>
      <c r="AY1096" s="132" t="s">
        <v>238</v>
      </c>
      <c r="BK1096" s="141">
        <f>SUM(BK1097:BK1099)</f>
        <v>0</v>
      </c>
    </row>
    <row r="1097" spans="1:65" s="2" customFormat="1" ht="16.5" customHeight="1">
      <c r="A1097" s="33"/>
      <c r="B1097" s="144"/>
      <c r="C1097" s="145" t="s">
        <v>816</v>
      </c>
      <c r="D1097" s="145" t="s">
        <v>240</v>
      </c>
      <c r="E1097" s="146" t="s">
        <v>4874</v>
      </c>
      <c r="F1097" s="147" t="s">
        <v>4875</v>
      </c>
      <c r="G1097" s="148" t="s">
        <v>2561</v>
      </c>
      <c r="H1097" s="149">
        <v>1</v>
      </c>
      <c r="I1097" s="150"/>
      <c r="J1097" s="151">
        <f>ROUND(I1097*H1097,2)</f>
        <v>0</v>
      </c>
      <c r="K1097" s="147" t="s">
        <v>243</v>
      </c>
      <c r="L1097" s="34"/>
      <c r="M1097" s="152" t="s">
        <v>3</v>
      </c>
      <c r="N1097" s="153" t="s">
        <v>40</v>
      </c>
      <c r="O1097" s="54"/>
      <c r="P1097" s="154">
        <f>O1097*H1097</f>
        <v>0</v>
      </c>
      <c r="Q1097" s="154">
        <v>0</v>
      </c>
      <c r="R1097" s="154">
        <f>Q1097*H1097</f>
        <v>0</v>
      </c>
      <c r="S1097" s="154">
        <v>0</v>
      </c>
      <c r="T1097" s="155">
        <f>S1097*H1097</f>
        <v>0</v>
      </c>
      <c r="U1097" s="33"/>
      <c r="V1097" s="33"/>
      <c r="W1097" s="33"/>
      <c r="X1097" s="33"/>
      <c r="Y1097" s="33"/>
      <c r="Z1097" s="33"/>
      <c r="AA1097" s="33"/>
      <c r="AB1097" s="33"/>
      <c r="AC1097" s="33"/>
      <c r="AD1097" s="33"/>
      <c r="AE1097" s="33"/>
      <c r="AR1097" s="156" t="s">
        <v>295</v>
      </c>
      <c r="AT1097" s="156" t="s">
        <v>240</v>
      </c>
      <c r="AU1097" s="156" t="s">
        <v>78</v>
      </c>
      <c r="AY1097" s="18" t="s">
        <v>238</v>
      </c>
      <c r="BE1097" s="157">
        <f>IF(N1097="základní",J1097,0)</f>
        <v>0</v>
      </c>
      <c r="BF1097" s="157">
        <f>IF(N1097="snížená",J1097,0)</f>
        <v>0</v>
      </c>
      <c r="BG1097" s="157">
        <f>IF(N1097="zákl. přenesená",J1097,0)</f>
        <v>0</v>
      </c>
      <c r="BH1097" s="157">
        <f>IF(N1097="sníž. přenesená",J1097,0)</f>
        <v>0</v>
      </c>
      <c r="BI1097" s="157">
        <f>IF(N1097="nulová",J1097,0)</f>
        <v>0</v>
      </c>
      <c r="BJ1097" s="18" t="s">
        <v>76</v>
      </c>
      <c r="BK1097" s="157">
        <f>ROUND(I1097*H1097,2)</f>
        <v>0</v>
      </c>
      <c r="BL1097" s="18" t="s">
        <v>295</v>
      </c>
      <c r="BM1097" s="156" t="s">
        <v>4876</v>
      </c>
    </row>
    <row r="1098" spans="1:65" s="2" customFormat="1" ht="11.25">
      <c r="A1098" s="33"/>
      <c r="B1098" s="34"/>
      <c r="C1098" s="33"/>
      <c r="D1098" s="158" t="s">
        <v>245</v>
      </c>
      <c r="E1098" s="33"/>
      <c r="F1098" s="159" t="s">
        <v>4875</v>
      </c>
      <c r="G1098" s="33"/>
      <c r="H1098" s="33"/>
      <c r="I1098" s="160"/>
      <c r="J1098" s="33"/>
      <c r="K1098" s="33"/>
      <c r="L1098" s="34"/>
      <c r="M1098" s="161"/>
      <c r="N1098" s="162"/>
      <c r="O1098" s="54"/>
      <c r="P1098" s="54"/>
      <c r="Q1098" s="54"/>
      <c r="R1098" s="54"/>
      <c r="S1098" s="54"/>
      <c r="T1098" s="55"/>
      <c r="U1098" s="33"/>
      <c r="V1098" s="33"/>
      <c r="W1098" s="33"/>
      <c r="X1098" s="33"/>
      <c r="Y1098" s="33"/>
      <c r="Z1098" s="33"/>
      <c r="AA1098" s="33"/>
      <c r="AB1098" s="33"/>
      <c r="AC1098" s="33"/>
      <c r="AD1098" s="33"/>
      <c r="AE1098" s="33"/>
      <c r="AT1098" s="18" t="s">
        <v>245</v>
      </c>
      <c r="AU1098" s="18" t="s">
        <v>78</v>
      </c>
    </row>
    <row r="1099" spans="1:65" s="2" customFormat="1" ht="11.25">
      <c r="A1099" s="33"/>
      <c r="B1099" s="34"/>
      <c r="C1099" s="33"/>
      <c r="D1099" s="163" t="s">
        <v>246</v>
      </c>
      <c r="E1099" s="33"/>
      <c r="F1099" s="164" t="s">
        <v>4877</v>
      </c>
      <c r="G1099" s="33"/>
      <c r="H1099" s="33"/>
      <c r="I1099" s="160"/>
      <c r="J1099" s="33"/>
      <c r="K1099" s="33"/>
      <c r="L1099" s="34"/>
      <c r="M1099" s="161"/>
      <c r="N1099" s="162"/>
      <c r="O1099" s="54"/>
      <c r="P1099" s="54"/>
      <c r="Q1099" s="54"/>
      <c r="R1099" s="54"/>
      <c r="S1099" s="54"/>
      <c r="T1099" s="55"/>
      <c r="U1099" s="33"/>
      <c r="V1099" s="33"/>
      <c r="W1099" s="33"/>
      <c r="X1099" s="33"/>
      <c r="Y1099" s="33"/>
      <c r="Z1099" s="33"/>
      <c r="AA1099" s="33"/>
      <c r="AB1099" s="33"/>
      <c r="AC1099" s="33"/>
      <c r="AD1099" s="33"/>
      <c r="AE1099" s="33"/>
      <c r="AT1099" s="18" t="s">
        <v>246</v>
      </c>
      <c r="AU1099" s="18" t="s">
        <v>78</v>
      </c>
    </row>
    <row r="1100" spans="1:65" s="12" customFormat="1" ht="22.9" customHeight="1">
      <c r="B1100" s="131"/>
      <c r="D1100" s="132" t="s">
        <v>68</v>
      </c>
      <c r="E1100" s="142" t="s">
        <v>2577</v>
      </c>
      <c r="F1100" s="142" t="s">
        <v>2578</v>
      </c>
      <c r="I1100" s="134"/>
      <c r="J1100" s="143">
        <f>BK1100</f>
        <v>0</v>
      </c>
      <c r="L1100" s="131"/>
      <c r="M1100" s="136"/>
      <c r="N1100" s="137"/>
      <c r="O1100" s="137"/>
      <c r="P1100" s="138">
        <f>SUM(P1101:P1166)</f>
        <v>0</v>
      </c>
      <c r="Q1100" s="137"/>
      <c r="R1100" s="138">
        <f>SUM(R1101:R1166)</f>
        <v>1.8303613749999999E-2</v>
      </c>
      <c r="S1100" s="137"/>
      <c r="T1100" s="139">
        <f>SUM(T1101:T1166)</f>
        <v>0</v>
      </c>
      <c r="AR1100" s="132" t="s">
        <v>78</v>
      </c>
      <c r="AT1100" s="140" t="s">
        <v>68</v>
      </c>
      <c r="AU1100" s="140" t="s">
        <v>76</v>
      </c>
      <c r="AY1100" s="132" t="s">
        <v>238</v>
      </c>
      <c r="BK1100" s="141">
        <f>SUM(BK1101:BK1166)</f>
        <v>0</v>
      </c>
    </row>
    <row r="1101" spans="1:65" s="2" customFormat="1" ht="21.75" customHeight="1">
      <c r="A1101" s="33"/>
      <c r="B1101" s="144"/>
      <c r="C1101" s="145" t="s">
        <v>1229</v>
      </c>
      <c r="D1101" s="145" t="s">
        <v>240</v>
      </c>
      <c r="E1101" s="146" t="s">
        <v>4878</v>
      </c>
      <c r="F1101" s="147" t="s">
        <v>4879</v>
      </c>
      <c r="G1101" s="148" t="s">
        <v>107</v>
      </c>
      <c r="H1101" s="149">
        <v>13.08</v>
      </c>
      <c r="I1101" s="150"/>
      <c r="J1101" s="151">
        <f>ROUND(I1101*H1101,2)</f>
        <v>0</v>
      </c>
      <c r="K1101" s="147" t="s">
        <v>243</v>
      </c>
      <c r="L1101" s="34"/>
      <c r="M1101" s="152" t="s">
        <v>3</v>
      </c>
      <c r="N1101" s="153" t="s">
        <v>40</v>
      </c>
      <c r="O1101" s="54"/>
      <c r="P1101" s="154">
        <f>O1101*H1101</f>
        <v>0</v>
      </c>
      <c r="Q1101" s="154">
        <v>5.6400000000000002E-5</v>
      </c>
      <c r="R1101" s="154">
        <f>Q1101*H1101</f>
        <v>7.3771200000000007E-4</v>
      </c>
      <c r="S1101" s="154">
        <v>0</v>
      </c>
      <c r="T1101" s="155">
        <f>S1101*H1101</f>
        <v>0</v>
      </c>
      <c r="U1101" s="33"/>
      <c r="V1101" s="33"/>
      <c r="W1101" s="33"/>
      <c r="X1101" s="33"/>
      <c r="Y1101" s="33"/>
      <c r="Z1101" s="33"/>
      <c r="AA1101" s="33"/>
      <c r="AB1101" s="33"/>
      <c r="AC1101" s="33"/>
      <c r="AD1101" s="33"/>
      <c r="AE1101" s="33"/>
      <c r="AR1101" s="156" t="s">
        <v>295</v>
      </c>
      <c r="AT1101" s="156" t="s">
        <v>240</v>
      </c>
      <c r="AU1101" s="156" t="s">
        <v>78</v>
      </c>
      <c r="AY1101" s="18" t="s">
        <v>238</v>
      </c>
      <c r="BE1101" s="157">
        <f>IF(N1101="základní",J1101,0)</f>
        <v>0</v>
      </c>
      <c r="BF1101" s="157">
        <f>IF(N1101="snížená",J1101,0)</f>
        <v>0</v>
      </c>
      <c r="BG1101" s="157">
        <f>IF(N1101="zákl. přenesená",J1101,0)</f>
        <v>0</v>
      </c>
      <c r="BH1101" s="157">
        <f>IF(N1101="sníž. přenesená",J1101,0)</f>
        <v>0</v>
      </c>
      <c r="BI1101" s="157">
        <f>IF(N1101="nulová",J1101,0)</f>
        <v>0</v>
      </c>
      <c r="BJ1101" s="18" t="s">
        <v>76</v>
      </c>
      <c r="BK1101" s="157">
        <f>ROUND(I1101*H1101,2)</f>
        <v>0</v>
      </c>
      <c r="BL1101" s="18" t="s">
        <v>295</v>
      </c>
      <c r="BM1101" s="156" t="s">
        <v>1266</v>
      </c>
    </row>
    <row r="1102" spans="1:65" s="2" customFormat="1" ht="11.25">
      <c r="A1102" s="33"/>
      <c r="B1102" s="34"/>
      <c r="C1102" s="33"/>
      <c r="D1102" s="158" t="s">
        <v>245</v>
      </c>
      <c r="E1102" s="33"/>
      <c r="F1102" s="159" t="s">
        <v>4879</v>
      </c>
      <c r="G1102" s="33"/>
      <c r="H1102" s="33"/>
      <c r="I1102" s="160"/>
      <c r="J1102" s="33"/>
      <c r="K1102" s="33"/>
      <c r="L1102" s="34"/>
      <c r="M1102" s="161"/>
      <c r="N1102" s="162"/>
      <c r="O1102" s="54"/>
      <c r="P1102" s="54"/>
      <c r="Q1102" s="54"/>
      <c r="R1102" s="54"/>
      <c r="S1102" s="54"/>
      <c r="T1102" s="55"/>
      <c r="U1102" s="33"/>
      <c r="V1102" s="33"/>
      <c r="W1102" s="33"/>
      <c r="X1102" s="33"/>
      <c r="Y1102" s="33"/>
      <c r="Z1102" s="33"/>
      <c r="AA1102" s="33"/>
      <c r="AB1102" s="33"/>
      <c r="AC1102" s="33"/>
      <c r="AD1102" s="33"/>
      <c r="AE1102" s="33"/>
      <c r="AT1102" s="18" t="s">
        <v>245</v>
      </c>
      <c r="AU1102" s="18" t="s">
        <v>78</v>
      </c>
    </row>
    <row r="1103" spans="1:65" s="2" customFormat="1" ht="11.25">
      <c r="A1103" s="33"/>
      <c r="B1103" s="34"/>
      <c r="C1103" s="33"/>
      <c r="D1103" s="163" t="s">
        <v>246</v>
      </c>
      <c r="E1103" s="33"/>
      <c r="F1103" s="164" t="s">
        <v>4880</v>
      </c>
      <c r="G1103" s="33"/>
      <c r="H1103" s="33"/>
      <c r="I1103" s="160"/>
      <c r="J1103" s="33"/>
      <c r="K1103" s="33"/>
      <c r="L1103" s="34"/>
      <c r="M1103" s="161"/>
      <c r="N1103" s="162"/>
      <c r="O1103" s="54"/>
      <c r="P1103" s="54"/>
      <c r="Q1103" s="54"/>
      <c r="R1103" s="54"/>
      <c r="S1103" s="54"/>
      <c r="T1103" s="55"/>
      <c r="U1103" s="33"/>
      <c r="V1103" s="33"/>
      <c r="W1103" s="33"/>
      <c r="X1103" s="33"/>
      <c r="Y1103" s="33"/>
      <c r="Z1103" s="33"/>
      <c r="AA1103" s="33"/>
      <c r="AB1103" s="33"/>
      <c r="AC1103" s="33"/>
      <c r="AD1103" s="33"/>
      <c r="AE1103" s="33"/>
      <c r="AT1103" s="18" t="s">
        <v>246</v>
      </c>
      <c r="AU1103" s="18" t="s">
        <v>78</v>
      </c>
    </row>
    <row r="1104" spans="1:65" s="13" customFormat="1" ht="11.25">
      <c r="B1104" s="165"/>
      <c r="D1104" s="158" t="s">
        <v>248</v>
      </c>
      <c r="E1104" s="166" t="s">
        <v>3</v>
      </c>
      <c r="F1104" s="167" t="s">
        <v>4334</v>
      </c>
      <c r="H1104" s="166" t="s">
        <v>3</v>
      </c>
      <c r="I1104" s="168"/>
      <c r="L1104" s="165"/>
      <c r="M1104" s="169"/>
      <c r="N1104" s="170"/>
      <c r="O1104" s="170"/>
      <c r="P1104" s="170"/>
      <c r="Q1104" s="170"/>
      <c r="R1104" s="170"/>
      <c r="S1104" s="170"/>
      <c r="T1104" s="171"/>
      <c r="AT1104" s="166" t="s">
        <v>248</v>
      </c>
      <c r="AU1104" s="166" t="s">
        <v>78</v>
      </c>
      <c r="AV1104" s="13" t="s">
        <v>76</v>
      </c>
      <c r="AW1104" s="13" t="s">
        <v>32</v>
      </c>
      <c r="AX1104" s="13" t="s">
        <v>69</v>
      </c>
      <c r="AY1104" s="166" t="s">
        <v>238</v>
      </c>
    </row>
    <row r="1105" spans="1:65" s="13" customFormat="1" ht="11.25">
      <c r="B1105" s="165"/>
      <c r="D1105" s="158" t="s">
        <v>248</v>
      </c>
      <c r="E1105" s="166" t="s">
        <v>3</v>
      </c>
      <c r="F1105" s="167" t="s">
        <v>4881</v>
      </c>
      <c r="H1105" s="166" t="s">
        <v>3</v>
      </c>
      <c r="I1105" s="168"/>
      <c r="L1105" s="165"/>
      <c r="M1105" s="169"/>
      <c r="N1105" s="170"/>
      <c r="O1105" s="170"/>
      <c r="P1105" s="170"/>
      <c r="Q1105" s="170"/>
      <c r="R1105" s="170"/>
      <c r="S1105" s="170"/>
      <c r="T1105" s="171"/>
      <c r="AT1105" s="166" t="s">
        <v>248</v>
      </c>
      <c r="AU1105" s="166" t="s">
        <v>78</v>
      </c>
      <c r="AV1105" s="13" t="s">
        <v>76</v>
      </c>
      <c r="AW1105" s="13" t="s">
        <v>32</v>
      </c>
      <c r="AX1105" s="13" t="s">
        <v>69</v>
      </c>
      <c r="AY1105" s="166" t="s">
        <v>238</v>
      </c>
    </row>
    <row r="1106" spans="1:65" s="14" customFormat="1" ht="11.25">
      <c r="B1106" s="172"/>
      <c r="D1106" s="158" t="s">
        <v>248</v>
      </c>
      <c r="E1106" s="173" t="s">
        <v>3</v>
      </c>
      <c r="F1106" s="174" t="s">
        <v>4882</v>
      </c>
      <c r="H1106" s="175">
        <v>13.08</v>
      </c>
      <c r="I1106" s="176"/>
      <c r="L1106" s="172"/>
      <c r="M1106" s="177"/>
      <c r="N1106" s="178"/>
      <c r="O1106" s="178"/>
      <c r="P1106" s="178"/>
      <c r="Q1106" s="178"/>
      <c r="R1106" s="178"/>
      <c r="S1106" s="178"/>
      <c r="T1106" s="179"/>
      <c r="AT1106" s="173" t="s">
        <v>248</v>
      </c>
      <c r="AU1106" s="173" t="s">
        <v>78</v>
      </c>
      <c r="AV1106" s="14" t="s">
        <v>78</v>
      </c>
      <c r="AW1106" s="14" t="s">
        <v>32</v>
      </c>
      <c r="AX1106" s="14" t="s">
        <v>69</v>
      </c>
      <c r="AY1106" s="173" t="s">
        <v>238</v>
      </c>
    </row>
    <row r="1107" spans="1:65" s="15" customFormat="1" ht="11.25">
      <c r="B1107" s="180"/>
      <c r="D1107" s="158" t="s">
        <v>248</v>
      </c>
      <c r="E1107" s="181" t="s">
        <v>3</v>
      </c>
      <c r="F1107" s="182" t="s">
        <v>253</v>
      </c>
      <c r="H1107" s="183">
        <v>13.08</v>
      </c>
      <c r="I1107" s="184"/>
      <c r="L1107" s="180"/>
      <c r="M1107" s="185"/>
      <c r="N1107" s="186"/>
      <c r="O1107" s="186"/>
      <c r="P1107" s="186"/>
      <c r="Q1107" s="186"/>
      <c r="R1107" s="186"/>
      <c r="S1107" s="186"/>
      <c r="T1107" s="187"/>
      <c r="AT1107" s="181" t="s">
        <v>248</v>
      </c>
      <c r="AU1107" s="181" t="s">
        <v>78</v>
      </c>
      <c r="AV1107" s="15" t="s">
        <v>244</v>
      </c>
      <c r="AW1107" s="15" t="s">
        <v>32</v>
      </c>
      <c r="AX1107" s="15" t="s">
        <v>76</v>
      </c>
      <c r="AY1107" s="181" t="s">
        <v>238</v>
      </c>
    </row>
    <row r="1108" spans="1:65" s="2" customFormat="1" ht="16.5" customHeight="1">
      <c r="A1108" s="33"/>
      <c r="B1108" s="144"/>
      <c r="C1108" s="196" t="s">
        <v>822</v>
      </c>
      <c r="D1108" s="196" t="s">
        <v>425</v>
      </c>
      <c r="E1108" s="197" t="s">
        <v>4883</v>
      </c>
      <c r="F1108" s="198" t="s">
        <v>4884</v>
      </c>
      <c r="G1108" s="199" t="s">
        <v>107</v>
      </c>
      <c r="H1108" s="200">
        <v>14.388</v>
      </c>
      <c r="I1108" s="201"/>
      <c r="J1108" s="202">
        <f>ROUND(I1108*H1108,2)</f>
        <v>0</v>
      </c>
      <c r="K1108" s="198" t="s">
        <v>581</v>
      </c>
      <c r="L1108" s="203"/>
      <c r="M1108" s="204" t="s">
        <v>3</v>
      </c>
      <c r="N1108" s="205" t="s">
        <v>40</v>
      </c>
      <c r="O1108" s="54"/>
      <c r="P1108" s="154">
        <f>O1108*H1108</f>
        <v>0</v>
      </c>
      <c r="Q1108" s="154">
        <v>0</v>
      </c>
      <c r="R1108" s="154">
        <f>Q1108*H1108</f>
        <v>0</v>
      </c>
      <c r="S1108" s="154">
        <v>0</v>
      </c>
      <c r="T1108" s="155">
        <f>S1108*H1108</f>
        <v>0</v>
      </c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R1108" s="156" t="s">
        <v>371</v>
      </c>
      <c r="AT1108" s="156" t="s">
        <v>425</v>
      </c>
      <c r="AU1108" s="156" t="s">
        <v>78</v>
      </c>
      <c r="AY1108" s="18" t="s">
        <v>238</v>
      </c>
      <c r="BE1108" s="157">
        <f>IF(N1108="základní",J1108,0)</f>
        <v>0</v>
      </c>
      <c r="BF1108" s="157">
        <f>IF(N1108="snížená",J1108,0)</f>
        <v>0</v>
      </c>
      <c r="BG1108" s="157">
        <f>IF(N1108="zákl. přenesená",J1108,0)</f>
        <v>0</v>
      </c>
      <c r="BH1108" s="157">
        <f>IF(N1108="sníž. přenesená",J1108,0)</f>
        <v>0</v>
      </c>
      <c r="BI1108" s="157">
        <f>IF(N1108="nulová",J1108,0)</f>
        <v>0</v>
      </c>
      <c r="BJ1108" s="18" t="s">
        <v>76</v>
      </c>
      <c r="BK1108" s="157">
        <f>ROUND(I1108*H1108,2)</f>
        <v>0</v>
      </c>
      <c r="BL1108" s="18" t="s">
        <v>295</v>
      </c>
      <c r="BM1108" s="156" t="s">
        <v>1279</v>
      </c>
    </row>
    <row r="1109" spans="1:65" s="2" customFormat="1" ht="11.25">
      <c r="A1109" s="33"/>
      <c r="B1109" s="34"/>
      <c r="C1109" s="33"/>
      <c r="D1109" s="158" t="s">
        <v>245</v>
      </c>
      <c r="E1109" s="33"/>
      <c r="F1109" s="159" t="s">
        <v>4884</v>
      </c>
      <c r="G1109" s="33"/>
      <c r="H1109" s="33"/>
      <c r="I1109" s="160"/>
      <c r="J1109" s="33"/>
      <c r="K1109" s="33"/>
      <c r="L1109" s="34"/>
      <c r="M1109" s="161"/>
      <c r="N1109" s="162"/>
      <c r="O1109" s="54"/>
      <c r="P1109" s="54"/>
      <c r="Q1109" s="54"/>
      <c r="R1109" s="54"/>
      <c r="S1109" s="54"/>
      <c r="T1109" s="55"/>
      <c r="U1109" s="33"/>
      <c r="V1109" s="33"/>
      <c r="W1109" s="33"/>
      <c r="X1109" s="33"/>
      <c r="Y1109" s="33"/>
      <c r="Z1109" s="33"/>
      <c r="AA1109" s="33"/>
      <c r="AB1109" s="33"/>
      <c r="AC1109" s="33"/>
      <c r="AD1109" s="33"/>
      <c r="AE1109" s="33"/>
      <c r="AT1109" s="18" t="s">
        <v>245</v>
      </c>
      <c r="AU1109" s="18" t="s">
        <v>78</v>
      </c>
    </row>
    <row r="1110" spans="1:65" s="14" customFormat="1" ht="11.25">
      <c r="B1110" s="172"/>
      <c r="D1110" s="158" t="s">
        <v>248</v>
      </c>
      <c r="E1110" s="173" t="s">
        <v>3</v>
      </c>
      <c r="F1110" s="174" t="s">
        <v>4885</v>
      </c>
      <c r="H1110" s="175">
        <v>14.388</v>
      </c>
      <c r="I1110" s="176"/>
      <c r="L1110" s="172"/>
      <c r="M1110" s="177"/>
      <c r="N1110" s="178"/>
      <c r="O1110" s="178"/>
      <c r="P1110" s="178"/>
      <c r="Q1110" s="178"/>
      <c r="R1110" s="178"/>
      <c r="S1110" s="178"/>
      <c r="T1110" s="179"/>
      <c r="AT1110" s="173" t="s">
        <v>248</v>
      </c>
      <c r="AU1110" s="173" t="s">
        <v>78</v>
      </c>
      <c r="AV1110" s="14" t="s">
        <v>78</v>
      </c>
      <c r="AW1110" s="14" t="s">
        <v>32</v>
      </c>
      <c r="AX1110" s="14" t="s">
        <v>69</v>
      </c>
      <c r="AY1110" s="173" t="s">
        <v>238</v>
      </c>
    </row>
    <row r="1111" spans="1:65" s="15" customFormat="1" ht="11.25">
      <c r="B1111" s="180"/>
      <c r="D1111" s="158" t="s">
        <v>248</v>
      </c>
      <c r="E1111" s="181" t="s">
        <v>3</v>
      </c>
      <c r="F1111" s="182" t="s">
        <v>253</v>
      </c>
      <c r="H1111" s="183">
        <v>14.388</v>
      </c>
      <c r="I1111" s="184"/>
      <c r="L1111" s="180"/>
      <c r="M1111" s="185"/>
      <c r="N1111" s="186"/>
      <c r="O1111" s="186"/>
      <c r="P1111" s="186"/>
      <c r="Q1111" s="186"/>
      <c r="R1111" s="186"/>
      <c r="S1111" s="186"/>
      <c r="T1111" s="187"/>
      <c r="AT1111" s="181" t="s">
        <v>248</v>
      </c>
      <c r="AU1111" s="181" t="s">
        <v>78</v>
      </c>
      <c r="AV1111" s="15" t="s">
        <v>244</v>
      </c>
      <c r="AW1111" s="15" t="s">
        <v>32</v>
      </c>
      <c r="AX1111" s="15" t="s">
        <v>76</v>
      </c>
      <c r="AY1111" s="181" t="s">
        <v>238</v>
      </c>
    </row>
    <row r="1112" spans="1:65" s="2" customFormat="1" ht="24.2" customHeight="1">
      <c r="A1112" s="33"/>
      <c r="B1112" s="144"/>
      <c r="C1112" s="145" t="s">
        <v>1244</v>
      </c>
      <c r="D1112" s="145" t="s">
        <v>240</v>
      </c>
      <c r="E1112" s="146" t="s">
        <v>4886</v>
      </c>
      <c r="F1112" s="147" t="s">
        <v>4887</v>
      </c>
      <c r="G1112" s="148" t="s">
        <v>107</v>
      </c>
      <c r="H1112" s="149">
        <v>1.7150000000000001</v>
      </c>
      <c r="I1112" s="150"/>
      <c r="J1112" s="151">
        <f>ROUND(I1112*H1112,2)</f>
        <v>0</v>
      </c>
      <c r="K1112" s="147" t="s">
        <v>243</v>
      </c>
      <c r="L1112" s="34"/>
      <c r="M1112" s="152" t="s">
        <v>3</v>
      </c>
      <c r="N1112" s="153" t="s">
        <v>40</v>
      </c>
      <c r="O1112" s="54"/>
      <c r="P1112" s="154">
        <f>O1112*H1112</f>
        <v>0</v>
      </c>
      <c r="Q1112" s="154">
        <v>0</v>
      </c>
      <c r="R1112" s="154">
        <f>Q1112*H1112</f>
        <v>0</v>
      </c>
      <c r="S1112" s="154">
        <v>0</v>
      </c>
      <c r="T1112" s="155">
        <f>S1112*H1112</f>
        <v>0</v>
      </c>
      <c r="U1112" s="33"/>
      <c r="V1112" s="33"/>
      <c r="W1112" s="33"/>
      <c r="X1112" s="33"/>
      <c r="Y1112" s="33"/>
      <c r="Z1112" s="33"/>
      <c r="AA1112" s="33"/>
      <c r="AB1112" s="33"/>
      <c r="AC1112" s="33"/>
      <c r="AD1112" s="33"/>
      <c r="AE1112" s="33"/>
      <c r="AR1112" s="156" t="s">
        <v>295</v>
      </c>
      <c r="AT1112" s="156" t="s">
        <v>240</v>
      </c>
      <c r="AU1112" s="156" t="s">
        <v>78</v>
      </c>
      <c r="AY1112" s="18" t="s">
        <v>238</v>
      </c>
      <c r="BE1112" s="157">
        <f>IF(N1112="základní",J1112,0)</f>
        <v>0</v>
      </c>
      <c r="BF1112" s="157">
        <f>IF(N1112="snížená",J1112,0)</f>
        <v>0</v>
      </c>
      <c r="BG1112" s="157">
        <f>IF(N1112="zákl. přenesená",J1112,0)</f>
        <v>0</v>
      </c>
      <c r="BH1112" s="157">
        <f>IF(N1112="sníž. přenesená",J1112,0)</f>
        <v>0</v>
      </c>
      <c r="BI1112" s="157">
        <f>IF(N1112="nulová",J1112,0)</f>
        <v>0</v>
      </c>
      <c r="BJ1112" s="18" t="s">
        <v>76</v>
      </c>
      <c r="BK1112" s="157">
        <f>ROUND(I1112*H1112,2)</f>
        <v>0</v>
      </c>
      <c r="BL1112" s="18" t="s">
        <v>295</v>
      </c>
      <c r="BM1112" s="156" t="s">
        <v>1286</v>
      </c>
    </row>
    <row r="1113" spans="1:65" s="2" customFormat="1" ht="11.25">
      <c r="A1113" s="33"/>
      <c r="B1113" s="34"/>
      <c r="C1113" s="33"/>
      <c r="D1113" s="158" t="s">
        <v>245</v>
      </c>
      <c r="E1113" s="33"/>
      <c r="F1113" s="159" t="s">
        <v>4887</v>
      </c>
      <c r="G1113" s="33"/>
      <c r="H1113" s="33"/>
      <c r="I1113" s="160"/>
      <c r="J1113" s="33"/>
      <c r="K1113" s="33"/>
      <c r="L1113" s="34"/>
      <c r="M1113" s="161"/>
      <c r="N1113" s="162"/>
      <c r="O1113" s="54"/>
      <c r="P1113" s="54"/>
      <c r="Q1113" s="54"/>
      <c r="R1113" s="54"/>
      <c r="S1113" s="54"/>
      <c r="T1113" s="55"/>
      <c r="U1113" s="33"/>
      <c r="V1113" s="33"/>
      <c r="W1113" s="33"/>
      <c r="X1113" s="33"/>
      <c r="Y1113" s="33"/>
      <c r="Z1113" s="33"/>
      <c r="AA1113" s="33"/>
      <c r="AB1113" s="33"/>
      <c r="AC1113" s="33"/>
      <c r="AD1113" s="33"/>
      <c r="AE1113" s="33"/>
      <c r="AT1113" s="18" t="s">
        <v>245</v>
      </c>
      <c r="AU1113" s="18" t="s">
        <v>78</v>
      </c>
    </row>
    <row r="1114" spans="1:65" s="2" customFormat="1" ht="11.25">
      <c r="A1114" s="33"/>
      <c r="B1114" s="34"/>
      <c r="C1114" s="33"/>
      <c r="D1114" s="163" t="s">
        <v>246</v>
      </c>
      <c r="E1114" s="33"/>
      <c r="F1114" s="164" t="s">
        <v>4888</v>
      </c>
      <c r="G1114" s="33"/>
      <c r="H1114" s="33"/>
      <c r="I1114" s="160"/>
      <c r="J1114" s="33"/>
      <c r="K1114" s="33"/>
      <c r="L1114" s="34"/>
      <c r="M1114" s="161"/>
      <c r="N1114" s="162"/>
      <c r="O1114" s="54"/>
      <c r="P1114" s="54"/>
      <c r="Q1114" s="54"/>
      <c r="R1114" s="54"/>
      <c r="S1114" s="54"/>
      <c r="T1114" s="55"/>
      <c r="U1114" s="33"/>
      <c r="V1114" s="33"/>
      <c r="W1114" s="33"/>
      <c r="X1114" s="33"/>
      <c r="Y1114" s="33"/>
      <c r="Z1114" s="33"/>
      <c r="AA1114" s="33"/>
      <c r="AB1114" s="33"/>
      <c r="AC1114" s="33"/>
      <c r="AD1114" s="33"/>
      <c r="AE1114" s="33"/>
      <c r="AT1114" s="18" t="s">
        <v>246</v>
      </c>
      <c r="AU1114" s="18" t="s">
        <v>78</v>
      </c>
    </row>
    <row r="1115" spans="1:65" s="13" customFormat="1" ht="11.25">
      <c r="B1115" s="165"/>
      <c r="D1115" s="158" t="s">
        <v>248</v>
      </c>
      <c r="E1115" s="166" t="s">
        <v>3</v>
      </c>
      <c r="F1115" s="167" t="s">
        <v>4334</v>
      </c>
      <c r="H1115" s="166" t="s">
        <v>3</v>
      </c>
      <c r="I1115" s="168"/>
      <c r="L1115" s="165"/>
      <c r="M1115" s="169"/>
      <c r="N1115" s="170"/>
      <c r="O1115" s="170"/>
      <c r="P1115" s="170"/>
      <c r="Q1115" s="170"/>
      <c r="R1115" s="170"/>
      <c r="S1115" s="170"/>
      <c r="T1115" s="171"/>
      <c r="AT1115" s="166" t="s">
        <v>248</v>
      </c>
      <c r="AU1115" s="166" t="s">
        <v>78</v>
      </c>
      <c r="AV1115" s="13" t="s">
        <v>76</v>
      </c>
      <c r="AW1115" s="13" t="s">
        <v>32</v>
      </c>
      <c r="AX1115" s="13" t="s">
        <v>69</v>
      </c>
      <c r="AY1115" s="166" t="s">
        <v>238</v>
      </c>
    </row>
    <row r="1116" spans="1:65" s="13" customFormat="1" ht="11.25">
      <c r="B1116" s="165"/>
      <c r="D1116" s="158" t="s">
        <v>248</v>
      </c>
      <c r="E1116" s="166" t="s">
        <v>3</v>
      </c>
      <c r="F1116" s="167" t="s">
        <v>4516</v>
      </c>
      <c r="H1116" s="166" t="s">
        <v>3</v>
      </c>
      <c r="I1116" s="168"/>
      <c r="L1116" s="165"/>
      <c r="M1116" s="169"/>
      <c r="N1116" s="170"/>
      <c r="O1116" s="170"/>
      <c r="P1116" s="170"/>
      <c r="Q1116" s="170"/>
      <c r="R1116" s="170"/>
      <c r="S1116" s="170"/>
      <c r="T1116" s="171"/>
      <c r="AT1116" s="166" t="s">
        <v>248</v>
      </c>
      <c r="AU1116" s="166" t="s">
        <v>78</v>
      </c>
      <c r="AV1116" s="13" t="s">
        <v>76</v>
      </c>
      <c r="AW1116" s="13" t="s">
        <v>32</v>
      </c>
      <c r="AX1116" s="13" t="s">
        <v>69</v>
      </c>
      <c r="AY1116" s="166" t="s">
        <v>238</v>
      </c>
    </row>
    <row r="1117" spans="1:65" s="14" customFormat="1" ht="11.25">
      <c r="B1117" s="172"/>
      <c r="D1117" s="158" t="s">
        <v>248</v>
      </c>
      <c r="E1117" s="173" t="s">
        <v>3</v>
      </c>
      <c r="F1117" s="174" t="s">
        <v>4889</v>
      </c>
      <c r="H1117" s="175">
        <v>1.7150000000000001</v>
      </c>
      <c r="I1117" s="176"/>
      <c r="L1117" s="172"/>
      <c r="M1117" s="177"/>
      <c r="N1117" s="178"/>
      <c r="O1117" s="178"/>
      <c r="P1117" s="178"/>
      <c r="Q1117" s="178"/>
      <c r="R1117" s="178"/>
      <c r="S1117" s="178"/>
      <c r="T1117" s="179"/>
      <c r="AT1117" s="173" t="s">
        <v>248</v>
      </c>
      <c r="AU1117" s="173" t="s">
        <v>78</v>
      </c>
      <c r="AV1117" s="14" t="s">
        <v>78</v>
      </c>
      <c r="AW1117" s="14" t="s">
        <v>32</v>
      </c>
      <c r="AX1117" s="14" t="s">
        <v>69</v>
      </c>
      <c r="AY1117" s="173" t="s">
        <v>238</v>
      </c>
    </row>
    <row r="1118" spans="1:65" s="15" customFormat="1" ht="11.25">
      <c r="B1118" s="180"/>
      <c r="D1118" s="158" t="s">
        <v>248</v>
      </c>
      <c r="E1118" s="181" t="s">
        <v>3</v>
      </c>
      <c r="F1118" s="182" t="s">
        <v>253</v>
      </c>
      <c r="H1118" s="183">
        <v>1.7150000000000001</v>
      </c>
      <c r="I1118" s="184"/>
      <c r="L1118" s="180"/>
      <c r="M1118" s="185"/>
      <c r="N1118" s="186"/>
      <c r="O1118" s="186"/>
      <c r="P1118" s="186"/>
      <c r="Q1118" s="186"/>
      <c r="R1118" s="186"/>
      <c r="S1118" s="186"/>
      <c r="T1118" s="187"/>
      <c r="AT1118" s="181" t="s">
        <v>248</v>
      </c>
      <c r="AU1118" s="181" t="s">
        <v>78</v>
      </c>
      <c r="AV1118" s="15" t="s">
        <v>244</v>
      </c>
      <c r="AW1118" s="15" t="s">
        <v>32</v>
      </c>
      <c r="AX1118" s="15" t="s">
        <v>76</v>
      </c>
      <c r="AY1118" s="181" t="s">
        <v>238</v>
      </c>
    </row>
    <row r="1119" spans="1:65" s="2" customFormat="1" ht="16.5" customHeight="1">
      <c r="A1119" s="33"/>
      <c r="B1119" s="144"/>
      <c r="C1119" s="196" t="s">
        <v>873</v>
      </c>
      <c r="D1119" s="196" t="s">
        <v>425</v>
      </c>
      <c r="E1119" s="197" t="s">
        <v>4890</v>
      </c>
      <c r="F1119" s="198" t="s">
        <v>4891</v>
      </c>
      <c r="G1119" s="199" t="s">
        <v>107</v>
      </c>
      <c r="H1119" s="200">
        <v>1.887</v>
      </c>
      <c r="I1119" s="201"/>
      <c r="J1119" s="202">
        <f>ROUND(I1119*H1119,2)</f>
        <v>0</v>
      </c>
      <c r="K1119" s="198" t="s">
        <v>581</v>
      </c>
      <c r="L1119" s="203"/>
      <c r="M1119" s="204" t="s">
        <v>3</v>
      </c>
      <c r="N1119" s="205" t="s">
        <v>40</v>
      </c>
      <c r="O1119" s="54"/>
      <c r="P1119" s="154">
        <f>O1119*H1119</f>
        <v>0</v>
      </c>
      <c r="Q1119" s="154">
        <v>0</v>
      </c>
      <c r="R1119" s="154">
        <f>Q1119*H1119</f>
        <v>0</v>
      </c>
      <c r="S1119" s="154">
        <v>0</v>
      </c>
      <c r="T1119" s="155">
        <f>S1119*H1119</f>
        <v>0</v>
      </c>
      <c r="U1119" s="33"/>
      <c r="V1119" s="33"/>
      <c r="W1119" s="33"/>
      <c r="X1119" s="33"/>
      <c r="Y1119" s="33"/>
      <c r="Z1119" s="33"/>
      <c r="AA1119" s="33"/>
      <c r="AB1119" s="33"/>
      <c r="AC1119" s="33"/>
      <c r="AD1119" s="33"/>
      <c r="AE1119" s="33"/>
      <c r="AR1119" s="156" t="s">
        <v>371</v>
      </c>
      <c r="AT1119" s="156" t="s">
        <v>425</v>
      </c>
      <c r="AU1119" s="156" t="s">
        <v>78</v>
      </c>
      <c r="AY1119" s="18" t="s">
        <v>238</v>
      </c>
      <c r="BE1119" s="157">
        <f>IF(N1119="základní",J1119,0)</f>
        <v>0</v>
      </c>
      <c r="BF1119" s="157">
        <f>IF(N1119="snížená",J1119,0)</f>
        <v>0</v>
      </c>
      <c r="BG1119" s="157">
        <f>IF(N1119="zákl. přenesená",J1119,0)</f>
        <v>0</v>
      </c>
      <c r="BH1119" s="157">
        <f>IF(N1119="sníž. přenesená",J1119,0)</f>
        <v>0</v>
      </c>
      <c r="BI1119" s="157">
        <f>IF(N1119="nulová",J1119,0)</f>
        <v>0</v>
      </c>
      <c r="BJ1119" s="18" t="s">
        <v>76</v>
      </c>
      <c r="BK1119" s="157">
        <f>ROUND(I1119*H1119,2)</f>
        <v>0</v>
      </c>
      <c r="BL1119" s="18" t="s">
        <v>295</v>
      </c>
      <c r="BM1119" s="156" t="s">
        <v>1317</v>
      </c>
    </row>
    <row r="1120" spans="1:65" s="2" customFormat="1" ht="11.25">
      <c r="A1120" s="33"/>
      <c r="B1120" s="34"/>
      <c r="C1120" s="33"/>
      <c r="D1120" s="158" t="s">
        <v>245</v>
      </c>
      <c r="E1120" s="33"/>
      <c r="F1120" s="159" t="s">
        <v>4891</v>
      </c>
      <c r="G1120" s="33"/>
      <c r="H1120" s="33"/>
      <c r="I1120" s="160"/>
      <c r="J1120" s="33"/>
      <c r="K1120" s="33"/>
      <c r="L1120" s="34"/>
      <c r="M1120" s="161"/>
      <c r="N1120" s="162"/>
      <c r="O1120" s="54"/>
      <c r="P1120" s="54"/>
      <c r="Q1120" s="54"/>
      <c r="R1120" s="54"/>
      <c r="S1120" s="54"/>
      <c r="T1120" s="55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T1120" s="18" t="s">
        <v>245</v>
      </c>
      <c r="AU1120" s="18" t="s">
        <v>78</v>
      </c>
    </row>
    <row r="1121" spans="1:65" s="14" customFormat="1" ht="11.25">
      <c r="B1121" s="172"/>
      <c r="D1121" s="158" t="s">
        <v>248</v>
      </c>
      <c r="E1121" s="173" t="s">
        <v>3</v>
      </c>
      <c r="F1121" s="174" t="s">
        <v>4892</v>
      </c>
      <c r="H1121" s="175">
        <v>1.8865000000000001</v>
      </c>
      <c r="I1121" s="176"/>
      <c r="L1121" s="172"/>
      <c r="M1121" s="177"/>
      <c r="N1121" s="178"/>
      <c r="O1121" s="178"/>
      <c r="P1121" s="178"/>
      <c r="Q1121" s="178"/>
      <c r="R1121" s="178"/>
      <c r="S1121" s="178"/>
      <c r="T1121" s="179"/>
      <c r="AT1121" s="173" t="s">
        <v>248</v>
      </c>
      <c r="AU1121" s="173" t="s">
        <v>78</v>
      </c>
      <c r="AV1121" s="14" t="s">
        <v>78</v>
      </c>
      <c r="AW1121" s="14" t="s">
        <v>32</v>
      </c>
      <c r="AX1121" s="14" t="s">
        <v>69</v>
      </c>
      <c r="AY1121" s="173" t="s">
        <v>238</v>
      </c>
    </row>
    <row r="1122" spans="1:65" s="15" customFormat="1" ht="11.25">
      <c r="B1122" s="180"/>
      <c r="D1122" s="158" t="s">
        <v>248</v>
      </c>
      <c r="E1122" s="181" t="s">
        <v>3</v>
      </c>
      <c r="F1122" s="182" t="s">
        <v>253</v>
      </c>
      <c r="H1122" s="183">
        <v>1.8865000000000001</v>
      </c>
      <c r="I1122" s="184"/>
      <c r="L1122" s="180"/>
      <c r="M1122" s="185"/>
      <c r="N1122" s="186"/>
      <c r="O1122" s="186"/>
      <c r="P1122" s="186"/>
      <c r="Q1122" s="186"/>
      <c r="R1122" s="186"/>
      <c r="S1122" s="186"/>
      <c r="T1122" s="187"/>
      <c r="AT1122" s="181" t="s">
        <v>248</v>
      </c>
      <c r="AU1122" s="181" t="s">
        <v>78</v>
      </c>
      <c r="AV1122" s="15" t="s">
        <v>244</v>
      </c>
      <c r="AW1122" s="15" t="s">
        <v>32</v>
      </c>
      <c r="AX1122" s="15" t="s">
        <v>76</v>
      </c>
      <c r="AY1122" s="181" t="s">
        <v>238</v>
      </c>
    </row>
    <row r="1123" spans="1:65" s="2" customFormat="1" ht="16.5" customHeight="1">
      <c r="A1123" s="33"/>
      <c r="B1123" s="144"/>
      <c r="C1123" s="145" t="s">
        <v>1255</v>
      </c>
      <c r="D1123" s="145" t="s">
        <v>240</v>
      </c>
      <c r="E1123" s="146" t="s">
        <v>4893</v>
      </c>
      <c r="F1123" s="147" t="s">
        <v>4894</v>
      </c>
      <c r="G1123" s="148" t="s">
        <v>281</v>
      </c>
      <c r="H1123" s="149">
        <v>8</v>
      </c>
      <c r="I1123" s="150"/>
      <c r="J1123" s="151">
        <f>ROUND(I1123*H1123,2)</f>
        <v>0</v>
      </c>
      <c r="K1123" s="147" t="s">
        <v>243</v>
      </c>
      <c r="L1123" s="34"/>
      <c r="M1123" s="152" t="s">
        <v>3</v>
      </c>
      <c r="N1123" s="153" t="s">
        <v>40</v>
      </c>
      <c r="O1123" s="54"/>
      <c r="P1123" s="154">
        <f>O1123*H1123</f>
        <v>0</v>
      </c>
      <c r="Q1123" s="154">
        <v>1.8799999999999999E-4</v>
      </c>
      <c r="R1123" s="154">
        <f>Q1123*H1123</f>
        <v>1.5039999999999999E-3</v>
      </c>
      <c r="S1123" s="154">
        <v>0</v>
      </c>
      <c r="T1123" s="155">
        <f>S1123*H1123</f>
        <v>0</v>
      </c>
      <c r="U1123" s="33"/>
      <c r="V1123" s="33"/>
      <c r="W1123" s="33"/>
      <c r="X1123" s="33"/>
      <c r="Y1123" s="33"/>
      <c r="Z1123" s="33"/>
      <c r="AA1123" s="33"/>
      <c r="AB1123" s="33"/>
      <c r="AC1123" s="33"/>
      <c r="AD1123" s="33"/>
      <c r="AE1123" s="33"/>
      <c r="AR1123" s="156" t="s">
        <v>295</v>
      </c>
      <c r="AT1123" s="156" t="s">
        <v>240</v>
      </c>
      <c r="AU1123" s="156" t="s">
        <v>78</v>
      </c>
      <c r="AY1123" s="18" t="s">
        <v>238</v>
      </c>
      <c r="BE1123" s="157">
        <f>IF(N1123="základní",J1123,0)</f>
        <v>0</v>
      </c>
      <c r="BF1123" s="157">
        <f>IF(N1123="snížená",J1123,0)</f>
        <v>0</v>
      </c>
      <c r="BG1123" s="157">
        <f>IF(N1123="zákl. přenesená",J1123,0)</f>
        <v>0</v>
      </c>
      <c r="BH1123" s="157">
        <f>IF(N1123="sníž. přenesená",J1123,0)</f>
        <v>0</v>
      </c>
      <c r="BI1123" s="157">
        <f>IF(N1123="nulová",J1123,0)</f>
        <v>0</v>
      </c>
      <c r="BJ1123" s="18" t="s">
        <v>76</v>
      </c>
      <c r="BK1123" s="157">
        <f>ROUND(I1123*H1123,2)</f>
        <v>0</v>
      </c>
      <c r="BL1123" s="18" t="s">
        <v>295</v>
      </c>
      <c r="BM1123" s="156" t="s">
        <v>1323</v>
      </c>
    </row>
    <row r="1124" spans="1:65" s="2" customFormat="1" ht="11.25">
      <c r="A1124" s="33"/>
      <c r="B1124" s="34"/>
      <c r="C1124" s="33"/>
      <c r="D1124" s="158" t="s">
        <v>245</v>
      </c>
      <c r="E1124" s="33"/>
      <c r="F1124" s="159" t="s">
        <v>4894</v>
      </c>
      <c r="G1124" s="33"/>
      <c r="H1124" s="33"/>
      <c r="I1124" s="160"/>
      <c r="J1124" s="33"/>
      <c r="K1124" s="33"/>
      <c r="L1124" s="34"/>
      <c r="M1124" s="161"/>
      <c r="N1124" s="162"/>
      <c r="O1124" s="54"/>
      <c r="P1124" s="54"/>
      <c r="Q1124" s="54"/>
      <c r="R1124" s="54"/>
      <c r="S1124" s="54"/>
      <c r="T1124" s="55"/>
      <c r="U1124" s="33"/>
      <c r="V1124" s="33"/>
      <c r="W1124" s="33"/>
      <c r="X1124" s="33"/>
      <c r="Y1124" s="33"/>
      <c r="Z1124" s="33"/>
      <c r="AA1124" s="33"/>
      <c r="AB1124" s="33"/>
      <c r="AC1124" s="33"/>
      <c r="AD1124" s="33"/>
      <c r="AE1124" s="33"/>
      <c r="AT1124" s="18" t="s">
        <v>245</v>
      </c>
      <c r="AU1124" s="18" t="s">
        <v>78</v>
      </c>
    </row>
    <row r="1125" spans="1:65" s="2" customFormat="1" ht="11.25">
      <c r="A1125" s="33"/>
      <c r="B1125" s="34"/>
      <c r="C1125" s="33"/>
      <c r="D1125" s="163" t="s">
        <v>246</v>
      </c>
      <c r="E1125" s="33"/>
      <c r="F1125" s="164" t="s">
        <v>4895</v>
      </c>
      <c r="G1125" s="33"/>
      <c r="H1125" s="33"/>
      <c r="I1125" s="160"/>
      <c r="J1125" s="33"/>
      <c r="K1125" s="33"/>
      <c r="L1125" s="34"/>
      <c r="M1125" s="161"/>
      <c r="N1125" s="162"/>
      <c r="O1125" s="54"/>
      <c r="P1125" s="54"/>
      <c r="Q1125" s="54"/>
      <c r="R1125" s="54"/>
      <c r="S1125" s="54"/>
      <c r="T1125" s="55"/>
      <c r="U1125" s="33"/>
      <c r="V1125" s="33"/>
      <c r="W1125" s="33"/>
      <c r="X1125" s="33"/>
      <c r="Y1125" s="33"/>
      <c r="Z1125" s="33"/>
      <c r="AA1125" s="33"/>
      <c r="AB1125" s="33"/>
      <c r="AC1125" s="33"/>
      <c r="AD1125" s="33"/>
      <c r="AE1125" s="33"/>
      <c r="AT1125" s="18" t="s">
        <v>246</v>
      </c>
      <c r="AU1125" s="18" t="s">
        <v>78</v>
      </c>
    </row>
    <row r="1126" spans="1:65" s="13" customFormat="1" ht="11.25">
      <c r="B1126" s="165"/>
      <c r="D1126" s="158" t="s">
        <v>248</v>
      </c>
      <c r="E1126" s="166" t="s">
        <v>3</v>
      </c>
      <c r="F1126" s="167" t="s">
        <v>4334</v>
      </c>
      <c r="H1126" s="166" t="s">
        <v>3</v>
      </c>
      <c r="I1126" s="168"/>
      <c r="L1126" s="165"/>
      <c r="M1126" s="169"/>
      <c r="N1126" s="170"/>
      <c r="O1126" s="170"/>
      <c r="P1126" s="170"/>
      <c r="Q1126" s="170"/>
      <c r="R1126" s="170"/>
      <c r="S1126" s="170"/>
      <c r="T1126" s="171"/>
      <c r="AT1126" s="166" t="s">
        <v>248</v>
      </c>
      <c r="AU1126" s="166" t="s">
        <v>78</v>
      </c>
      <c r="AV1126" s="13" t="s">
        <v>76</v>
      </c>
      <c r="AW1126" s="13" t="s">
        <v>32</v>
      </c>
      <c r="AX1126" s="13" t="s">
        <v>69</v>
      </c>
      <c r="AY1126" s="166" t="s">
        <v>238</v>
      </c>
    </row>
    <row r="1127" spans="1:65" s="13" customFormat="1" ht="11.25">
      <c r="B1127" s="165"/>
      <c r="D1127" s="158" t="s">
        <v>248</v>
      </c>
      <c r="E1127" s="166" t="s">
        <v>3</v>
      </c>
      <c r="F1127" s="167" t="s">
        <v>4516</v>
      </c>
      <c r="H1127" s="166" t="s">
        <v>3</v>
      </c>
      <c r="I1127" s="168"/>
      <c r="L1127" s="165"/>
      <c r="M1127" s="169"/>
      <c r="N1127" s="170"/>
      <c r="O1127" s="170"/>
      <c r="P1127" s="170"/>
      <c r="Q1127" s="170"/>
      <c r="R1127" s="170"/>
      <c r="S1127" s="170"/>
      <c r="T1127" s="171"/>
      <c r="AT1127" s="166" t="s">
        <v>248</v>
      </c>
      <c r="AU1127" s="166" t="s">
        <v>78</v>
      </c>
      <c r="AV1127" s="13" t="s">
        <v>76</v>
      </c>
      <c r="AW1127" s="13" t="s">
        <v>32</v>
      </c>
      <c r="AX1127" s="13" t="s">
        <v>69</v>
      </c>
      <c r="AY1127" s="166" t="s">
        <v>238</v>
      </c>
    </row>
    <row r="1128" spans="1:65" s="14" customFormat="1" ht="11.25">
      <c r="B1128" s="172"/>
      <c r="D1128" s="158" t="s">
        <v>248</v>
      </c>
      <c r="E1128" s="173" t="s">
        <v>3</v>
      </c>
      <c r="F1128" s="174" t="s">
        <v>4896</v>
      </c>
      <c r="H1128" s="175">
        <v>2</v>
      </c>
      <c r="I1128" s="176"/>
      <c r="L1128" s="172"/>
      <c r="M1128" s="177"/>
      <c r="N1128" s="178"/>
      <c r="O1128" s="178"/>
      <c r="P1128" s="178"/>
      <c r="Q1128" s="178"/>
      <c r="R1128" s="178"/>
      <c r="S1128" s="178"/>
      <c r="T1128" s="179"/>
      <c r="AT1128" s="173" t="s">
        <v>248</v>
      </c>
      <c r="AU1128" s="173" t="s">
        <v>78</v>
      </c>
      <c r="AV1128" s="14" t="s">
        <v>78</v>
      </c>
      <c r="AW1128" s="14" t="s">
        <v>32</v>
      </c>
      <c r="AX1128" s="14" t="s">
        <v>69</v>
      </c>
      <c r="AY1128" s="173" t="s">
        <v>238</v>
      </c>
    </row>
    <row r="1129" spans="1:65" s="13" customFormat="1" ht="11.25">
      <c r="B1129" s="165"/>
      <c r="D1129" s="158" t="s">
        <v>248</v>
      </c>
      <c r="E1129" s="166" t="s">
        <v>3</v>
      </c>
      <c r="F1129" s="167" t="s">
        <v>4881</v>
      </c>
      <c r="H1129" s="166" t="s">
        <v>3</v>
      </c>
      <c r="I1129" s="168"/>
      <c r="L1129" s="165"/>
      <c r="M1129" s="169"/>
      <c r="N1129" s="170"/>
      <c r="O1129" s="170"/>
      <c r="P1129" s="170"/>
      <c r="Q1129" s="170"/>
      <c r="R1129" s="170"/>
      <c r="S1129" s="170"/>
      <c r="T1129" s="171"/>
      <c r="AT1129" s="166" t="s">
        <v>248</v>
      </c>
      <c r="AU1129" s="166" t="s">
        <v>78</v>
      </c>
      <c r="AV1129" s="13" t="s">
        <v>76</v>
      </c>
      <c r="AW1129" s="13" t="s">
        <v>32</v>
      </c>
      <c r="AX1129" s="13" t="s">
        <v>69</v>
      </c>
      <c r="AY1129" s="166" t="s">
        <v>238</v>
      </c>
    </row>
    <row r="1130" spans="1:65" s="14" customFormat="1" ht="11.25">
      <c r="B1130" s="172"/>
      <c r="D1130" s="158" t="s">
        <v>248</v>
      </c>
      <c r="E1130" s="173" t="s">
        <v>3</v>
      </c>
      <c r="F1130" s="174" t="s">
        <v>2025</v>
      </c>
      <c r="H1130" s="175">
        <v>6</v>
      </c>
      <c r="I1130" s="176"/>
      <c r="L1130" s="172"/>
      <c r="M1130" s="177"/>
      <c r="N1130" s="178"/>
      <c r="O1130" s="178"/>
      <c r="P1130" s="178"/>
      <c r="Q1130" s="178"/>
      <c r="R1130" s="178"/>
      <c r="S1130" s="178"/>
      <c r="T1130" s="179"/>
      <c r="AT1130" s="173" t="s">
        <v>248</v>
      </c>
      <c r="AU1130" s="173" t="s">
        <v>78</v>
      </c>
      <c r="AV1130" s="14" t="s">
        <v>78</v>
      </c>
      <c r="AW1130" s="14" t="s">
        <v>32</v>
      </c>
      <c r="AX1130" s="14" t="s">
        <v>69</v>
      </c>
      <c r="AY1130" s="173" t="s">
        <v>238</v>
      </c>
    </row>
    <row r="1131" spans="1:65" s="15" customFormat="1" ht="11.25">
      <c r="B1131" s="180"/>
      <c r="D1131" s="158" t="s">
        <v>248</v>
      </c>
      <c r="E1131" s="181" t="s">
        <v>3</v>
      </c>
      <c r="F1131" s="182" t="s">
        <v>253</v>
      </c>
      <c r="H1131" s="183">
        <v>8</v>
      </c>
      <c r="I1131" s="184"/>
      <c r="L1131" s="180"/>
      <c r="M1131" s="185"/>
      <c r="N1131" s="186"/>
      <c r="O1131" s="186"/>
      <c r="P1131" s="186"/>
      <c r="Q1131" s="186"/>
      <c r="R1131" s="186"/>
      <c r="S1131" s="186"/>
      <c r="T1131" s="187"/>
      <c r="AT1131" s="181" t="s">
        <v>248</v>
      </c>
      <c r="AU1131" s="181" t="s">
        <v>78</v>
      </c>
      <c r="AV1131" s="15" t="s">
        <v>244</v>
      </c>
      <c r="AW1131" s="15" t="s">
        <v>32</v>
      </c>
      <c r="AX1131" s="15" t="s">
        <v>76</v>
      </c>
      <c r="AY1131" s="181" t="s">
        <v>238</v>
      </c>
    </row>
    <row r="1132" spans="1:65" s="2" customFormat="1" ht="24.2" customHeight="1">
      <c r="A1132" s="33"/>
      <c r="B1132" s="144"/>
      <c r="C1132" s="196" t="s">
        <v>877</v>
      </c>
      <c r="D1132" s="196" t="s">
        <v>425</v>
      </c>
      <c r="E1132" s="197" t="s">
        <v>4897</v>
      </c>
      <c r="F1132" s="198" t="s">
        <v>4898</v>
      </c>
      <c r="G1132" s="199" t="s">
        <v>281</v>
      </c>
      <c r="H1132" s="200">
        <v>8</v>
      </c>
      <c r="I1132" s="201"/>
      <c r="J1132" s="202">
        <f>ROUND(I1132*H1132,2)</f>
        <v>0</v>
      </c>
      <c r="K1132" s="198" t="s">
        <v>581</v>
      </c>
      <c r="L1132" s="203"/>
      <c r="M1132" s="204" t="s">
        <v>3</v>
      </c>
      <c r="N1132" s="205" t="s">
        <v>40</v>
      </c>
      <c r="O1132" s="54"/>
      <c r="P1132" s="154">
        <f>O1132*H1132</f>
        <v>0</v>
      </c>
      <c r="Q1132" s="154">
        <v>0</v>
      </c>
      <c r="R1132" s="154">
        <f>Q1132*H1132</f>
        <v>0</v>
      </c>
      <c r="S1132" s="154">
        <v>0</v>
      </c>
      <c r="T1132" s="155">
        <f>S1132*H1132</f>
        <v>0</v>
      </c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R1132" s="156" t="s">
        <v>371</v>
      </c>
      <c r="AT1132" s="156" t="s">
        <v>425</v>
      </c>
      <c r="AU1132" s="156" t="s">
        <v>78</v>
      </c>
      <c r="AY1132" s="18" t="s">
        <v>238</v>
      </c>
      <c r="BE1132" s="157">
        <f>IF(N1132="základní",J1132,0)</f>
        <v>0</v>
      </c>
      <c r="BF1132" s="157">
        <f>IF(N1132="snížená",J1132,0)</f>
        <v>0</v>
      </c>
      <c r="BG1132" s="157">
        <f>IF(N1132="zákl. přenesená",J1132,0)</f>
        <v>0</v>
      </c>
      <c r="BH1132" s="157">
        <f>IF(N1132="sníž. přenesená",J1132,0)</f>
        <v>0</v>
      </c>
      <c r="BI1132" s="157">
        <f>IF(N1132="nulová",J1132,0)</f>
        <v>0</v>
      </c>
      <c r="BJ1132" s="18" t="s">
        <v>76</v>
      </c>
      <c r="BK1132" s="157">
        <f>ROUND(I1132*H1132,2)</f>
        <v>0</v>
      </c>
      <c r="BL1132" s="18" t="s">
        <v>295</v>
      </c>
      <c r="BM1132" s="156" t="s">
        <v>1345</v>
      </c>
    </row>
    <row r="1133" spans="1:65" s="2" customFormat="1" ht="19.5">
      <c r="A1133" s="33"/>
      <c r="B1133" s="34"/>
      <c r="C1133" s="33"/>
      <c r="D1133" s="158" t="s">
        <v>245</v>
      </c>
      <c r="E1133" s="33"/>
      <c r="F1133" s="159" t="s">
        <v>4898</v>
      </c>
      <c r="G1133" s="33"/>
      <c r="H1133" s="33"/>
      <c r="I1133" s="160"/>
      <c r="J1133" s="33"/>
      <c r="K1133" s="33"/>
      <c r="L1133" s="34"/>
      <c r="M1133" s="161"/>
      <c r="N1133" s="162"/>
      <c r="O1133" s="54"/>
      <c r="P1133" s="54"/>
      <c r="Q1133" s="54"/>
      <c r="R1133" s="54"/>
      <c r="S1133" s="54"/>
      <c r="T1133" s="55"/>
      <c r="U1133" s="33"/>
      <c r="V1133" s="33"/>
      <c r="W1133" s="33"/>
      <c r="X1133" s="33"/>
      <c r="Y1133" s="33"/>
      <c r="Z1133" s="33"/>
      <c r="AA1133" s="33"/>
      <c r="AB1133" s="33"/>
      <c r="AC1133" s="33"/>
      <c r="AD1133" s="33"/>
      <c r="AE1133" s="33"/>
      <c r="AT1133" s="18" t="s">
        <v>245</v>
      </c>
      <c r="AU1133" s="18" t="s">
        <v>78</v>
      </c>
    </row>
    <row r="1134" spans="1:65" s="2" customFormat="1" ht="24.2" customHeight="1">
      <c r="A1134" s="33"/>
      <c r="B1134" s="144"/>
      <c r="C1134" s="145" t="s">
        <v>1263</v>
      </c>
      <c r="D1134" s="145" t="s">
        <v>240</v>
      </c>
      <c r="E1134" s="146" t="s">
        <v>4899</v>
      </c>
      <c r="F1134" s="147" t="s">
        <v>4900</v>
      </c>
      <c r="G1134" s="148" t="s">
        <v>2686</v>
      </c>
      <c r="H1134" s="149">
        <v>82.638000000000005</v>
      </c>
      <c r="I1134" s="150"/>
      <c r="J1134" s="151">
        <f>ROUND(I1134*H1134,2)</f>
        <v>0</v>
      </c>
      <c r="K1134" s="147" t="s">
        <v>243</v>
      </c>
      <c r="L1134" s="34"/>
      <c r="M1134" s="152" t="s">
        <v>3</v>
      </c>
      <c r="N1134" s="153" t="s">
        <v>40</v>
      </c>
      <c r="O1134" s="54"/>
      <c r="P1134" s="154">
        <f>O1134*H1134</f>
        <v>0</v>
      </c>
      <c r="Q1134" s="154">
        <v>5.8275E-5</v>
      </c>
      <c r="R1134" s="154">
        <f>Q1134*H1134</f>
        <v>4.8157294500000003E-3</v>
      </c>
      <c r="S1134" s="154">
        <v>0</v>
      </c>
      <c r="T1134" s="155">
        <f>S1134*H1134</f>
        <v>0</v>
      </c>
      <c r="U1134" s="33"/>
      <c r="V1134" s="33"/>
      <c r="W1134" s="33"/>
      <c r="X1134" s="33"/>
      <c r="Y1134" s="33"/>
      <c r="Z1134" s="33"/>
      <c r="AA1134" s="33"/>
      <c r="AB1134" s="33"/>
      <c r="AC1134" s="33"/>
      <c r="AD1134" s="33"/>
      <c r="AE1134" s="33"/>
      <c r="AR1134" s="156" t="s">
        <v>295</v>
      </c>
      <c r="AT1134" s="156" t="s">
        <v>240</v>
      </c>
      <c r="AU1134" s="156" t="s">
        <v>78</v>
      </c>
      <c r="AY1134" s="18" t="s">
        <v>238</v>
      </c>
      <c r="BE1134" s="157">
        <f>IF(N1134="základní",J1134,0)</f>
        <v>0</v>
      </c>
      <c r="BF1134" s="157">
        <f>IF(N1134="snížená",J1134,0)</f>
        <v>0</v>
      </c>
      <c r="BG1134" s="157">
        <f>IF(N1134="zákl. přenesená",J1134,0)</f>
        <v>0</v>
      </c>
      <c r="BH1134" s="157">
        <f>IF(N1134="sníž. přenesená",J1134,0)</f>
        <v>0</v>
      </c>
      <c r="BI1134" s="157">
        <f>IF(N1134="nulová",J1134,0)</f>
        <v>0</v>
      </c>
      <c r="BJ1134" s="18" t="s">
        <v>76</v>
      </c>
      <c r="BK1134" s="157">
        <f>ROUND(I1134*H1134,2)</f>
        <v>0</v>
      </c>
      <c r="BL1134" s="18" t="s">
        <v>295</v>
      </c>
      <c r="BM1134" s="156" t="s">
        <v>1379</v>
      </c>
    </row>
    <row r="1135" spans="1:65" s="2" customFormat="1" ht="11.25">
      <c r="A1135" s="33"/>
      <c r="B1135" s="34"/>
      <c r="C1135" s="33"/>
      <c r="D1135" s="158" t="s">
        <v>245</v>
      </c>
      <c r="E1135" s="33"/>
      <c r="F1135" s="159" t="s">
        <v>4900</v>
      </c>
      <c r="G1135" s="33"/>
      <c r="H1135" s="33"/>
      <c r="I1135" s="160"/>
      <c r="J1135" s="33"/>
      <c r="K1135" s="33"/>
      <c r="L1135" s="34"/>
      <c r="M1135" s="161"/>
      <c r="N1135" s="162"/>
      <c r="O1135" s="54"/>
      <c r="P1135" s="54"/>
      <c r="Q1135" s="54"/>
      <c r="R1135" s="54"/>
      <c r="S1135" s="54"/>
      <c r="T1135" s="55"/>
      <c r="U1135" s="33"/>
      <c r="V1135" s="33"/>
      <c r="W1135" s="33"/>
      <c r="X1135" s="33"/>
      <c r="Y1135" s="33"/>
      <c r="Z1135" s="33"/>
      <c r="AA1135" s="33"/>
      <c r="AB1135" s="33"/>
      <c r="AC1135" s="33"/>
      <c r="AD1135" s="33"/>
      <c r="AE1135" s="33"/>
      <c r="AT1135" s="18" t="s">
        <v>245</v>
      </c>
      <c r="AU1135" s="18" t="s">
        <v>78</v>
      </c>
    </row>
    <row r="1136" spans="1:65" s="2" customFormat="1" ht="11.25">
      <c r="A1136" s="33"/>
      <c r="B1136" s="34"/>
      <c r="C1136" s="33"/>
      <c r="D1136" s="163" t="s">
        <v>246</v>
      </c>
      <c r="E1136" s="33"/>
      <c r="F1136" s="164" t="s">
        <v>4901</v>
      </c>
      <c r="G1136" s="33"/>
      <c r="H1136" s="33"/>
      <c r="I1136" s="160"/>
      <c r="J1136" s="33"/>
      <c r="K1136" s="33"/>
      <c r="L1136" s="34"/>
      <c r="M1136" s="161"/>
      <c r="N1136" s="162"/>
      <c r="O1136" s="54"/>
      <c r="P1136" s="54"/>
      <c r="Q1136" s="54"/>
      <c r="R1136" s="54"/>
      <c r="S1136" s="54"/>
      <c r="T1136" s="55"/>
      <c r="U1136" s="33"/>
      <c r="V1136" s="33"/>
      <c r="W1136" s="33"/>
      <c r="X1136" s="33"/>
      <c r="Y1136" s="33"/>
      <c r="Z1136" s="33"/>
      <c r="AA1136" s="33"/>
      <c r="AB1136" s="33"/>
      <c r="AC1136" s="33"/>
      <c r="AD1136" s="33"/>
      <c r="AE1136" s="33"/>
      <c r="AT1136" s="18" t="s">
        <v>246</v>
      </c>
      <c r="AU1136" s="18" t="s">
        <v>78</v>
      </c>
    </row>
    <row r="1137" spans="1:65" s="13" customFormat="1" ht="11.25">
      <c r="B1137" s="165"/>
      <c r="D1137" s="158" t="s">
        <v>248</v>
      </c>
      <c r="E1137" s="166" t="s">
        <v>3</v>
      </c>
      <c r="F1137" s="167" t="s">
        <v>4334</v>
      </c>
      <c r="H1137" s="166" t="s">
        <v>3</v>
      </c>
      <c r="I1137" s="168"/>
      <c r="L1137" s="165"/>
      <c r="M1137" s="169"/>
      <c r="N1137" s="170"/>
      <c r="O1137" s="170"/>
      <c r="P1137" s="170"/>
      <c r="Q1137" s="170"/>
      <c r="R1137" s="170"/>
      <c r="S1137" s="170"/>
      <c r="T1137" s="171"/>
      <c r="AT1137" s="166" t="s">
        <v>248</v>
      </c>
      <c r="AU1137" s="166" t="s">
        <v>78</v>
      </c>
      <c r="AV1137" s="13" t="s">
        <v>76</v>
      </c>
      <c r="AW1137" s="13" t="s">
        <v>32</v>
      </c>
      <c r="AX1137" s="13" t="s">
        <v>69</v>
      </c>
      <c r="AY1137" s="166" t="s">
        <v>238</v>
      </c>
    </row>
    <row r="1138" spans="1:65" s="13" customFormat="1" ht="11.25">
      <c r="B1138" s="165"/>
      <c r="D1138" s="158" t="s">
        <v>248</v>
      </c>
      <c r="E1138" s="166" t="s">
        <v>3</v>
      </c>
      <c r="F1138" s="167" t="s">
        <v>4902</v>
      </c>
      <c r="H1138" s="166" t="s">
        <v>3</v>
      </c>
      <c r="I1138" s="168"/>
      <c r="L1138" s="165"/>
      <c r="M1138" s="169"/>
      <c r="N1138" s="170"/>
      <c r="O1138" s="170"/>
      <c r="P1138" s="170"/>
      <c r="Q1138" s="170"/>
      <c r="R1138" s="170"/>
      <c r="S1138" s="170"/>
      <c r="T1138" s="171"/>
      <c r="AT1138" s="166" t="s">
        <v>248</v>
      </c>
      <c r="AU1138" s="166" t="s">
        <v>78</v>
      </c>
      <c r="AV1138" s="13" t="s">
        <v>76</v>
      </c>
      <c r="AW1138" s="13" t="s">
        <v>32</v>
      </c>
      <c r="AX1138" s="13" t="s">
        <v>69</v>
      </c>
      <c r="AY1138" s="166" t="s">
        <v>238</v>
      </c>
    </row>
    <row r="1139" spans="1:65" s="13" customFormat="1" ht="11.25">
      <c r="B1139" s="165"/>
      <c r="D1139" s="158" t="s">
        <v>248</v>
      </c>
      <c r="E1139" s="166" t="s">
        <v>3</v>
      </c>
      <c r="F1139" s="167" t="s">
        <v>4903</v>
      </c>
      <c r="H1139" s="166" t="s">
        <v>3</v>
      </c>
      <c r="I1139" s="168"/>
      <c r="L1139" s="165"/>
      <c r="M1139" s="169"/>
      <c r="N1139" s="170"/>
      <c r="O1139" s="170"/>
      <c r="P1139" s="170"/>
      <c r="Q1139" s="170"/>
      <c r="R1139" s="170"/>
      <c r="S1139" s="170"/>
      <c r="T1139" s="171"/>
      <c r="AT1139" s="166" t="s">
        <v>248</v>
      </c>
      <c r="AU1139" s="166" t="s">
        <v>78</v>
      </c>
      <c r="AV1139" s="13" t="s">
        <v>76</v>
      </c>
      <c r="AW1139" s="13" t="s">
        <v>32</v>
      </c>
      <c r="AX1139" s="13" t="s">
        <v>69</v>
      </c>
      <c r="AY1139" s="166" t="s">
        <v>238</v>
      </c>
    </row>
    <row r="1140" spans="1:65" s="13" customFormat="1" ht="11.25">
      <c r="B1140" s="165"/>
      <c r="D1140" s="158" t="s">
        <v>248</v>
      </c>
      <c r="E1140" s="166" t="s">
        <v>3</v>
      </c>
      <c r="F1140" s="167" t="s">
        <v>4904</v>
      </c>
      <c r="H1140" s="166" t="s">
        <v>3</v>
      </c>
      <c r="I1140" s="168"/>
      <c r="L1140" s="165"/>
      <c r="M1140" s="169"/>
      <c r="N1140" s="170"/>
      <c r="O1140" s="170"/>
      <c r="P1140" s="170"/>
      <c r="Q1140" s="170"/>
      <c r="R1140" s="170"/>
      <c r="S1140" s="170"/>
      <c r="T1140" s="171"/>
      <c r="AT1140" s="166" t="s">
        <v>248</v>
      </c>
      <c r="AU1140" s="166" t="s">
        <v>78</v>
      </c>
      <c r="AV1140" s="13" t="s">
        <v>76</v>
      </c>
      <c r="AW1140" s="13" t="s">
        <v>32</v>
      </c>
      <c r="AX1140" s="13" t="s">
        <v>69</v>
      </c>
      <c r="AY1140" s="166" t="s">
        <v>238</v>
      </c>
    </row>
    <row r="1141" spans="1:65" s="14" customFormat="1" ht="11.25">
      <c r="B1141" s="172"/>
      <c r="D1141" s="158" t="s">
        <v>248</v>
      </c>
      <c r="E1141" s="173" t="s">
        <v>3</v>
      </c>
      <c r="F1141" s="174" t="s">
        <v>4905</v>
      </c>
      <c r="H1141" s="175">
        <v>75.125</v>
      </c>
      <c r="I1141" s="176"/>
      <c r="L1141" s="172"/>
      <c r="M1141" s="177"/>
      <c r="N1141" s="178"/>
      <c r="O1141" s="178"/>
      <c r="P1141" s="178"/>
      <c r="Q1141" s="178"/>
      <c r="R1141" s="178"/>
      <c r="S1141" s="178"/>
      <c r="T1141" s="179"/>
      <c r="AT1141" s="173" t="s">
        <v>248</v>
      </c>
      <c r="AU1141" s="173" t="s">
        <v>78</v>
      </c>
      <c r="AV1141" s="14" t="s">
        <v>78</v>
      </c>
      <c r="AW1141" s="14" t="s">
        <v>32</v>
      </c>
      <c r="AX1141" s="14" t="s">
        <v>69</v>
      </c>
      <c r="AY1141" s="173" t="s">
        <v>238</v>
      </c>
    </row>
    <row r="1142" spans="1:65" s="13" customFormat="1" ht="11.25">
      <c r="B1142" s="165"/>
      <c r="D1142" s="158" t="s">
        <v>248</v>
      </c>
      <c r="E1142" s="166" t="s">
        <v>3</v>
      </c>
      <c r="F1142" s="167" t="s">
        <v>4906</v>
      </c>
      <c r="H1142" s="166" t="s">
        <v>3</v>
      </c>
      <c r="I1142" s="168"/>
      <c r="L1142" s="165"/>
      <c r="M1142" s="169"/>
      <c r="N1142" s="170"/>
      <c r="O1142" s="170"/>
      <c r="P1142" s="170"/>
      <c r="Q1142" s="170"/>
      <c r="R1142" s="170"/>
      <c r="S1142" s="170"/>
      <c r="T1142" s="171"/>
      <c r="AT1142" s="166" t="s">
        <v>248</v>
      </c>
      <c r="AU1142" s="166" t="s">
        <v>78</v>
      </c>
      <c r="AV1142" s="13" t="s">
        <v>76</v>
      </c>
      <c r="AW1142" s="13" t="s">
        <v>32</v>
      </c>
      <c r="AX1142" s="13" t="s">
        <v>69</v>
      </c>
      <c r="AY1142" s="166" t="s">
        <v>238</v>
      </c>
    </row>
    <row r="1143" spans="1:65" s="14" customFormat="1" ht="11.25">
      <c r="B1143" s="172"/>
      <c r="D1143" s="158" t="s">
        <v>248</v>
      </c>
      <c r="E1143" s="173" t="s">
        <v>3</v>
      </c>
      <c r="F1143" s="174" t="s">
        <v>4907</v>
      </c>
      <c r="H1143" s="175">
        <v>7.5125000000000002</v>
      </c>
      <c r="I1143" s="176"/>
      <c r="L1143" s="172"/>
      <c r="M1143" s="177"/>
      <c r="N1143" s="178"/>
      <c r="O1143" s="178"/>
      <c r="P1143" s="178"/>
      <c r="Q1143" s="178"/>
      <c r="R1143" s="178"/>
      <c r="S1143" s="178"/>
      <c r="T1143" s="179"/>
      <c r="AT1143" s="173" t="s">
        <v>248</v>
      </c>
      <c r="AU1143" s="173" t="s">
        <v>78</v>
      </c>
      <c r="AV1143" s="14" t="s">
        <v>78</v>
      </c>
      <c r="AW1143" s="14" t="s">
        <v>32</v>
      </c>
      <c r="AX1143" s="14" t="s">
        <v>69</v>
      </c>
      <c r="AY1143" s="173" t="s">
        <v>238</v>
      </c>
    </row>
    <row r="1144" spans="1:65" s="15" customFormat="1" ht="11.25">
      <c r="B1144" s="180"/>
      <c r="D1144" s="158" t="s">
        <v>248</v>
      </c>
      <c r="E1144" s="181" t="s">
        <v>3</v>
      </c>
      <c r="F1144" s="182" t="s">
        <v>253</v>
      </c>
      <c r="H1144" s="183">
        <v>82.637500000000003</v>
      </c>
      <c r="I1144" s="184"/>
      <c r="L1144" s="180"/>
      <c r="M1144" s="185"/>
      <c r="N1144" s="186"/>
      <c r="O1144" s="186"/>
      <c r="P1144" s="186"/>
      <c r="Q1144" s="186"/>
      <c r="R1144" s="186"/>
      <c r="S1144" s="186"/>
      <c r="T1144" s="187"/>
      <c r="AT1144" s="181" t="s">
        <v>248</v>
      </c>
      <c r="AU1144" s="181" t="s">
        <v>78</v>
      </c>
      <c r="AV1144" s="15" t="s">
        <v>244</v>
      </c>
      <c r="AW1144" s="15" t="s">
        <v>32</v>
      </c>
      <c r="AX1144" s="15" t="s">
        <v>76</v>
      </c>
      <c r="AY1144" s="181" t="s">
        <v>238</v>
      </c>
    </row>
    <row r="1145" spans="1:65" s="2" customFormat="1" ht="24.2" customHeight="1">
      <c r="A1145" s="33"/>
      <c r="B1145" s="144"/>
      <c r="C1145" s="196" t="s">
        <v>885</v>
      </c>
      <c r="D1145" s="196" t="s">
        <v>425</v>
      </c>
      <c r="E1145" s="197" t="s">
        <v>4908</v>
      </c>
      <c r="F1145" s="198" t="s">
        <v>4909</v>
      </c>
      <c r="G1145" s="199" t="s">
        <v>281</v>
      </c>
      <c r="H1145" s="200">
        <v>5</v>
      </c>
      <c r="I1145" s="201"/>
      <c r="J1145" s="202">
        <f>ROUND(I1145*H1145,2)</f>
        <v>0</v>
      </c>
      <c r="K1145" s="198" t="s">
        <v>581</v>
      </c>
      <c r="L1145" s="203"/>
      <c r="M1145" s="204" t="s">
        <v>3</v>
      </c>
      <c r="N1145" s="205" t="s">
        <v>40</v>
      </c>
      <c r="O1145" s="54"/>
      <c r="P1145" s="154">
        <f>O1145*H1145</f>
        <v>0</v>
      </c>
      <c r="Q1145" s="154">
        <v>0</v>
      </c>
      <c r="R1145" s="154">
        <f>Q1145*H1145</f>
        <v>0</v>
      </c>
      <c r="S1145" s="154">
        <v>0</v>
      </c>
      <c r="T1145" s="155">
        <f>S1145*H1145</f>
        <v>0</v>
      </c>
      <c r="U1145" s="33"/>
      <c r="V1145" s="33"/>
      <c r="W1145" s="33"/>
      <c r="X1145" s="33"/>
      <c r="Y1145" s="33"/>
      <c r="Z1145" s="33"/>
      <c r="AA1145" s="33"/>
      <c r="AB1145" s="33"/>
      <c r="AC1145" s="33"/>
      <c r="AD1145" s="33"/>
      <c r="AE1145" s="33"/>
      <c r="AR1145" s="156" t="s">
        <v>371</v>
      </c>
      <c r="AT1145" s="156" t="s">
        <v>425</v>
      </c>
      <c r="AU1145" s="156" t="s">
        <v>78</v>
      </c>
      <c r="AY1145" s="18" t="s">
        <v>238</v>
      </c>
      <c r="BE1145" s="157">
        <f>IF(N1145="základní",J1145,0)</f>
        <v>0</v>
      </c>
      <c r="BF1145" s="157">
        <f>IF(N1145="snížená",J1145,0)</f>
        <v>0</v>
      </c>
      <c r="BG1145" s="157">
        <f>IF(N1145="zákl. přenesená",J1145,0)</f>
        <v>0</v>
      </c>
      <c r="BH1145" s="157">
        <f>IF(N1145="sníž. přenesená",J1145,0)</f>
        <v>0</v>
      </c>
      <c r="BI1145" s="157">
        <f>IF(N1145="nulová",J1145,0)</f>
        <v>0</v>
      </c>
      <c r="BJ1145" s="18" t="s">
        <v>76</v>
      </c>
      <c r="BK1145" s="157">
        <f>ROUND(I1145*H1145,2)</f>
        <v>0</v>
      </c>
      <c r="BL1145" s="18" t="s">
        <v>295</v>
      </c>
      <c r="BM1145" s="156" t="s">
        <v>1400</v>
      </c>
    </row>
    <row r="1146" spans="1:65" s="2" customFormat="1" ht="19.5">
      <c r="A1146" s="33"/>
      <c r="B1146" s="34"/>
      <c r="C1146" s="33"/>
      <c r="D1146" s="158" t="s">
        <v>245</v>
      </c>
      <c r="E1146" s="33"/>
      <c r="F1146" s="159" t="s">
        <v>4909</v>
      </c>
      <c r="G1146" s="33"/>
      <c r="H1146" s="33"/>
      <c r="I1146" s="160"/>
      <c r="J1146" s="33"/>
      <c r="K1146" s="33"/>
      <c r="L1146" s="34"/>
      <c r="M1146" s="161"/>
      <c r="N1146" s="162"/>
      <c r="O1146" s="54"/>
      <c r="P1146" s="54"/>
      <c r="Q1146" s="54"/>
      <c r="R1146" s="54"/>
      <c r="S1146" s="54"/>
      <c r="T1146" s="55"/>
      <c r="U1146" s="33"/>
      <c r="V1146" s="33"/>
      <c r="W1146" s="33"/>
      <c r="X1146" s="33"/>
      <c r="Y1146" s="33"/>
      <c r="Z1146" s="33"/>
      <c r="AA1146" s="33"/>
      <c r="AB1146" s="33"/>
      <c r="AC1146" s="33"/>
      <c r="AD1146" s="33"/>
      <c r="AE1146" s="33"/>
      <c r="AT1146" s="18" t="s">
        <v>245</v>
      </c>
      <c r="AU1146" s="18" t="s">
        <v>78</v>
      </c>
    </row>
    <row r="1147" spans="1:65" s="2" customFormat="1" ht="24.2" customHeight="1">
      <c r="A1147" s="33"/>
      <c r="B1147" s="144"/>
      <c r="C1147" s="145" t="s">
        <v>1276</v>
      </c>
      <c r="D1147" s="145" t="s">
        <v>240</v>
      </c>
      <c r="E1147" s="146" t="s">
        <v>4910</v>
      </c>
      <c r="F1147" s="147" t="s">
        <v>4911</v>
      </c>
      <c r="G1147" s="148" t="s">
        <v>2686</v>
      </c>
      <c r="H1147" s="149">
        <v>219.38399999999999</v>
      </c>
      <c r="I1147" s="150"/>
      <c r="J1147" s="151">
        <f>ROUND(I1147*H1147,2)</f>
        <v>0</v>
      </c>
      <c r="K1147" s="147" t="s">
        <v>243</v>
      </c>
      <c r="L1147" s="34"/>
      <c r="M1147" s="152" t="s">
        <v>3</v>
      </c>
      <c r="N1147" s="153" t="s">
        <v>40</v>
      </c>
      <c r="O1147" s="54"/>
      <c r="P1147" s="154">
        <f>O1147*H1147</f>
        <v>0</v>
      </c>
      <c r="Q1147" s="154">
        <v>5.1262499999999999E-5</v>
      </c>
      <c r="R1147" s="154">
        <f>Q1147*H1147</f>
        <v>1.1246172299999999E-2</v>
      </c>
      <c r="S1147" s="154">
        <v>0</v>
      </c>
      <c r="T1147" s="155">
        <f>S1147*H1147</f>
        <v>0</v>
      </c>
      <c r="U1147" s="33"/>
      <c r="V1147" s="33"/>
      <c r="W1147" s="33"/>
      <c r="X1147" s="33"/>
      <c r="Y1147" s="33"/>
      <c r="Z1147" s="33"/>
      <c r="AA1147" s="33"/>
      <c r="AB1147" s="33"/>
      <c r="AC1147" s="33"/>
      <c r="AD1147" s="33"/>
      <c r="AE1147" s="33"/>
      <c r="AR1147" s="156" t="s">
        <v>295</v>
      </c>
      <c r="AT1147" s="156" t="s">
        <v>240</v>
      </c>
      <c r="AU1147" s="156" t="s">
        <v>78</v>
      </c>
      <c r="AY1147" s="18" t="s">
        <v>238</v>
      </c>
      <c r="BE1147" s="157">
        <f>IF(N1147="základní",J1147,0)</f>
        <v>0</v>
      </c>
      <c r="BF1147" s="157">
        <f>IF(N1147="snížená",J1147,0)</f>
        <v>0</v>
      </c>
      <c r="BG1147" s="157">
        <f>IF(N1147="zákl. přenesená",J1147,0)</f>
        <v>0</v>
      </c>
      <c r="BH1147" s="157">
        <f>IF(N1147="sníž. přenesená",J1147,0)</f>
        <v>0</v>
      </c>
      <c r="BI1147" s="157">
        <f>IF(N1147="nulová",J1147,0)</f>
        <v>0</v>
      </c>
      <c r="BJ1147" s="18" t="s">
        <v>76</v>
      </c>
      <c r="BK1147" s="157">
        <f>ROUND(I1147*H1147,2)</f>
        <v>0</v>
      </c>
      <c r="BL1147" s="18" t="s">
        <v>295</v>
      </c>
      <c r="BM1147" s="156" t="s">
        <v>1412</v>
      </c>
    </row>
    <row r="1148" spans="1:65" s="2" customFormat="1" ht="11.25">
      <c r="A1148" s="33"/>
      <c r="B1148" s="34"/>
      <c r="C1148" s="33"/>
      <c r="D1148" s="158" t="s">
        <v>245</v>
      </c>
      <c r="E1148" s="33"/>
      <c r="F1148" s="159" t="s">
        <v>4911</v>
      </c>
      <c r="G1148" s="33"/>
      <c r="H1148" s="33"/>
      <c r="I1148" s="160"/>
      <c r="J1148" s="33"/>
      <c r="K1148" s="33"/>
      <c r="L1148" s="34"/>
      <c r="M1148" s="161"/>
      <c r="N1148" s="162"/>
      <c r="O1148" s="54"/>
      <c r="P1148" s="54"/>
      <c r="Q1148" s="54"/>
      <c r="R1148" s="54"/>
      <c r="S1148" s="54"/>
      <c r="T1148" s="55"/>
      <c r="U1148" s="33"/>
      <c r="V1148" s="33"/>
      <c r="W1148" s="33"/>
      <c r="X1148" s="33"/>
      <c r="Y1148" s="33"/>
      <c r="Z1148" s="33"/>
      <c r="AA1148" s="33"/>
      <c r="AB1148" s="33"/>
      <c r="AC1148" s="33"/>
      <c r="AD1148" s="33"/>
      <c r="AE1148" s="33"/>
      <c r="AT1148" s="18" t="s">
        <v>245</v>
      </c>
      <c r="AU1148" s="18" t="s">
        <v>78</v>
      </c>
    </row>
    <row r="1149" spans="1:65" s="2" customFormat="1" ht="11.25">
      <c r="A1149" s="33"/>
      <c r="B1149" s="34"/>
      <c r="C1149" s="33"/>
      <c r="D1149" s="163" t="s">
        <v>246</v>
      </c>
      <c r="E1149" s="33"/>
      <c r="F1149" s="164" t="s">
        <v>4912</v>
      </c>
      <c r="G1149" s="33"/>
      <c r="H1149" s="33"/>
      <c r="I1149" s="160"/>
      <c r="J1149" s="33"/>
      <c r="K1149" s="33"/>
      <c r="L1149" s="34"/>
      <c r="M1149" s="161"/>
      <c r="N1149" s="162"/>
      <c r="O1149" s="54"/>
      <c r="P1149" s="54"/>
      <c r="Q1149" s="54"/>
      <c r="R1149" s="54"/>
      <c r="S1149" s="54"/>
      <c r="T1149" s="55"/>
      <c r="U1149" s="33"/>
      <c r="V1149" s="33"/>
      <c r="W1149" s="33"/>
      <c r="X1149" s="33"/>
      <c r="Y1149" s="33"/>
      <c r="Z1149" s="33"/>
      <c r="AA1149" s="33"/>
      <c r="AB1149" s="33"/>
      <c r="AC1149" s="33"/>
      <c r="AD1149" s="33"/>
      <c r="AE1149" s="33"/>
      <c r="AT1149" s="18" t="s">
        <v>246</v>
      </c>
      <c r="AU1149" s="18" t="s">
        <v>78</v>
      </c>
    </row>
    <row r="1150" spans="1:65" s="13" customFormat="1" ht="11.25">
      <c r="B1150" s="165"/>
      <c r="D1150" s="158" t="s">
        <v>248</v>
      </c>
      <c r="E1150" s="166" t="s">
        <v>3</v>
      </c>
      <c r="F1150" s="167" t="s">
        <v>4334</v>
      </c>
      <c r="H1150" s="166" t="s">
        <v>3</v>
      </c>
      <c r="I1150" s="168"/>
      <c r="L1150" s="165"/>
      <c r="M1150" s="169"/>
      <c r="N1150" s="170"/>
      <c r="O1150" s="170"/>
      <c r="P1150" s="170"/>
      <c r="Q1150" s="170"/>
      <c r="R1150" s="170"/>
      <c r="S1150" s="170"/>
      <c r="T1150" s="171"/>
      <c r="AT1150" s="166" t="s">
        <v>248</v>
      </c>
      <c r="AU1150" s="166" t="s">
        <v>78</v>
      </c>
      <c r="AV1150" s="13" t="s">
        <v>76</v>
      </c>
      <c r="AW1150" s="13" t="s">
        <v>32</v>
      </c>
      <c r="AX1150" s="13" t="s">
        <v>69</v>
      </c>
      <c r="AY1150" s="166" t="s">
        <v>238</v>
      </c>
    </row>
    <row r="1151" spans="1:65" s="13" customFormat="1" ht="11.25">
      <c r="B1151" s="165"/>
      <c r="D1151" s="158" t="s">
        <v>248</v>
      </c>
      <c r="E1151" s="166" t="s">
        <v>3</v>
      </c>
      <c r="F1151" s="167" t="s">
        <v>4902</v>
      </c>
      <c r="H1151" s="166" t="s">
        <v>3</v>
      </c>
      <c r="I1151" s="168"/>
      <c r="L1151" s="165"/>
      <c r="M1151" s="169"/>
      <c r="N1151" s="170"/>
      <c r="O1151" s="170"/>
      <c r="P1151" s="170"/>
      <c r="Q1151" s="170"/>
      <c r="R1151" s="170"/>
      <c r="S1151" s="170"/>
      <c r="T1151" s="171"/>
      <c r="AT1151" s="166" t="s">
        <v>248</v>
      </c>
      <c r="AU1151" s="166" t="s">
        <v>78</v>
      </c>
      <c r="AV1151" s="13" t="s">
        <v>76</v>
      </c>
      <c r="AW1151" s="13" t="s">
        <v>32</v>
      </c>
      <c r="AX1151" s="13" t="s">
        <v>69</v>
      </c>
      <c r="AY1151" s="166" t="s">
        <v>238</v>
      </c>
    </row>
    <row r="1152" spans="1:65" s="13" customFormat="1" ht="11.25">
      <c r="B1152" s="165"/>
      <c r="D1152" s="158" t="s">
        <v>248</v>
      </c>
      <c r="E1152" s="166" t="s">
        <v>3</v>
      </c>
      <c r="F1152" s="167" t="s">
        <v>4903</v>
      </c>
      <c r="H1152" s="166" t="s">
        <v>3</v>
      </c>
      <c r="I1152" s="168"/>
      <c r="L1152" s="165"/>
      <c r="M1152" s="169"/>
      <c r="N1152" s="170"/>
      <c r="O1152" s="170"/>
      <c r="P1152" s="170"/>
      <c r="Q1152" s="170"/>
      <c r="R1152" s="170"/>
      <c r="S1152" s="170"/>
      <c r="T1152" s="171"/>
      <c r="AT1152" s="166" t="s">
        <v>248</v>
      </c>
      <c r="AU1152" s="166" t="s">
        <v>78</v>
      </c>
      <c r="AV1152" s="13" t="s">
        <v>76</v>
      </c>
      <c r="AW1152" s="13" t="s">
        <v>32</v>
      </c>
      <c r="AX1152" s="13" t="s">
        <v>69</v>
      </c>
      <c r="AY1152" s="166" t="s">
        <v>238</v>
      </c>
    </row>
    <row r="1153" spans="1:65" s="13" customFormat="1" ht="11.25">
      <c r="B1153" s="165"/>
      <c r="D1153" s="158" t="s">
        <v>248</v>
      </c>
      <c r="E1153" s="166" t="s">
        <v>3</v>
      </c>
      <c r="F1153" s="167" t="s">
        <v>4913</v>
      </c>
      <c r="H1153" s="166" t="s">
        <v>3</v>
      </c>
      <c r="I1153" s="168"/>
      <c r="L1153" s="165"/>
      <c r="M1153" s="169"/>
      <c r="N1153" s="170"/>
      <c r="O1153" s="170"/>
      <c r="P1153" s="170"/>
      <c r="Q1153" s="170"/>
      <c r="R1153" s="170"/>
      <c r="S1153" s="170"/>
      <c r="T1153" s="171"/>
      <c r="AT1153" s="166" t="s">
        <v>248</v>
      </c>
      <c r="AU1153" s="166" t="s">
        <v>78</v>
      </c>
      <c r="AV1153" s="13" t="s">
        <v>76</v>
      </c>
      <c r="AW1153" s="13" t="s">
        <v>32</v>
      </c>
      <c r="AX1153" s="13" t="s">
        <v>69</v>
      </c>
      <c r="AY1153" s="166" t="s">
        <v>238</v>
      </c>
    </row>
    <row r="1154" spans="1:65" s="14" customFormat="1" ht="11.25">
      <c r="B1154" s="172"/>
      <c r="D1154" s="158" t="s">
        <v>248</v>
      </c>
      <c r="E1154" s="173" t="s">
        <v>3</v>
      </c>
      <c r="F1154" s="174" t="s">
        <v>4914</v>
      </c>
      <c r="H1154" s="175">
        <v>199.44</v>
      </c>
      <c r="I1154" s="176"/>
      <c r="L1154" s="172"/>
      <c r="M1154" s="177"/>
      <c r="N1154" s="178"/>
      <c r="O1154" s="178"/>
      <c r="P1154" s="178"/>
      <c r="Q1154" s="178"/>
      <c r="R1154" s="178"/>
      <c r="S1154" s="178"/>
      <c r="T1154" s="179"/>
      <c r="AT1154" s="173" t="s">
        <v>248</v>
      </c>
      <c r="AU1154" s="173" t="s">
        <v>78</v>
      </c>
      <c r="AV1154" s="14" t="s">
        <v>78</v>
      </c>
      <c r="AW1154" s="14" t="s">
        <v>32</v>
      </c>
      <c r="AX1154" s="14" t="s">
        <v>69</v>
      </c>
      <c r="AY1154" s="173" t="s">
        <v>238</v>
      </c>
    </row>
    <row r="1155" spans="1:65" s="13" customFormat="1" ht="11.25">
      <c r="B1155" s="165"/>
      <c r="D1155" s="158" t="s">
        <v>248</v>
      </c>
      <c r="E1155" s="166" t="s">
        <v>3</v>
      </c>
      <c r="F1155" s="167" t="s">
        <v>4906</v>
      </c>
      <c r="H1155" s="166" t="s">
        <v>3</v>
      </c>
      <c r="I1155" s="168"/>
      <c r="L1155" s="165"/>
      <c r="M1155" s="169"/>
      <c r="N1155" s="170"/>
      <c r="O1155" s="170"/>
      <c r="P1155" s="170"/>
      <c r="Q1155" s="170"/>
      <c r="R1155" s="170"/>
      <c r="S1155" s="170"/>
      <c r="T1155" s="171"/>
      <c r="AT1155" s="166" t="s">
        <v>248</v>
      </c>
      <c r="AU1155" s="166" t="s">
        <v>78</v>
      </c>
      <c r="AV1155" s="13" t="s">
        <v>76</v>
      </c>
      <c r="AW1155" s="13" t="s">
        <v>32</v>
      </c>
      <c r="AX1155" s="13" t="s">
        <v>69</v>
      </c>
      <c r="AY1155" s="166" t="s">
        <v>238</v>
      </c>
    </row>
    <row r="1156" spans="1:65" s="14" customFormat="1" ht="11.25">
      <c r="B1156" s="172"/>
      <c r="D1156" s="158" t="s">
        <v>248</v>
      </c>
      <c r="E1156" s="173" t="s">
        <v>3</v>
      </c>
      <c r="F1156" s="174" t="s">
        <v>4915</v>
      </c>
      <c r="H1156" s="175">
        <v>19.943999999999999</v>
      </c>
      <c r="I1156" s="176"/>
      <c r="L1156" s="172"/>
      <c r="M1156" s="177"/>
      <c r="N1156" s="178"/>
      <c r="O1156" s="178"/>
      <c r="P1156" s="178"/>
      <c r="Q1156" s="178"/>
      <c r="R1156" s="178"/>
      <c r="S1156" s="178"/>
      <c r="T1156" s="179"/>
      <c r="AT1156" s="173" t="s">
        <v>248</v>
      </c>
      <c r="AU1156" s="173" t="s">
        <v>78</v>
      </c>
      <c r="AV1156" s="14" t="s">
        <v>78</v>
      </c>
      <c r="AW1156" s="14" t="s">
        <v>32</v>
      </c>
      <c r="AX1156" s="14" t="s">
        <v>69</v>
      </c>
      <c r="AY1156" s="173" t="s">
        <v>238</v>
      </c>
    </row>
    <row r="1157" spans="1:65" s="15" customFormat="1" ht="11.25">
      <c r="B1157" s="180"/>
      <c r="D1157" s="158" t="s">
        <v>248</v>
      </c>
      <c r="E1157" s="181" t="s">
        <v>3</v>
      </c>
      <c r="F1157" s="182" t="s">
        <v>253</v>
      </c>
      <c r="H1157" s="183">
        <v>219.38399999999999</v>
      </c>
      <c r="I1157" s="184"/>
      <c r="L1157" s="180"/>
      <c r="M1157" s="185"/>
      <c r="N1157" s="186"/>
      <c r="O1157" s="186"/>
      <c r="P1157" s="186"/>
      <c r="Q1157" s="186"/>
      <c r="R1157" s="186"/>
      <c r="S1157" s="186"/>
      <c r="T1157" s="187"/>
      <c r="AT1157" s="181" t="s">
        <v>248</v>
      </c>
      <c r="AU1157" s="181" t="s">
        <v>78</v>
      </c>
      <c r="AV1157" s="15" t="s">
        <v>244</v>
      </c>
      <c r="AW1157" s="15" t="s">
        <v>32</v>
      </c>
      <c r="AX1157" s="15" t="s">
        <v>76</v>
      </c>
      <c r="AY1157" s="181" t="s">
        <v>238</v>
      </c>
    </row>
    <row r="1158" spans="1:65" s="2" customFormat="1" ht="21.75" customHeight="1">
      <c r="A1158" s="33"/>
      <c r="B1158" s="144"/>
      <c r="C1158" s="196" t="s">
        <v>889</v>
      </c>
      <c r="D1158" s="196" t="s">
        <v>425</v>
      </c>
      <c r="E1158" s="197" t="s">
        <v>4916</v>
      </c>
      <c r="F1158" s="198" t="s">
        <v>4917</v>
      </c>
      <c r="G1158" s="199" t="s">
        <v>281</v>
      </c>
      <c r="H1158" s="200">
        <v>8</v>
      </c>
      <c r="I1158" s="201"/>
      <c r="J1158" s="202">
        <f>ROUND(I1158*H1158,2)</f>
        <v>0</v>
      </c>
      <c r="K1158" s="198" t="s">
        <v>581</v>
      </c>
      <c r="L1158" s="203"/>
      <c r="M1158" s="204" t="s">
        <v>3</v>
      </c>
      <c r="N1158" s="205" t="s">
        <v>40</v>
      </c>
      <c r="O1158" s="54"/>
      <c r="P1158" s="154">
        <f>O1158*H1158</f>
        <v>0</v>
      </c>
      <c r="Q1158" s="154">
        <v>0</v>
      </c>
      <c r="R1158" s="154">
        <f>Q1158*H1158</f>
        <v>0</v>
      </c>
      <c r="S1158" s="154">
        <v>0</v>
      </c>
      <c r="T1158" s="155">
        <f>S1158*H1158</f>
        <v>0</v>
      </c>
      <c r="U1158" s="33"/>
      <c r="V1158" s="33"/>
      <c r="W1158" s="33"/>
      <c r="X1158" s="33"/>
      <c r="Y1158" s="33"/>
      <c r="Z1158" s="33"/>
      <c r="AA1158" s="33"/>
      <c r="AB1158" s="33"/>
      <c r="AC1158" s="33"/>
      <c r="AD1158" s="33"/>
      <c r="AE1158" s="33"/>
      <c r="AR1158" s="156" t="s">
        <v>371</v>
      </c>
      <c r="AT1158" s="156" t="s">
        <v>425</v>
      </c>
      <c r="AU1158" s="156" t="s">
        <v>78</v>
      </c>
      <c r="AY1158" s="18" t="s">
        <v>238</v>
      </c>
      <c r="BE1158" s="157">
        <f>IF(N1158="základní",J1158,0)</f>
        <v>0</v>
      </c>
      <c r="BF1158" s="157">
        <f>IF(N1158="snížená",J1158,0)</f>
        <v>0</v>
      </c>
      <c r="BG1158" s="157">
        <f>IF(N1158="zákl. přenesená",J1158,0)</f>
        <v>0</v>
      </c>
      <c r="BH1158" s="157">
        <f>IF(N1158="sníž. přenesená",J1158,0)</f>
        <v>0</v>
      </c>
      <c r="BI1158" s="157">
        <f>IF(N1158="nulová",J1158,0)</f>
        <v>0</v>
      </c>
      <c r="BJ1158" s="18" t="s">
        <v>76</v>
      </c>
      <c r="BK1158" s="157">
        <f>ROUND(I1158*H1158,2)</f>
        <v>0</v>
      </c>
      <c r="BL1158" s="18" t="s">
        <v>295</v>
      </c>
      <c r="BM1158" s="156" t="s">
        <v>1416</v>
      </c>
    </row>
    <row r="1159" spans="1:65" s="2" customFormat="1" ht="11.25">
      <c r="A1159" s="33"/>
      <c r="B1159" s="34"/>
      <c r="C1159" s="33"/>
      <c r="D1159" s="158" t="s">
        <v>245</v>
      </c>
      <c r="E1159" s="33"/>
      <c r="F1159" s="159" t="s">
        <v>4917</v>
      </c>
      <c r="G1159" s="33"/>
      <c r="H1159" s="33"/>
      <c r="I1159" s="160"/>
      <c r="J1159" s="33"/>
      <c r="K1159" s="33"/>
      <c r="L1159" s="34"/>
      <c r="M1159" s="161"/>
      <c r="N1159" s="162"/>
      <c r="O1159" s="54"/>
      <c r="P1159" s="54"/>
      <c r="Q1159" s="54"/>
      <c r="R1159" s="54"/>
      <c r="S1159" s="54"/>
      <c r="T1159" s="55"/>
      <c r="U1159" s="33"/>
      <c r="V1159" s="33"/>
      <c r="W1159" s="33"/>
      <c r="X1159" s="33"/>
      <c r="Y1159" s="33"/>
      <c r="Z1159" s="33"/>
      <c r="AA1159" s="33"/>
      <c r="AB1159" s="33"/>
      <c r="AC1159" s="33"/>
      <c r="AD1159" s="33"/>
      <c r="AE1159" s="33"/>
      <c r="AT1159" s="18" t="s">
        <v>245</v>
      </c>
      <c r="AU1159" s="18" t="s">
        <v>78</v>
      </c>
    </row>
    <row r="1160" spans="1:65" s="2" customFormat="1" ht="24.2" customHeight="1">
      <c r="A1160" s="33"/>
      <c r="B1160" s="144"/>
      <c r="C1160" s="145" t="s">
        <v>1314</v>
      </c>
      <c r="D1160" s="145" t="s">
        <v>240</v>
      </c>
      <c r="E1160" s="146" t="s">
        <v>4918</v>
      </c>
      <c r="F1160" s="147" t="s">
        <v>4919</v>
      </c>
      <c r="G1160" s="148" t="s">
        <v>384</v>
      </c>
      <c r="H1160" s="149">
        <v>0.78100000000000003</v>
      </c>
      <c r="I1160" s="150"/>
      <c r="J1160" s="151">
        <f>ROUND(I1160*H1160,2)</f>
        <v>0</v>
      </c>
      <c r="K1160" s="147" t="s">
        <v>243</v>
      </c>
      <c r="L1160" s="34"/>
      <c r="M1160" s="152" t="s">
        <v>3</v>
      </c>
      <c r="N1160" s="153" t="s">
        <v>40</v>
      </c>
      <c r="O1160" s="54"/>
      <c r="P1160" s="154">
        <f>O1160*H1160</f>
        <v>0</v>
      </c>
      <c r="Q1160" s="154">
        <v>0</v>
      </c>
      <c r="R1160" s="154">
        <f>Q1160*H1160</f>
        <v>0</v>
      </c>
      <c r="S1160" s="154">
        <v>0</v>
      </c>
      <c r="T1160" s="155">
        <f>S1160*H1160</f>
        <v>0</v>
      </c>
      <c r="U1160" s="33"/>
      <c r="V1160" s="33"/>
      <c r="W1160" s="33"/>
      <c r="X1160" s="33"/>
      <c r="Y1160" s="33"/>
      <c r="Z1160" s="33"/>
      <c r="AA1160" s="33"/>
      <c r="AB1160" s="33"/>
      <c r="AC1160" s="33"/>
      <c r="AD1160" s="33"/>
      <c r="AE1160" s="33"/>
      <c r="AR1160" s="156" t="s">
        <v>295</v>
      </c>
      <c r="AT1160" s="156" t="s">
        <v>240</v>
      </c>
      <c r="AU1160" s="156" t="s">
        <v>78</v>
      </c>
      <c r="AY1160" s="18" t="s">
        <v>238</v>
      </c>
      <c r="BE1160" s="157">
        <f>IF(N1160="základní",J1160,0)</f>
        <v>0</v>
      </c>
      <c r="BF1160" s="157">
        <f>IF(N1160="snížená",J1160,0)</f>
        <v>0</v>
      </c>
      <c r="BG1160" s="157">
        <f>IF(N1160="zákl. přenesená",J1160,0)</f>
        <v>0</v>
      </c>
      <c r="BH1160" s="157">
        <f>IF(N1160="sníž. přenesená",J1160,0)</f>
        <v>0</v>
      </c>
      <c r="BI1160" s="157">
        <f>IF(N1160="nulová",J1160,0)</f>
        <v>0</v>
      </c>
      <c r="BJ1160" s="18" t="s">
        <v>76</v>
      </c>
      <c r="BK1160" s="157">
        <f>ROUND(I1160*H1160,2)</f>
        <v>0</v>
      </c>
      <c r="BL1160" s="18" t="s">
        <v>295</v>
      </c>
      <c r="BM1160" s="156" t="s">
        <v>1429</v>
      </c>
    </row>
    <row r="1161" spans="1:65" s="2" customFormat="1" ht="19.5">
      <c r="A1161" s="33"/>
      <c r="B1161" s="34"/>
      <c r="C1161" s="33"/>
      <c r="D1161" s="158" t="s">
        <v>245</v>
      </c>
      <c r="E1161" s="33"/>
      <c r="F1161" s="159" t="s">
        <v>4919</v>
      </c>
      <c r="G1161" s="33"/>
      <c r="H1161" s="33"/>
      <c r="I1161" s="160"/>
      <c r="J1161" s="33"/>
      <c r="K1161" s="33"/>
      <c r="L1161" s="34"/>
      <c r="M1161" s="161"/>
      <c r="N1161" s="162"/>
      <c r="O1161" s="54"/>
      <c r="P1161" s="54"/>
      <c r="Q1161" s="54"/>
      <c r="R1161" s="54"/>
      <c r="S1161" s="54"/>
      <c r="T1161" s="55"/>
      <c r="U1161" s="33"/>
      <c r="V1161" s="33"/>
      <c r="W1161" s="33"/>
      <c r="X1161" s="33"/>
      <c r="Y1161" s="33"/>
      <c r="Z1161" s="33"/>
      <c r="AA1161" s="33"/>
      <c r="AB1161" s="33"/>
      <c r="AC1161" s="33"/>
      <c r="AD1161" s="33"/>
      <c r="AE1161" s="33"/>
      <c r="AT1161" s="18" t="s">
        <v>245</v>
      </c>
      <c r="AU1161" s="18" t="s">
        <v>78</v>
      </c>
    </row>
    <row r="1162" spans="1:65" s="2" customFormat="1" ht="11.25">
      <c r="A1162" s="33"/>
      <c r="B1162" s="34"/>
      <c r="C1162" s="33"/>
      <c r="D1162" s="163" t="s">
        <v>246</v>
      </c>
      <c r="E1162" s="33"/>
      <c r="F1162" s="164" t="s">
        <v>4920</v>
      </c>
      <c r="G1162" s="33"/>
      <c r="H1162" s="33"/>
      <c r="I1162" s="160"/>
      <c r="J1162" s="33"/>
      <c r="K1162" s="33"/>
      <c r="L1162" s="34"/>
      <c r="M1162" s="161"/>
      <c r="N1162" s="162"/>
      <c r="O1162" s="54"/>
      <c r="P1162" s="54"/>
      <c r="Q1162" s="54"/>
      <c r="R1162" s="54"/>
      <c r="S1162" s="54"/>
      <c r="T1162" s="55"/>
      <c r="U1162" s="33"/>
      <c r="V1162" s="33"/>
      <c r="W1162" s="33"/>
      <c r="X1162" s="33"/>
      <c r="Y1162" s="33"/>
      <c r="Z1162" s="33"/>
      <c r="AA1162" s="33"/>
      <c r="AB1162" s="33"/>
      <c r="AC1162" s="33"/>
      <c r="AD1162" s="33"/>
      <c r="AE1162" s="33"/>
      <c r="AT1162" s="18" t="s">
        <v>246</v>
      </c>
      <c r="AU1162" s="18" t="s">
        <v>78</v>
      </c>
    </row>
    <row r="1163" spans="1:65" s="2" customFormat="1" ht="16.5" customHeight="1">
      <c r="A1163" s="33"/>
      <c r="B1163" s="144"/>
      <c r="C1163" s="145" t="s">
        <v>927</v>
      </c>
      <c r="D1163" s="145" t="s">
        <v>240</v>
      </c>
      <c r="E1163" s="146" t="s">
        <v>4921</v>
      </c>
      <c r="F1163" s="147" t="s">
        <v>4922</v>
      </c>
      <c r="G1163" s="148" t="s">
        <v>281</v>
      </c>
      <c r="H1163" s="149">
        <v>2</v>
      </c>
      <c r="I1163" s="150"/>
      <c r="J1163" s="151">
        <f>ROUND(I1163*H1163,2)</f>
        <v>0</v>
      </c>
      <c r="K1163" s="147" t="s">
        <v>581</v>
      </c>
      <c r="L1163" s="34"/>
      <c r="M1163" s="152" t="s">
        <v>3</v>
      </c>
      <c r="N1163" s="153" t="s">
        <v>40</v>
      </c>
      <c r="O1163" s="54"/>
      <c r="P1163" s="154">
        <f>O1163*H1163</f>
        <v>0</v>
      </c>
      <c r="Q1163" s="154">
        <v>0</v>
      </c>
      <c r="R1163" s="154">
        <f>Q1163*H1163</f>
        <v>0</v>
      </c>
      <c r="S1163" s="154">
        <v>0</v>
      </c>
      <c r="T1163" s="155">
        <f>S1163*H1163</f>
        <v>0</v>
      </c>
      <c r="U1163" s="33"/>
      <c r="V1163" s="33"/>
      <c r="W1163" s="33"/>
      <c r="X1163" s="33"/>
      <c r="Y1163" s="33"/>
      <c r="Z1163" s="33"/>
      <c r="AA1163" s="33"/>
      <c r="AB1163" s="33"/>
      <c r="AC1163" s="33"/>
      <c r="AD1163" s="33"/>
      <c r="AE1163" s="33"/>
      <c r="AR1163" s="156" t="s">
        <v>295</v>
      </c>
      <c r="AT1163" s="156" t="s">
        <v>240</v>
      </c>
      <c r="AU1163" s="156" t="s">
        <v>78</v>
      </c>
      <c r="AY1163" s="18" t="s">
        <v>238</v>
      </c>
      <c r="BE1163" s="157">
        <f>IF(N1163="základní",J1163,0)</f>
        <v>0</v>
      </c>
      <c r="BF1163" s="157">
        <f>IF(N1163="snížená",J1163,0)</f>
        <v>0</v>
      </c>
      <c r="BG1163" s="157">
        <f>IF(N1163="zákl. přenesená",J1163,0)</f>
        <v>0</v>
      </c>
      <c r="BH1163" s="157">
        <f>IF(N1163="sníž. přenesená",J1163,0)</f>
        <v>0</v>
      </c>
      <c r="BI1163" s="157">
        <f>IF(N1163="nulová",J1163,0)</f>
        <v>0</v>
      </c>
      <c r="BJ1163" s="18" t="s">
        <v>76</v>
      </c>
      <c r="BK1163" s="157">
        <f>ROUND(I1163*H1163,2)</f>
        <v>0</v>
      </c>
      <c r="BL1163" s="18" t="s">
        <v>295</v>
      </c>
      <c r="BM1163" s="156" t="s">
        <v>1435</v>
      </c>
    </row>
    <row r="1164" spans="1:65" s="2" customFormat="1" ht="11.25">
      <c r="A1164" s="33"/>
      <c r="B1164" s="34"/>
      <c r="C1164" s="33"/>
      <c r="D1164" s="158" t="s">
        <v>245</v>
      </c>
      <c r="E1164" s="33"/>
      <c r="F1164" s="159" t="s">
        <v>4922</v>
      </c>
      <c r="G1164" s="33"/>
      <c r="H1164" s="33"/>
      <c r="I1164" s="160"/>
      <c r="J1164" s="33"/>
      <c r="K1164" s="33"/>
      <c r="L1164" s="34"/>
      <c r="M1164" s="161"/>
      <c r="N1164" s="162"/>
      <c r="O1164" s="54"/>
      <c r="P1164" s="54"/>
      <c r="Q1164" s="54"/>
      <c r="R1164" s="54"/>
      <c r="S1164" s="54"/>
      <c r="T1164" s="55"/>
      <c r="U1164" s="33"/>
      <c r="V1164" s="33"/>
      <c r="W1164" s="33"/>
      <c r="X1164" s="33"/>
      <c r="Y1164" s="33"/>
      <c r="Z1164" s="33"/>
      <c r="AA1164" s="33"/>
      <c r="AB1164" s="33"/>
      <c r="AC1164" s="33"/>
      <c r="AD1164" s="33"/>
      <c r="AE1164" s="33"/>
      <c r="AT1164" s="18" t="s">
        <v>245</v>
      </c>
      <c r="AU1164" s="18" t="s">
        <v>78</v>
      </c>
    </row>
    <row r="1165" spans="1:65" s="2" customFormat="1" ht="16.5" customHeight="1">
      <c r="A1165" s="33"/>
      <c r="B1165" s="144"/>
      <c r="C1165" s="196" t="s">
        <v>1327</v>
      </c>
      <c r="D1165" s="196" t="s">
        <v>425</v>
      </c>
      <c r="E1165" s="197" t="s">
        <v>4923</v>
      </c>
      <c r="F1165" s="198" t="s">
        <v>4924</v>
      </c>
      <c r="G1165" s="199" t="s">
        <v>281</v>
      </c>
      <c r="H1165" s="200">
        <v>2</v>
      </c>
      <c r="I1165" s="201"/>
      <c r="J1165" s="202">
        <f>ROUND(I1165*H1165,2)</f>
        <v>0</v>
      </c>
      <c r="K1165" s="198" t="s">
        <v>581</v>
      </c>
      <c r="L1165" s="203"/>
      <c r="M1165" s="204" t="s">
        <v>3</v>
      </c>
      <c r="N1165" s="205" t="s">
        <v>40</v>
      </c>
      <c r="O1165" s="54"/>
      <c r="P1165" s="154">
        <f>O1165*H1165</f>
        <v>0</v>
      </c>
      <c r="Q1165" s="154">
        <v>0</v>
      </c>
      <c r="R1165" s="154">
        <f>Q1165*H1165</f>
        <v>0</v>
      </c>
      <c r="S1165" s="154">
        <v>0</v>
      </c>
      <c r="T1165" s="155">
        <f>S1165*H1165</f>
        <v>0</v>
      </c>
      <c r="U1165" s="33"/>
      <c r="V1165" s="33"/>
      <c r="W1165" s="33"/>
      <c r="X1165" s="33"/>
      <c r="Y1165" s="33"/>
      <c r="Z1165" s="33"/>
      <c r="AA1165" s="33"/>
      <c r="AB1165" s="33"/>
      <c r="AC1165" s="33"/>
      <c r="AD1165" s="33"/>
      <c r="AE1165" s="33"/>
      <c r="AR1165" s="156" t="s">
        <v>371</v>
      </c>
      <c r="AT1165" s="156" t="s">
        <v>425</v>
      </c>
      <c r="AU1165" s="156" t="s">
        <v>78</v>
      </c>
      <c r="AY1165" s="18" t="s">
        <v>238</v>
      </c>
      <c r="BE1165" s="157">
        <f>IF(N1165="základní",J1165,0)</f>
        <v>0</v>
      </c>
      <c r="BF1165" s="157">
        <f>IF(N1165="snížená",J1165,0)</f>
        <v>0</v>
      </c>
      <c r="BG1165" s="157">
        <f>IF(N1165="zákl. přenesená",J1165,0)</f>
        <v>0</v>
      </c>
      <c r="BH1165" s="157">
        <f>IF(N1165="sníž. přenesená",J1165,0)</f>
        <v>0</v>
      </c>
      <c r="BI1165" s="157">
        <f>IF(N1165="nulová",J1165,0)</f>
        <v>0</v>
      </c>
      <c r="BJ1165" s="18" t="s">
        <v>76</v>
      </c>
      <c r="BK1165" s="157">
        <f>ROUND(I1165*H1165,2)</f>
        <v>0</v>
      </c>
      <c r="BL1165" s="18" t="s">
        <v>295</v>
      </c>
      <c r="BM1165" s="156" t="s">
        <v>1449</v>
      </c>
    </row>
    <row r="1166" spans="1:65" s="2" customFormat="1" ht="11.25">
      <c r="A1166" s="33"/>
      <c r="B1166" s="34"/>
      <c r="C1166" s="33"/>
      <c r="D1166" s="158" t="s">
        <v>245</v>
      </c>
      <c r="E1166" s="33"/>
      <c r="F1166" s="159" t="s">
        <v>4924</v>
      </c>
      <c r="G1166" s="33"/>
      <c r="H1166" s="33"/>
      <c r="I1166" s="160"/>
      <c r="J1166" s="33"/>
      <c r="K1166" s="33"/>
      <c r="L1166" s="34"/>
      <c r="M1166" s="161"/>
      <c r="N1166" s="162"/>
      <c r="O1166" s="54"/>
      <c r="P1166" s="54"/>
      <c r="Q1166" s="54"/>
      <c r="R1166" s="54"/>
      <c r="S1166" s="54"/>
      <c r="T1166" s="55"/>
      <c r="U1166" s="33"/>
      <c r="V1166" s="33"/>
      <c r="W1166" s="33"/>
      <c r="X1166" s="33"/>
      <c r="Y1166" s="33"/>
      <c r="Z1166" s="33"/>
      <c r="AA1166" s="33"/>
      <c r="AB1166" s="33"/>
      <c r="AC1166" s="33"/>
      <c r="AD1166" s="33"/>
      <c r="AE1166" s="33"/>
      <c r="AT1166" s="18" t="s">
        <v>245</v>
      </c>
      <c r="AU1166" s="18" t="s">
        <v>78</v>
      </c>
    </row>
    <row r="1167" spans="1:65" s="12" customFormat="1" ht="22.9" customHeight="1">
      <c r="B1167" s="131"/>
      <c r="D1167" s="132" t="s">
        <v>68</v>
      </c>
      <c r="E1167" s="142" t="s">
        <v>4925</v>
      </c>
      <c r="F1167" s="142" t="s">
        <v>4926</v>
      </c>
      <c r="I1167" s="134"/>
      <c r="J1167" s="143">
        <f>BK1167</f>
        <v>0</v>
      </c>
      <c r="L1167" s="131"/>
      <c r="M1167" s="136"/>
      <c r="N1167" s="137"/>
      <c r="O1167" s="137"/>
      <c r="P1167" s="138">
        <f>SUM(P1168:P1210)</f>
        <v>0</v>
      </c>
      <c r="Q1167" s="137"/>
      <c r="R1167" s="138">
        <f>SUM(R1168:R1210)</f>
        <v>0.60310044640000016</v>
      </c>
      <c r="S1167" s="137"/>
      <c r="T1167" s="139">
        <f>SUM(T1168:T1210)</f>
        <v>0</v>
      </c>
      <c r="AR1167" s="132" t="s">
        <v>78</v>
      </c>
      <c r="AT1167" s="140" t="s">
        <v>68</v>
      </c>
      <c r="AU1167" s="140" t="s">
        <v>76</v>
      </c>
      <c r="AY1167" s="132" t="s">
        <v>238</v>
      </c>
      <c r="BK1167" s="141">
        <f>SUM(BK1168:BK1210)</f>
        <v>0</v>
      </c>
    </row>
    <row r="1168" spans="1:65" s="2" customFormat="1" ht="24.2" customHeight="1">
      <c r="A1168" s="33"/>
      <c r="B1168" s="144"/>
      <c r="C1168" s="145" t="s">
        <v>1332</v>
      </c>
      <c r="D1168" s="145" t="s">
        <v>240</v>
      </c>
      <c r="E1168" s="146" t="s">
        <v>4927</v>
      </c>
      <c r="F1168" s="147" t="s">
        <v>4928</v>
      </c>
      <c r="G1168" s="148" t="s">
        <v>107</v>
      </c>
      <c r="H1168" s="149">
        <v>9.6</v>
      </c>
      <c r="I1168" s="150"/>
      <c r="J1168" s="151">
        <f>ROUND(I1168*H1168,2)</f>
        <v>0</v>
      </c>
      <c r="K1168" s="147" t="s">
        <v>243</v>
      </c>
      <c r="L1168" s="34"/>
      <c r="M1168" s="152" t="s">
        <v>3</v>
      </c>
      <c r="N1168" s="153" t="s">
        <v>40</v>
      </c>
      <c r="O1168" s="54"/>
      <c r="P1168" s="154">
        <f>O1168*H1168</f>
        <v>0</v>
      </c>
      <c r="Q1168" s="154">
        <v>3.9201890000000001E-3</v>
      </c>
      <c r="R1168" s="154">
        <f>Q1168*H1168</f>
        <v>3.76338144E-2</v>
      </c>
      <c r="S1168" s="154">
        <v>0</v>
      </c>
      <c r="T1168" s="155">
        <f>S1168*H1168</f>
        <v>0</v>
      </c>
      <c r="U1168" s="33"/>
      <c r="V1168" s="33"/>
      <c r="W1168" s="33"/>
      <c r="X1168" s="33"/>
      <c r="Y1168" s="33"/>
      <c r="Z1168" s="33"/>
      <c r="AA1168" s="33"/>
      <c r="AB1168" s="33"/>
      <c r="AC1168" s="33"/>
      <c r="AD1168" s="33"/>
      <c r="AE1168" s="33"/>
      <c r="AR1168" s="156" t="s">
        <v>295</v>
      </c>
      <c r="AT1168" s="156" t="s">
        <v>240</v>
      </c>
      <c r="AU1168" s="156" t="s">
        <v>78</v>
      </c>
      <c r="AY1168" s="18" t="s">
        <v>238</v>
      </c>
      <c r="BE1168" s="157">
        <f>IF(N1168="základní",J1168,0)</f>
        <v>0</v>
      </c>
      <c r="BF1168" s="157">
        <f>IF(N1168="snížená",J1168,0)</f>
        <v>0</v>
      </c>
      <c r="BG1168" s="157">
        <f>IF(N1168="zákl. přenesená",J1168,0)</f>
        <v>0</v>
      </c>
      <c r="BH1168" s="157">
        <f>IF(N1168="sníž. přenesená",J1168,0)</f>
        <v>0</v>
      </c>
      <c r="BI1168" s="157">
        <f>IF(N1168="nulová",J1168,0)</f>
        <v>0</v>
      </c>
      <c r="BJ1168" s="18" t="s">
        <v>76</v>
      </c>
      <c r="BK1168" s="157">
        <f>ROUND(I1168*H1168,2)</f>
        <v>0</v>
      </c>
      <c r="BL1168" s="18" t="s">
        <v>295</v>
      </c>
      <c r="BM1168" s="156" t="s">
        <v>1468</v>
      </c>
    </row>
    <row r="1169" spans="1:65" s="2" customFormat="1" ht="19.5">
      <c r="A1169" s="33"/>
      <c r="B1169" s="34"/>
      <c r="C1169" s="33"/>
      <c r="D1169" s="158" t="s">
        <v>245</v>
      </c>
      <c r="E1169" s="33"/>
      <c r="F1169" s="159" t="s">
        <v>4928</v>
      </c>
      <c r="G1169" s="33"/>
      <c r="H1169" s="33"/>
      <c r="I1169" s="160"/>
      <c r="J1169" s="33"/>
      <c r="K1169" s="33"/>
      <c r="L1169" s="34"/>
      <c r="M1169" s="161"/>
      <c r="N1169" s="162"/>
      <c r="O1169" s="54"/>
      <c r="P1169" s="54"/>
      <c r="Q1169" s="54"/>
      <c r="R1169" s="54"/>
      <c r="S1169" s="54"/>
      <c r="T1169" s="55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T1169" s="18" t="s">
        <v>245</v>
      </c>
      <c r="AU1169" s="18" t="s">
        <v>78</v>
      </c>
    </row>
    <row r="1170" spans="1:65" s="2" customFormat="1" ht="11.25">
      <c r="A1170" s="33"/>
      <c r="B1170" s="34"/>
      <c r="C1170" s="33"/>
      <c r="D1170" s="163" t="s">
        <v>246</v>
      </c>
      <c r="E1170" s="33"/>
      <c r="F1170" s="164" t="s">
        <v>4929</v>
      </c>
      <c r="G1170" s="33"/>
      <c r="H1170" s="33"/>
      <c r="I1170" s="160"/>
      <c r="J1170" s="33"/>
      <c r="K1170" s="33"/>
      <c r="L1170" s="34"/>
      <c r="M1170" s="161"/>
      <c r="N1170" s="162"/>
      <c r="O1170" s="54"/>
      <c r="P1170" s="54"/>
      <c r="Q1170" s="54"/>
      <c r="R1170" s="54"/>
      <c r="S1170" s="54"/>
      <c r="T1170" s="55"/>
      <c r="U1170" s="33"/>
      <c r="V1170" s="33"/>
      <c r="W1170" s="33"/>
      <c r="X1170" s="33"/>
      <c r="Y1170" s="33"/>
      <c r="Z1170" s="33"/>
      <c r="AA1170" s="33"/>
      <c r="AB1170" s="33"/>
      <c r="AC1170" s="33"/>
      <c r="AD1170" s="33"/>
      <c r="AE1170" s="33"/>
      <c r="AT1170" s="18" t="s">
        <v>246</v>
      </c>
      <c r="AU1170" s="18" t="s">
        <v>78</v>
      </c>
    </row>
    <row r="1171" spans="1:65" s="13" customFormat="1" ht="11.25">
      <c r="B1171" s="165"/>
      <c r="D1171" s="158" t="s">
        <v>248</v>
      </c>
      <c r="E1171" s="166" t="s">
        <v>3</v>
      </c>
      <c r="F1171" s="167" t="s">
        <v>4498</v>
      </c>
      <c r="H1171" s="166" t="s">
        <v>3</v>
      </c>
      <c r="I1171" s="168"/>
      <c r="L1171" s="165"/>
      <c r="M1171" s="169"/>
      <c r="N1171" s="170"/>
      <c r="O1171" s="170"/>
      <c r="P1171" s="170"/>
      <c r="Q1171" s="170"/>
      <c r="R1171" s="170"/>
      <c r="S1171" s="170"/>
      <c r="T1171" s="171"/>
      <c r="AT1171" s="166" t="s">
        <v>248</v>
      </c>
      <c r="AU1171" s="166" t="s">
        <v>78</v>
      </c>
      <c r="AV1171" s="13" t="s">
        <v>76</v>
      </c>
      <c r="AW1171" s="13" t="s">
        <v>32</v>
      </c>
      <c r="AX1171" s="13" t="s">
        <v>69</v>
      </c>
      <c r="AY1171" s="166" t="s">
        <v>238</v>
      </c>
    </row>
    <row r="1172" spans="1:65" s="13" customFormat="1" ht="11.25">
      <c r="B1172" s="165"/>
      <c r="D1172" s="158" t="s">
        <v>248</v>
      </c>
      <c r="E1172" s="166" t="s">
        <v>3</v>
      </c>
      <c r="F1172" s="167" t="s">
        <v>4499</v>
      </c>
      <c r="H1172" s="166" t="s">
        <v>3</v>
      </c>
      <c r="I1172" s="168"/>
      <c r="L1172" s="165"/>
      <c r="M1172" s="169"/>
      <c r="N1172" s="170"/>
      <c r="O1172" s="170"/>
      <c r="P1172" s="170"/>
      <c r="Q1172" s="170"/>
      <c r="R1172" s="170"/>
      <c r="S1172" s="170"/>
      <c r="T1172" s="171"/>
      <c r="AT1172" s="166" t="s">
        <v>248</v>
      </c>
      <c r="AU1172" s="166" t="s">
        <v>78</v>
      </c>
      <c r="AV1172" s="13" t="s">
        <v>76</v>
      </c>
      <c r="AW1172" s="13" t="s">
        <v>32</v>
      </c>
      <c r="AX1172" s="13" t="s">
        <v>69</v>
      </c>
      <c r="AY1172" s="166" t="s">
        <v>238</v>
      </c>
    </row>
    <row r="1173" spans="1:65" s="13" customFormat="1" ht="11.25">
      <c r="B1173" s="165"/>
      <c r="D1173" s="158" t="s">
        <v>248</v>
      </c>
      <c r="E1173" s="166" t="s">
        <v>3</v>
      </c>
      <c r="F1173" s="167" t="s">
        <v>4516</v>
      </c>
      <c r="H1173" s="166" t="s">
        <v>3</v>
      </c>
      <c r="I1173" s="168"/>
      <c r="L1173" s="165"/>
      <c r="M1173" s="169"/>
      <c r="N1173" s="170"/>
      <c r="O1173" s="170"/>
      <c r="P1173" s="170"/>
      <c r="Q1173" s="170"/>
      <c r="R1173" s="170"/>
      <c r="S1173" s="170"/>
      <c r="T1173" s="171"/>
      <c r="AT1173" s="166" t="s">
        <v>248</v>
      </c>
      <c r="AU1173" s="166" t="s">
        <v>78</v>
      </c>
      <c r="AV1173" s="13" t="s">
        <v>76</v>
      </c>
      <c r="AW1173" s="13" t="s">
        <v>32</v>
      </c>
      <c r="AX1173" s="13" t="s">
        <v>69</v>
      </c>
      <c r="AY1173" s="166" t="s">
        <v>238</v>
      </c>
    </row>
    <row r="1174" spans="1:65" s="14" customFormat="1" ht="11.25">
      <c r="B1174" s="172"/>
      <c r="D1174" s="158" t="s">
        <v>248</v>
      </c>
      <c r="E1174" s="173" t="s">
        <v>3</v>
      </c>
      <c r="F1174" s="174" t="s">
        <v>4930</v>
      </c>
      <c r="H1174" s="175">
        <v>9.6</v>
      </c>
      <c r="I1174" s="176"/>
      <c r="L1174" s="172"/>
      <c r="M1174" s="177"/>
      <c r="N1174" s="178"/>
      <c r="O1174" s="178"/>
      <c r="P1174" s="178"/>
      <c r="Q1174" s="178"/>
      <c r="R1174" s="178"/>
      <c r="S1174" s="178"/>
      <c r="T1174" s="179"/>
      <c r="AT1174" s="173" t="s">
        <v>248</v>
      </c>
      <c r="AU1174" s="173" t="s">
        <v>78</v>
      </c>
      <c r="AV1174" s="14" t="s">
        <v>78</v>
      </c>
      <c r="AW1174" s="14" t="s">
        <v>32</v>
      </c>
      <c r="AX1174" s="14" t="s">
        <v>69</v>
      </c>
      <c r="AY1174" s="173" t="s">
        <v>238</v>
      </c>
    </row>
    <row r="1175" spans="1:65" s="15" customFormat="1" ht="11.25">
      <c r="B1175" s="180"/>
      <c r="D1175" s="158" t="s">
        <v>248</v>
      </c>
      <c r="E1175" s="181" t="s">
        <v>3</v>
      </c>
      <c r="F1175" s="182" t="s">
        <v>253</v>
      </c>
      <c r="H1175" s="183">
        <v>9.6</v>
      </c>
      <c r="I1175" s="184"/>
      <c r="L1175" s="180"/>
      <c r="M1175" s="185"/>
      <c r="N1175" s="186"/>
      <c r="O1175" s="186"/>
      <c r="P1175" s="186"/>
      <c r="Q1175" s="186"/>
      <c r="R1175" s="186"/>
      <c r="S1175" s="186"/>
      <c r="T1175" s="187"/>
      <c r="AT1175" s="181" t="s">
        <v>248</v>
      </c>
      <c r="AU1175" s="181" t="s">
        <v>78</v>
      </c>
      <c r="AV1175" s="15" t="s">
        <v>244</v>
      </c>
      <c r="AW1175" s="15" t="s">
        <v>32</v>
      </c>
      <c r="AX1175" s="15" t="s">
        <v>76</v>
      </c>
      <c r="AY1175" s="181" t="s">
        <v>238</v>
      </c>
    </row>
    <row r="1176" spans="1:65" s="2" customFormat="1" ht="24.2" customHeight="1">
      <c r="A1176" s="33"/>
      <c r="B1176" s="144"/>
      <c r="C1176" s="196" t="s">
        <v>1342</v>
      </c>
      <c r="D1176" s="196" t="s">
        <v>425</v>
      </c>
      <c r="E1176" s="197" t="s">
        <v>4931</v>
      </c>
      <c r="F1176" s="198" t="s">
        <v>4932</v>
      </c>
      <c r="G1176" s="199" t="s">
        <v>112</v>
      </c>
      <c r="H1176" s="200">
        <v>4.2240000000000002</v>
      </c>
      <c r="I1176" s="201"/>
      <c r="J1176" s="202">
        <f>ROUND(I1176*H1176,2)</f>
        <v>0</v>
      </c>
      <c r="K1176" s="198" t="s">
        <v>243</v>
      </c>
      <c r="L1176" s="203"/>
      <c r="M1176" s="204" t="s">
        <v>3</v>
      </c>
      <c r="N1176" s="205" t="s">
        <v>40</v>
      </c>
      <c r="O1176" s="54"/>
      <c r="P1176" s="154">
        <f>O1176*H1176</f>
        <v>0</v>
      </c>
      <c r="Q1176" s="154">
        <v>9.375E-2</v>
      </c>
      <c r="R1176" s="154">
        <f>Q1176*H1176</f>
        <v>0.39600000000000002</v>
      </c>
      <c r="S1176" s="154">
        <v>0</v>
      </c>
      <c r="T1176" s="155">
        <f>S1176*H1176</f>
        <v>0</v>
      </c>
      <c r="U1176" s="33"/>
      <c r="V1176" s="33"/>
      <c r="W1176" s="33"/>
      <c r="X1176" s="33"/>
      <c r="Y1176" s="33"/>
      <c r="Z1176" s="33"/>
      <c r="AA1176" s="33"/>
      <c r="AB1176" s="33"/>
      <c r="AC1176" s="33"/>
      <c r="AD1176" s="33"/>
      <c r="AE1176" s="33"/>
      <c r="AR1176" s="156" t="s">
        <v>371</v>
      </c>
      <c r="AT1176" s="156" t="s">
        <v>425</v>
      </c>
      <c r="AU1176" s="156" t="s">
        <v>78</v>
      </c>
      <c r="AY1176" s="18" t="s">
        <v>238</v>
      </c>
      <c r="BE1176" s="157">
        <f>IF(N1176="základní",J1176,0)</f>
        <v>0</v>
      </c>
      <c r="BF1176" s="157">
        <f>IF(N1176="snížená",J1176,0)</f>
        <v>0</v>
      </c>
      <c r="BG1176" s="157">
        <f>IF(N1176="zákl. přenesená",J1176,0)</f>
        <v>0</v>
      </c>
      <c r="BH1176" s="157">
        <f>IF(N1176="sníž. přenesená",J1176,0)</f>
        <v>0</v>
      </c>
      <c r="BI1176" s="157">
        <f>IF(N1176="nulová",J1176,0)</f>
        <v>0</v>
      </c>
      <c r="BJ1176" s="18" t="s">
        <v>76</v>
      </c>
      <c r="BK1176" s="157">
        <f>ROUND(I1176*H1176,2)</f>
        <v>0</v>
      </c>
      <c r="BL1176" s="18" t="s">
        <v>295</v>
      </c>
      <c r="BM1176" s="156" t="s">
        <v>1512</v>
      </c>
    </row>
    <row r="1177" spans="1:65" s="2" customFormat="1" ht="11.25">
      <c r="A1177" s="33"/>
      <c r="B1177" s="34"/>
      <c r="C1177" s="33"/>
      <c r="D1177" s="158" t="s">
        <v>245</v>
      </c>
      <c r="E1177" s="33"/>
      <c r="F1177" s="159" t="s">
        <v>4932</v>
      </c>
      <c r="G1177" s="33"/>
      <c r="H1177" s="33"/>
      <c r="I1177" s="160"/>
      <c r="J1177" s="33"/>
      <c r="K1177" s="33"/>
      <c r="L1177" s="34"/>
      <c r="M1177" s="161"/>
      <c r="N1177" s="162"/>
      <c r="O1177" s="54"/>
      <c r="P1177" s="54"/>
      <c r="Q1177" s="54"/>
      <c r="R1177" s="54"/>
      <c r="S1177" s="54"/>
      <c r="T1177" s="55"/>
      <c r="U1177" s="33"/>
      <c r="V1177" s="33"/>
      <c r="W1177" s="33"/>
      <c r="X1177" s="33"/>
      <c r="Y1177" s="33"/>
      <c r="Z1177" s="33"/>
      <c r="AA1177" s="33"/>
      <c r="AB1177" s="33"/>
      <c r="AC1177" s="33"/>
      <c r="AD1177" s="33"/>
      <c r="AE1177" s="33"/>
      <c r="AT1177" s="18" t="s">
        <v>245</v>
      </c>
      <c r="AU1177" s="18" t="s">
        <v>78</v>
      </c>
    </row>
    <row r="1178" spans="1:65" s="14" customFormat="1" ht="11.25">
      <c r="B1178" s="172"/>
      <c r="D1178" s="158" t="s">
        <v>248</v>
      </c>
      <c r="E1178" s="173" t="s">
        <v>3</v>
      </c>
      <c r="F1178" s="174" t="s">
        <v>4933</v>
      </c>
      <c r="H1178" s="175">
        <v>4.2240000000000002</v>
      </c>
      <c r="I1178" s="176"/>
      <c r="L1178" s="172"/>
      <c r="M1178" s="177"/>
      <c r="N1178" s="178"/>
      <c r="O1178" s="178"/>
      <c r="P1178" s="178"/>
      <c r="Q1178" s="178"/>
      <c r="R1178" s="178"/>
      <c r="S1178" s="178"/>
      <c r="T1178" s="179"/>
      <c r="AT1178" s="173" t="s">
        <v>248</v>
      </c>
      <c r="AU1178" s="173" t="s">
        <v>78</v>
      </c>
      <c r="AV1178" s="14" t="s">
        <v>78</v>
      </c>
      <c r="AW1178" s="14" t="s">
        <v>32</v>
      </c>
      <c r="AX1178" s="14" t="s">
        <v>69</v>
      </c>
      <c r="AY1178" s="173" t="s">
        <v>238</v>
      </c>
    </row>
    <row r="1179" spans="1:65" s="15" customFormat="1" ht="11.25">
      <c r="B1179" s="180"/>
      <c r="D1179" s="158" t="s">
        <v>248</v>
      </c>
      <c r="E1179" s="181" t="s">
        <v>3</v>
      </c>
      <c r="F1179" s="182" t="s">
        <v>253</v>
      </c>
      <c r="H1179" s="183">
        <v>4.2240000000000002</v>
      </c>
      <c r="I1179" s="184"/>
      <c r="L1179" s="180"/>
      <c r="M1179" s="185"/>
      <c r="N1179" s="186"/>
      <c r="O1179" s="186"/>
      <c r="P1179" s="186"/>
      <c r="Q1179" s="186"/>
      <c r="R1179" s="186"/>
      <c r="S1179" s="186"/>
      <c r="T1179" s="187"/>
      <c r="AT1179" s="181" t="s">
        <v>248</v>
      </c>
      <c r="AU1179" s="181" t="s">
        <v>78</v>
      </c>
      <c r="AV1179" s="15" t="s">
        <v>244</v>
      </c>
      <c r="AW1179" s="15" t="s">
        <v>32</v>
      </c>
      <c r="AX1179" s="15" t="s">
        <v>76</v>
      </c>
      <c r="AY1179" s="181" t="s">
        <v>238</v>
      </c>
    </row>
    <row r="1180" spans="1:65" s="2" customFormat="1" ht="33" customHeight="1">
      <c r="A1180" s="33"/>
      <c r="B1180" s="144"/>
      <c r="C1180" s="145" t="s">
        <v>1376</v>
      </c>
      <c r="D1180" s="145" t="s">
        <v>240</v>
      </c>
      <c r="E1180" s="146" t="s">
        <v>4934</v>
      </c>
      <c r="F1180" s="147" t="s">
        <v>4935</v>
      </c>
      <c r="G1180" s="148" t="s">
        <v>107</v>
      </c>
      <c r="H1180" s="149">
        <v>8</v>
      </c>
      <c r="I1180" s="150"/>
      <c r="J1180" s="151">
        <f>ROUND(I1180*H1180,2)</f>
        <v>0</v>
      </c>
      <c r="K1180" s="147" t="s">
        <v>243</v>
      </c>
      <c r="L1180" s="34"/>
      <c r="M1180" s="152" t="s">
        <v>3</v>
      </c>
      <c r="N1180" s="153" t="s">
        <v>40</v>
      </c>
      <c r="O1180" s="54"/>
      <c r="P1180" s="154">
        <f>O1180*H1180</f>
        <v>0</v>
      </c>
      <c r="Q1180" s="154">
        <v>2.4501890000000002E-3</v>
      </c>
      <c r="R1180" s="154">
        <f>Q1180*H1180</f>
        <v>1.9601512000000001E-2</v>
      </c>
      <c r="S1180" s="154">
        <v>0</v>
      </c>
      <c r="T1180" s="155">
        <f>S1180*H1180</f>
        <v>0</v>
      </c>
      <c r="U1180" s="33"/>
      <c r="V1180" s="33"/>
      <c r="W1180" s="33"/>
      <c r="X1180" s="33"/>
      <c r="Y1180" s="33"/>
      <c r="Z1180" s="33"/>
      <c r="AA1180" s="33"/>
      <c r="AB1180" s="33"/>
      <c r="AC1180" s="33"/>
      <c r="AD1180" s="33"/>
      <c r="AE1180" s="33"/>
      <c r="AR1180" s="156" t="s">
        <v>295</v>
      </c>
      <c r="AT1180" s="156" t="s">
        <v>240</v>
      </c>
      <c r="AU1180" s="156" t="s">
        <v>78</v>
      </c>
      <c r="AY1180" s="18" t="s">
        <v>238</v>
      </c>
      <c r="BE1180" s="157">
        <f>IF(N1180="základní",J1180,0)</f>
        <v>0</v>
      </c>
      <c r="BF1180" s="157">
        <f>IF(N1180="snížená",J1180,0)</f>
        <v>0</v>
      </c>
      <c r="BG1180" s="157">
        <f>IF(N1180="zákl. přenesená",J1180,0)</f>
        <v>0</v>
      </c>
      <c r="BH1180" s="157">
        <f>IF(N1180="sníž. přenesená",J1180,0)</f>
        <v>0</v>
      </c>
      <c r="BI1180" s="157">
        <f>IF(N1180="nulová",J1180,0)</f>
        <v>0</v>
      </c>
      <c r="BJ1180" s="18" t="s">
        <v>76</v>
      </c>
      <c r="BK1180" s="157">
        <f>ROUND(I1180*H1180,2)</f>
        <v>0</v>
      </c>
      <c r="BL1180" s="18" t="s">
        <v>295</v>
      </c>
      <c r="BM1180" s="156" t="s">
        <v>1519</v>
      </c>
    </row>
    <row r="1181" spans="1:65" s="2" customFormat="1" ht="19.5">
      <c r="A1181" s="33"/>
      <c r="B1181" s="34"/>
      <c r="C1181" s="33"/>
      <c r="D1181" s="158" t="s">
        <v>245</v>
      </c>
      <c r="E1181" s="33"/>
      <c r="F1181" s="159" t="s">
        <v>4935</v>
      </c>
      <c r="G1181" s="33"/>
      <c r="H1181" s="33"/>
      <c r="I1181" s="160"/>
      <c r="J1181" s="33"/>
      <c r="K1181" s="33"/>
      <c r="L1181" s="34"/>
      <c r="M1181" s="161"/>
      <c r="N1181" s="162"/>
      <c r="O1181" s="54"/>
      <c r="P1181" s="54"/>
      <c r="Q1181" s="54"/>
      <c r="R1181" s="54"/>
      <c r="S1181" s="54"/>
      <c r="T1181" s="55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T1181" s="18" t="s">
        <v>245</v>
      </c>
      <c r="AU1181" s="18" t="s">
        <v>78</v>
      </c>
    </row>
    <row r="1182" spans="1:65" s="2" customFormat="1" ht="11.25">
      <c r="A1182" s="33"/>
      <c r="B1182" s="34"/>
      <c r="C1182" s="33"/>
      <c r="D1182" s="163" t="s">
        <v>246</v>
      </c>
      <c r="E1182" s="33"/>
      <c r="F1182" s="164" t="s">
        <v>4936</v>
      </c>
      <c r="G1182" s="33"/>
      <c r="H1182" s="33"/>
      <c r="I1182" s="160"/>
      <c r="J1182" s="33"/>
      <c r="K1182" s="33"/>
      <c r="L1182" s="34"/>
      <c r="M1182" s="161"/>
      <c r="N1182" s="162"/>
      <c r="O1182" s="54"/>
      <c r="P1182" s="54"/>
      <c r="Q1182" s="54"/>
      <c r="R1182" s="54"/>
      <c r="S1182" s="54"/>
      <c r="T1182" s="55"/>
      <c r="U1182" s="33"/>
      <c r="V1182" s="33"/>
      <c r="W1182" s="33"/>
      <c r="X1182" s="33"/>
      <c r="Y1182" s="33"/>
      <c r="Z1182" s="33"/>
      <c r="AA1182" s="33"/>
      <c r="AB1182" s="33"/>
      <c r="AC1182" s="33"/>
      <c r="AD1182" s="33"/>
      <c r="AE1182" s="33"/>
      <c r="AT1182" s="18" t="s">
        <v>246</v>
      </c>
      <c r="AU1182" s="18" t="s">
        <v>78</v>
      </c>
    </row>
    <row r="1183" spans="1:65" s="13" customFormat="1" ht="11.25">
      <c r="B1183" s="165"/>
      <c r="D1183" s="158" t="s">
        <v>248</v>
      </c>
      <c r="E1183" s="166" t="s">
        <v>3</v>
      </c>
      <c r="F1183" s="167" t="s">
        <v>4498</v>
      </c>
      <c r="H1183" s="166" t="s">
        <v>3</v>
      </c>
      <c r="I1183" s="168"/>
      <c r="L1183" s="165"/>
      <c r="M1183" s="169"/>
      <c r="N1183" s="170"/>
      <c r="O1183" s="170"/>
      <c r="P1183" s="170"/>
      <c r="Q1183" s="170"/>
      <c r="R1183" s="170"/>
      <c r="S1183" s="170"/>
      <c r="T1183" s="171"/>
      <c r="AT1183" s="166" t="s">
        <v>248</v>
      </c>
      <c r="AU1183" s="166" t="s">
        <v>78</v>
      </c>
      <c r="AV1183" s="13" t="s">
        <v>76</v>
      </c>
      <c r="AW1183" s="13" t="s">
        <v>32</v>
      </c>
      <c r="AX1183" s="13" t="s">
        <v>69</v>
      </c>
      <c r="AY1183" s="166" t="s">
        <v>238</v>
      </c>
    </row>
    <row r="1184" spans="1:65" s="13" customFormat="1" ht="11.25">
      <c r="B1184" s="165"/>
      <c r="D1184" s="158" t="s">
        <v>248</v>
      </c>
      <c r="E1184" s="166" t="s">
        <v>3</v>
      </c>
      <c r="F1184" s="167" t="s">
        <v>4499</v>
      </c>
      <c r="H1184" s="166" t="s">
        <v>3</v>
      </c>
      <c r="I1184" s="168"/>
      <c r="L1184" s="165"/>
      <c r="M1184" s="169"/>
      <c r="N1184" s="170"/>
      <c r="O1184" s="170"/>
      <c r="P1184" s="170"/>
      <c r="Q1184" s="170"/>
      <c r="R1184" s="170"/>
      <c r="S1184" s="170"/>
      <c r="T1184" s="171"/>
      <c r="AT1184" s="166" t="s">
        <v>248</v>
      </c>
      <c r="AU1184" s="166" t="s">
        <v>78</v>
      </c>
      <c r="AV1184" s="13" t="s">
        <v>76</v>
      </c>
      <c r="AW1184" s="13" t="s">
        <v>32</v>
      </c>
      <c r="AX1184" s="13" t="s">
        <v>69</v>
      </c>
      <c r="AY1184" s="166" t="s">
        <v>238</v>
      </c>
    </row>
    <row r="1185" spans="1:65" s="13" customFormat="1" ht="11.25">
      <c r="B1185" s="165"/>
      <c r="D1185" s="158" t="s">
        <v>248</v>
      </c>
      <c r="E1185" s="166" t="s">
        <v>3</v>
      </c>
      <c r="F1185" s="167" t="s">
        <v>4516</v>
      </c>
      <c r="H1185" s="166" t="s">
        <v>3</v>
      </c>
      <c r="I1185" s="168"/>
      <c r="L1185" s="165"/>
      <c r="M1185" s="169"/>
      <c r="N1185" s="170"/>
      <c r="O1185" s="170"/>
      <c r="P1185" s="170"/>
      <c r="Q1185" s="170"/>
      <c r="R1185" s="170"/>
      <c r="S1185" s="170"/>
      <c r="T1185" s="171"/>
      <c r="AT1185" s="166" t="s">
        <v>248</v>
      </c>
      <c r="AU1185" s="166" t="s">
        <v>78</v>
      </c>
      <c r="AV1185" s="13" t="s">
        <v>76</v>
      </c>
      <c r="AW1185" s="13" t="s">
        <v>32</v>
      </c>
      <c r="AX1185" s="13" t="s">
        <v>69</v>
      </c>
      <c r="AY1185" s="166" t="s">
        <v>238</v>
      </c>
    </row>
    <row r="1186" spans="1:65" s="14" customFormat="1" ht="11.25">
      <c r="B1186" s="172"/>
      <c r="D1186" s="158" t="s">
        <v>248</v>
      </c>
      <c r="E1186" s="173" t="s">
        <v>3</v>
      </c>
      <c r="F1186" s="174" t="s">
        <v>4937</v>
      </c>
      <c r="H1186" s="175">
        <v>8</v>
      </c>
      <c r="I1186" s="176"/>
      <c r="L1186" s="172"/>
      <c r="M1186" s="177"/>
      <c r="N1186" s="178"/>
      <c r="O1186" s="178"/>
      <c r="P1186" s="178"/>
      <c r="Q1186" s="178"/>
      <c r="R1186" s="178"/>
      <c r="S1186" s="178"/>
      <c r="T1186" s="179"/>
      <c r="AT1186" s="173" t="s">
        <v>248</v>
      </c>
      <c r="AU1186" s="173" t="s">
        <v>78</v>
      </c>
      <c r="AV1186" s="14" t="s">
        <v>78</v>
      </c>
      <c r="AW1186" s="14" t="s">
        <v>32</v>
      </c>
      <c r="AX1186" s="14" t="s">
        <v>69</v>
      </c>
      <c r="AY1186" s="173" t="s">
        <v>238</v>
      </c>
    </row>
    <row r="1187" spans="1:65" s="15" customFormat="1" ht="11.25">
      <c r="B1187" s="180"/>
      <c r="D1187" s="158" t="s">
        <v>248</v>
      </c>
      <c r="E1187" s="181" t="s">
        <v>3</v>
      </c>
      <c r="F1187" s="182" t="s">
        <v>253</v>
      </c>
      <c r="H1187" s="183">
        <v>8</v>
      </c>
      <c r="I1187" s="184"/>
      <c r="L1187" s="180"/>
      <c r="M1187" s="185"/>
      <c r="N1187" s="186"/>
      <c r="O1187" s="186"/>
      <c r="P1187" s="186"/>
      <c r="Q1187" s="186"/>
      <c r="R1187" s="186"/>
      <c r="S1187" s="186"/>
      <c r="T1187" s="187"/>
      <c r="AT1187" s="181" t="s">
        <v>248</v>
      </c>
      <c r="AU1187" s="181" t="s">
        <v>78</v>
      </c>
      <c r="AV1187" s="15" t="s">
        <v>244</v>
      </c>
      <c r="AW1187" s="15" t="s">
        <v>32</v>
      </c>
      <c r="AX1187" s="15" t="s">
        <v>76</v>
      </c>
      <c r="AY1187" s="181" t="s">
        <v>238</v>
      </c>
    </row>
    <row r="1188" spans="1:65" s="2" customFormat="1" ht="24.2" customHeight="1">
      <c r="A1188" s="33"/>
      <c r="B1188" s="144"/>
      <c r="C1188" s="196" t="s">
        <v>1383</v>
      </c>
      <c r="D1188" s="196" t="s">
        <v>425</v>
      </c>
      <c r="E1188" s="197" t="s">
        <v>4938</v>
      </c>
      <c r="F1188" s="198" t="s">
        <v>4939</v>
      </c>
      <c r="G1188" s="199" t="s">
        <v>112</v>
      </c>
      <c r="H1188" s="200">
        <v>1.76</v>
      </c>
      <c r="I1188" s="201"/>
      <c r="J1188" s="202">
        <f>ROUND(I1188*H1188,2)</f>
        <v>0</v>
      </c>
      <c r="K1188" s="198" t="s">
        <v>243</v>
      </c>
      <c r="L1188" s="203"/>
      <c r="M1188" s="204" t="s">
        <v>3</v>
      </c>
      <c r="N1188" s="205" t="s">
        <v>40</v>
      </c>
      <c r="O1188" s="54"/>
      <c r="P1188" s="154">
        <f>O1188*H1188</f>
        <v>0</v>
      </c>
      <c r="Q1188" s="154">
        <v>8.4379999999999997E-2</v>
      </c>
      <c r="R1188" s="154">
        <f>Q1188*H1188</f>
        <v>0.1485088</v>
      </c>
      <c r="S1188" s="154">
        <v>0</v>
      </c>
      <c r="T1188" s="155">
        <f>S1188*H1188</f>
        <v>0</v>
      </c>
      <c r="U1188" s="33"/>
      <c r="V1188" s="33"/>
      <c r="W1188" s="33"/>
      <c r="X1188" s="33"/>
      <c r="Y1188" s="33"/>
      <c r="Z1188" s="33"/>
      <c r="AA1188" s="33"/>
      <c r="AB1188" s="33"/>
      <c r="AC1188" s="33"/>
      <c r="AD1188" s="33"/>
      <c r="AE1188" s="33"/>
      <c r="AR1188" s="156" t="s">
        <v>371</v>
      </c>
      <c r="AT1188" s="156" t="s">
        <v>425</v>
      </c>
      <c r="AU1188" s="156" t="s">
        <v>78</v>
      </c>
      <c r="AY1188" s="18" t="s">
        <v>238</v>
      </c>
      <c r="BE1188" s="157">
        <f>IF(N1188="základní",J1188,0)</f>
        <v>0</v>
      </c>
      <c r="BF1188" s="157">
        <f>IF(N1188="snížená",J1188,0)</f>
        <v>0</v>
      </c>
      <c r="BG1188" s="157">
        <f>IF(N1188="zákl. přenesená",J1188,0)</f>
        <v>0</v>
      </c>
      <c r="BH1188" s="157">
        <f>IF(N1188="sníž. přenesená",J1188,0)</f>
        <v>0</v>
      </c>
      <c r="BI1188" s="157">
        <f>IF(N1188="nulová",J1188,0)</f>
        <v>0</v>
      </c>
      <c r="BJ1188" s="18" t="s">
        <v>76</v>
      </c>
      <c r="BK1188" s="157">
        <f>ROUND(I1188*H1188,2)</f>
        <v>0</v>
      </c>
      <c r="BL1188" s="18" t="s">
        <v>295</v>
      </c>
      <c r="BM1188" s="156" t="s">
        <v>1523</v>
      </c>
    </row>
    <row r="1189" spans="1:65" s="2" customFormat="1" ht="11.25">
      <c r="A1189" s="33"/>
      <c r="B1189" s="34"/>
      <c r="C1189" s="33"/>
      <c r="D1189" s="158" t="s">
        <v>245</v>
      </c>
      <c r="E1189" s="33"/>
      <c r="F1189" s="159" t="s">
        <v>4939</v>
      </c>
      <c r="G1189" s="33"/>
      <c r="H1189" s="33"/>
      <c r="I1189" s="160"/>
      <c r="J1189" s="33"/>
      <c r="K1189" s="33"/>
      <c r="L1189" s="34"/>
      <c r="M1189" s="161"/>
      <c r="N1189" s="162"/>
      <c r="O1189" s="54"/>
      <c r="P1189" s="54"/>
      <c r="Q1189" s="54"/>
      <c r="R1189" s="54"/>
      <c r="S1189" s="54"/>
      <c r="T1189" s="55"/>
      <c r="U1189" s="33"/>
      <c r="V1189" s="33"/>
      <c r="W1189" s="33"/>
      <c r="X1189" s="33"/>
      <c r="Y1189" s="33"/>
      <c r="Z1189" s="33"/>
      <c r="AA1189" s="33"/>
      <c r="AB1189" s="33"/>
      <c r="AC1189" s="33"/>
      <c r="AD1189" s="33"/>
      <c r="AE1189" s="33"/>
      <c r="AT1189" s="18" t="s">
        <v>245</v>
      </c>
      <c r="AU1189" s="18" t="s">
        <v>78</v>
      </c>
    </row>
    <row r="1190" spans="1:65" s="14" customFormat="1" ht="11.25">
      <c r="B1190" s="172"/>
      <c r="D1190" s="158" t="s">
        <v>248</v>
      </c>
      <c r="E1190" s="173" t="s">
        <v>3</v>
      </c>
      <c r="F1190" s="174" t="s">
        <v>4940</v>
      </c>
      <c r="H1190" s="175">
        <v>1.76</v>
      </c>
      <c r="I1190" s="176"/>
      <c r="L1190" s="172"/>
      <c r="M1190" s="177"/>
      <c r="N1190" s="178"/>
      <c r="O1190" s="178"/>
      <c r="P1190" s="178"/>
      <c r="Q1190" s="178"/>
      <c r="R1190" s="178"/>
      <c r="S1190" s="178"/>
      <c r="T1190" s="179"/>
      <c r="AT1190" s="173" t="s">
        <v>248</v>
      </c>
      <c r="AU1190" s="173" t="s">
        <v>78</v>
      </c>
      <c r="AV1190" s="14" t="s">
        <v>78</v>
      </c>
      <c r="AW1190" s="14" t="s">
        <v>32</v>
      </c>
      <c r="AX1190" s="14" t="s">
        <v>69</v>
      </c>
      <c r="AY1190" s="173" t="s">
        <v>238</v>
      </c>
    </row>
    <row r="1191" spans="1:65" s="15" customFormat="1" ht="11.25">
      <c r="B1191" s="180"/>
      <c r="D1191" s="158" t="s">
        <v>248</v>
      </c>
      <c r="E1191" s="181" t="s">
        <v>3</v>
      </c>
      <c r="F1191" s="182" t="s">
        <v>253</v>
      </c>
      <c r="H1191" s="183">
        <v>1.76</v>
      </c>
      <c r="I1191" s="184"/>
      <c r="L1191" s="180"/>
      <c r="M1191" s="185"/>
      <c r="N1191" s="186"/>
      <c r="O1191" s="186"/>
      <c r="P1191" s="186"/>
      <c r="Q1191" s="186"/>
      <c r="R1191" s="186"/>
      <c r="S1191" s="186"/>
      <c r="T1191" s="187"/>
      <c r="AT1191" s="181" t="s">
        <v>248</v>
      </c>
      <c r="AU1191" s="181" t="s">
        <v>78</v>
      </c>
      <c r="AV1191" s="15" t="s">
        <v>244</v>
      </c>
      <c r="AW1191" s="15" t="s">
        <v>32</v>
      </c>
      <c r="AX1191" s="15" t="s">
        <v>76</v>
      </c>
      <c r="AY1191" s="181" t="s">
        <v>238</v>
      </c>
    </row>
    <row r="1192" spans="1:65" s="2" customFormat="1" ht="16.5" customHeight="1">
      <c r="A1192" s="33"/>
      <c r="B1192" s="144"/>
      <c r="C1192" s="145" t="s">
        <v>1390</v>
      </c>
      <c r="D1192" s="145" t="s">
        <v>240</v>
      </c>
      <c r="E1192" s="146" t="s">
        <v>4941</v>
      </c>
      <c r="F1192" s="147" t="s">
        <v>4942</v>
      </c>
      <c r="G1192" s="148" t="s">
        <v>112</v>
      </c>
      <c r="H1192" s="149">
        <v>4.3920000000000003</v>
      </c>
      <c r="I1192" s="150"/>
      <c r="J1192" s="151">
        <f>ROUND(I1192*H1192,2)</f>
        <v>0</v>
      </c>
      <c r="K1192" s="147" t="s">
        <v>243</v>
      </c>
      <c r="L1192" s="34"/>
      <c r="M1192" s="152" t="s">
        <v>3</v>
      </c>
      <c r="N1192" s="153" t="s">
        <v>40</v>
      </c>
      <c r="O1192" s="54"/>
      <c r="P1192" s="154">
        <f>O1192*H1192</f>
        <v>0</v>
      </c>
      <c r="Q1192" s="154">
        <v>2.9999999999999997E-4</v>
      </c>
      <c r="R1192" s="154">
        <f>Q1192*H1192</f>
        <v>1.3175999999999999E-3</v>
      </c>
      <c r="S1192" s="154">
        <v>0</v>
      </c>
      <c r="T1192" s="155">
        <f>S1192*H1192</f>
        <v>0</v>
      </c>
      <c r="U1192" s="33"/>
      <c r="V1192" s="33"/>
      <c r="W1192" s="33"/>
      <c r="X1192" s="33"/>
      <c r="Y1192" s="33"/>
      <c r="Z1192" s="33"/>
      <c r="AA1192" s="33"/>
      <c r="AB1192" s="33"/>
      <c r="AC1192" s="33"/>
      <c r="AD1192" s="33"/>
      <c r="AE1192" s="33"/>
      <c r="AR1192" s="156" t="s">
        <v>295</v>
      </c>
      <c r="AT1192" s="156" t="s">
        <v>240</v>
      </c>
      <c r="AU1192" s="156" t="s">
        <v>78</v>
      </c>
      <c r="AY1192" s="18" t="s">
        <v>238</v>
      </c>
      <c r="BE1192" s="157">
        <f>IF(N1192="základní",J1192,0)</f>
        <v>0</v>
      </c>
      <c r="BF1192" s="157">
        <f>IF(N1192="snížená",J1192,0)</f>
        <v>0</v>
      </c>
      <c r="BG1192" s="157">
        <f>IF(N1192="zákl. přenesená",J1192,0)</f>
        <v>0</v>
      </c>
      <c r="BH1192" s="157">
        <f>IF(N1192="sníž. přenesená",J1192,0)</f>
        <v>0</v>
      </c>
      <c r="BI1192" s="157">
        <f>IF(N1192="nulová",J1192,0)</f>
        <v>0</v>
      </c>
      <c r="BJ1192" s="18" t="s">
        <v>76</v>
      </c>
      <c r="BK1192" s="157">
        <f>ROUND(I1192*H1192,2)</f>
        <v>0</v>
      </c>
      <c r="BL1192" s="18" t="s">
        <v>295</v>
      </c>
      <c r="BM1192" s="156" t="s">
        <v>1528</v>
      </c>
    </row>
    <row r="1193" spans="1:65" s="2" customFormat="1" ht="11.25">
      <c r="A1193" s="33"/>
      <c r="B1193" s="34"/>
      <c r="C1193" s="33"/>
      <c r="D1193" s="158" t="s">
        <v>245</v>
      </c>
      <c r="E1193" s="33"/>
      <c r="F1193" s="159" t="s">
        <v>4942</v>
      </c>
      <c r="G1193" s="33"/>
      <c r="H1193" s="33"/>
      <c r="I1193" s="160"/>
      <c r="J1193" s="33"/>
      <c r="K1193" s="33"/>
      <c r="L1193" s="34"/>
      <c r="M1193" s="161"/>
      <c r="N1193" s="162"/>
      <c r="O1193" s="54"/>
      <c r="P1193" s="54"/>
      <c r="Q1193" s="54"/>
      <c r="R1193" s="54"/>
      <c r="S1193" s="54"/>
      <c r="T1193" s="55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T1193" s="18" t="s">
        <v>245</v>
      </c>
      <c r="AU1193" s="18" t="s">
        <v>78</v>
      </c>
    </row>
    <row r="1194" spans="1:65" s="2" customFormat="1" ht="11.25">
      <c r="A1194" s="33"/>
      <c r="B1194" s="34"/>
      <c r="C1194" s="33"/>
      <c r="D1194" s="163" t="s">
        <v>246</v>
      </c>
      <c r="E1194" s="33"/>
      <c r="F1194" s="164" t="s">
        <v>4943</v>
      </c>
      <c r="G1194" s="33"/>
      <c r="H1194" s="33"/>
      <c r="I1194" s="160"/>
      <c r="J1194" s="33"/>
      <c r="K1194" s="33"/>
      <c r="L1194" s="34"/>
      <c r="M1194" s="161"/>
      <c r="N1194" s="162"/>
      <c r="O1194" s="54"/>
      <c r="P1194" s="54"/>
      <c r="Q1194" s="54"/>
      <c r="R1194" s="54"/>
      <c r="S1194" s="54"/>
      <c r="T1194" s="55"/>
      <c r="U1194" s="33"/>
      <c r="V1194" s="33"/>
      <c r="W1194" s="33"/>
      <c r="X1194" s="33"/>
      <c r="Y1194" s="33"/>
      <c r="Z1194" s="33"/>
      <c r="AA1194" s="33"/>
      <c r="AB1194" s="33"/>
      <c r="AC1194" s="33"/>
      <c r="AD1194" s="33"/>
      <c r="AE1194" s="33"/>
      <c r="AT1194" s="18" t="s">
        <v>246</v>
      </c>
      <c r="AU1194" s="18" t="s">
        <v>78</v>
      </c>
    </row>
    <row r="1195" spans="1:65" s="13" customFormat="1" ht="11.25">
      <c r="B1195" s="165"/>
      <c r="D1195" s="158" t="s">
        <v>248</v>
      </c>
      <c r="E1195" s="166" t="s">
        <v>3</v>
      </c>
      <c r="F1195" s="167" t="s">
        <v>4498</v>
      </c>
      <c r="H1195" s="166" t="s">
        <v>3</v>
      </c>
      <c r="I1195" s="168"/>
      <c r="L1195" s="165"/>
      <c r="M1195" s="169"/>
      <c r="N1195" s="170"/>
      <c r="O1195" s="170"/>
      <c r="P1195" s="170"/>
      <c r="Q1195" s="170"/>
      <c r="R1195" s="170"/>
      <c r="S1195" s="170"/>
      <c r="T1195" s="171"/>
      <c r="AT1195" s="166" t="s">
        <v>248</v>
      </c>
      <c r="AU1195" s="166" t="s">
        <v>78</v>
      </c>
      <c r="AV1195" s="13" t="s">
        <v>76</v>
      </c>
      <c r="AW1195" s="13" t="s">
        <v>32</v>
      </c>
      <c r="AX1195" s="13" t="s">
        <v>69</v>
      </c>
      <c r="AY1195" s="166" t="s">
        <v>238</v>
      </c>
    </row>
    <row r="1196" spans="1:65" s="13" customFormat="1" ht="11.25">
      <c r="B1196" s="165"/>
      <c r="D1196" s="158" t="s">
        <v>248</v>
      </c>
      <c r="E1196" s="166" t="s">
        <v>3</v>
      </c>
      <c r="F1196" s="167" t="s">
        <v>4499</v>
      </c>
      <c r="H1196" s="166" t="s">
        <v>3</v>
      </c>
      <c r="I1196" s="168"/>
      <c r="L1196" s="165"/>
      <c r="M1196" s="169"/>
      <c r="N1196" s="170"/>
      <c r="O1196" s="170"/>
      <c r="P1196" s="170"/>
      <c r="Q1196" s="170"/>
      <c r="R1196" s="170"/>
      <c r="S1196" s="170"/>
      <c r="T1196" s="171"/>
      <c r="AT1196" s="166" t="s">
        <v>248</v>
      </c>
      <c r="AU1196" s="166" t="s">
        <v>78</v>
      </c>
      <c r="AV1196" s="13" t="s">
        <v>76</v>
      </c>
      <c r="AW1196" s="13" t="s">
        <v>32</v>
      </c>
      <c r="AX1196" s="13" t="s">
        <v>69</v>
      </c>
      <c r="AY1196" s="166" t="s">
        <v>238</v>
      </c>
    </row>
    <row r="1197" spans="1:65" s="13" customFormat="1" ht="11.25">
      <c r="B1197" s="165"/>
      <c r="D1197" s="158" t="s">
        <v>248</v>
      </c>
      <c r="E1197" s="166" t="s">
        <v>3</v>
      </c>
      <c r="F1197" s="167" t="s">
        <v>4516</v>
      </c>
      <c r="H1197" s="166" t="s">
        <v>3</v>
      </c>
      <c r="I1197" s="168"/>
      <c r="L1197" s="165"/>
      <c r="M1197" s="169"/>
      <c r="N1197" s="170"/>
      <c r="O1197" s="170"/>
      <c r="P1197" s="170"/>
      <c r="Q1197" s="170"/>
      <c r="R1197" s="170"/>
      <c r="S1197" s="170"/>
      <c r="T1197" s="171"/>
      <c r="AT1197" s="166" t="s">
        <v>248</v>
      </c>
      <c r="AU1197" s="166" t="s">
        <v>78</v>
      </c>
      <c r="AV1197" s="13" t="s">
        <v>76</v>
      </c>
      <c r="AW1197" s="13" t="s">
        <v>32</v>
      </c>
      <c r="AX1197" s="13" t="s">
        <v>69</v>
      </c>
      <c r="AY1197" s="166" t="s">
        <v>238</v>
      </c>
    </row>
    <row r="1198" spans="1:65" s="14" customFormat="1" ht="11.25">
      <c r="B1198" s="172"/>
      <c r="D1198" s="158" t="s">
        <v>248</v>
      </c>
      <c r="E1198" s="173" t="s">
        <v>3</v>
      </c>
      <c r="F1198" s="174" t="s">
        <v>4944</v>
      </c>
      <c r="H1198" s="175">
        <v>4.3920000000000003</v>
      </c>
      <c r="I1198" s="176"/>
      <c r="L1198" s="172"/>
      <c r="M1198" s="177"/>
      <c r="N1198" s="178"/>
      <c r="O1198" s="178"/>
      <c r="P1198" s="178"/>
      <c r="Q1198" s="178"/>
      <c r="R1198" s="178"/>
      <c r="S1198" s="178"/>
      <c r="T1198" s="179"/>
      <c r="AT1198" s="173" t="s">
        <v>248</v>
      </c>
      <c r="AU1198" s="173" t="s">
        <v>78</v>
      </c>
      <c r="AV1198" s="14" t="s">
        <v>78</v>
      </c>
      <c r="AW1198" s="14" t="s">
        <v>32</v>
      </c>
      <c r="AX1198" s="14" t="s">
        <v>69</v>
      </c>
      <c r="AY1198" s="173" t="s">
        <v>238</v>
      </c>
    </row>
    <row r="1199" spans="1:65" s="15" customFormat="1" ht="11.25">
      <c r="B1199" s="180"/>
      <c r="D1199" s="158" t="s">
        <v>248</v>
      </c>
      <c r="E1199" s="181" t="s">
        <v>3</v>
      </c>
      <c r="F1199" s="182" t="s">
        <v>253</v>
      </c>
      <c r="H1199" s="183">
        <v>4.3920000000000003</v>
      </c>
      <c r="I1199" s="184"/>
      <c r="L1199" s="180"/>
      <c r="M1199" s="185"/>
      <c r="N1199" s="186"/>
      <c r="O1199" s="186"/>
      <c r="P1199" s="186"/>
      <c r="Q1199" s="186"/>
      <c r="R1199" s="186"/>
      <c r="S1199" s="186"/>
      <c r="T1199" s="187"/>
      <c r="AT1199" s="181" t="s">
        <v>248</v>
      </c>
      <c r="AU1199" s="181" t="s">
        <v>78</v>
      </c>
      <c r="AV1199" s="15" t="s">
        <v>244</v>
      </c>
      <c r="AW1199" s="15" t="s">
        <v>32</v>
      </c>
      <c r="AX1199" s="15" t="s">
        <v>76</v>
      </c>
      <c r="AY1199" s="181" t="s">
        <v>238</v>
      </c>
    </row>
    <row r="1200" spans="1:65" s="2" customFormat="1" ht="24.2" customHeight="1">
      <c r="A1200" s="33"/>
      <c r="B1200" s="144"/>
      <c r="C1200" s="145" t="s">
        <v>1397</v>
      </c>
      <c r="D1200" s="145" t="s">
        <v>240</v>
      </c>
      <c r="E1200" s="146" t="s">
        <v>4945</v>
      </c>
      <c r="F1200" s="147" t="s">
        <v>4946</v>
      </c>
      <c r="G1200" s="148" t="s">
        <v>112</v>
      </c>
      <c r="H1200" s="149">
        <v>4.84</v>
      </c>
      <c r="I1200" s="150"/>
      <c r="J1200" s="151">
        <f>ROUND(I1200*H1200,2)</f>
        <v>0</v>
      </c>
      <c r="K1200" s="147" t="s">
        <v>243</v>
      </c>
      <c r="L1200" s="34"/>
      <c r="M1200" s="152" t="s">
        <v>3</v>
      </c>
      <c r="N1200" s="153" t="s">
        <v>40</v>
      </c>
      <c r="O1200" s="54"/>
      <c r="P1200" s="154">
        <f>O1200*H1200</f>
        <v>0</v>
      </c>
      <c r="Q1200" s="154">
        <v>7.9999999999999996E-6</v>
      </c>
      <c r="R1200" s="154">
        <f>Q1200*H1200</f>
        <v>3.8719999999999995E-5</v>
      </c>
      <c r="S1200" s="154">
        <v>0</v>
      </c>
      <c r="T1200" s="155">
        <f>S1200*H1200</f>
        <v>0</v>
      </c>
      <c r="U1200" s="33"/>
      <c r="V1200" s="33"/>
      <c r="W1200" s="33"/>
      <c r="X1200" s="33"/>
      <c r="Y1200" s="33"/>
      <c r="Z1200" s="33"/>
      <c r="AA1200" s="33"/>
      <c r="AB1200" s="33"/>
      <c r="AC1200" s="33"/>
      <c r="AD1200" s="33"/>
      <c r="AE1200" s="33"/>
      <c r="AR1200" s="156" t="s">
        <v>295</v>
      </c>
      <c r="AT1200" s="156" t="s">
        <v>240</v>
      </c>
      <c r="AU1200" s="156" t="s">
        <v>78</v>
      </c>
      <c r="AY1200" s="18" t="s">
        <v>238</v>
      </c>
      <c r="BE1200" s="157">
        <f>IF(N1200="základní",J1200,0)</f>
        <v>0</v>
      </c>
      <c r="BF1200" s="157">
        <f>IF(N1200="snížená",J1200,0)</f>
        <v>0</v>
      </c>
      <c r="BG1200" s="157">
        <f>IF(N1200="zákl. přenesená",J1200,0)</f>
        <v>0</v>
      </c>
      <c r="BH1200" s="157">
        <f>IF(N1200="sníž. přenesená",J1200,0)</f>
        <v>0</v>
      </c>
      <c r="BI1200" s="157">
        <f>IF(N1200="nulová",J1200,0)</f>
        <v>0</v>
      </c>
      <c r="BJ1200" s="18" t="s">
        <v>76</v>
      </c>
      <c r="BK1200" s="157">
        <f>ROUND(I1200*H1200,2)</f>
        <v>0</v>
      </c>
      <c r="BL1200" s="18" t="s">
        <v>295</v>
      </c>
      <c r="BM1200" s="156" t="s">
        <v>1544</v>
      </c>
    </row>
    <row r="1201" spans="1:65" s="2" customFormat="1" ht="19.5">
      <c r="A1201" s="33"/>
      <c r="B1201" s="34"/>
      <c r="C1201" s="33"/>
      <c r="D1201" s="158" t="s">
        <v>245</v>
      </c>
      <c r="E1201" s="33"/>
      <c r="F1201" s="159" t="s">
        <v>4946</v>
      </c>
      <c r="G1201" s="33"/>
      <c r="H1201" s="33"/>
      <c r="I1201" s="160"/>
      <c r="J1201" s="33"/>
      <c r="K1201" s="33"/>
      <c r="L1201" s="34"/>
      <c r="M1201" s="161"/>
      <c r="N1201" s="162"/>
      <c r="O1201" s="54"/>
      <c r="P1201" s="54"/>
      <c r="Q1201" s="54"/>
      <c r="R1201" s="54"/>
      <c r="S1201" s="54"/>
      <c r="T1201" s="55"/>
      <c r="U1201" s="33"/>
      <c r="V1201" s="33"/>
      <c r="W1201" s="33"/>
      <c r="X1201" s="33"/>
      <c r="Y1201" s="33"/>
      <c r="Z1201" s="33"/>
      <c r="AA1201" s="33"/>
      <c r="AB1201" s="33"/>
      <c r="AC1201" s="33"/>
      <c r="AD1201" s="33"/>
      <c r="AE1201" s="33"/>
      <c r="AT1201" s="18" t="s">
        <v>245</v>
      </c>
      <c r="AU1201" s="18" t="s">
        <v>78</v>
      </c>
    </row>
    <row r="1202" spans="1:65" s="2" customFormat="1" ht="11.25">
      <c r="A1202" s="33"/>
      <c r="B1202" s="34"/>
      <c r="C1202" s="33"/>
      <c r="D1202" s="163" t="s">
        <v>246</v>
      </c>
      <c r="E1202" s="33"/>
      <c r="F1202" s="164" t="s">
        <v>4947</v>
      </c>
      <c r="G1202" s="33"/>
      <c r="H1202" s="33"/>
      <c r="I1202" s="160"/>
      <c r="J1202" s="33"/>
      <c r="K1202" s="33"/>
      <c r="L1202" s="34"/>
      <c r="M1202" s="161"/>
      <c r="N1202" s="162"/>
      <c r="O1202" s="54"/>
      <c r="P1202" s="54"/>
      <c r="Q1202" s="54"/>
      <c r="R1202" s="54"/>
      <c r="S1202" s="54"/>
      <c r="T1202" s="55"/>
      <c r="U1202" s="33"/>
      <c r="V1202" s="33"/>
      <c r="W1202" s="33"/>
      <c r="X1202" s="33"/>
      <c r="Y1202" s="33"/>
      <c r="Z1202" s="33"/>
      <c r="AA1202" s="33"/>
      <c r="AB1202" s="33"/>
      <c r="AC1202" s="33"/>
      <c r="AD1202" s="33"/>
      <c r="AE1202" s="33"/>
      <c r="AT1202" s="18" t="s">
        <v>246</v>
      </c>
      <c r="AU1202" s="18" t="s">
        <v>78</v>
      </c>
    </row>
    <row r="1203" spans="1:65" s="13" customFormat="1" ht="11.25">
      <c r="B1203" s="165"/>
      <c r="D1203" s="158" t="s">
        <v>248</v>
      </c>
      <c r="E1203" s="166" t="s">
        <v>3</v>
      </c>
      <c r="F1203" s="167" t="s">
        <v>4498</v>
      </c>
      <c r="H1203" s="166" t="s">
        <v>3</v>
      </c>
      <c r="I1203" s="168"/>
      <c r="L1203" s="165"/>
      <c r="M1203" s="169"/>
      <c r="N1203" s="170"/>
      <c r="O1203" s="170"/>
      <c r="P1203" s="170"/>
      <c r="Q1203" s="170"/>
      <c r="R1203" s="170"/>
      <c r="S1203" s="170"/>
      <c r="T1203" s="171"/>
      <c r="AT1203" s="166" t="s">
        <v>248</v>
      </c>
      <c r="AU1203" s="166" t="s">
        <v>78</v>
      </c>
      <c r="AV1203" s="13" t="s">
        <v>76</v>
      </c>
      <c r="AW1203" s="13" t="s">
        <v>32</v>
      </c>
      <c r="AX1203" s="13" t="s">
        <v>69</v>
      </c>
      <c r="AY1203" s="166" t="s">
        <v>238</v>
      </c>
    </row>
    <row r="1204" spans="1:65" s="13" customFormat="1" ht="11.25">
      <c r="B1204" s="165"/>
      <c r="D1204" s="158" t="s">
        <v>248</v>
      </c>
      <c r="E1204" s="166" t="s">
        <v>3</v>
      </c>
      <c r="F1204" s="167" t="s">
        <v>4499</v>
      </c>
      <c r="H1204" s="166" t="s">
        <v>3</v>
      </c>
      <c r="I1204" s="168"/>
      <c r="L1204" s="165"/>
      <c r="M1204" s="169"/>
      <c r="N1204" s="170"/>
      <c r="O1204" s="170"/>
      <c r="P1204" s="170"/>
      <c r="Q1204" s="170"/>
      <c r="R1204" s="170"/>
      <c r="S1204" s="170"/>
      <c r="T1204" s="171"/>
      <c r="AT1204" s="166" t="s">
        <v>248</v>
      </c>
      <c r="AU1204" s="166" t="s">
        <v>78</v>
      </c>
      <c r="AV1204" s="13" t="s">
        <v>76</v>
      </c>
      <c r="AW1204" s="13" t="s">
        <v>32</v>
      </c>
      <c r="AX1204" s="13" t="s">
        <v>69</v>
      </c>
      <c r="AY1204" s="166" t="s">
        <v>238</v>
      </c>
    </row>
    <row r="1205" spans="1:65" s="13" customFormat="1" ht="11.25">
      <c r="B1205" s="165"/>
      <c r="D1205" s="158" t="s">
        <v>248</v>
      </c>
      <c r="E1205" s="166" t="s">
        <v>3</v>
      </c>
      <c r="F1205" s="167" t="s">
        <v>4516</v>
      </c>
      <c r="H1205" s="166" t="s">
        <v>3</v>
      </c>
      <c r="I1205" s="168"/>
      <c r="L1205" s="165"/>
      <c r="M1205" s="169"/>
      <c r="N1205" s="170"/>
      <c r="O1205" s="170"/>
      <c r="P1205" s="170"/>
      <c r="Q1205" s="170"/>
      <c r="R1205" s="170"/>
      <c r="S1205" s="170"/>
      <c r="T1205" s="171"/>
      <c r="AT1205" s="166" t="s">
        <v>248</v>
      </c>
      <c r="AU1205" s="166" t="s">
        <v>78</v>
      </c>
      <c r="AV1205" s="13" t="s">
        <v>76</v>
      </c>
      <c r="AW1205" s="13" t="s">
        <v>32</v>
      </c>
      <c r="AX1205" s="13" t="s">
        <v>69</v>
      </c>
      <c r="AY1205" s="166" t="s">
        <v>238</v>
      </c>
    </row>
    <row r="1206" spans="1:65" s="14" customFormat="1" ht="11.25">
      <c r="B1206" s="172"/>
      <c r="D1206" s="158" t="s">
        <v>248</v>
      </c>
      <c r="E1206" s="173" t="s">
        <v>3</v>
      </c>
      <c r="F1206" s="174" t="s">
        <v>4948</v>
      </c>
      <c r="H1206" s="175">
        <v>4.84</v>
      </c>
      <c r="I1206" s="176"/>
      <c r="L1206" s="172"/>
      <c r="M1206" s="177"/>
      <c r="N1206" s="178"/>
      <c r="O1206" s="178"/>
      <c r="P1206" s="178"/>
      <c r="Q1206" s="178"/>
      <c r="R1206" s="178"/>
      <c r="S1206" s="178"/>
      <c r="T1206" s="179"/>
      <c r="AT1206" s="173" t="s">
        <v>248</v>
      </c>
      <c r="AU1206" s="173" t="s">
        <v>78</v>
      </c>
      <c r="AV1206" s="14" t="s">
        <v>78</v>
      </c>
      <c r="AW1206" s="14" t="s">
        <v>32</v>
      </c>
      <c r="AX1206" s="14" t="s">
        <v>69</v>
      </c>
      <c r="AY1206" s="173" t="s">
        <v>238</v>
      </c>
    </row>
    <row r="1207" spans="1:65" s="15" customFormat="1" ht="11.25">
      <c r="B1207" s="180"/>
      <c r="D1207" s="158" t="s">
        <v>248</v>
      </c>
      <c r="E1207" s="181" t="s">
        <v>3</v>
      </c>
      <c r="F1207" s="182" t="s">
        <v>253</v>
      </c>
      <c r="H1207" s="183">
        <v>4.84</v>
      </c>
      <c r="I1207" s="184"/>
      <c r="L1207" s="180"/>
      <c r="M1207" s="185"/>
      <c r="N1207" s="186"/>
      <c r="O1207" s="186"/>
      <c r="P1207" s="186"/>
      <c r="Q1207" s="186"/>
      <c r="R1207" s="186"/>
      <c r="S1207" s="186"/>
      <c r="T1207" s="187"/>
      <c r="AT1207" s="181" t="s">
        <v>248</v>
      </c>
      <c r="AU1207" s="181" t="s">
        <v>78</v>
      </c>
      <c r="AV1207" s="15" t="s">
        <v>244</v>
      </c>
      <c r="AW1207" s="15" t="s">
        <v>32</v>
      </c>
      <c r="AX1207" s="15" t="s">
        <v>76</v>
      </c>
      <c r="AY1207" s="181" t="s">
        <v>238</v>
      </c>
    </row>
    <row r="1208" spans="1:65" s="2" customFormat="1" ht="24.2" customHeight="1">
      <c r="A1208" s="33"/>
      <c r="B1208" s="144"/>
      <c r="C1208" s="145" t="s">
        <v>1403</v>
      </c>
      <c r="D1208" s="145" t="s">
        <v>240</v>
      </c>
      <c r="E1208" s="146" t="s">
        <v>4949</v>
      </c>
      <c r="F1208" s="147" t="s">
        <v>4950</v>
      </c>
      <c r="G1208" s="148" t="s">
        <v>384</v>
      </c>
      <c r="H1208" s="149">
        <v>0.60299999999999998</v>
      </c>
      <c r="I1208" s="150"/>
      <c r="J1208" s="151">
        <f>ROUND(I1208*H1208,2)</f>
        <v>0</v>
      </c>
      <c r="K1208" s="147" t="s">
        <v>243</v>
      </c>
      <c r="L1208" s="34"/>
      <c r="M1208" s="152" t="s">
        <v>3</v>
      </c>
      <c r="N1208" s="153" t="s">
        <v>40</v>
      </c>
      <c r="O1208" s="54"/>
      <c r="P1208" s="154">
        <f>O1208*H1208</f>
        <v>0</v>
      </c>
      <c r="Q1208" s="154">
        <v>0</v>
      </c>
      <c r="R1208" s="154">
        <f>Q1208*H1208</f>
        <v>0</v>
      </c>
      <c r="S1208" s="154">
        <v>0</v>
      </c>
      <c r="T1208" s="155">
        <f>S1208*H1208</f>
        <v>0</v>
      </c>
      <c r="U1208" s="33"/>
      <c r="V1208" s="33"/>
      <c r="W1208" s="33"/>
      <c r="X1208" s="33"/>
      <c r="Y1208" s="33"/>
      <c r="Z1208" s="33"/>
      <c r="AA1208" s="33"/>
      <c r="AB1208" s="33"/>
      <c r="AC1208" s="33"/>
      <c r="AD1208" s="33"/>
      <c r="AE1208" s="33"/>
      <c r="AR1208" s="156" t="s">
        <v>295</v>
      </c>
      <c r="AT1208" s="156" t="s">
        <v>240</v>
      </c>
      <c r="AU1208" s="156" t="s">
        <v>78</v>
      </c>
      <c r="AY1208" s="18" t="s">
        <v>238</v>
      </c>
      <c r="BE1208" s="157">
        <f>IF(N1208="základní",J1208,0)</f>
        <v>0</v>
      </c>
      <c r="BF1208" s="157">
        <f>IF(N1208="snížená",J1208,0)</f>
        <v>0</v>
      </c>
      <c r="BG1208" s="157">
        <f>IF(N1208="zákl. přenesená",J1208,0)</f>
        <v>0</v>
      </c>
      <c r="BH1208" s="157">
        <f>IF(N1208="sníž. přenesená",J1208,0)</f>
        <v>0</v>
      </c>
      <c r="BI1208" s="157">
        <f>IF(N1208="nulová",J1208,0)</f>
        <v>0</v>
      </c>
      <c r="BJ1208" s="18" t="s">
        <v>76</v>
      </c>
      <c r="BK1208" s="157">
        <f>ROUND(I1208*H1208,2)</f>
        <v>0</v>
      </c>
      <c r="BL1208" s="18" t="s">
        <v>295</v>
      </c>
      <c r="BM1208" s="156" t="s">
        <v>1549</v>
      </c>
    </row>
    <row r="1209" spans="1:65" s="2" customFormat="1" ht="11.25">
      <c r="A1209" s="33"/>
      <c r="B1209" s="34"/>
      <c r="C1209" s="33"/>
      <c r="D1209" s="158" t="s">
        <v>245</v>
      </c>
      <c r="E1209" s="33"/>
      <c r="F1209" s="159" t="s">
        <v>4950</v>
      </c>
      <c r="G1209" s="33"/>
      <c r="H1209" s="33"/>
      <c r="I1209" s="160"/>
      <c r="J1209" s="33"/>
      <c r="K1209" s="33"/>
      <c r="L1209" s="34"/>
      <c r="M1209" s="161"/>
      <c r="N1209" s="162"/>
      <c r="O1209" s="54"/>
      <c r="P1209" s="54"/>
      <c r="Q1209" s="54"/>
      <c r="R1209" s="54"/>
      <c r="S1209" s="54"/>
      <c r="T1209" s="55"/>
      <c r="U1209" s="33"/>
      <c r="V1209" s="33"/>
      <c r="W1209" s="33"/>
      <c r="X1209" s="33"/>
      <c r="Y1209" s="33"/>
      <c r="Z1209" s="33"/>
      <c r="AA1209" s="33"/>
      <c r="AB1209" s="33"/>
      <c r="AC1209" s="33"/>
      <c r="AD1209" s="33"/>
      <c r="AE1209" s="33"/>
      <c r="AT1209" s="18" t="s">
        <v>245</v>
      </c>
      <c r="AU1209" s="18" t="s">
        <v>78</v>
      </c>
    </row>
    <row r="1210" spans="1:65" s="2" customFormat="1" ht="11.25">
      <c r="A1210" s="33"/>
      <c r="B1210" s="34"/>
      <c r="C1210" s="33"/>
      <c r="D1210" s="163" t="s">
        <v>246</v>
      </c>
      <c r="E1210" s="33"/>
      <c r="F1210" s="164" t="s">
        <v>4951</v>
      </c>
      <c r="G1210" s="33"/>
      <c r="H1210" s="33"/>
      <c r="I1210" s="160"/>
      <c r="J1210" s="33"/>
      <c r="K1210" s="33"/>
      <c r="L1210" s="34"/>
      <c r="M1210" s="161"/>
      <c r="N1210" s="162"/>
      <c r="O1210" s="54"/>
      <c r="P1210" s="54"/>
      <c r="Q1210" s="54"/>
      <c r="R1210" s="54"/>
      <c r="S1210" s="54"/>
      <c r="T1210" s="55"/>
      <c r="U1210" s="33"/>
      <c r="V1210" s="33"/>
      <c r="W1210" s="33"/>
      <c r="X1210" s="33"/>
      <c r="Y1210" s="33"/>
      <c r="Z1210" s="33"/>
      <c r="AA1210" s="33"/>
      <c r="AB1210" s="33"/>
      <c r="AC1210" s="33"/>
      <c r="AD1210" s="33"/>
      <c r="AE1210" s="33"/>
      <c r="AT1210" s="18" t="s">
        <v>246</v>
      </c>
      <c r="AU1210" s="18" t="s">
        <v>78</v>
      </c>
    </row>
    <row r="1211" spans="1:65" s="12" customFormat="1" ht="22.9" customHeight="1">
      <c r="B1211" s="131"/>
      <c r="D1211" s="132" t="s">
        <v>68</v>
      </c>
      <c r="E1211" s="142" t="s">
        <v>3451</v>
      </c>
      <c r="F1211" s="142" t="s">
        <v>3452</v>
      </c>
      <c r="I1211" s="134"/>
      <c r="J1211" s="143">
        <f>BK1211</f>
        <v>0</v>
      </c>
      <c r="L1211" s="131"/>
      <c r="M1211" s="136"/>
      <c r="N1211" s="137"/>
      <c r="O1211" s="137"/>
      <c r="P1211" s="138">
        <f>SUM(P1212:P1285)</f>
        <v>0</v>
      </c>
      <c r="Q1211" s="137"/>
      <c r="R1211" s="138">
        <f>SUM(R1212:R1285)</f>
        <v>4.8316833500000001E-3</v>
      </c>
      <c r="S1211" s="137"/>
      <c r="T1211" s="139">
        <f>SUM(T1212:T1285)</f>
        <v>0</v>
      </c>
      <c r="AR1211" s="132" t="s">
        <v>78</v>
      </c>
      <c r="AT1211" s="140" t="s">
        <v>68</v>
      </c>
      <c r="AU1211" s="140" t="s">
        <v>76</v>
      </c>
      <c r="AY1211" s="132" t="s">
        <v>238</v>
      </c>
      <c r="BK1211" s="141">
        <f>SUM(BK1212:BK1285)</f>
        <v>0</v>
      </c>
    </row>
    <row r="1212" spans="1:65" s="2" customFormat="1" ht="16.5" customHeight="1">
      <c r="A1212" s="33"/>
      <c r="B1212" s="144"/>
      <c r="C1212" s="145" t="s">
        <v>1409</v>
      </c>
      <c r="D1212" s="145" t="s">
        <v>240</v>
      </c>
      <c r="E1212" s="146" t="s">
        <v>4952</v>
      </c>
      <c r="F1212" s="147" t="s">
        <v>4953</v>
      </c>
      <c r="G1212" s="148" t="s">
        <v>112</v>
      </c>
      <c r="H1212" s="149">
        <v>0.69099999999999995</v>
      </c>
      <c r="I1212" s="150"/>
      <c r="J1212" s="151">
        <f>ROUND(I1212*H1212,2)</f>
        <v>0</v>
      </c>
      <c r="K1212" s="147" t="s">
        <v>243</v>
      </c>
      <c r="L1212" s="34"/>
      <c r="M1212" s="152" t="s">
        <v>3</v>
      </c>
      <c r="N1212" s="153" t="s">
        <v>40</v>
      </c>
      <c r="O1212" s="54"/>
      <c r="P1212" s="154">
        <f>O1212*H1212</f>
        <v>0</v>
      </c>
      <c r="Q1212" s="154">
        <v>6.7000000000000002E-5</v>
      </c>
      <c r="R1212" s="154">
        <f>Q1212*H1212</f>
        <v>4.6297000000000001E-5</v>
      </c>
      <c r="S1212" s="154">
        <v>0</v>
      </c>
      <c r="T1212" s="155">
        <f>S1212*H1212</f>
        <v>0</v>
      </c>
      <c r="U1212" s="33"/>
      <c r="V1212" s="33"/>
      <c r="W1212" s="33"/>
      <c r="X1212" s="33"/>
      <c r="Y1212" s="33"/>
      <c r="Z1212" s="33"/>
      <c r="AA1212" s="33"/>
      <c r="AB1212" s="33"/>
      <c r="AC1212" s="33"/>
      <c r="AD1212" s="33"/>
      <c r="AE1212" s="33"/>
      <c r="AR1212" s="156" t="s">
        <v>295</v>
      </c>
      <c r="AT1212" s="156" t="s">
        <v>240</v>
      </c>
      <c r="AU1212" s="156" t="s">
        <v>78</v>
      </c>
      <c r="AY1212" s="18" t="s">
        <v>238</v>
      </c>
      <c r="BE1212" s="157">
        <f>IF(N1212="základní",J1212,0)</f>
        <v>0</v>
      </c>
      <c r="BF1212" s="157">
        <f>IF(N1212="snížená",J1212,0)</f>
        <v>0</v>
      </c>
      <c r="BG1212" s="157">
        <f>IF(N1212="zákl. přenesená",J1212,0)</f>
        <v>0</v>
      </c>
      <c r="BH1212" s="157">
        <f>IF(N1212="sníž. přenesená",J1212,0)</f>
        <v>0</v>
      </c>
      <c r="BI1212" s="157">
        <f>IF(N1212="nulová",J1212,0)</f>
        <v>0</v>
      </c>
      <c r="BJ1212" s="18" t="s">
        <v>76</v>
      </c>
      <c r="BK1212" s="157">
        <f>ROUND(I1212*H1212,2)</f>
        <v>0</v>
      </c>
      <c r="BL1212" s="18" t="s">
        <v>295</v>
      </c>
      <c r="BM1212" s="156" t="s">
        <v>1558</v>
      </c>
    </row>
    <row r="1213" spans="1:65" s="2" customFormat="1" ht="11.25">
      <c r="A1213" s="33"/>
      <c r="B1213" s="34"/>
      <c r="C1213" s="33"/>
      <c r="D1213" s="158" t="s">
        <v>245</v>
      </c>
      <c r="E1213" s="33"/>
      <c r="F1213" s="159" t="s">
        <v>4953</v>
      </c>
      <c r="G1213" s="33"/>
      <c r="H1213" s="33"/>
      <c r="I1213" s="160"/>
      <c r="J1213" s="33"/>
      <c r="K1213" s="33"/>
      <c r="L1213" s="34"/>
      <c r="M1213" s="161"/>
      <c r="N1213" s="162"/>
      <c r="O1213" s="54"/>
      <c r="P1213" s="54"/>
      <c r="Q1213" s="54"/>
      <c r="R1213" s="54"/>
      <c r="S1213" s="54"/>
      <c r="T1213" s="55"/>
      <c r="U1213" s="33"/>
      <c r="V1213" s="33"/>
      <c r="W1213" s="33"/>
      <c r="X1213" s="33"/>
      <c r="Y1213" s="33"/>
      <c r="Z1213" s="33"/>
      <c r="AA1213" s="33"/>
      <c r="AB1213" s="33"/>
      <c r="AC1213" s="33"/>
      <c r="AD1213" s="33"/>
      <c r="AE1213" s="33"/>
      <c r="AT1213" s="18" t="s">
        <v>245</v>
      </c>
      <c r="AU1213" s="18" t="s">
        <v>78</v>
      </c>
    </row>
    <row r="1214" spans="1:65" s="2" customFormat="1" ht="11.25">
      <c r="A1214" s="33"/>
      <c r="B1214" s="34"/>
      <c r="C1214" s="33"/>
      <c r="D1214" s="163" t="s">
        <v>246</v>
      </c>
      <c r="E1214" s="33"/>
      <c r="F1214" s="164" t="s">
        <v>4954</v>
      </c>
      <c r="G1214" s="33"/>
      <c r="H1214" s="33"/>
      <c r="I1214" s="160"/>
      <c r="J1214" s="33"/>
      <c r="K1214" s="33"/>
      <c r="L1214" s="34"/>
      <c r="M1214" s="161"/>
      <c r="N1214" s="162"/>
      <c r="O1214" s="54"/>
      <c r="P1214" s="54"/>
      <c r="Q1214" s="54"/>
      <c r="R1214" s="54"/>
      <c r="S1214" s="54"/>
      <c r="T1214" s="55"/>
      <c r="U1214" s="33"/>
      <c r="V1214" s="33"/>
      <c r="W1214" s="33"/>
      <c r="X1214" s="33"/>
      <c r="Y1214" s="33"/>
      <c r="Z1214" s="33"/>
      <c r="AA1214" s="33"/>
      <c r="AB1214" s="33"/>
      <c r="AC1214" s="33"/>
      <c r="AD1214" s="33"/>
      <c r="AE1214" s="33"/>
      <c r="AT1214" s="18" t="s">
        <v>246</v>
      </c>
      <c r="AU1214" s="18" t="s">
        <v>78</v>
      </c>
    </row>
    <row r="1215" spans="1:65" s="13" customFormat="1" ht="11.25">
      <c r="B1215" s="165"/>
      <c r="D1215" s="158" t="s">
        <v>248</v>
      </c>
      <c r="E1215" s="166" t="s">
        <v>3</v>
      </c>
      <c r="F1215" s="167" t="s">
        <v>4334</v>
      </c>
      <c r="H1215" s="166" t="s">
        <v>3</v>
      </c>
      <c r="I1215" s="168"/>
      <c r="L1215" s="165"/>
      <c r="M1215" s="169"/>
      <c r="N1215" s="170"/>
      <c r="O1215" s="170"/>
      <c r="P1215" s="170"/>
      <c r="Q1215" s="170"/>
      <c r="R1215" s="170"/>
      <c r="S1215" s="170"/>
      <c r="T1215" s="171"/>
      <c r="AT1215" s="166" t="s">
        <v>248</v>
      </c>
      <c r="AU1215" s="166" t="s">
        <v>78</v>
      </c>
      <c r="AV1215" s="13" t="s">
        <v>76</v>
      </c>
      <c r="AW1215" s="13" t="s">
        <v>32</v>
      </c>
      <c r="AX1215" s="13" t="s">
        <v>69</v>
      </c>
      <c r="AY1215" s="166" t="s">
        <v>238</v>
      </c>
    </row>
    <row r="1216" spans="1:65" s="13" customFormat="1" ht="11.25">
      <c r="B1216" s="165"/>
      <c r="D1216" s="158" t="s">
        <v>248</v>
      </c>
      <c r="E1216" s="166" t="s">
        <v>3</v>
      </c>
      <c r="F1216" s="167" t="s">
        <v>4955</v>
      </c>
      <c r="H1216" s="166" t="s">
        <v>3</v>
      </c>
      <c r="I1216" s="168"/>
      <c r="L1216" s="165"/>
      <c r="M1216" s="169"/>
      <c r="N1216" s="170"/>
      <c r="O1216" s="170"/>
      <c r="P1216" s="170"/>
      <c r="Q1216" s="170"/>
      <c r="R1216" s="170"/>
      <c r="S1216" s="170"/>
      <c r="T1216" s="171"/>
      <c r="AT1216" s="166" t="s">
        <v>248</v>
      </c>
      <c r="AU1216" s="166" t="s">
        <v>78</v>
      </c>
      <c r="AV1216" s="13" t="s">
        <v>76</v>
      </c>
      <c r="AW1216" s="13" t="s">
        <v>32</v>
      </c>
      <c r="AX1216" s="13" t="s">
        <v>69</v>
      </c>
      <c r="AY1216" s="166" t="s">
        <v>238</v>
      </c>
    </row>
    <row r="1217" spans="1:65" s="14" customFormat="1" ht="11.25">
      <c r="B1217" s="172"/>
      <c r="D1217" s="158" t="s">
        <v>248</v>
      </c>
      <c r="E1217" s="173" t="s">
        <v>3</v>
      </c>
      <c r="F1217" s="174" t="s">
        <v>4956</v>
      </c>
      <c r="H1217" s="175">
        <v>0.64</v>
      </c>
      <c r="I1217" s="176"/>
      <c r="L1217" s="172"/>
      <c r="M1217" s="177"/>
      <c r="N1217" s="178"/>
      <c r="O1217" s="178"/>
      <c r="P1217" s="178"/>
      <c r="Q1217" s="178"/>
      <c r="R1217" s="178"/>
      <c r="S1217" s="178"/>
      <c r="T1217" s="179"/>
      <c r="AT1217" s="173" t="s">
        <v>248</v>
      </c>
      <c r="AU1217" s="173" t="s">
        <v>78</v>
      </c>
      <c r="AV1217" s="14" t="s">
        <v>78</v>
      </c>
      <c r="AW1217" s="14" t="s">
        <v>32</v>
      </c>
      <c r="AX1217" s="14" t="s">
        <v>69</v>
      </c>
      <c r="AY1217" s="173" t="s">
        <v>238</v>
      </c>
    </row>
    <row r="1218" spans="1:65" s="14" customFormat="1" ht="11.25">
      <c r="B1218" s="172"/>
      <c r="D1218" s="158" t="s">
        <v>248</v>
      </c>
      <c r="E1218" s="173" t="s">
        <v>3</v>
      </c>
      <c r="F1218" s="174" t="s">
        <v>4957</v>
      </c>
      <c r="H1218" s="175">
        <v>5.1200000000000002E-2</v>
      </c>
      <c r="I1218" s="176"/>
      <c r="L1218" s="172"/>
      <c r="M1218" s="177"/>
      <c r="N1218" s="178"/>
      <c r="O1218" s="178"/>
      <c r="P1218" s="178"/>
      <c r="Q1218" s="178"/>
      <c r="R1218" s="178"/>
      <c r="S1218" s="178"/>
      <c r="T1218" s="179"/>
      <c r="AT1218" s="173" t="s">
        <v>248</v>
      </c>
      <c r="AU1218" s="173" t="s">
        <v>78</v>
      </c>
      <c r="AV1218" s="14" t="s">
        <v>78</v>
      </c>
      <c r="AW1218" s="14" t="s">
        <v>32</v>
      </c>
      <c r="AX1218" s="14" t="s">
        <v>69</v>
      </c>
      <c r="AY1218" s="173" t="s">
        <v>238</v>
      </c>
    </row>
    <row r="1219" spans="1:65" s="15" customFormat="1" ht="11.25">
      <c r="B1219" s="180"/>
      <c r="D1219" s="158" t="s">
        <v>248</v>
      </c>
      <c r="E1219" s="181" t="s">
        <v>3</v>
      </c>
      <c r="F1219" s="182" t="s">
        <v>253</v>
      </c>
      <c r="H1219" s="183">
        <v>0.69120000000000004</v>
      </c>
      <c r="I1219" s="184"/>
      <c r="L1219" s="180"/>
      <c r="M1219" s="185"/>
      <c r="N1219" s="186"/>
      <c r="O1219" s="186"/>
      <c r="P1219" s="186"/>
      <c r="Q1219" s="186"/>
      <c r="R1219" s="186"/>
      <c r="S1219" s="186"/>
      <c r="T1219" s="187"/>
      <c r="AT1219" s="181" t="s">
        <v>248</v>
      </c>
      <c r="AU1219" s="181" t="s">
        <v>78</v>
      </c>
      <c r="AV1219" s="15" t="s">
        <v>244</v>
      </c>
      <c r="AW1219" s="15" t="s">
        <v>32</v>
      </c>
      <c r="AX1219" s="15" t="s">
        <v>76</v>
      </c>
      <c r="AY1219" s="181" t="s">
        <v>238</v>
      </c>
    </row>
    <row r="1220" spans="1:65" s="2" customFormat="1" ht="24.2" customHeight="1">
      <c r="A1220" s="33"/>
      <c r="B1220" s="144"/>
      <c r="C1220" s="145" t="s">
        <v>933</v>
      </c>
      <c r="D1220" s="145" t="s">
        <v>240</v>
      </c>
      <c r="E1220" s="146" t="s">
        <v>3464</v>
      </c>
      <c r="F1220" s="147" t="s">
        <v>3465</v>
      </c>
      <c r="G1220" s="148" t="s">
        <v>112</v>
      </c>
      <c r="H1220" s="149">
        <v>0.69099999999999995</v>
      </c>
      <c r="I1220" s="150"/>
      <c r="J1220" s="151">
        <f>ROUND(I1220*H1220,2)</f>
        <v>0</v>
      </c>
      <c r="K1220" s="147" t="s">
        <v>243</v>
      </c>
      <c r="L1220" s="34"/>
      <c r="M1220" s="152" t="s">
        <v>3</v>
      </c>
      <c r="N1220" s="153" t="s">
        <v>40</v>
      </c>
      <c r="O1220" s="54"/>
      <c r="P1220" s="154">
        <f>O1220*H1220</f>
        <v>0</v>
      </c>
      <c r="Q1220" s="154">
        <v>6.7000000000000002E-5</v>
      </c>
      <c r="R1220" s="154">
        <f>Q1220*H1220</f>
        <v>4.6297000000000001E-5</v>
      </c>
      <c r="S1220" s="154">
        <v>0</v>
      </c>
      <c r="T1220" s="155">
        <f>S1220*H1220</f>
        <v>0</v>
      </c>
      <c r="U1220" s="33"/>
      <c r="V1220" s="33"/>
      <c r="W1220" s="33"/>
      <c r="X1220" s="33"/>
      <c r="Y1220" s="33"/>
      <c r="Z1220" s="33"/>
      <c r="AA1220" s="33"/>
      <c r="AB1220" s="33"/>
      <c r="AC1220" s="33"/>
      <c r="AD1220" s="33"/>
      <c r="AE1220" s="33"/>
      <c r="AR1220" s="156" t="s">
        <v>295</v>
      </c>
      <c r="AT1220" s="156" t="s">
        <v>240</v>
      </c>
      <c r="AU1220" s="156" t="s">
        <v>78</v>
      </c>
      <c r="AY1220" s="18" t="s">
        <v>238</v>
      </c>
      <c r="BE1220" s="157">
        <f>IF(N1220="základní",J1220,0)</f>
        <v>0</v>
      </c>
      <c r="BF1220" s="157">
        <f>IF(N1220="snížená",J1220,0)</f>
        <v>0</v>
      </c>
      <c r="BG1220" s="157">
        <f>IF(N1220="zákl. přenesená",J1220,0)</f>
        <v>0</v>
      </c>
      <c r="BH1220" s="157">
        <f>IF(N1220="sníž. přenesená",J1220,0)</f>
        <v>0</v>
      </c>
      <c r="BI1220" s="157">
        <f>IF(N1220="nulová",J1220,0)</f>
        <v>0</v>
      </c>
      <c r="BJ1220" s="18" t="s">
        <v>76</v>
      </c>
      <c r="BK1220" s="157">
        <f>ROUND(I1220*H1220,2)</f>
        <v>0</v>
      </c>
      <c r="BL1220" s="18" t="s">
        <v>295</v>
      </c>
      <c r="BM1220" s="156" t="s">
        <v>1574</v>
      </c>
    </row>
    <row r="1221" spans="1:65" s="2" customFormat="1" ht="11.25">
      <c r="A1221" s="33"/>
      <c r="B1221" s="34"/>
      <c r="C1221" s="33"/>
      <c r="D1221" s="158" t="s">
        <v>245</v>
      </c>
      <c r="E1221" s="33"/>
      <c r="F1221" s="159" t="s">
        <v>3465</v>
      </c>
      <c r="G1221" s="33"/>
      <c r="H1221" s="33"/>
      <c r="I1221" s="160"/>
      <c r="J1221" s="33"/>
      <c r="K1221" s="33"/>
      <c r="L1221" s="34"/>
      <c r="M1221" s="161"/>
      <c r="N1221" s="162"/>
      <c r="O1221" s="54"/>
      <c r="P1221" s="54"/>
      <c r="Q1221" s="54"/>
      <c r="R1221" s="54"/>
      <c r="S1221" s="54"/>
      <c r="T1221" s="55"/>
      <c r="U1221" s="33"/>
      <c r="V1221" s="33"/>
      <c r="W1221" s="33"/>
      <c r="X1221" s="33"/>
      <c r="Y1221" s="33"/>
      <c r="Z1221" s="33"/>
      <c r="AA1221" s="33"/>
      <c r="AB1221" s="33"/>
      <c r="AC1221" s="33"/>
      <c r="AD1221" s="33"/>
      <c r="AE1221" s="33"/>
      <c r="AT1221" s="18" t="s">
        <v>245</v>
      </c>
      <c r="AU1221" s="18" t="s">
        <v>78</v>
      </c>
    </row>
    <row r="1222" spans="1:65" s="2" customFormat="1" ht="11.25">
      <c r="A1222" s="33"/>
      <c r="B1222" s="34"/>
      <c r="C1222" s="33"/>
      <c r="D1222" s="163" t="s">
        <v>246</v>
      </c>
      <c r="E1222" s="33"/>
      <c r="F1222" s="164" t="s">
        <v>3467</v>
      </c>
      <c r="G1222" s="33"/>
      <c r="H1222" s="33"/>
      <c r="I1222" s="160"/>
      <c r="J1222" s="33"/>
      <c r="K1222" s="33"/>
      <c r="L1222" s="34"/>
      <c r="M1222" s="161"/>
      <c r="N1222" s="162"/>
      <c r="O1222" s="54"/>
      <c r="P1222" s="54"/>
      <c r="Q1222" s="54"/>
      <c r="R1222" s="54"/>
      <c r="S1222" s="54"/>
      <c r="T1222" s="55"/>
      <c r="U1222" s="33"/>
      <c r="V1222" s="33"/>
      <c r="W1222" s="33"/>
      <c r="X1222" s="33"/>
      <c r="Y1222" s="33"/>
      <c r="Z1222" s="33"/>
      <c r="AA1222" s="33"/>
      <c r="AB1222" s="33"/>
      <c r="AC1222" s="33"/>
      <c r="AD1222" s="33"/>
      <c r="AE1222" s="33"/>
      <c r="AT1222" s="18" t="s">
        <v>246</v>
      </c>
      <c r="AU1222" s="18" t="s">
        <v>78</v>
      </c>
    </row>
    <row r="1223" spans="1:65" s="13" customFormat="1" ht="11.25">
      <c r="B1223" s="165"/>
      <c r="D1223" s="158" t="s">
        <v>248</v>
      </c>
      <c r="E1223" s="166" t="s">
        <v>3</v>
      </c>
      <c r="F1223" s="167" t="s">
        <v>4958</v>
      </c>
      <c r="H1223" s="166" t="s">
        <v>3</v>
      </c>
      <c r="I1223" s="168"/>
      <c r="L1223" s="165"/>
      <c r="M1223" s="169"/>
      <c r="N1223" s="170"/>
      <c r="O1223" s="170"/>
      <c r="P1223" s="170"/>
      <c r="Q1223" s="170"/>
      <c r="R1223" s="170"/>
      <c r="S1223" s="170"/>
      <c r="T1223" s="171"/>
      <c r="AT1223" s="166" t="s">
        <v>248</v>
      </c>
      <c r="AU1223" s="166" t="s">
        <v>78</v>
      </c>
      <c r="AV1223" s="13" t="s">
        <v>76</v>
      </c>
      <c r="AW1223" s="13" t="s">
        <v>32</v>
      </c>
      <c r="AX1223" s="13" t="s">
        <v>69</v>
      </c>
      <c r="AY1223" s="166" t="s">
        <v>238</v>
      </c>
    </row>
    <row r="1224" spans="1:65" s="14" customFormat="1" ht="11.25">
      <c r="B1224" s="172"/>
      <c r="D1224" s="158" t="s">
        <v>248</v>
      </c>
      <c r="E1224" s="173" t="s">
        <v>3</v>
      </c>
      <c r="F1224" s="174" t="s">
        <v>4959</v>
      </c>
      <c r="H1224" s="175">
        <v>0.69099999999999995</v>
      </c>
      <c r="I1224" s="176"/>
      <c r="L1224" s="172"/>
      <c r="M1224" s="177"/>
      <c r="N1224" s="178"/>
      <c r="O1224" s="178"/>
      <c r="P1224" s="178"/>
      <c r="Q1224" s="178"/>
      <c r="R1224" s="178"/>
      <c r="S1224" s="178"/>
      <c r="T1224" s="179"/>
      <c r="AT1224" s="173" t="s">
        <v>248</v>
      </c>
      <c r="AU1224" s="173" t="s">
        <v>78</v>
      </c>
      <c r="AV1224" s="14" t="s">
        <v>78</v>
      </c>
      <c r="AW1224" s="14" t="s">
        <v>32</v>
      </c>
      <c r="AX1224" s="14" t="s">
        <v>69</v>
      </c>
      <c r="AY1224" s="173" t="s">
        <v>238</v>
      </c>
    </row>
    <row r="1225" spans="1:65" s="15" customFormat="1" ht="11.25">
      <c r="B1225" s="180"/>
      <c r="D1225" s="158" t="s">
        <v>248</v>
      </c>
      <c r="E1225" s="181" t="s">
        <v>3</v>
      </c>
      <c r="F1225" s="182" t="s">
        <v>253</v>
      </c>
      <c r="H1225" s="183">
        <v>0.69099999999999995</v>
      </c>
      <c r="I1225" s="184"/>
      <c r="L1225" s="180"/>
      <c r="M1225" s="185"/>
      <c r="N1225" s="186"/>
      <c r="O1225" s="186"/>
      <c r="P1225" s="186"/>
      <c r="Q1225" s="186"/>
      <c r="R1225" s="186"/>
      <c r="S1225" s="186"/>
      <c r="T1225" s="187"/>
      <c r="AT1225" s="181" t="s">
        <v>248</v>
      </c>
      <c r="AU1225" s="181" t="s">
        <v>78</v>
      </c>
      <c r="AV1225" s="15" t="s">
        <v>244</v>
      </c>
      <c r="AW1225" s="15" t="s">
        <v>32</v>
      </c>
      <c r="AX1225" s="15" t="s">
        <v>76</v>
      </c>
      <c r="AY1225" s="181" t="s">
        <v>238</v>
      </c>
    </row>
    <row r="1226" spans="1:65" s="2" customFormat="1" ht="16.5" customHeight="1">
      <c r="A1226" s="33"/>
      <c r="B1226" s="144"/>
      <c r="C1226" s="145" t="s">
        <v>1420</v>
      </c>
      <c r="D1226" s="145" t="s">
        <v>240</v>
      </c>
      <c r="E1226" s="146" t="s">
        <v>3468</v>
      </c>
      <c r="F1226" s="147" t="s">
        <v>3469</v>
      </c>
      <c r="G1226" s="148" t="s">
        <v>112</v>
      </c>
      <c r="H1226" s="149">
        <v>0.69099999999999995</v>
      </c>
      <c r="I1226" s="150"/>
      <c r="J1226" s="151">
        <f>ROUND(I1226*H1226,2)</f>
        <v>0</v>
      </c>
      <c r="K1226" s="147" t="s">
        <v>243</v>
      </c>
      <c r="L1226" s="34"/>
      <c r="M1226" s="152" t="s">
        <v>3</v>
      </c>
      <c r="N1226" s="153" t="s">
        <v>40</v>
      </c>
      <c r="O1226" s="54"/>
      <c r="P1226" s="154">
        <f>O1226*H1226</f>
        <v>0</v>
      </c>
      <c r="Q1226" s="154">
        <v>0</v>
      </c>
      <c r="R1226" s="154">
        <f>Q1226*H1226</f>
        <v>0</v>
      </c>
      <c r="S1226" s="154">
        <v>0</v>
      </c>
      <c r="T1226" s="155">
        <f>S1226*H1226</f>
        <v>0</v>
      </c>
      <c r="U1226" s="33"/>
      <c r="V1226" s="33"/>
      <c r="W1226" s="33"/>
      <c r="X1226" s="33"/>
      <c r="Y1226" s="33"/>
      <c r="Z1226" s="33"/>
      <c r="AA1226" s="33"/>
      <c r="AB1226" s="33"/>
      <c r="AC1226" s="33"/>
      <c r="AD1226" s="33"/>
      <c r="AE1226" s="33"/>
      <c r="AR1226" s="156" t="s">
        <v>295</v>
      </c>
      <c r="AT1226" s="156" t="s">
        <v>240</v>
      </c>
      <c r="AU1226" s="156" t="s">
        <v>78</v>
      </c>
      <c r="AY1226" s="18" t="s">
        <v>238</v>
      </c>
      <c r="BE1226" s="157">
        <f>IF(N1226="základní",J1226,0)</f>
        <v>0</v>
      </c>
      <c r="BF1226" s="157">
        <f>IF(N1226="snížená",J1226,0)</f>
        <v>0</v>
      </c>
      <c r="BG1226" s="157">
        <f>IF(N1226="zákl. přenesená",J1226,0)</f>
        <v>0</v>
      </c>
      <c r="BH1226" s="157">
        <f>IF(N1226="sníž. přenesená",J1226,0)</f>
        <v>0</v>
      </c>
      <c r="BI1226" s="157">
        <f>IF(N1226="nulová",J1226,0)</f>
        <v>0</v>
      </c>
      <c r="BJ1226" s="18" t="s">
        <v>76</v>
      </c>
      <c r="BK1226" s="157">
        <f>ROUND(I1226*H1226,2)</f>
        <v>0</v>
      </c>
      <c r="BL1226" s="18" t="s">
        <v>295</v>
      </c>
      <c r="BM1226" s="156" t="s">
        <v>1580</v>
      </c>
    </row>
    <row r="1227" spans="1:65" s="2" customFormat="1" ht="11.25">
      <c r="A1227" s="33"/>
      <c r="B1227" s="34"/>
      <c r="C1227" s="33"/>
      <c r="D1227" s="158" t="s">
        <v>245</v>
      </c>
      <c r="E1227" s="33"/>
      <c r="F1227" s="159" t="s">
        <v>3469</v>
      </c>
      <c r="G1227" s="33"/>
      <c r="H1227" s="33"/>
      <c r="I1227" s="160"/>
      <c r="J1227" s="33"/>
      <c r="K1227" s="33"/>
      <c r="L1227" s="34"/>
      <c r="M1227" s="161"/>
      <c r="N1227" s="162"/>
      <c r="O1227" s="54"/>
      <c r="P1227" s="54"/>
      <c r="Q1227" s="54"/>
      <c r="R1227" s="54"/>
      <c r="S1227" s="54"/>
      <c r="T1227" s="55"/>
      <c r="U1227" s="33"/>
      <c r="V1227" s="33"/>
      <c r="W1227" s="33"/>
      <c r="X1227" s="33"/>
      <c r="Y1227" s="33"/>
      <c r="Z1227" s="33"/>
      <c r="AA1227" s="33"/>
      <c r="AB1227" s="33"/>
      <c r="AC1227" s="33"/>
      <c r="AD1227" s="33"/>
      <c r="AE1227" s="33"/>
      <c r="AT1227" s="18" t="s">
        <v>245</v>
      </c>
      <c r="AU1227" s="18" t="s">
        <v>78</v>
      </c>
    </row>
    <row r="1228" spans="1:65" s="2" customFormat="1" ht="11.25">
      <c r="A1228" s="33"/>
      <c r="B1228" s="34"/>
      <c r="C1228" s="33"/>
      <c r="D1228" s="163" t="s">
        <v>246</v>
      </c>
      <c r="E1228" s="33"/>
      <c r="F1228" s="164" t="s">
        <v>3471</v>
      </c>
      <c r="G1228" s="33"/>
      <c r="H1228" s="33"/>
      <c r="I1228" s="160"/>
      <c r="J1228" s="33"/>
      <c r="K1228" s="33"/>
      <c r="L1228" s="34"/>
      <c r="M1228" s="161"/>
      <c r="N1228" s="162"/>
      <c r="O1228" s="54"/>
      <c r="P1228" s="54"/>
      <c r="Q1228" s="54"/>
      <c r="R1228" s="54"/>
      <c r="S1228" s="54"/>
      <c r="T1228" s="55"/>
      <c r="U1228" s="33"/>
      <c r="V1228" s="33"/>
      <c r="W1228" s="33"/>
      <c r="X1228" s="33"/>
      <c r="Y1228" s="33"/>
      <c r="Z1228" s="33"/>
      <c r="AA1228" s="33"/>
      <c r="AB1228" s="33"/>
      <c r="AC1228" s="33"/>
      <c r="AD1228" s="33"/>
      <c r="AE1228" s="33"/>
      <c r="AT1228" s="18" t="s">
        <v>246</v>
      </c>
      <c r="AU1228" s="18" t="s">
        <v>78</v>
      </c>
    </row>
    <row r="1229" spans="1:65" s="13" customFormat="1" ht="11.25">
      <c r="B1229" s="165"/>
      <c r="D1229" s="158" t="s">
        <v>248</v>
      </c>
      <c r="E1229" s="166" t="s">
        <v>3</v>
      </c>
      <c r="F1229" s="167" t="s">
        <v>4958</v>
      </c>
      <c r="H1229" s="166" t="s">
        <v>3</v>
      </c>
      <c r="I1229" s="168"/>
      <c r="L1229" s="165"/>
      <c r="M1229" s="169"/>
      <c r="N1229" s="170"/>
      <c r="O1229" s="170"/>
      <c r="P1229" s="170"/>
      <c r="Q1229" s="170"/>
      <c r="R1229" s="170"/>
      <c r="S1229" s="170"/>
      <c r="T1229" s="171"/>
      <c r="AT1229" s="166" t="s">
        <v>248</v>
      </c>
      <c r="AU1229" s="166" t="s">
        <v>78</v>
      </c>
      <c r="AV1229" s="13" t="s">
        <v>76</v>
      </c>
      <c r="AW1229" s="13" t="s">
        <v>32</v>
      </c>
      <c r="AX1229" s="13" t="s">
        <v>69</v>
      </c>
      <c r="AY1229" s="166" t="s">
        <v>238</v>
      </c>
    </row>
    <row r="1230" spans="1:65" s="14" customFormat="1" ht="11.25">
      <c r="B1230" s="172"/>
      <c r="D1230" s="158" t="s">
        <v>248</v>
      </c>
      <c r="E1230" s="173" t="s">
        <v>3</v>
      </c>
      <c r="F1230" s="174" t="s">
        <v>4959</v>
      </c>
      <c r="H1230" s="175">
        <v>0.69099999999999995</v>
      </c>
      <c r="I1230" s="176"/>
      <c r="L1230" s="172"/>
      <c r="M1230" s="177"/>
      <c r="N1230" s="178"/>
      <c r="O1230" s="178"/>
      <c r="P1230" s="178"/>
      <c r="Q1230" s="178"/>
      <c r="R1230" s="178"/>
      <c r="S1230" s="178"/>
      <c r="T1230" s="179"/>
      <c r="AT1230" s="173" t="s">
        <v>248</v>
      </c>
      <c r="AU1230" s="173" t="s">
        <v>78</v>
      </c>
      <c r="AV1230" s="14" t="s">
        <v>78</v>
      </c>
      <c r="AW1230" s="14" t="s">
        <v>32</v>
      </c>
      <c r="AX1230" s="14" t="s">
        <v>69</v>
      </c>
      <c r="AY1230" s="173" t="s">
        <v>238</v>
      </c>
    </row>
    <row r="1231" spans="1:65" s="15" customFormat="1" ht="11.25">
      <c r="B1231" s="180"/>
      <c r="D1231" s="158" t="s">
        <v>248</v>
      </c>
      <c r="E1231" s="181" t="s">
        <v>3</v>
      </c>
      <c r="F1231" s="182" t="s">
        <v>253</v>
      </c>
      <c r="H1231" s="183">
        <v>0.69099999999999995</v>
      </c>
      <c r="I1231" s="184"/>
      <c r="L1231" s="180"/>
      <c r="M1231" s="185"/>
      <c r="N1231" s="186"/>
      <c r="O1231" s="186"/>
      <c r="P1231" s="186"/>
      <c r="Q1231" s="186"/>
      <c r="R1231" s="186"/>
      <c r="S1231" s="186"/>
      <c r="T1231" s="187"/>
      <c r="AT1231" s="181" t="s">
        <v>248</v>
      </c>
      <c r="AU1231" s="181" t="s">
        <v>78</v>
      </c>
      <c r="AV1231" s="15" t="s">
        <v>244</v>
      </c>
      <c r="AW1231" s="15" t="s">
        <v>32</v>
      </c>
      <c r="AX1231" s="15" t="s">
        <v>76</v>
      </c>
      <c r="AY1231" s="181" t="s">
        <v>238</v>
      </c>
    </row>
    <row r="1232" spans="1:65" s="2" customFormat="1" ht="24.2" customHeight="1">
      <c r="A1232" s="33"/>
      <c r="B1232" s="144"/>
      <c r="C1232" s="145" t="s">
        <v>1426</v>
      </c>
      <c r="D1232" s="145" t="s">
        <v>240</v>
      </c>
      <c r="E1232" s="146" t="s">
        <v>4960</v>
      </c>
      <c r="F1232" s="147" t="s">
        <v>4961</v>
      </c>
      <c r="G1232" s="148" t="s">
        <v>112</v>
      </c>
      <c r="H1232" s="149">
        <v>0.69099999999999995</v>
      </c>
      <c r="I1232" s="150"/>
      <c r="J1232" s="151">
        <f>ROUND(I1232*H1232,2)</f>
        <v>0</v>
      </c>
      <c r="K1232" s="147" t="s">
        <v>243</v>
      </c>
      <c r="L1232" s="34"/>
      <c r="M1232" s="152" t="s">
        <v>3</v>
      </c>
      <c r="N1232" s="153" t="s">
        <v>40</v>
      </c>
      <c r="O1232" s="54"/>
      <c r="P1232" s="154">
        <f>O1232*H1232</f>
        <v>0</v>
      </c>
      <c r="Q1232" s="154">
        <v>1.6875000000000001E-4</v>
      </c>
      <c r="R1232" s="154">
        <f>Q1232*H1232</f>
        <v>1.1660624999999999E-4</v>
      </c>
      <c r="S1232" s="154">
        <v>0</v>
      </c>
      <c r="T1232" s="155">
        <f>S1232*H1232</f>
        <v>0</v>
      </c>
      <c r="U1232" s="33"/>
      <c r="V1232" s="33"/>
      <c r="W1232" s="33"/>
      <c r="X1232" s="33"/>
      <c r="Y1232" s="33"/>
      <c r="Z1232" s="33"/>
      <c r="AA1232" s="33"/>
      <c r="AB1232" s="33"/>
      <c r="AC1232" s="33"/>
      <c r="AD1232" s="33"/>
      <c r="AE1232" s="33"/>
      <c r="AR1232" s="156" t="s">
        <v>295</v>
      </c>
      <c r="AT1232" s="156" t="s">
        <v>240</v>
      </c>
      <c r="AU1232" s="156" t="s">
        <v>78</v>
      </c>
      <c r="AY1232" s="18" t="s">
        <v>238</v>
      </c>
      <c r="BE1232" s="157">
        <f>IF(N1232="základní",J1232,0)</f>
        <v>0</v>
      </c>
      <c r="BF1232" s="157">
        <f>IF(N1232="snížená",J1232,0)</f>
        <v>0</v>
      </c>
      <c r="BG1232" s="157">
        <f>IF(N1232="zákl. přenesená",J1232,0)</f>
        <v>0</v>
      </c>
      <c r="BH1232" s="157">
        <f>IF(N1232="sníž. přenesená",J1232,0)</f>
        <v>0</v>
      </c>
      <c r="BI1232" s="157">
        <f>IF(N1232="nulová",J1232,0)</f>
        <v>0</v>
      </c>
      <c r="BJ1232" s="18" t="s">
        <v>76</v>
      </c>
      <c r="BK1232" s="157">
        <f>ROUND(I1232*H1232,2)</f>
        <v>0</v>
      </c>
      <c r="BL1232" s="18" t="s">
        <v>295</v>
      </c>
      <c r="BM1232" s="156" t="s">
        <v>1584</v>
      </c>
    </row>
    <row r="1233" spans="1:65" s="2" customFormat="1" ht="19.5">
      <c r="A1233" s="33"/>
      <c r="B1233" s="34"/>
      <c r="C1233" s="33"/>
      <c r="D1233" s="158" t="s">
        <v>245</v>
      </c>
      <c r="E1233" s="33"/>
      <c r="F1233" s="159" t="s">
        <v>4961</v>
      </c>
      <c r="G1233" s="33"/>
      <c r="H1233" s="33"/>
      <c r="I1233" s="160"/>
      <c r="J1233" s="33"/>
      <c r="K1233" s="33"/>
      <c r="L1233" s="34"/>
      <c r="M1233" s="161"/>
      <c r="N1233" s="162"/>
      <c r="O1233" s="54"/>
      <c r="P1233" s="54"/>
      <c r="Q1233" s="54"/>
      <c r="R1233" s="54"/>
      <c r="S1233" s="54"/>
      <c r="T1233" s="55"/>
      <c r="U1233" s="33"/>
      <c r="V1233" s="33"/>
      <c r="W1233" s="33"/>
      <c r="X1233" s="33"/>
      <c r="Y1233" s="33"/>
      <c r="Z1233" s="33"/>
      <c r="AA1233" s="33"/>
      <c r="AB1233" s="33"/>
      <c r="AC1233" s="33"/>
      <c r="AD1233" s="33"/>
      <c r="AE1233" s="33"/>
      <c r="AT1233" s="18" t="s">
        <v>245</v>
      </c>
      <c r="AU1233" s="18" t="s">
        <v>78</v>
      </c>
    </row>
    <row r="1234" spans="1:65" s="2" customFormat="1" ht="11.25">
      <c r="A1234" s="33"/>
      <c r="B1234" s="34"/>
      <c r="C1234" s="33"/>
      <c r="D1234" s="163" t="s">
        <v>246</v>
      </c>
      <c r="E1234" s="33"/>
      <c r="F1234" s="164" t="s">
        <v>4962</v>
      </c>
      <c r="G1234" s="33"/>
      <c r="H1234" s="33"/>
      <c r="I1234" s="160"/>
      <c r="J1234" s="33"/>
      <c r="K1234" s="33"/>
      <c r="L1234" s="34"/>
      <c r="M1234" s="161"/>
      <c r="N1234" s="162"/>
      <c r="O1234" s="54"/>
      <c r="P1234" s="54"/>
      <c r="Q1234" s="54"/>
      <c r="R1234" s="54"/>
      <c r="S1234" s="54"/>
      <c r="T1234" s="55"/>
      <c r="U1234" s="33"/>
      <c r="V1234" s="33"/>
      <c r="W1234" s="33"/>
      <c r="X1234" s="33"/>
      <c r="Y1234" s="33"/>
      <c r="Z1234" s="33"/>
      <c r="AA1234" s="33"/>
      <c r="AB1234" s="33"/>
      <c r="AC1234" s="33"/>
      <c r="AD1234" s="33"/>
      <c r="AE1234" s="33"/>
      <c r="AT1234" s="18" t="s">
        <v>246</v>
      </c>
      <c r="AU1234" s="18" t="s">
        <v>78</v>
      </c>
    </row>
    <row r="1235" spans="1:65" s="13" customFormat="1" ht="11.25">
      <c r="B1235" s="165"/>
      <c r="D1235" s="158" t="s">
        <v>248</v>
      </c>
      <c r="E1235" s="166" t="s">
        <v>3</v>
      </c>
      <c r="F1235" s="167" t="s">
        <v>4958</v>
      </c>
      <c r="H1235" s="166" t="s">
        <v>3</v>
      </c>
      <c r="I1235" s="168"/>
      <c r="L1235" s="165"/>
      <c r="M1235" s="169"/>
      <c r="N1235" s="170"/>
      <c r="O1235" s="170"/>
      <c r="P1235" s="170"/>
      <c r="Q1235" s="170"/>
      <c r="R1235" s="170"/>
      <c r="S1235" s="170"/>
      <c r="T1235" s="171"/>
      <c r="AT1235" s="166" t="s">
        <v>248</v>
      </c>
      <c r="AU1235" s="166" t="s">
        <v>78</v>
      </c>
      <c r="AV1235" s="13" t="s">
        <v>76</v>
      </c>
      <c r="AW1235" s="13" t="s">
        <v>32</v>
      </c>
      <c r="AX1235" s="13" t="s">
        <v>69</v>
      </c>
      <c r="AY1235" s="166" t="s">
        <v>238</v>
      </c>
    </row>
    <row r="1236" spans="1:65" s="14" customFormat="1" ht="11.25">
      <c r="B1236" s="172"/>
      <c r="D1236" s="158" t="s">
        <v>248</v>
      </c>
      <c r="E1236" s="173" t="s">
        <v>3</v>
      </c>
      <c r="F1236" s="174" t="s">
        <v>4959</v>
      </c>
      <c r="H1236" s="175">
        <v>0.69099999999999995</v>
      </c>
      <c r="I1236" s="176"/>
      <c r="L1236" s="172"/>
      <c r="M1236" s="177"/>
      <c r="N1236" s="178"/>
      <c r="O1236" s="178"/>
      <c r="P1236" s="178"/>
      <c r="Q1236" s="178"/>
      <c r="R1236" s="178"/>
      <c r="S1236" s="178"/>
      <c r="T1236" s="179"/>
      <c r="AT1236" s="173" t="s">
        <v>248</v>
      </c>
      <c r="AU1236" s="173" t="s">
        <v>78</v>
      </c>
      <c r="AV1236" s="14" t="s">
        <v>78</v>
      </c>
      <c r="AW1236" s="14" t="s">
        <v>32</v>
      </c>
      <c r="AX1236" s="14" t="s">
        <v>69</v>
      </c>
      <c r="AY1236" s="173" t="s">
        <v>238</v>
      </c>
    </row>
    <row r="1237" spans="1:65" s="15" customFormat="1" ht="11.25">
      <c r="B1237" s="180"/>
      <c r="D1237" s="158" t="s">
        <v>248</v>
      </c>
      <c r="E1237" s="181" t="s">
        <v>3</v>
      </c>
      <c r="F1237" s="182" t="s">
        <v>253</v>
      </c>
      <c r="H1237" s="183">
        <v>0.69099999999999995</v>
      </c>
      <c r="I1237" s="184"/>
      <c r="L1237" s="180"/>
      <c r="M1237" s="185"/>
      <c r="N1237" s="186"/>
      <c r="O1237" s="186"/>
      <c r="P1237" s="186"/>
      <c r="Q1237" s="186"/>
      <c r="R1237" s="186"/>
      <c r="S1237" s="186"/>
      <c r="T1237" s="187"/>
      <c r="AT1237" s="181" t="s">
        <v>248</v>
      </c>
      <c r="AU1237" s="181" t="s">
        <v>78</v>
      </c>
      <c r="AV1237" s="15" t="s">
        <v>244</v>
      </c>
      <c r="AW1237" s="15" t="s">
        <v>32</v>
      </c>
      <c r="AX1237" s="15" t="s">
        <v>76</v>
      </c>
      <c r="AY1237" s="181" t="s">
        <v>238</v>
      </c>
    </row>
    <row r="1238" spans="1:65" s="2" customFormat="1" ht="24.2" customHeight="1">
      <c r="A1238" s="33"/>
      <c r="B1238" s="144"/>
      <c r="C1238" s="145" t="s">
        <v>1432</v>
      </c>
      <c r="D1238" s="145" t="s">
        <v>240</v>
      </c>
      <c r="E1238" s="146" t="s">
        <v>3474</v>
      </c>
      <c r="F1238" s="147" t="s">
        <v>3475</v>
      </c>
      <c r="G1238" s="148" t="s">
        <v>112</v>
      </c>
      <c r="H1238" s="149">
        <v>0.69099999999999995</v>
      </c>
      <c r="I1238" s="150"/>
      <c r="J1238" s="151">
        <f>ROUND(I1238*H1238,2)</f>
        <v>0</v>
      </c>
      <c r="K1238" s="147" t="s">
        <v>243</v>
      </c>
      <c r="L1238" s="34"/>
      <c r="M1238" s="152" t="s">
        <v>3</v>
      </c>
      <c r="N1238" s="153" t="s">
        <v>40</v>
      </c>
      <c r="O1238" s="54"/>
      <c r="P1238" s="154">
        <f>O1238*H1238</f>
        <v>0</v>
      </c>
      <c r="Q1238" s="154">
        <v>1.2305000000000001E-4</v>
      </c>
      <c r="R1238" s="154">
        <f>Q1238*H1238</f>
        <v>8.5027549999999995E-5</v>
      </c>
      <c r="S1238" s="154">
        <v>0</v>
      </c>
      <c r="T1238" s="155">
        <f>S1238*H1238</f>
        <v>0</v>
      </c>
      <c r="U1238" s="33"/>
      <c r="V1238" s="33"/>
      <c r="W1238" s="33"/>
      <c r="X1238" s="33"/>
      <c r="Y1238" s="33"/>
      <c r="Z1238" s="33"/>
      <c r="AA1238" s="33"/>
      <c r="AB1238" s="33"/>
      <c r="AC1238" s="33"/>
      <c r="AD1238" s="33"/>
      <c r="AE1238" s="33"/>
      <c r="AR1238" s="156" t="s">
        <v>295</v>
      </c>
      <c r="AT1238" s="156" t="s">
        <v>240</v>
      </c>
      <c r="AU1238" s="156" t="s">
        <v>78</v>
      </c>
      <c r="AY1238" s="18" t="s">
        <v>238</v>
      </c>
      <c r="BE1238" s="157">
        <f>IF(N1238="základní",J1238,0)</f>
        <v>0</v>
      </c>
      <c r="BF1238" s="157">
        <f>IF(N1238="snížená",J1238,0)</f>
        <v>0</v>
      </c>
      <c r="BG1238" s="157">
        <f>IF(N1238="zákl. přenesená",J1238,0)</f>
        <v>0</v>
      </c>
      <c r="BH1238" s="157">
        <f>IF(N1238="sníž. přenesená",J1238,0)</f>
        <v>0</v>
      </c>
      <c r="BI1238" s="157">
        <f>IF(N1238="nulová",J1238,0)</f>
        <v>0</v>
      </c>
      <c r="BJ1238" s="18" t="s">
        <v>76</v>
      </c>
      <c r="BK1238" s="157">
        <f>ROUND(I1238*H1238,2)</f>
        <v>0</v>
      </c>
      <c r="BL1238" s="18" t="s">
        <v>295</v>
      </c>
      <c r="BM1238" s="156" t="s">
        <v>1590</v>
      </c>
    </row>
    <row r="1239" spans="1:65" s="2" customFormat="1" ht="19.5">
      <c r="A1239" s="33"/>
      <c r="B1239" s="34"/>
      <c r="C1239" s="33"/>
      <c r="D1239" s="158" t="s">
        <v>245</v>
      </c>
      <c r="E1239" s="33"/>
      <c r="F1239" s="159" t="s">
        <v>3475</v>
      </c>
      <c r="G1239" s="33"/>
      <c r="H1239" s="33"/>
      <c r="I1239" s="160"/>
      <c r="J1239" s="33"/>
      <c r="K1239" s="33"/>
      <c r="L1239" s="34"/>
      <c r="M1239" s="161"/>
      <c r="N1239" s="162"/>
      <c r="O1239" s="54"/>
      <c r="P1239" s="54"/>
      <c r="Q1239" s="54"/>
      <c r="R1239" s="54"/>
      <c r="S1239" s="54"/>
      <c r="T1239" s="55"/>
      <c r="U1239" s="33"/>
      <c r="V1239" s="33"/>
      <c r="W1239" s="33"/>
      <c r="X1239" s="33"/>
      <c r="Y1239" s="33"/>
      <c r="Z1239" s="33"/>
      <c r="AA1239" s="33"/>
      <c r="AB1239" s="33"/>
      <c r="AC1239" s="33"/>
      <c r="AD1239" s="33"/>
      <c r="AE1239" s="33"/>
      <c r="AT1239" s="18" t="s">
        <v>245</v>
      </c>
      <c r="AU1239" s="18" t="s">
        <v>78</v>
      </c>
    </row>
    <row r="1240" spans="1:65" s="2" customFormat="1" ht="11.25">
      <c r="A1240" s="33"/>
      <c r="B1240" s="34"/>
      <c r="C1240" s="33"/>
      <c r="D1240" s="163" t="s">
        <v>246</v>
      </c>
      <c r="E1240" s="33"/>
      <c r="F1240" s="164" t="s">
        <v>3477</v>
      </c>
      <c r="G1240" s="33"/>
      <c r="H1240" s="33"/>
      <c r="I1240" s="160"/>
      <c r="J1240" s="33"/>
      <c r="K1240" s="33"/>
      <c r="L1240" s="34"/>
      <c r="M1240" s="161"/>
      <c r="N1240" s="162"/>
      <c r="O1240" s="54"/>
      <c r="P1240" s="54"/>
      <c r="Q1240" s="54"/>
      <c r="R1240" s="54"/>
      <c r="S1240" s="54"/>
      <c r="T1240" s="55"/>
      <c r="U1240" s="33"/>
      <c r="V1240" s="33"/>
      <c r="W1240" s="33"/>
      <c r="X1240" s="33"/>
      <c r="Y1240" s="33"/>
      <c r="Z1240" s="33"/>
      <c r="AA1240" s="33"/>
      <c r="AB1240" s="33"/>
      <c r="AC1240" s="33"/>
      <c r="AD1240" s="33"/>
      <c r="AE1240" s="33"/>
      <c r="AT1240" s="18" t="s">
        <v>246</v>
      </c>
      <c r="AU1240" s="18" t="s">
        <v>78</v>
      </c>
    </row>
    <row r="1241" spans="1:65" s="13" customFormat="1" ht="11.25">
      <c r="B1241" s="165"/>
      <c r="D1241" s="158" t="s">
        <v>248</v>
      </c>
      <c r="E1241" s="166" t="s">
        <v>3</v>
      </c>
      <c r="F1241" s="167" t="s">
        <v>4958</v>
      </c>
      <c r="H1241" s="166" t="s">
        <v>3</v>
      </c>
      <c r="I1241" s="168"/>
      <c r="L1241" s="165"/>
      <c r="M1241" s="169"/>
      <c r="N1241" s="170"/>
      <c r="O1241" s="170"/>
      <c r="P1241" s="170"/>
      <c r="Q1241" s="170"/>
      <c r="R1241" s="170"/>
      <c r="S1241" s="170"/>
      <c r="T1241" s="171"/>
      <c r="AT1241" s="166" t="s">
        <v>248</v>
      </c>
      <c r="AU1241" s="166" t="s">
        <v>78</v>
      </c>
      <c r="AV1241" s="13" t="s">
        <v>76</v>
      </c>
      <c r="AW1241" s="13" t="s">
        <v>32</v>
      </c>
      <c r="AX1241" s="13" t="s">
        <v>69</v>
      </c>
      <c r="AY1241" s="166" t="s">
        <v>238</v>
      </c>
    </row>
    <row r="1242" spans="1:65" s="14" customFormat="1" ht="11.25">
      <c r="B1242" s="172"/>
      <c r="D1242" s="158" t="s">
        <v>248</v>
      </c>
      <c r="E1242" s="173" t="s">
        <v>3</v>
      </c>
      <c r="F1242" s="174" t="s">
        <v>4959</v>
      </c>
      <c r="H1242" s="175">
        <v>0.69099999999999995</v>
      </c>
      <c r="I1242" s="176"/>
      <c r="L1242" s="172"/>
      <c r="M1242" s="177"/>
      <c r="N1242" s="178"/>
      <c r="O1242" s="178"/>
      <c r="P1242" s="178"/>
      <c r="Q1242" s="178"/>
      <c r="R1242" s="178"/>
      <c r="S1242" s="178"/>
      <c r="T1242" s="179"/>
      <c r="AT1242" s="173" t="s">
        <v>248</v>
      </c>
      <c r="AU1242" s="173" t="s">
        <v>78</v>
      </c>
      <c r="AV1242" s="14" t="s">
        <v>78</v>
      </c>
      <c r="AW1242" s="14" t="s">
        <v>32</v>
      </c>
      <c r="AX1242" s="14" t="s">
        <v>69</v>
      </c>
      <c r="AY1242" s="173" t="s">
        <v>238</v>
      </c>
    </row>
    <row r="1243" spans="1:65" s="15" customFormat="1" ht="11.25">
      <c r="B1243" s="180"/>
      <c r="D1243" s="158" t="s">
        <v>248</v>
      </c>
      <c r="E1243" s="181" t="s">
        <v>3</v>
      </c>
      <c r="F1243" s="182" t="s">
        <v>253</v>
      </c>
      <c r="H1243" s="183">
        <v>0.69099999999999995</v>
      </c>
      <c r="I1243" s="184"/>
      <c r="L1243" s="180"/>
      <c r="M1243" s="185"/>
      <c r="N1243" s="186"/>
      <c r="O1243" s="186"/>
      <c r="P1243" s="186"/>
      <c r="Q1243" s="186"/>
      <c r="R1243" s="186"/>
      <c r="S1243" s="186"/>
      <c r="T1243" s="187"/>
      <c r="AT1243" s="181" t="s">
        <v>248</v>
      </c>
      <c r="AU1243" s="181" t="s">
        <v>78</v>
      </c>
      <c r="AV1243" s="15" t="s">
        <v>244</v>
      </c>
      <c r="AW1243" s="15" t="s">
        <v>32</v>
      </c>
      <c r="AX1243" s="15" t="s">
        <v>76</v>
      </c>
      <c r="AY1243" s="181" t="s">
        <v>238</v>
      </c>
    </row>
    <row r="1244" spans="1:65" s="2" customFormat="1" ht="24.2" customHeight="1">
      <c r="A1244" s="33"/>
      <c r="B1244" s="144"/>
      <c r="C1244" s="145" t="s">
        <v>938</v>
      </c>
      <c r="D1244" s="145" t="s">
        <v>240</v>
      </c>
      <c r="E1244" s="146" t="s">
        <v>3480</v>
      </c>
      <c r="F1244" s="147" t="s">
        <v>3481</v>
      </c>
      <c r="G1244" s="148" t="s">
        <v>112</v>
      </c>
      <c r="H1244" s="149">
        <v>0.69099999999999995</v>
      </c>
      <c r="I1244" s="150"/>
      <c r="J1244" s="151">
        <f>ROUND(I1244*H1244,2)</f>
        <v>0</v>
      </c>
      <c r="K1244" s="147" t="s">
        <v>243</v>
      </c>
      <c r="L1244" s="34"/>
      <c r="M1244" s="152" t="s">
        <v>3</v>
      </c>
      <c r="N1244" s="153" t="s">
        <v>40</v>
      </c>
      <c r="O1244" s="54"/>
      <c r="P1244" s="154">
        <f>O1244*H1244</f>
        <v>0</v>
      </c>
      <c r="Q1244" s="154">
        <v>1.2305000000000001E-4</v>
      </c>
      <c r="R1244" s="154">
        <f>Q1244*H1244</f>
        <v>8.5027549999999995E-5</v>
      </c>
      <c r="S1244" s="154">
        <v>0</v>
      </c>
      <c r="T1244" s="155">
        <f>S1244*H1244</f>
        <v>0</v>
      </c>
      <c r="U1244" s="33"/>
      <c r="V1244" s="33"/>
      <c r="W1244" s="33"/>
      <c r="X1244" s="33"/>
      <c r="Y1244" s="33"/>
      <c r="Z1244" s="33"/>
      <c r="AA1244" s="33"/>
      <c r="AB1244" s="33"/>
      <c r="AC1244" s="33"/>
      <c r="AD1244" s="33"/>
      <c r="AE1244" s="33"/>
      <c r="AR1244" s="156" t="s">
        <v>295</v>
      </c>
      <c r="AT1244" s="156" t="s">
        <v>240</v>
      </c>
      <c r="AU1244" s="156" t="s">
        <v>78</v>
      </c>
      <c r="AY1244" s="18" t="s">
        <v>238</v>
      </c>
      <c r="BE1244" s="157">
        <f>IF(N1244="základní",J1244,0)</f>
        <v>0</v>
      </c>
      <c r="BF1244" s="157">
        <f>IF(N1244="snížená",J1244,0)</f>
        <v>0</v>
      </c>
      <c r="BG1244" s="157">
        <f>IF(N1244="zákl. přenesená",J1244,0)</f>
        <v>0</v>
      </c>
      <c r="BH1244" s="157">
        <f>IF(N1244="sníž. přenesená",J1244,0)</f>
        <v>0</v>
      </c>
      <c r="BI1244" s="157">
        <f>IF(N1244="nulová",J1244,0)</f>
        <v>0</v>
      </c>
      <c r="BJ1244" s="18" t="s">
        <v>76</v>
      </c>
      <c r="BK1244" s="157">
        <f>ROUND(I1244*H1244,2)</f>
        <v>0</v>
      </c>
      <c r="BL1244" s="18" t="s">
        <v>295</v>
      </c>
      <c r="BM1244" s="156" t="s">
        <v>1603</v>
      </c>
    </row>
    <row r="1245" spans="1:65" s="2" customFormat="1" ht="19.5">
      <c r="A1245" s="33"/>
      <c r="B1245" s="34"/>
      <c r="C1245" s="33"/>
      <c r="D1245" s="158" t="s">
        <v>245</v>
      </c>
      <c r="E1245" s="33"/>
      <c r="F1245" s="159" t="s">
        <v>3481</v>
      </c>
      <c r="G1245" s="33"/>
      <c r="H1245" s="33"/>
      <c r="I1245" s="160"/>
      <c r="J1245" s="33"/>
      <c r="K1245" s="33"/>
      <c r="L1245" s="34"/>
      <c r="M1245" s="161"/>
      <c r="N1245" s="162"/>
      <c r="O1245" s="54"/>
      <c r="P1245" s="54"/>
      <c r="Q1245" s="54"/>
      <c r="R1245" s="54"/>
      <c r="S1245" s="54"/>
      <c r="T1245" s="55"/>
      <c r="U1245" s="33"/>
      <c r="V1245" s="33"/>
      <c r="W1245" s="33"/>
      <c r="X1245" s="33"/>
      <c r="Y1245" s="33"/>
      <c r="Z1245" s="33"/>
      <c r="AA1245" s="33"/>
      <c r="AB1245" s="33"/>
      <c r="AC1245" s="33"/>
      <c r="AD1245" s="33"/>
      <c r="AE1245" s="33"/>
      <c r="AT1245" s="18" t="s">
        <v>245</v>
      </c>
      <c r="AU1245" s="18" t="s">
        <v>78</v>
      </c>
    </row>
    <row r="1246" spans="1:65" s="2" customFormat="1" ht="11.25">
      <c r="A1246" s="33"/>
      <c r="B1246" s="34"/>
      <c r="C1246" s="33"/>
      <c r="D1246" s="163" t="s">
        <v>246</v>
      </c>
      <c r="E1246" s="33"/>
      <c r="F1246" s="164" t="s">
        <v>3483</v>
      </c>
      <c r="G1246" s="33"/>
      <c r="H1246" s="33"/>
      <c r="I1246" s="160"/>
      <c r="J1246" s="33"/>
      <c r="K1246" s="33"/>
      <c r="L1246" s="34"/>
      <c r="M1246" s="161"/>
      <c r="N1246" s="162"/>
      <c r="O1246" s="54"/>
      <c r="P1246" s="54"/>
      <c r="Q1246" s="54"/>
      <c r="R1246" s="54"/>
      <c r="S1246" s="54"/>
      <c r="T1246" s="55"/>
      <c r="U1246" s="33"/>
      <c r="V1246" s="33"/>
      <c r="W1246" s="33"/>
      <c r="X1246" s="33"/>
      <c r="Y1246" s="33"/>
      <c r="Z1246" s="33"/>
      <c r="AA1246" s="33"/>
      <c r="AB1246" s="33"/>
      <c r="AC1246" s="33"/>
      <c r="AD1246" s="33"/>
      <c r="AE1246" s="33"/>
      <c r="AT1246" s="18" t="s">
        <v>246</v>
      </c>
      <c r="AU1246" s="18" t="s">
        <v>78</v>
      </c>
    </row>
    <row r="1247" spans="1:65" s="13" customFormat="1" ht="11.25">
      <c r="B1247" s="165"/>
      <c r="D1247" s="158" t="s">
        <v>248</v>
      </c>
      <c r="E1247" s="166" t="s">
        <v>3</v>
      </c>
      <c r="F1247" s="167" t="s">
        <v>4958</v>
      </c>
      <c r="H1247" s="166" t="s">
        <v>3</v>
      </c>
      <c r="I1247" s="168"/>
      <c r="L1247" s="165"/>
      <c r="M1247" s="169"/>
      <c r="N1247" s="170"/>
      <c r="O1247" s="170"/>
      <c r="P1247" s="170"/>
      <c r="Q1247" s="170"/>
      <c r="R1247" s="170"/>
      <c r="S1247" s="170"/>
      <c r="T1247" s="171"/>
      <c r="AT1247" s="166" t="s">
        <v>248</v>
      </c>
      <c r="AU1247" s="166" t="s">
        <v>78</v>
      </c>
      <c r="AV1247" s="13" t="s">
        <v>76</v>
      </c>
      <c r="AW1247" s="13" t="s">
        <v>32</v>
      </c>
      <c r="AX1247" s="13" t="s">
        <v>69</v>
      </c>
      <c r="AY1247" s="166" t="s">
        <v>238</v>
      </c>
    </row>
    <row r="1248" spans="1:65" s="14" customFormat="1" ht="11.25">
      <c r="B1248" s="172"/>
      <c r="D1248" s="158" t="s">
        <v>248</v>
      </c>
      <c r="E1248" s="173" t="s">
        <v>3</v>
      </c>
      <c r="F1248" s="174" t="s">
        <v>4959</v>
      </c>
      <c r="H1248" s="175">
        <v>0.69099999999999995</v>
      </c>
      <c r="I1248" s="176"/>
      <c r="L1248" s="172"/>
      <c r="M1248" s="177"/>
      <c r="N1248" s="178"/>
      <c r="O1248" s="178"/>
      <c r="P1248" s="178"/>
      <c r="Q1248" s="178"/>
      <c r="R1248" s="178"/>
      <c r="S1248" s="178"/>
      <c r="T1248" s="179"/>
      <c r="AT1248" s="173" t="s">
        <v>248</v>
      </c>
      <c r="AU1248" s="173" t="s">
        <v>78</v>
      </c>
      <c r="AV1248" s="14" t="s">
        <v>78</v>
      </c>
      <c r="AW1248" s="14" t="s">
        <v>32</v>
      </c>
      <c r="AX1248" s="14" t="s">
        <v>69</v>
      </c>
      <c r="AY1248" s="173" t="s">
        <v>238</v>
      </c>
    </row>
    <row r="1249" spans="1:65" s="15" customFormat="1" ht="11.25">
      <c r="B1249" s="180"/>
      <c r="D1249" s="158" t="s">
        <v>248</v>
      </c>
      <c r="E1249" s="181" t="s">
        <v>3</v>
      </c>
      <c r="F1249" s="182" t="s">
        <v>253</v>
      </c>
      <c r="H1249" s="183">
        <v>0.69099999999999995</v>
      </c>
      <c r="I1249" s="184"/>
      <c r="L1249" s="180"/>
      <c r="M1249" s="185"/>
      <c r="N1249" s="186"/>
      <c r="O1249" s="186"/>
      <c r="P1249" s="186"/>
      <c r="Q1249" s="186"/>
      <c r="R1249" s="186"/>
      <c r="S1249" s="186"/>
      <c r="T1249" s="187"/>
      <c r="AT1249" s="181" t="s">
        <v>248</v>
      </c>
      <c r="AU1249" s="181" t="s">
        <v>78</v>
      </c>
      <c r="AV1249" s="15" t="s">
        <v>244</v>
      </c>
      <c r="AW1249" s="15" t="s">
        <v>32</v>
      </c>
      <c r="AX1249" s="15" t="s">
        <v>76</v>
      </c>
      <c r="AY1249" s="181" t="s">
        <v>238</v>
      </c>
    </row>
    <row r="1250" spans="1:65" s="2" customFormat="1" ht="16.5" customHeight="1">
      <c r="A1250" s="33"/>
      <c r="B1250" s="144"/>
      <c r="C1250" s="145" t="s">
        <v>1442</v>
      </c>
      <c r="D1250" s="145" t="s">
        <v>240</v>
      </c>
      <c r="E1250" s="146" t="s">
        <v>4963</v>
      </c>
      <c r="F1250" s="147" t="s">
        <v>4964</v>
      </c>
      <c r="G1250" s="148" t="s">
        <v>107</v>
      </c>
      <c r="H1250" s="149">
        <v>37.99</v>
      </c>
      <c r="I1250" s="150"/>
      <c r="J1250" s="151">
        <f>ROUND(I1250*H1250,2)</f>
        <v>0</v>
      </c>
      <c r="K1250" s="147" t="s">
        <v>243</v>
      </c>
      <c r="L1250" s="34"/>
      <c r="M1250" s="152" t="s">
        <v>3</v>
      </c>
      <c r="N1250" s="153" t="s">
        <v>40</v>
      </c>
      <c r="O1250" s="54"/>
      <c r="P1250" s="154">
        <f>O1250*H1250</f>
        <v>0</v>
      </c>
      <c r="Q1250" s="154">
        <v>6.0000000000000002E-6</v>
      </c>
      <c r="R1250" s="154">
        <f>Q1250*H1250</f>
        <v>2.2794000000000002E-4</v>
      </c>
      <c r="S1250" s="154">
        <v>0</v>
      </c>
      <c r="T1250" s="155">
        <f>S1250*H1250</f>
        <v>0</v>
      </c>
      <c r="U1250" s="33"/>
      <c r="V1250" s="33"/>
      <c r="W1250" s="33"/>
      <c r="X1250" s="33"/>
      <c r="Y1250" s="33"/>
      <c r="Z1250" s="33"/>
      <c r="AA1250" s="33"/>
      <c r="AB1250" s="33"/>
      <c r="AC1250" s="33"/>
      <c r="AD1250" s="33"/>
      <c r="AE1250" s="33"/>
      <c r="AR1250" s="156" t="s">
        <v>295</v>
      </c>
      <c r="AT1250" s="156" t="s">
        <v>240</v>
      </c>
      <c r="AU1250" s="156" t="s">
        <v>78</v>
      </c>
      <c r="AY1250" s="18" t="s">
        <v>238</v>
      </c>
      <c r="BE1250" s="157">
        <f>IF(N1250="základní",J1250,0)</f>
        <v>0</v>
      </c>
      <c r="BF1250" s="157">
        <f>IF(N1250="snížená",J1250,0)</f>
        <v>0</v>
      </c>
      <c r="BG1250" s="157">
        <f>IF(N1250="zákl. přenesená",J1250,0)</f>
        <v>0</v>
      </c>
      <c r="BH1250" s="157">
        <f>IF(N1250="sníž. přenesená",J1250,0)</f>
        <v>0</v>
      </c>
      <c r="BI1250" s="157">
        <f>IF(N1250="nulová",J1250,0)</f>
        <v>0</v>
      </c>
      <c r="BJ1250" s="18" t="s">
        <v>76</v>
      </c>
      <c r="BK1250" s="157">
        <f>ROUND(I1250*H1250,2)</f>
        <v>0</v>
      </c>
      <c r="BL1250" s="18" t="s">
        <v>295</v>
      </c>
      <c r="BM1250" s="156" t="s">
        <v>1608</v>
      </c>
    </row>
    <row r="1251" spans="1:65" s="2" customFormat="1" ht="11.25">
      <c r="A1251" s="33"/>
      <c r="B1251" s="34"/>
      <c r="C1251" s="33"/>
      <c r="D1251" s="158" t="s">
        <v>245</v>
      </c>
      <c r="E1251" s="33"/>
      <c r="F1251" s="159" t="s">
        <v>4964</v>
      </c>
      <c r="G1251" s="33"/>
      <c r="H1251" s="33"/>
      <c r="I1251" s="160"/>
      <c r="J1251" s="33"/>
      <c r="K1251" s="33"/>
      <c r="L1251" s="34"/>
      <c r="M1251" s="161"/>
      <c r="N1251" s="162"/>
      <c r="O1251" s="54"/>
      <c r="P1251" s="54"/>
      <c r="Q1251" s="54"/>
      <c r="R1251" s="54"/>
      <c r="S1251" s="54"/>
      <c r="T1251" s="55"/>
      <c r="U1251" s="33"/>
      <c r="V1251" s="33"/>
      <c r="W1251" s="33"/>
      <c r="X1251" s="33"/>
      <c r="Y1251" s="33"/>
      <c r="Z1251" s="33"/>
      <c r="AA1251" s="33"/>
      <c r="AB1251" s="33"/>
      <c r="AC1251" s="33"/>
      <c r="AD1251" s="33"/>
      <c r="AE1251" s="33"/>
      <c r="AT1251" s="18" t="s">
        <v>245</v>
      </c>
      <c r="AU1251" s="18" t="s">
        <v>78</v>
      </c>
    </row>
    <row r="1252" spans="1:65" s="2" customFormat="1" ht="11.25">
      <c r="A1252" s="33"/>
      <c r="B1252" s="34"/>
      <c r="C1252" s="33"/>
      <c r="D1252" s="163" t="s">
        <v>246</v>
      </c>
      <c r="E1252" s="33"/>
      <c r="F1252" s="164" t="s">
        <v>4965</v>
      </c>
      <c r="G1252" s="33"/>
      <c r="H1252" s="33"/>
      <c r="I1252" s="160"/>
      <c r="J1252" s="33"/>
      <c r="K1252" s="33"/>
      <c r="L1252" s="34"/>
      <c r="M1252" s="161"/>
      <c r="N1252" s="162"/>
      <c r="O1252" s="54"/>
      <c r="P1252" s="54"/>
      <c r="Q1252" s="54"/>
      <c r="R1252" s="54"/>
      <c r="S1252" s="54"/>
      <c r="T1252" s="55"/>
      <c r="U1252" s="33"/>
      <c r="V1252" s="33"/>
      <c r="W1252" s="33"/>
      <c r="X1252" s="33"/>
      <c r="Y1252" s="33"/>
      <c r="Z1252" s="33"/>
      <c r="AA1252" s="33"/>
      <c r="AB1252" s="33"/>
      <c r="AC1252" s="33"/>
      <c r="AD1252" s="33"/>
      <c r="AE1252" s="33"/>
      <c r="AT1252" s="18" t="s">
        <v>246</v>
      </c>
      <c r="AU1252" s="18" t="s">
        <v>78</v>
      </c>
    </row>
    <row r="1253" spans="1:65" s="13" customFormat="1" ht="11.25">
      <c r="B1253" s="165"/>
      <c r="D1253" s="158" t="s">
        <v>248</v>
      </c>
      <c r="E1253" s="166" t="s">
        <v>3</v>
      </c>
      <c r="F1253" s="167" t="s">
        <v>4334</v>
      </c>
      <c r="H1253" s="166" t="s">
        <v>3</v>
      </c>
      <c r="I1253" s="168"/>
      <c r="L1253" s="165"/>
      <c r="M1253" s="169"/>
      <c r="N1253" s="170"/>
      <c r="O1253" s="170"/>
      <c r="P1253" s="170"/>
      <c r="Q1253" s="170"/>
      <c r="R1253" s="170"/>
      <c r="S1253" s="170"/>
      <c r="T1253" s="171"/>
      <c r="AT1253" s="166" t="s">
        <v>248</v>
      </c>
      <c r="AU1253" s="166" t="s">
        <v>78</v>
      </c>
      <c r="AV1253" s="13" t="s">
        <v>76</v>
      </c>
      <c r="AW1253" s="13" t="s">
        <v>32</v>
      </c>
      <c r="AX1253" s="13" t="s">
        <v>69</v>
      </c>
      <c r="AY1253" s="166" t="s">
        <v>238</v>
      </c>
    </row>
    <row r="1254" spans="1:65" s="13" customFormat="1" ht="11.25">
      <c r="B1254" s="165"/>
      <c r="D1254" s="158" t="s">
        <v>248</v>
      </c>
      <c r="E1254" s="166" t="s">
        <v>3</v>
      </c>
      <c r="F1254" s="167" t="s">
        <v>4966</v>
      </c>
      <c r="H1254" s="166" t="s">
        <v>3</v>
      </c>
      <c r="I1254" s="168"/>
      <c r="L1254" s="165"/>
      <c r="M1254" s="169"/>
      <c r="N1254" s="170"/>
      <c r="O1254" s="170"/>
      <c r="P1254" s="170"/>
      <c r="Q1254" s="170"/>
      <c r="R1254" s="170"/>
      <c r="S1254" s="170"/>
      <c r="T1254" s="171"/>
      <c r="AT1254" s="166" t="s">
        <v>248</v>
      </c>
      <c r="AU1254" s="166" t="s">
        <v>78</v>
      </c>
      <c r="AV1254" s="13" t="s">
        <v>76</v>
      </c>
      <c r="AW1254" s="13" t="s">
        <v>32</v>
      </c>
      <c r="AX1254" s="13" t="s">
        <v>69</v>
      </c>
      <c r="AY1254" s="166" t="s">
        <v>238</v>
      </c>
    </row>
    <row r="1255" spans="1:65" s="13" customFormat="1" ht="11.25">
      <c r="B1255" s="165"/>
      <c r="D1255" s="158" t="s">
        <v>248</v>
      </c>
      <c r="E1255" s="166" t="s">
        <v>3</v>
      </c>
      <c r="F1255" s="167" t="s">
        <v>4967</v>
      </c>
      <c r="H1255" s="166" t="s">
        <v>3</v>
      </c>
      <c r="I1255" s="168"/>
      <c r="L1255" s="165"/>
      <c r="M1255" s="169"/>
      <c r="N1255" s="170"/>
      <c r="O1255" s="170"/>
      <c r="P1255" s="170"/>
      <c r="Q1255" s="170"/>
      <c r="R1255" s="170"/>
      <c r="S1255" s="170"/>
      <c r="T1255" s="171"/>
      <c r="AT1255" s="166" t="s">
        <v>248</v>
      </c>
      <c r="AU1255" s="166" t="s">
        <v>78</v>
      </c>
      <c r="AV1255" s="13" t="s">
        <v>76</v>
      </c>
      <c r="AW1255" s="13" t="s">
        <v>32</v>
      </c>
      <c r="AX1255" s="13" t="s">
        <v>69</v>
      </c>
      <c r="AY1255" s="166" t="s">
        <v>238</v>
      </c>
    </row>
    <row r="1256" spans="1:65" s="14" customFormat="1" ht="11.25">
      <c r="B1256" s="172"/>
      <c r="D1256" s="158" t="s">
        <v>248</v>
      </c>
      <c r="E1256" s="173" t="s">
        <v>3</v>
      </c>
      <c r="F1256" s="174" t="s">
        <v>4968</v>
      </c>
      <c r="H1256" s="175">
        <v>8.4</v>
      </c>
      <c r="I1256" s="176"/>
      <c r="L1256" s="172"/>
      <c r="M1256" s="177"/>
      <c r="N1256" s="178"/>
      <c r="O1256" s="178"/>
      <c r="P1256" s="178"/>
      <c r="Q1256" s="178"/>
      <c r="R1256" s="178"/>
      <c r="S1256" s="178"/>
      <c r="T1256" s="179"/>
      <c r="AT1256" s="173" t="s">
        <v>248</v>
      </c>
      <c r="AU1256" s="173" t="s">
        <v>78</v>
      </c>
      <c r="AV1256" s="14" t="s">
        <v>78</v>
      </c>
      <c r="AW1256" s="14" t="s">
        <v>32</v>
      </c>
      <c r="AX1256" s="14" t="s">
        <v>69</v>
      </c>
      <c r="AY1256" s="173" t="s">
        <v>238</v>
      </c>
    </row>
    <row r="1257" spans="1:65" s="13" customFormat="1" ht="11.25">
      <c r="B1257" s="165"/>
      <c r="D1257" s="158" t="s">
        <v>248</v>
      </c>
      <c r="E1257" s="166" t="s">
        <v>3</v>
      </c>
      <c r="F1257" s="167" t="s">
        <v>4969</v>
      </c>
      <c r="H1257" s="166" t="s">
        <v>3</v>
      </c>
      <c r="I1257" s="168"/>
      <c r="L1257" s="165"/>
      <c r="M1257" s="169"/>
      <c r="N1257" s="170"/>
      <c r="O1257" s="170"/>
      <c r="P1257" s="170"/>
      <c r="Q1257" s="170"/>
      <c r="R1257" s="170"/>
      <c r="S1257" s="170"/>
      <c r="T1257" s="171"/>
      <c r="AT1257" s="166" t="s">
        <v>248</v>
      </c>
      <c r="AU1257" s="166" t="s">
        <v>78</v>
      </c>
      <c r="AV1257" s="13" t="s">
        <v>76</v>
      </c>
      <c r="AW1257" s="13" t="s">
        <v>32</v>
      </c>
      <c r="AX1257" s="13" t="s">
        <v>69</v>
      </c>
      <c r="AY1257" s="166" t="s">
        <v>238</v>
      </c>
    </row>
    <row r="1258" spans="1:65" s="14" customFormat="1" ht="11.25">
      <c r="B1258" s="172"/>
      <c r="D1258" s="158" t="s">
        <v>248</v>
      </c>
      <c r="E1258" s="173" t="s">
        <v>3</v>
      </c>
      <c r="F1258" s="174" t="s">
        <v>4970</v>
      </c>
      <c r="H1258" s="175">
        <v>14.795</v>
      </c>
      <c r="I1258" s="176"/>
      <c r="L1258" s="172"/>
      <c r="M1258" s="177"/>
      <c r="N1258" s="178"/>
      <c r="O1258" s="178"/>
      <c r="P1258" s="178"/>
      <c r="Q1258" s="178"/>
      <c r="R1258" s="178"/>
      <c r="S1258" s="178"/>
      <c r="T1258" s="179"/>
      <c r="AT1258" s="173" t="s">
        <v>248</v>
      </c>
      <c r="AU1258" s="173" t="s">
        <v>78</v>
      </c>
      <c r="AV1258" s="14" t="s">
        <v>78</v>
      </c>
      <c r="AW1258" s="14" t="s">
        <v>32</v>
      </c>
      <c r="AX1258" s="14" t="s">
        <v>69</v>
      </c>
      <c r="AY1258" s="173" t="s">
        <v>238</v>
      </c>
    </row>
    <row r="1259" spans="1:65" s="13" customFormat="1" ht="11.25">
      <c r="B1259" s="165"/>
      <c r="D1259" s="158" t="s">
        <v>248</v>
      </c>
      <c r="E1259" s="166" t="s">
        <v>3</v>
      </c>
      <c r="F1259" s="167" t="s">
        <v>4971</v>
      </c>
      <c r="H1259" s="166" t="s">
        <v>3</v>
      </c>
      <c r="I1259" s="168"/>
      <c r="L1259" s="165"/>
      <c r="M1259" s="169"/>
      <c r="N1259" s="170"/>
      <c r="O1259" s="170"/>
      <c r="P1259" s="170"/>
      <c r="Q1259" s="170"/>
      <c r="R1259" s="170"/>
      <c r="S1259" s="170"/>
      <c r="T1259" s="171"/>
      <c r="AT1259" s="166" t="s">
        <v>248</v>
      </c>
      <c r="AU1259" s="166" t="s">
        <v>78</v>
      </c>
      <c r="AV1259" s="13" t="s">
        <v>76</v>
      </c>
      <c r="AW1259" s="13" t="s">
        <v>32</v>
      </c>
      <c r="AX1259" s="13" t="s">
        <v>69</v>
      </c>
      <c r="AY1259" s="166" t="s">
        <v>238</v>
      </c>
    </row>
    <row r="1260" spans="1:65" s="14" customFormat="1" ht="11.25">
      <c r="B1260" s="172"/>
      <c r="D1260" s="158" t="s">
        <v>248</v>
      </c>
      <c r="E1260" s="173" t="s">
        <v>3</v>
      </c>
      <c r="F1260" s="174" t="s">
        <v>4970</v>
      </c>
      <c r="H1260" s="175">
        <v>14.795</v>
      </c>
      <c r="I1260" s="176"/>
      <c r="L1260" s="172"/>
      <c r="M1260" s="177"/>
      <c r="N1260" s="178"/>
      <c r="O1260" s="178"/>
      <c r="P1260" s="178"/>
      <c r="Q1260" s="178"/>
      <c r="R1260" s="178"/>
      <c r="S1260" s="178"/>
      <c r="T1260" s="179"/>
      <c r="AT1260" s="173" t="s">
        <v>248</v>
      </c>
      <c r="AU1260" s="173" t="s">
        <v>78</v>
      </c>
      <c r="AV1260" s="14" t="s">
        <v>78</v>
      </c>
      <c r="AW1260" s="14" t="s">
        <v>32</v>
      </c>
      <c r="AX1260" s="14" t="s">
        <v>69</v>
      </c>
      <c r="AY1260" s="173" t="s">
        <v>238</v>
      </c>
    </row>
    <row r="1261" spans="1:65" s="15" customFormat="1" ht="11.25">
      <c r="B1261" s="180"/>
      <c r="D1261" s="158" t="s">
        <v>248</v>
      </c>
      <c r="E1261" s="181" t="s">
        <v>3</v>
      </c>
      <c r="F1261" s="182" t="s">
        <v>253</v>
      </c>
      <c r="H1261" s="183">
        <v>37.99</v>
      </c>
      <c r="I1261" s="184"/>
      <c r="L1261" s="180"/>
      <c r="M1261" s="185"/>
      <c r="N1261" s="186"/>
      <c r="O1261" s="186"/>
      <c r="P1261" s="186"/>
      <c r="Q1261" s="186"/>
      <c r="R1261" s="186"/>
      <c r="S1261" s="186"/>
      <c r="T1261" s="187"/>
      <c r="AT1261" s="181" t="s">
        <v>248</v>
      </c>
      <c r="AU1261" s="181" t="s">
        <v>78</v>
      </c>
      <c r="AV1261" s="15" t="s">
        <v>244</v>
      </c>
      <c r="AW1261" s="15" t="s">
        <v>32</v>
      </c>
      <c r="AX1261" s="15" t="s">
        <v>76</v>
      </c>
      <c r="AY1261" s="181" t="s">
        <v>238</v>
      </c>
    </row>
    <row r="1262" spans="1:65" s="2" customFormat="1" ht="24.2" customHeight="1">
      <c r="A1262" s="33"/>
      <c r="B1262" s="144"/>
      <c r="C1262" s="145" t="s">
        <v>944</v>
      </c>
      <c r="D1262" s="145" t="s">
        <v>240</v>
      </c>
      <c r="E1262" s="146" t="s">
        <v>4972</v>
      </c>
      <c r="F1262" s="147" t="s">
        <v>4973</v>
      </c>
      <c r="G1262" s="148" t="s">
        <v>107</v>
      </c>
      <c r="H1262" s="149">
        <v>37.99</v>
      </c>
      <c r="I1262" s="150"/>
      <c r="J1262" s="151">
        <f>ROUND(I1262*H1262,2)</f>
        <v>0</v>
      </c>
      <c r="K1262" s="147" t="s">
        <v>243</v>
      </c>
      <c r="L1262" s="34"/>
      <c r="M1262" s="152" t="s">
        <v>3</v>
      </c>
      <c r="N1262" s="153" t="s">
        <v>40</v>
      </c>
      <c r="O1262" s="54"/>
      <c r="P1262" s="154">
        <f>O1262*H1262</f>
        <v>0</v>
      </c>
      <c r="Q1262" s="154">
        <v>6.0499999999999997E-6</v>
      </c>
      <c r="R1262" s="154">
        <f>Q1262*H1262</f>
        <v>2.298395E-4</v>
      </c>
      <c r="S1262" s="154">
        <v>0</v>
      </c>
      <c r="T1262" s="155">
        <f>S1262*H1262</f>
        <v>0</v>
      </c>
      <c r="U1262" s="33"/>
      <c r="V1262" s="33"/>
      <c r="W1262" s="33"/>
      <c r="X1262" s="33"/>
      <c r="Y1262" s="33"/>
      <c r="Z1262" s="33"/>
      <c r="AA1262" s="33"/>
      <c r="AB1262" s="33"/>
      <c r="AC1262" s="33"/>
      <c r="AD1262" s="33"/>
      <c r="AE1262" s="33"/>
      <c r="AR1262" s="156" t="s">
        <v>295</v>
      </c>
      <c r="AT1262" s="156" t="s">
        <v>240</v>
      </c>
      <c r="AU1262" s="156" t="s">
        <v>78</v>
      </c>
      <c r="AY1262" s="18" t="s">
        <v>238</v>
      </c>
      <c r="BE1262" s="157">
        <f>IF(N1262="základní",J1262,0)</f>
        <v>0</v>
      </c>
      <c r="BF1262" s="157">
        <f>IF(N1262="snížená",J1262,0)</f>
        <v>0</v>
      </c>
      <c r="BG1262" s="157">
        <f>IF(N1262="zákl. přenesená",J1262,0)</f>
        <v>0</v>
      </c>
      <c r="BH1262" s="157">
        <f>IF(N1262="sníž. přenesená",J1262,0)</f>
        <v>0</v>
      </c>
      <c r="BI1262" s="157">
        <f>IF(N1262="nulová",J1262,0)</f>
        <v>0</v>
      </c>
      <c r="BJ1262" s="18" t="s">
        <v>76</v>
      </c>
      <c r="BK1262" s="157">
        <f>ROUND(I1262*H1262,2)</f>
        <v>0</v>
      </c>
      <c r="BL1262" s="18" t="s">
        <v>295</v>
      </c>
      <c r="BM1262" s="156" t="s">
        <v>1612</v>
      </c>
    </row>
    <row r="1263" spans="1:65" s="2" customFormat="1" ht="11.25">
      <c r="A1263" s="33"/>
      <c r="B1263" s="34"/>
      <c r="C1263" s="33"/>
      <c r="D1263" s="158" t="s">
        <v>245</v>
      </c>
      <c r="E1263" s="33"/>
      <c r="F1263" s="159" t="s">
        <v>4973</v>
      </c>
      <c r="G1263" s="33"/>
      <c r="H1263" s="33"/>
      <c r="I1263" s="160"/>
      <c r="J1263" s="33"/>
      <c r="K1263" s="33"/>
      <c r="L1263" s="34"/>
      <c r="M1263" s="161"/>
      <c r="N1263" s="162"/>
      <c r="O1263" s="54"/>
      <c r="P1263" s="54"/>
      <c r="Q1263" s="54"/>
      <c r="R1263" s="54"/>
      <c r="S1263" s="54"/>
      <c r="T1263" s="55"/>
      <c r="U1263" s="33"/>
      <c r="V1263" s="33"/>
      <c r="W1263" s="33"/>
      <c r="X1263" s="33"/>
      <c r="Y1263" s="33"/>
      <c r="Z1263" s="33"/>
      <c r="AA1263" s="33"/>
      <c r="AB1263" s="33"/>
      <c r="AC1263" s="33"/>
      <c r="AD1263" s="33"/>
      <c r="AE1263" s="33"/>
      <c r="AT1263" s="18" t="s">
        <v>245</v>
      </c>
      <c r="AU1263" s="18" t="s">
        <v>78</v>
      </c>
    </row>
    <row r="1264" spans="1:65" s="2" customFormat="1" ht="11.25">
      <c r="A1264" s="33"/>
      <c r="B1264" s="34"/>
      <c r="C1264" s="33"/>
      <c r="D1264" s="163" t="s">
        <v>246</v>
      </c>
      <c r="E1264" s="33"/>
      <c r="F1264" s="164" t="s">
        <v>4974</v>
      </c>
      <c r="G1264" s="33"/>
      <c r="H1264" s="33"/>
      <c r="I1264" s="160"/>
      <c r="J1264" s="33"/>
      <c r="K1264" s="33"/>
      <c r="L1264" s="34"/>
      <c r="M1264" s="161"/>
      <c r="N1264" s="162"/>
      <c r="O1264" s="54"/>
      <c r="P1264" s="54"/>
      <c r="Q1264" s="54"/>
      <c r="R1264" s="54"/>
      <c r="S1264" s="54"/>
      <c r="T1264" s="55"/>
      <c r="U1264" s="33"/>
      <c r="V1264" s="33"/>
      <c r="W1264" s="33"/>
      <c r="X1264" s="33"/>
      <c r="Y1264" s="33"/>
      <c r="Z1264" s="33"/>
      <c r="AA1264" s="33"/>
      <c r="AB1264" s="33"/>
      <c r="AC1264" s="33"/>
      <c r="AD1264" s="33"/>
      <c r="AE1264" s="33"/>
      <c r="AT1264" s="18" t="s">
        <v>246</v>
      </c>
      <c r="AU1264" s="18" t="s">
        <v>78</v>
      </c>
    </row>
    <row r="1265" spans="1:65" s="13" customFormat="1" ht="11.25">
      <c r="B1265" s="165"/>
      <c r="D1265" s="158" t="s">
        <v>248</v>
      </c>
      <c r="E1265" s="166" t="s">
        <v>3</v>
      </c>
      <c r="F1265" s="167" t="s">
        <v>4975</v>
      </c>
      <c r="H1265" s="166" t="s">
        <v>3</v>
      </c>
      <c r="I1265" s="168"/>
      <c r="L1265" s="165"/>
      <c r="M1265" s="169"/>
      <c r="N1265" s="170"/>
      <c r="O1265" s="170"/>
      <c r="P1265" s="170"/>
      <c r="Q1265" s="170"/>
      <c r="R1265" s="170"/>
      <c r="S1265" s="170"/>
      <c r="T1265" s="171"/>
      <c r="AT1265" s="166" t="s">
        <v>248</v>
      </c>
      <c r="AU1265" s="166" t="s">
        <v>78</v>
      </c>
      <c r="AV1265" s="13" t="s">
        <v>76</v>
      </c>
      <c r="AW1265" s="13" t="s">
        <v>32</v>
      </c>
      <c r="AX1265" s="13" t="s">
        <v>69</v>
      </c>
      <c r="AY1265" s="166" t="s">
        <v>238</v>
      </c>
    </row>
    <row r="1266" spans="1:65" s="14" customFormat="1" ht="11.25">
      <c r="B1266" s="172"/>
      <c r="D1266" s="158" t="s">
        <v>248</v>
      </c>
      <c r="E1266" s="173" t="s">
        <v>3</v>
      </c>
      <c r="F1266" s="174" t="s">
        <v>4976</v>
      </c>
      <c r="H1266" s="175">
        <v>37.99</v>
      </c>
      <c r="I1266" s="176"/>
      <c r="L1266" s="172"/>
      <c r="M1266" s="177"/>
      <c r="N1266" s="178"/>
      <c r="O1266" s="178"/>
      <c r="P1266" s="178"/>
      <c r="Q1266" s="178"/>
      <c r="R1266" s="178"/>
      <c r="S1266" s="178"/>
      <c r="T1266" s="179"/>
      <c r="AT1266" s="173" t="s">
        <v>248</v>
      </c>
      <c r="AU1266" s="173" t="s">
        <v>78</v>
      </c>
      <c r="AV1266" s="14" t="s">
        <v>78</v>
      </c>
      <c r="AW1266" s="14" t="s">
        <v>32</v>
      </c>
      <c r="AX1266" s="14" t="s">
        <v>69</v>
      </c>
      <c r="AY1266" s="173" t="s">
        <v>238</v>
      </c>
    </row>
    <row r="1267" spans="1:65" s="15" customFormat="1" ht="11.25">
      <c r="B1267" s="180"/>
      <c r="D1267" s="158" t="s">
        <v>248</v>
      </c>
      <c r="E1267" s="181" t="s">
        <v>3</v>
      </c>
      <c r="F1267" s="182" t="s">
        <v>253</v>
      </c>
      <c r="H1267" s="183">
        <v>37.99</v>
      </c>
      <c r="I1267" s="184"/>
      <c r="L1267" s="180"/>
      <c r="M1267" s="185"/>
      <c r="N1267" s="186"/>
      <c r="O1267" s="186"/>
      <c r="P1267" s="186"/>
      <c r="Q1267" s="186"/>
      <c r="R1267" s="186"/>
      <c r="S1267" s="186"/>
      <c r="T1267" s="187"/>
      <c r="AT1267" s="181" t="s">
        <v>248</v>
      </c>
      <c r="AU1267" s="181" t="s">
        <v>78</v>
      </c>
      <c r="AV1267" s="15" t="s">
        <v>244</v>
      </c>
      <c r="AW1267" s="15" t="s">
        <v>32</v>
      </c>
      <c r="AX1267" s="15" t="s">
        <v>76</v>
      </c>
      <c r="AY1267" s="181" t="s">
        <v>238</v>
      </c>
    </row>
    <row r="1268" spans="1:65" s="2" customFormat="1" ht="24.2" customHeight="1">
      <c r="A1268" s="33"/>
      <c r="B1268" s="144"/>
      <c r="C1268" s="145" t="s">
        <v>1452</v>
      </c>
      <c r="D1268" s="145" t="s">
        <v>240</v>
      </c>
      <c r="E1268" s="146" t="s">
        <v>4977</v>
      </c>
      <c r="F1268" s="147" t="s">
        <v>4978</v>
      </c>
      <c r="G1268" s="148" t="s">
        <v>107</v>
      </c>
      <c r="H1268" s="149">
        <v>37.99</v>
      </c>
      <c r="I1268" s="150"/>
      <c r="J1268" s="151">
        <f>ROUND(I1268*H1268,2)</f>
        <v>0</v>
      </c>
      <c r="K1268" s="147" t="s">
        <v>243</v>
      </c>
      <c r="L1268" s="34"/>
      <c r="M1268" s="152" t="s">
        <v>3</v>
      </c>
      <c r="N1268" s="153" t="s">
        <v>40</v>
      </c>
      <c r="O1268" s="54"/>
      <c r="P1268" s="154">
        <f>O1268*H1268</f>
        <v>0</v>
      </c>
      <c r="Q1268" s="154">
        <v>2.0910000000000001E-5</v>
      </c>
      <c r="R1268" s="154">
        <f>Q1268*H1268</f>
        <v>7.9437090000000006E-4</v>
      </c>
      <c r="S1268" s="154">
        <v>0</v>
      </c>
      <c r="T1268" s="155">
        <f>S1268*H1268</f>
        <v>0</v>
      </c>
      <c r="U1268" s="33"/>
      <c r="V1268" s="33"/>
      <c r="W1268" s="33"/>
      <c r="X1268" s="33"/>
      <c r="Y1268" s="33"/>
      <c r="Z1268" s="33"/>
      <c r="AA1268" s="33"/>
      <c r="AB1268" s="33"/>
      <c r="AC1268" s="33"/>
      <c r="AD1268" s="33"/>
      <c r="AE1268" s="33"/>
      <c r="AR1268" s="156" t="s">
        <v>295</v>
      </c>
      <c r="AT1268" s="156" t="s">
        <v>240</v>
      </c>
      <c r="AU1268" s="156" t="s">
        <v>78</v>
      </c>
      <c r="AY1268" s="18" t="s">
        <v>238</v>
      </c>
      <c r="BE1268" s="157">
        <f>IF(N1268="základní",J1268,0)</f>
        <v>0</v>
      </c>
      <c r="BF1268" s="157">
        <f>IF(N1268="snížená",J1268,0)</f>
        <v>0</v>
      </c>
      <c r="BG1268" s="157">
        <f>IF(N1268="zákl. přenesená",J1268,0)</f>
        <v>0</v>
      </c>
      <c r="BH1268" s="157">
        <f>IF(N1268="sníž. přenesená",J1268,0)</f>
        <v>0</v>
      </c>
      <c r="BI1268" s="157">
        <f>IF(N1268="nulová",J1268,0)</f>
        <v>0</v>
      </c>
      <c r="BJ1268" s="18" t="s">
        <v>76</v>
      </c>
      <c r="BK1268" s="157">
        <f>ROUND(I1268*H1268,2)</f>
        <v>0</v>
      </c>
      <c r="BL1268" s="18" t="s">
        <v>295</v>
      </c>
      <c r="BM1268" s="156" t="s">
        <v>1618</v>
      </c>
    </row>
    <row r="1269" spans="1:65" s="2" customFormat="1" ht="11.25">
      <c r="A1269" s="33"/>
      <c r="B1269" s="34"/>
      <c r="C1269" s="33"/>
      <c r="D1269" s="158" t="s">
        <v>245</v>
      </c>
      <c r="E1269" s="33"/>
      <c r="F1269" s="159" t="s">
        <v>4978</v>
      </c>
      <c r="G1269" s="33"/>
      <c r="H1269" s="33"/>
      <c r="I1269" s="160"/>
      <c r="J1269" s="33"/>
      <c r="K1269" s="33"/>
      <c r="L1269" s="34"/>
      <c r="M1269" s="161"/>
      <c r="N1269" s="162"/>
      <c r="O1269" s="54"/>
      <c r="P1269" s="54"/>
      <c r="Q1269" s="54"/>
      <c r="R1269" s="54"/>
      <c r="S1269" s="54"/>
      <c r="T1269" s="55"/>
      <c r="U1269" s="33"/>
      <c r="V1269" s="33"/>
      <c r="W1269" s="33"/>
      <c r="X1269" s="33"/>
      <c r="Y1269" s="33"/>
      <c r="Z1269" s="33"/>
      <c r="AA1269" s="33"/>
      <c r="AB1269" s="33"/>
      <c r="AC1269" s="33"/>
      <c r="AD1269" s="33"/>
      <c r="AE1269" s="33"/>
      <c r="AT1269" s="18" t="s">
        <v>245</v>
      </c>
      <c r="AU1269" s="18" t="s">
        <v>78</v>
      </c>
    </row>
    <row r="1270" spans="1:65" s="2" customFormat="1" ht="11.25">
      <c r="A1270" s="33"/>
      <c r="B1270" s="34"/>
      <c r="C1270" s="33"/>
      <c r="D1270" s="163" t="s">
        <v>246</v>
      </c>
      <c r="E1270" s="33"/>
      <c r="F1270" s="164" t="s">
        <v>4979</v>
      </c>
      <c r="G1270" s="33"/>
      <c r="H1270" s="33"/>
      <c r="I1270" s="160"/>
      <c r="J1270" s="33"/>
      <c r="K1270" s="33"/>
      <c r="L1270" s="34"/>
      <c r="M1270" s="161"/>
      <c r="N1270" s="162"/>
      <c r="O1270" s="54"/>
      <c r="P1270" s="54"/>
      <c r="Q1270" s="54"/>
      <c r="R1270" s="54"/>
      <c r="S1270" s="54"/>
      <c r="T1270" s="55"/>
      <c r="U1270" s="33"/>
      <c r="V1270" s="33"/>
      <c r="W1270" s="33"/>
      <c r="X1270" s="33"/>
      <c r="Y1270" s="33"/>
      <c r="Z1270" s="33"/>
      <c r="AA1270" s="33"/>
      <c r="AB1270" s="33"/>
      <c r="AC1270" s="33"/>
      <c r="AD1270" s="33"/>
      <c r="AE1270" s="33"/>
      <c r="AT1270" s="18" t="s">
        <v>246</v>
      </c>
      <c r="AU1270" s="18" t="s">
        <v>78</v>
      </c>
    </row>
    <row r="1271" spans="1:65" s="13" customFormat="1" ht="11.25">
      <c r="B1271" s="165"/>
      <c r="D1271" s="158" t="s">
        <v>248</v>
      </c>
      <c r="E1271" s="166" t="s">
        <v>3</v>
      </c>
      <c r="F1271" s="167" t="s">
        <v>4975</v>
      </c>
      <c r="H1271" s="166" t="s">
        <v>3</v>
      </c>
      <c r="I1271" s="168"/>
      <c r="L1271" s="165"/>
      <c r="M1271" s="169"/>
      <c r="N1271" s="170"/>
      <c r="O1271" s="170"/>
      <c r="P1271" s="170"/>
      <c r="Q1271" s="170"/>
      <c r="R1271" s="170"/>
      <c r="S1271" s="170"/>
      <c r="T1271" s="171"/>
      <c r="AT1271" s="166" t="s">
        <v>248</v>
      </c>
      <c r="AU1271" s="166" t="s">
        <v>78</v>
      </c>
      <c r="AV1271" s="13" t="s">
        <v>76</v>
      </c>
      <c r="AW1271" s="13" t="s">
        <v>32</v>
      </c>
      <c r="AX1271" s="13" t="s">
        <v>69</v>
      </c>
      <c r="AY1271" s="166" t="s">
        <v>238</v>
      </c>
    </row>
    <row r="1272" spans="1:65" s="14" customFormat="1" ht="11.25">
      <c r="B1272" s="172"/>
      <c r="D1272" s="158" t="s">
        <v>248</v>
      </c>
      <c r="E1272" s="173" t="s">
        <v>3</v>
      </c>
      <c r="F1272" s="174" t="s">
        <v>4976</v>
      </c>
      <c r="H1272" s="175">
        <v>37.99</v>
      </c>
      <c r="I1272" s="176"/>
      <c r="L1272" s="172"/>
      <c r="M1272" s="177"/>
      <c r="N1272" s="178"/>
      <c r="O1272" s="178"/>
      <c r="P1272" s="178"/>
      <c r="Q1272" s="178"/>
      <c r="R1272" s="178"/>
      <c r="S1272" s="178"/>
      <c r="T1272" s="179"/>
      <c r="AT1272" s="173" t="s">
        <v>248</v>
      </c>
      <c r="AU1272" s="173" t="s">
        <v>78</v>
      </c>
      <c r="AV1272" s="14" t="s">
        <v>78</v>
      </c>
      <c r="AW1272" s="14" t="s">
        <v>32</v>
      </c>
      <c r="AX1272" s="14" t="s">
        <v>69</v>
      </c>
      <c r="AY1272" s="173" t="s">
        <v>238</v>
      </c>
    </row>
    <row r="1273" spans="1:65" s="15" customFormat="1" ht="11.25">
      <c r="B1273" s="180"/>
      <c r="D1273" s="158" t="s">
        <v>248</v>
      </c>
      <c r="E1273" s="181" t="s">
        <v>3</v>
      </c>
      <c r="F1273" s="182" t="s">
        <v>253</v>
      </c>
      <c r="H1273" s="183">
        <v>37.99</v>
      </c>
      <c r="I1273" s="184"/>
      <c r="L1273" s="180"/>
      <c r="M1273" s="185"/>
      <c r="N1273" s="186"/>
      <c r="O1273" s="186"/>
      <c r="P1273" s="186"/>
      <c r="Q1273" s="186"/>
      <c r="R1273" s="186"/>
      <c r="S1273" s="186"/>
      <c r="T1273" s="187"/>
      <c r="AT1273" s="181" t="s">
        <v>248</v>
      </c>
      <c r="AU1273" s="181" t="s">
        <v>78</v>
      </c>
      <c r="AV1273" s="15" t="s">
        <v>244</v>
      </c>
      <c r="AW1273" s="15" t="s">
        <v>32</v>
      </c>
      <c r="AX1273" s="15" t="s">
        <v>76</v>
      </c>
      <c r="AY1273" s="181" t="s">
        <v>238</v>
      </c>
    </row>
    <row r="1274" spans="1:65" s="2" customFormat="1" ht="24.2" customHeight="1">
      <c r="A1274" s="33"/>
      <c r="B1274" s="144"/>
      <c r="C1274" s="145" t="s">
        <v>949</v>
      </c>
      <c r="D1274" s="145" t="s">
        <v>240</v>
      </c>
      <c r="E1274" s="146" t="s">
        <v>4980</v>
      </c>
      <c r="F1274" s="147" t="s">
        <v>4981</v>
      </c>
      <c r="G1274" s="148" t="s">
        <v>107</v>
      </c>
      <c r="H1274" s="149">
        <v>37.99</v>
      </c>
      <c r="I1274" s="150"/>
      <c r="J1274" s="151">
        <f>ROUND(I1274*H1274,2)</f>
        <v>0</v>
      </c>
      <c r="K1274" s="147" t="s">
        <v>243</v>
      </c>
      <c r="L1274" s="34"/>
      <c r="M1274" s="152" t="s">
        <v>3</v>
      </c>
      <c r="N1274" s="153" t="s">
        <v>40</v>
      </c>
      <c r="O1274" s="54"/>
      <c r="P1274" s="154">
        <f>O1274*H1274</f>
        <v>0</v>
      </c>
      <c r="Q1274" s="154">
        <v>6.2119999999999995E-5</v>
      </c>
      <c r="R1274" s="154">
        <f>Q1274*H1274</f>
        <v>2.3599388000000001E-3</v>
      </c>
      <c r="S1274" s="154">
        <v>0</v>
      </c>
      <c r="T1274" s="155">
        <f>S1274*H1274</f>
        <v>0</v>
      </c>
      <c r="U1274" s="33"/>
      <c r="V1274" s="33"/>
      <c r="W1274" s="33"/>
      <c r="X1274" s="33"/>
      <c r="Y1274" s="33"/>
      <c r="Z1274" s="33"/>
      <c r="AA1274" s="33"/>
      <c r="AB1274" s="33"/>
      <c r="AC1274" s="33"/>
      <c r="AD1274" s="33"/>
      <c r="AE1274" s="33"/>
      <c r="AR1274" s="156" t="s">
        <v>295</v>
      </c>
      <c r="AT1274" s="156" t="s">
        <v>240</v>
      </c>
      <c r="AU1274" s="156" t="s">
        <v>78</v>
      </c>
      <c r="AY1274" s="18" t="s">
        <v>238</v>
      </c>
      <c r="BE1274" s="157">
        <f>IF(N1274="základní",J1274,0)</f>
        <v>0</v>
      </c>
      <c r="BF1274" s="157">
        <f>IF(N1274="snížená",J1274,0)</f>
        <v>0</v>
      </c>
      <c r="BG1274" s="157">
        <f>IF(N1274="zákl. přenesená",J1274,0)</f>
        <v>0</v>
      </c>
      <c r="BH1274" s="157">
        <f>IF(N1274="sníž. přenesená",J1274,0)</f>
        <v>0</v>
      </c>
      <c r="BI1274" s="157">
        <f>IF(N1274="nulová",J1274,0)</f>
        <v>0</v>
      </c>
      <c r="BJ1274" s="18" t="s">
        <v>76</v>
      </c>
      <c r="BK1274" s="157">
        <f>ROUND(I1274*H1274,2)</f>
        <v>0</v>
      </c>
      <c r="BL1274" s="18" t="s">
        <v>295</v>
      </c>
      <c r="BM1274" s="156" t="s">
        <v>1625</v>
      </c>
    </row>
    <row r="1275" spans="1:65" s="2" customFormat="1" ht="11.25">
      <c r="A1275" s="33"/>
      <c r="B1275" s="34"/>
      <c r="C1275" s="33"/>
      <c r="D1275" s="158" t="s">
        <v>245</v>
      </c>
      <c r="E1275" s="33"/>
      <c r="F1275" s="159" t="s">
        <v>4981</v>
      </c>
      <c r="G1275" s="33"/>
      <c r="H1275" s="33"/>
      <c r="I1275" s="160"/>
      <c r="J1275" s="33"/>
      <c r="K1275" s="33"/>
      <c r="L1275" s="34"/>
      <c r="M1275" s="161"/>
      <c r="N1275" s="162"/>
      <c r="O1275" s="54"/>
      <c r="P1275" s="54"/>
      <c r="Q1275" s="54"/>
      <c r="R1275" s="54"/>
      <c r="S1275" s="54"/>
      <c r="T1275" s="55"/>
      <c r="U1275" s="33"/>
      <c r="V1275" s="33"/>
      <c r="W1275" s="33"/>
      <c r="X1275" s="33"/>
      <c r="Y1275" s="33"/>
      <c r="Z1275" s="33"/>
      <c r="AA1275" s="33"/>
      <c r="AB1275" s="33"/>
      <c r="AC1275" s="33"/>
      <c r="AD1275" s="33"/>
      <c r="AE1275" s="33"/>
      <c r="AT1275" s="18" t="s">
        <v>245</v>
      </c>
      <c r="AU1275" s="18" t="s">
        <v>78</v>
      </c>
    </row>
    <row r="1276" spans="1:65" s="2" customFormat="1" ht="11.25">
      <c r="A1276" s="33"/>
      <c r="B1276" s="34"/>
      <c r="C1276" s="33"/>
      <c r="D1276" s="163" t="s">
        <v>246</v>
      </c>
      <c r="E1276" s="33"/>
      <c r="F1276" s="164" t="s">
        <v>4982</v>
      </c>
      <c r="G1276" s="33"/>
      <c r="H1276" s="33"/>
      <c r="I1276" s="160"/>
      <c r="J1276" s="33"/>
      <c r="K1276" s="33"/>
      <c r="L1276" s="34"/>
      <c r="M1276" s="161"/>
      <c r="N1276" s="162"/>
      <c r="O1276" s="54"/>
      <c r="P1276" s="54"/>
      <c r="Q1276" s="54"/>
      <c r="R1276" s="54"/>
      <c r="S1276" s="54"/>
      <c r="T1276" s="55"/>
      <c r="U1276" s="33"/>
      <c r="V1276" s="33"/>
      <c r="W1276" s="33"/>
      <c r="X1276" s="33"/>
      <c r="Y1276" s="33"/>
      <c r="Z1276" s="33"/>
      <c r="AA1276" s="33"/>
      <c r="AB1276" s="33"/>
      <c r="AC1276" s="33"/>
      <c r="AD1276" s="33"/>
      <c r="AE1276" s="33"/>
      <c r="AT1276" s="18" t="s">
        <v>246</v>
      </c>
      <c r="AU1276" s="18" t="s">
        <v>78</v>
      </c>
    </row>
    <row r="1277" spans="1:65" s="13" customFormat="1" ht="11.25">
      <c r="B1277" s="165"/>
      <c r="D1277" s="158" t="s">
        <v>248</v>
      </c>
      <c r="E1277" s="166" t="s">
        <v>3</v>
      </c>
      <c r="F1277" s="167" t="s">
        <v>4975</v>
      </c>
      <c r="H1277" s="166" t="s">
        <v>3</v>
      </c>
      <c r="I1277" s="168"/>
      <c r="L1277" s="165"/>
      <c r="M1277" s="169"/>
      <c r="N1277" s="170"/>
      <c r="O1277" s="170"/>
      <c r="P1277" s="170"/>
      <c r="Q1277" s="170"/>
      <c r="R1277" s="170"/>
      <c r="S1277" s="170"/>
      <c r="T1277" s="171"/>
      <c r="AT1277" s="166" t="s">
        <v>248</v>
      </c>
      <c r="AU1277" s="166" t="s">
        <v>78</v>
      </c>
      <c r="AV1277" s="13" t="s">
        <v>76</v>
      </c>
      <c r="AW1277" s="13" t="s">
        <v>32</v>
      </c>
      <c r="AX1277" s="13" t="s">
        <v>69</v>
      </c>
      <c r="AY1277" s="166" t="s">
        <v>238</v>
      </c>
    </row>
    <row r="1278" spans="1:65" s="14" customFormat="1" ht="11.25">
      <c r="B1278" s="172"/>
      <c r="D1278" s="158" t="s">
        <v>248</v>
      </c>
      <c r="E1278" s="173" t="s">
        <v>3</v>
      </c>
      <c r="F1278" s="174" t="s">
        <v>4976</v>
      </c>
      <c r="H1278" s="175">
        <v>37.99</v>
      </c>
      <c r="I1278" s="176"/>
      <c r="L1278" s="172"/>
      <c r="M1278" s="177"/>
      <c r="N1278" s="178"/>
      <c r="O1278" s="178"/>
      <c r="P1278" s="178"/>
      <c r="Q1278" s="178"/>
      <c r="R1278" s="178"/>
      <c r="S1278" s="178"/>
      <c r="T1278" s="179"/>
      <c r="AT1278" s="173" t="s">
        <v>248</v>
      </c>
      <c r="AU1278" s="173" t="s">
        <v>78</v>
      </c>
      <c r="AV1278" s="14" t="s">
        <v>78</v>
      </c>
      <c r="AW1278" s="14" t="s">
        <v>32</v>
      </c>
      <c r="AX1278" s="14" t="s">
        <v>69</v>
      </c>
      <c r="AY1278" s="173" t="s">
        <v>238</v>
      </c>
    </row>
    <row r="1279" spans="1:65" s="15" customFormat="1" ht="11.25">
      <c r="B1279" s="180"/>
      <c r="D1279" s="158" t="s">
        <v>248</v>
      </c>
      <c r="E1279" s="181" t="s">
        <v>3</v>
      </c>
      <c r="F1279" s="182" t="s">
        <v>253</v>
      </c>
      <c r="H1279" s="183">
        <v>37.99</v>
      </c>
      <c r="I1279" s="184"/>
      <c r="L1279" s="180"/>
      <c r="M1279" s="185"/>
      <c r="N1279" s="186"/>
      <c r="O1279" s="186"/>
      <c r="P1279" s="186"/>
      <c r="Q1279" s="186"/>
      <c r="R1279" s="186"/>
      <c r="S1279" s="186"/>
      <c r="T1279" s="187"/>
      <c r="AT1279" s="181" t="s">
        <v>248</v>
      </c>
      <c r="AU1279" s="181" t="s">
        <v>78</v>
      </c>
      <c r="AV1279" s="15" t="s">
        <v>244</v>
      </c>
      <c r="AW1279" s="15" t="s">
        <v>32</v>
      </c>
      <c r="AX1279" s="15" t="s">
        <v>76</v>
      </c>
      <c r="AY1279" s="181" t="s">
        <v>238</v>
      </c>
    </row>
    <row r="1280" spans="1:65" s="2" customFormat="1" ht="24.2" customHeight="1">
      <c r="A1280" s="33"/>
      <c r="B1280" s="144"/>
      <c r="C1280" s="145" t="s">
        <v>1465</v>
      </c>
      <c r="D1280" s="145" t="s">
        <v>240</v>
      </c>
      <c r="E1280" s="146" t="s">
        <v>4983</v>
      </c>
      <c r="F1280" s="147" t="s">
        <v>4984</v>
      </c>
      <c r="G1280" s="148" t="s">
        <v>107</v>
      </c>
      <c r="H1280" s="149">
        <v>37.99</v>
      </c>
      <c r="I1280" s="150"/>
      <c r="J1280" s="151">
        <f>ROUND(I1280*H1280,2)</f>
        <v>0</v>
      </c>
      <c r="K1280" s="147" t="s">
        <v>243</v>
      </c>
      <c r="L1280" s="34"/>
      <c r="M1280" s="152" t="s">
        <v>3</v>
      </c>
      <c r="N1280" s="153" t="s">
        <v>40</v>
      </c>
      <c r="O1280" s="54"/>
      <c r="P1280" s="154">
        <f>O1280*H1280</f>
        <v>0</v>
      </c>
      <c r="Q1280" s="154">
        <v>2.2120000000000002E-5</v>
      </c>
      <c r="R1280" s="154">
        <f>Q1280*H1280</f>
        <v>8.403388000000001E-4</v>
      </c>
      <c r="S1280" s="154">
        <v>0</v>
      </c>
      <c r="T1280" s="155">
        <f>S1280*H1280</f>
        <v>0</v>
      </c>
      <c r="U1280" s="33"/>
      <c r="V1280" s="33"/>
      <c r="W1280" s="33"/>
      <c r="X1280" s="33"/>
      <c r="Y1280" s="33"/>
      <c r="Z1280" s="33"/>
      <c r="AA1280" s="33"/>
      <c r="AB1280" s="33"/>
      <c r="AC1280" s="33"/>
      <c r="AD1280" s="33"/>
      <c r="AE1280" s="33"/>
      <c r="AR1280" s="156" t="s">
        <v>295</v>
      </c>
      <c r="AT1280" s="156" t="s">
        <v>240</v>
      </c>
      <c r="AU1280" s="156" t="s">
        <v>78</v>
      </c>
      <c r="AY1280" s="18" t="s">
        <v>238</v>
      </c>
      <c r="BE1280" s="157">
        <f>IF(N1280="základní",J1280,0)</f>
        <v>0</v>
      </c>
      <c r="BF1280" s="157">
        <f>IF(N1280="snížená",J1280,0)</f>
        <v>0</v>
      </c>
      <c r="BG1280" s="157">
        <f>IF(N1280="zákl. přenesená",J1280,0)</f>
        <v>0</v>
      </c>
      <c r="BH1280" s="157">
        <f>IF(N1280="sníž. přenesená",J1280,0)</f>
        <v>0</v>
      </c>
      <c r="BI1280" s="157">
        <f>IF(N1280="nulová",J1280,0)</f>
        <v>0</v>
      </c>
      <c r="BJ1280" s="18" t="s">
        <v>76</v>
      </c>
      <c r="BK1280" s="157">
        <f>ROUND(I1280*H1280,2)</f>
        <v>0</v>
      </c>
      <c r="BL1280" s="18" t="s">
        <v>295</v>
      </c>
      <c r="BM1280" s="156" t="s">
        <v>1634</v>
      </c>
    </row>
    <row r="1281" spans="1:65" s="2" customFormat="1" ht="11.25">
      <c r="A1281" s="33"/>
      <c r="B1281" s="34"/>
      <c r="C1281" s="33"/>
      <c r="D1281" s="158" t="s">
        <v>245</v>
      </c>
      <c r="E1281" s="33"/>
      <c r="F1281" s="159" t="s">
        <v>4984</v>
      </c>
      <c r="G1281" s="33"/>
      <c r="H1281" s="33"/>
      <c r="I1281" s="160"/>
      <c r="J1281" s="33"/>
      <c r="K1281" s="33"/>
      <c r="L1281" s="34"/>
      <c r="M1281" s="161"/>
      <c r="N1281" s="162"/>
      <c r="O1281" s="54"/>
      <c r="P1281" s="54"/>
      <c r="Q1281" s="54"/>
      <c r="R1281" s="54"/>
      <c r="S1281" s="54"/>
      <c r="T1281" s="55"/>
      <c r="U1281" s="33"/>
      <c r="V1281" s="33"/>
      <c r="W1281" s="33"/>
      <c r="X1281" s="33"/>
      <c r="Y1281" s="33"/>
      <c r="Z1281" s="33"/>
      <c r="AA1281" s="33"/>
      <c r="AB1281" s="33"/>
      <c r="AC1281" s="33"/>
      <c r="AD1281" s="33"/>
      <c r="AE1281" s="33"/>
      <c r="AT1281" s="18" t="s">
        <v>245</v>
      </c>
      <c r="AU1281" s="18" t="s">
        <v>78</v>
      </c>
    </row>
    <row r="1282" spans="1:65" s="2" customFormat="1" ht="11.25">
      <c r="A1282" s="33"/>
      <c r="B1282" s="34"/>
      <c r="C1282" s="33"/>
      <c r="D1282" s="163" t="s">
        <v>246</v>
      </c>
      <c r="E1282" s="33"/>
      <c r="F1282" s="164" t="s">
        <v>4985</v>
      </c>
      <c r="G1282" s="33"/>
      <c r="H1282" s="33"/>
      <c r="I1282" s="160"/>
      <c r="J1282" s="33"/>
      <c r="K1282" s="33"/>
      <c r="L1282" s="34"/>
      <c r="M1282" s="161"/>
      <c r="N1282" s="162"/>
      <c r="O1282" s="54"/>
      <c r="P1282" s="54"/>
      <c r="Q1282" s="54"/>
      <c r="R1282" s="54"/>
      <c r="S1282" s="54"/>
      <c r="T1282" s="55"/>
      <c r="U1282" s="33"/>
      <c r="V1282" s="33"/>
      <c r="W1282" s="33"/>
      <c r="X1282" s="33"/>
      <c r="Y1282" s="33"/>
      <c r="Z1282" s="33"/>
      <c r="AA1282" s="33"/>
      <c r="AB1282" s="33"/>
      <c r="AC1282" s="33"/>
      <c r="AD1282" s="33"/>
      <c r="AE1282" s="33"/>
      <c r="AT1282" s="18" t="s">
        <v>246</v>
      </c>
      <c r="AU1282" s="18" t="s">
        <v>78</v>
      </c>
    </row>
    <row r="1283" spans="1:65" s="13" customFormat="1" ht="11.25">
      <c r="B1283" s="165"/>
      <c r="D1283" s="158" t="s">
        <v>248</v>
      </c>
      <c r="E1283" s="166" t="s">
        <v>3</v>
      </c>
      <c r="F1283" s="167" t="s">
        <v>4975</v>
      </c>
      <c r="H1283" s="166" t="s">
        <v>3</v>
      </c>
      <c r="I1283" s="168"/>
      <c r="L1283" s="165"/>
      <c r="M1283" s="169"/>
      <c r="N1283" s="170"/>
      <c r="O1283" s="170"/>
      <c r="P1283" s="170"/>
      <c r="Q1283" s="170"/>
      <c r="R1283" s="170"/>
      <c r="S1283" s="170"/>
      <c r="T1283" s="171"/>
      <c r="AT1283" s="166" t="s">
        <v>248</v>
      </c>
      <c r="AU1283" s="166" t="s">
        <v>78</v>
      </c>
      <c r="AV1283" s="13" t="s">
        <v>76</v>
      </c>
      <c r="AW1283" s="13" t="s">
        <v>32</v>
      </c>
      <c r="AX1283" s="13" t="s">
        <v>69</v>
      </c>
      <c r="AY1283" s="166" t="s">
        <v>238</v>
      </c>
    </row>
    <row r="1284" spans="1:65" s="14" customFormat="1" ht="11.25">
      <c r="B1284" s="172"/>
      <c r="D1284" s="158" t="s">
        <v>248</v>
      </c>
      <c r="E1284" s="173" t="s">
        <v>3</v>
      </c>
      <c r="F1284" s="174" t="s">
        <v>4976</v>
      </c>
      <c r="H1284" s="175">
        <v>37.99</v>
      </c>
      <c r="I1284" s="176"/>
      <c r="L1284" s="172"/>
      <c r="M1284" s="177"/>
      <c r="N1284" s="178"/>
      <c r="O1284" s="178"/>
      <c r="P1284" s="178"/>
      <c r="Q1284" s="178"/>
      <c r="R1284" s="178"/>
      <c r="S1284" s="178"/>
      <c r="T1284" s="179"/>
      <c r="AT1284" s="173" t="s">
        <v>248</v>
      </c>
      <c r="AU1284" s="173" t="s">
        <v>78</v>
      </c>
      <c r="AV1284" s="14" t="s">
        <v>78</v>
      </c>
      <c r="AW1284" s="14" t="s">
        <v>32</v>
      </c>
      <c r="AX1284" s="14" t="s">
        <v>69</v>
      </c>
      <c r="AY1284" s="173" t="s">
        <v>238</v>
      </c>
    </row>
    <row r="1285" spans="1:65" s="15" customFormat="1" ht="11.25">
      <c r="B1285" s="180"/>
      <c r="D1285" s="158" t="s">
        <v>248</v>
      </c>
      <c r="E1285" s="181" t="s">
        <v>3</v>
      </c>
      <c r="F1285" s="182" t="s">
        <v>253</v>
      </c>
      <c r="H1285" s="183">
        <v>37.99</v>
      </c>
      <c r="I1285" s="184"/>
      <c r="L1285" s="180"/>
      <c r="M1285" s="185"/>
      <c r="N1285" s="186"/>
      <c r="O1285" s="186"/>
      <c r="P1285" s="186"/>
      <c r="Q1285" s="186"/>
      <c r="R1285" s="186"/>
      <c r="S1285" s="186"/>
      <c r="T1285" s="187"/>
      <c r="AT1285" s="181" t="s">
        <v>248</v>
      </c>
      <c r="AU1285" s="181" t="s">
        <v>78</v>
      </c>
      <c r="AV1285" s="15" t="s">
        <v>244</v>
      </c>
      <c r="AW1285" s="15" t="s">
        <v>32</v>
      </c>
      <c r="AX1285" s="15" t="s">
        <v>76</v>
      </c>
      <c r="AY1285" s="181" t="s">
        <v>238</v>
      </c>
    </row>
    <row r="1286" spans="1:65" s="12" customFormat="1" ht="22.9" customHeight="1">
      <c r="B1286" s="131"/>
      <c r="D1286" s="132" t="s">
        <v>68</v>
      </c>
      <c r="E1286" s="142" t="s">
        <v>4986</v>
      </c>
      <c r="F1286" s="142" t="s">
        <v>4987</v>
      </c>
      <c r="I1286" s="134"/>
      <c r="J1286" s="143">
        <f>BK1286</f>
        <v>0</v>
      </c>
      <c r="L1286" s="131"/>
      <c r="M1286" s="136"/>
      <c r="N1286" s="137"/>
      <c r="O1286" s="137"/>
      <c r="P1286" s="138">
        <f>SUM(P1287:P1324)</f>
        <v>0</v>
      </c>
      <c r="Q1286" s="137"/>
      <c r="R1286" s="138">
        <f>SUM(R1287:R1324)</f>
        <v>0.19592707679999996</v>
      </c>
      <c r="S1286" s="137"/>
      <c r="T1286" s="139">
        <f>SUM(T1287:T1324)</f>
        <v>0.17582399999999998</v>
      </c>
      <c r="AR1286" s="132" t="s">
        <v>78</v>
      </c>
      <c r="AT1286" s="140" t="s">
        <v>68</v>
      </c>
      <c r="AU1286" s="140" t="s">
        <v>76</v>
      </c>
      <c r="AY1286" s="132" t="s">
        <v>238</v>
      </c>
      <c r="BK1286" s="141">
        <f>SUM(BK1287:BK1324)</f>
        <v>0</v>
      </c>
    </row>
    <row r="1287" spans="1:65" s="2" customFormat="1" ht="16.5" customHeight="1">
      <c r="A1287" s="33"/>
      <c r="B1287" s="144"/>
      <c r="C1287" s="145" t="s">
        <v>971</v>
      </c>
      <c r="D1287" s="145" t="s">
        <v>240</v>
      </c>
      <c r="E1287" s="146" t="s">
        <v>4988</v>
      </c>
      <c r="F1287" s="147" t="s">
        <v>4989</v>
      </c>
      <c r="G1287" s="148" t="s">
        <v>112</v>
      </c>
      <c r="H1287" s="149">
        <v>7.992</v>
      </c>
      <c r="I1287" s="150"/>
      <c r="J1287" s="151">
        <f>ROUND(I1287*H1287,2)</f>
        <v>0</v>
      </c>
      <c r="K1287" s="147" t="s">
        <v>243</v>
      </c>
      <c r="L1287" s="34"/>
      <c r="M1287" s="152" t="s">
        <v>3</v>
      </c>
      <c r="N1287" s="153" t="s">
        <v>40</v>
      </c>
      <c r="O1287" s="54"/>
      <c r="P1287" s="154">
        <f>O1287*H1287</f>
        <v>0</v>
      </c>
      <c r="Q1287" s="154">
        <v>0</v>
      </c>
      <c r="R1287" s="154">
        <f>Q1287*H1287</f>
        <v>0</v>
      </c>
      <c r="S1287" s="154">
        <v>0</v>
      </c>
      <c r="T1287" s="155">
        <f>S1287*H1287</f>
        <v>0</v>
      </c>
      <c r="U1287" s="33"/>
      <c r="V1287" s="33"/>
      <c r="W1287" s="33"/>
      <c r="X1287" s="33"/>
      <c r="Y1287" s="33"/>
      <c r="Z1287" s="33"/>
      <c r="AA1287" s="33"/>
      <c r="AB1287" s="33"/>
      <c r="AC1287" s="33"/>
      <c r="AD1287" s="33"/>
      <c r="AE1287" s="33"/>
      <c r="AR1287" s="156" t="s">
        <v>295</v>
      </c>
      <c r="AT1287" s="156" t="s">
        <v>240</v>
      </c>
      <c r="AU1287" s="156" t="s">
        <v>78</v>
      </c>
      <c r="AY1287" s="18" t="s">
        <v>238</v>
      </c>
      <c r="BE1287" s="157">
        <f>IF(N1287="základní",J1287,0)</f>
        <v>0</v>
      </c>
      <c r="BF1287" s="157">
        <f>IF(N1287="snížená",J1287,0)</f>
        <v>0</v>
      </c>
      <c r="BG1287" s="157">
        <f>IF(N1287="zákl. přenesená",J1287,0)</f>
        <v>0</v>
      </c>
      <c r="BH1287" s="157">
        <f>IF(N1287="sníž. přenesená",J1287,0)</f>
        <v>0</v>
      </c>
      <c r="BI1287" s="157">
        <f>IF(N1287="nulová",J1287,0)</f>
        <v>0</v>
      </c>
      <c r="BJ1287" s="18" t="s">
        <v>76</v>
      </c>
      <c r="BK1287" s="157">
        <f>ROUND(I1287*H1287,2)</f>
        <v>0</v>
      </c>
      <c r="BL1287" s="18" t="s">
        <v>295</v>
      </c>
      <c r="BM1287" s="156" t="s">
        <v>1638</v>
      </c>
    </row>
    <row r="1288" spans="1:65" s="2" customFormat="1" ht="11.25">
      <c r="A1288" s="33"/>
      <c r="B1288" s="34"/>
      <c r="C1288" s="33"/>
      <c r="D1288" s="158" t="s">
        <v>245</v>
      </c>
      <c r="E1288" s="33"/>
      <c r="F1288" s="159" t="s">
        <v>4989</v>
      </c>
      <c r="G1288" s="33"/>
      <c r="H1288" s="33"/>
      <c r="I1288" s="160"/>
      <c r="J1288" s="33"/>
      <c r="K1288" s="33"/>
      <c r="L1288" s="34"/>
      <c r="M1288" s="161"/>
      <c r="N1288" s="162"/>
      <c r="O1288" s="54"/>
      <c r="P1288" s="54"/>
      <c r="Q1288" s="54"/>
      <c r="R1288" s="54"/>
      <c r="S1288" s="54"/>
      <c r="T1288" s="55"/>
      <c r="U1288" s="33"/>
      <c r="V1288" s="33"/>
      <c r="W1288" s="33"/>
      <c r="X1288" s="33"/>
      <c r="Y1288" s="33"/>
      <c r="Z1288" s="33"/>
      <c r="AA1288" s="33"/>
      <c r="AB1288" s="33"/>
      <c r="AC1288" s="33"/>
      <c r="AD1288" s="33"/>
      <c r="AE1288" s="33"/>
      <c r="AT1288" s="18" t="s">
        <v>245</v>
      </c>
      <c r="AU1288" s="18" t="s">
        <v>78</v>
      </c>
    </row>
    <row r="1289" spans="1:65" s="2" customFormat="1" ht="11.25">
      <c r="A1289" s="33"/>
      <c r="B1289" s="34"/>
      <c r="C1289" s="33"/>
      <c r="D1289" s="163" t="s">
        <v>246</v>
      </c>
      <c r="E1289" s="33"/>
      <c r="F1289" s="164" t="s">
        <v>4990</v>
      </c>
      <c r="G1289" s="33"/>
      <c r="H1289" s="33"/>
      <c r="I1289" s="160"/>
      <c r="J1289" s="33"/>
      <c r="K1289" s="33"/>
      <c r="L1289" s="34"/>
      <c r="M1289" s="161"/>
      <c r="N1289" s="162"/>
      <c r="O1289" s="54"/>
      <c r="P1289" s="54"/>
      <c r="Q1289" s="54"/>
      <c r="R1289" s="54"/>
      <c r="S1289" s="54"/>
      <c r="T1289" s="55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T1289" s="18" t="s">
        <v>246</v>
      </c>
      <c r="AU1289" s="18" t="s">
        <v>78</v>
      </c>
    </row>
    <row r="1290" spans="1:65" s="13" customFormat="1" ht="11.25">
      <c r="B1290" s="165"/>
      <c r="D1290" s="158" t="s">
        <v>248</v>
      </c>
      <c r="E1290" s="166" t="s">
        <v>3</v>
      </c>
      <c r="F1290" s="167" t="s">
        <v>4334</v>
      </c>
      <c r="H1290" s="166" t="s">
        <v>3</v>
      </c>
      <c r="I1290" s="168"/>
      <c r="L1290" s="165"/>
      <c r="M1290" s="169"/>
      <c r="N1290" s="170"/>
      <c r="O1290" s="170"/>
      <c r="P1290" s="170"/>
      <c r="Q1290" s="170"/>
      <c r="R1290" s="170"/>
      <c r="S1290" s="170"/>
      <c r="T1290" s="171"/>
      <c r="AT1290" s="166" t="s">
        <v>248</v>
      </c>
      <c r="AU1290" s="166" t="s">
        <v>78</v>
      </c>
      <c r="AV1290" s="13" t="s">
        <v>76</v>
      </c>
      <c r="AW1290" s="13" t="s">
        <v>32</v>
      </c>
      <c r="AX1290" s="13" t="s">
        <v>69</v>
      </c>
      <c r="AY1290" s="166" t="s">
        <v>238</v>
      </c>
    </row>
    <row r="1291" spans="1:65" s="13" customFormat="1" ht="11.25">
      <c r="B1291" s="165"/>
      <c r="D1291" s="158" t="s">
        <v>248</v>
      </c>
      <c r="E1291" s="166" t="s">
        <v>3</v>
      </c>
      <c r="F1291" s="167" t="s">
        <v>4902</v>
      </c>
      <c r="H1291" s="166" t="s">
        <v>3</v>
      </c>
      <c r="I1291" s="168"/>
      <c r="L1291" s="165"/>
      <c r="M1291" s="169"/>
      <c r="N1291" s="170"/>
      <c r="O1291" s="170"/>
      <c r="P1291" s="170"/>
      <c r="Q1291" s="170"/>
      <c r="R1291" s="170"/>
      <c r="S1291" s="170"/>
      <c r="T1291" s="171"/>
      <c r="AT1291" s="166" t="s">
        <v>248</v>
      </c>
      <c r="AU1291" s="166" t="s">
        <v>78</v>
      </c>
      <c r="AV1291" s="13" t="s">
        <v>76</v>
      </c>
      <c r="AW1291" s="13" t="s">
        <v>32</v>
      </c>
      <c r="AX1291" s="13" t="s">
        <v>69</v>
      </c>
      <c r="AY1291" s="166" t="s">
        <v>238</v>
      </c>
    </row>
    <row r="1292" spans="1:65" s="13" customFormat="1" ht="11.25">
      <c r="B1292" s="165"/>
      <c r="D1292" s="158" t="s">
        <v>248</v>
      </c>
      <c r="E1292" s="166" t="s">
        <v>3</v>
      </c>
      <c r="F1292" s="167" t="s">
        <v>4903</v>
      </c>
      <c r="H1292" s="166" t="s">
        <v>3</v>
      </c>
      <c r="I1292" s="168"/>
      <c r="L1292" s="165"/>
      <c r="M1292" s="169"/>
      <c r="N1292" s="170"/>
      <c r="O1292" s="170"/>
      <c r="P1292" s="170"/>
      <c r="Q1292" s="170"/>
      <c r="R1292" s="170"/>
      <c r="S1292" s="170"/>
      <c r="T1292" s="171"/>
      <c r="AT1292" s="166" t="s">
        <v>248</v>
      </c>
      <c r="AU1292" s="166" t="s">
        <v>78</v>
      </c>
      <c r="AV1292" s="13" t="s">
        <v>76</v>
      </c>
      <c r="AW1292" s="13" t="s">
        <v>32</v>
      </c>
      <c r="AX1292" s="13" t="s">
        <v>69</v>
      </c>
      <c r="AY1292" s="166" t="s">
        <v>238</v>
      </c>
    </row>
    <row r="1293" spans="1:65" s="13" customFormat="1" ht="11.25">
      <c r="B1293" s="165"/>
      <c r="D1293" s="158" t="s">
        <v>248</v>
      </c>
      <c r="E1293" s="166" t="s">
        <v>3</v>
      </c>
      <c r="F1293" s="167" t="s">
        <v>4913</v>
      </c>
      <c r="H1293" s="166" t="s">
        <v>3</v>
      </c>
      <c r="I1293" s="168"/>
      <c r="L1293" s="165"/>
      <c r="M1293" s="169"/>
      <c r="N1293" s="170"/>
      <c r="O1293" s="170"/>
      <c r="P1293" s="170"/>
      <c r="Q1293" s="170"/>
      <c r="R1293" s="170"/>
      <c r="S1293" s="170"/>
      <c r="T1293" s="171"/>
      <c r="AT1293" s="166" t="s">
        <v>248</v>
      </c>
      <c r="AU1293" s="166" t="s">
        <v>78</v>
      </c>
      <c r="AV1293" s="13" t="s">
        <v>76</v>
      </c>
      <c r="AW1293" s="13" t="s">
        <v>32</v>
      </c>
      <c r="AX1293" s="13" t="s">
        <v>69</v>
      </c>
      <c r="AY1293" s="166" t="s">
        <v>238</v>
      </c>
    </row>
    <row r="1294" spans="1:65" s="14" customFormat="1" ht="11.25">
      <c r="B1294" s="172"/>
      <c r="D1294" s="158" t="s">
        <v>248</v>
      </c>
      <c r="E1294" s="173" t="s">
        <v>3</v>
      </c>
      <c r="F1294" s="174" t="s">
        <v>4991</v>
      </c>
      <c r="H1294" s="175">
        <v>5.76</v>
      </c>
      <c r="I1294" s="176"/>
      <c r="L1294" s="172"/>
      <c r="M1294" s="177"/>
      <c r="N1294" s="178"/>
      <c r="O1294" s="178"/>
      <c r="P1294" s="178"/>
      <c r="Q1294" s="178"/>
      <c r="R1294" s="178"/>
      <c r="S1294" s="178"/>
      <c r="T1294" s="179"/>
      <c r="AT1294" s="173" t="s">
        <v>248</v>
      </c>
      <c r="AU1294" s="173" t="s">
        <v>78</v>
      </c>
      <c r="AV1294" s="14" t="s">
        <v>78</v>
      </c>
      <c r="AW1294" s="14" t="s">
        <v>32</v>
      </c>
      <c r="AX1294" s="14" t="s">
        <v>69</v>
      </c>
      <c r="AY1294" s="173" t="s">
        <v>238</v>
      </c>
    </row>
    <row r="1295" spans="1:65" s="13" customFormat="1" ht="11.25">
      <c r="B1295" s="165"/>
      <c r="D1295" s="158" t="s">
        <v>248</v>
      </c>
      <c r="E1295" s="166" t="s">
        <v>3</v>
      </c>
      <c r="F1295" s="167" t="s">
        <v>4992</v>
      </c>
      <c r="H1295" s="166" t="s">
        <v>3</v>
      </c>
      <c r="I1295" s="168"/>
      <c r="L1295" s="165"/>
      <c r="M1295" s="169"/>
      <c r="N1295" s="170"/>
      <c r="O1295" s="170"/>
      <c r="P1295" s="170"/>
      <c r="Q1295" s="170"/>
      <c r="R1295" s="170"/>
      <c r="S1295" s="170"/>
      <c r="T1295" s="171"/>
      <c r="AT1295" s="166" t="s">
        <v>248</v>
      </c>
      <c r="AU1295" s="166" t="s">
        <v>78</v>
      </c>
      <c r="AV1295" s="13" t="s">
        <v>76</v>
      </c>
      <c r="AW1295" s="13" t="s">
        <v>32</v>
      </c>
      <c r="AX1295" s="13" t="s">
        <v>69</v>
      </c>
      <c r="AY1295" s="166" t="s">
        <v>238</v>
      </c>
    </row>
    <row r="1296" spans="1:65" s="14" customFormat="1" ht="11.25">
      <c r="B1296" s="172"/>
      <c r="D1296" s="158" t="s">
        <v>248</v>
      </c>
      <c r="E1296" s="173" t="s">
        <v>3</v>
      </c>
      <c r="F1296" s="174" t="s">
        <v>4993</v>
      </c>
      <c r="H1296" s="175">
        <v>1.8</v>
      </c>
      <c r="I1296" s="176"/>
      <c r="L1296" s="172"/>
      <c r="M1296" s="177"/>
      <c r="N1296" s="178"/>
      <c r="O1296" s="178"/>
      <c r="P1296" s="178"/>
      <c r="Q1296" s="178"/>
      <c r="R1296" s="178"/>
      <c r="S1296" s="178"/>
      <c r="T1296" s="179"/>
      <c r="AT1296" s="173" t="s">
        <v>248</v>
      </c>
      <c r="AU1296" s="173" t="s">
        <v>78</v>
      </c>
      <c r="AV1296" s="14" t="s">
        <v>78</v>
      </c>
      <c r="AW1296" s="14" t="s">
        <v>32</v>
      </c>
      <c r="AX1296" s="14" t="s">
        <v>69</v>
      </c>
      <c r="AY1296" s="173" t="s">
        <v>238</v>
      </c>
    </row>
    <row r="1297" spans="1:65" s="13" customFormat="1" ht="11.25">
      <c r="B1297" s="165"/>
      <c r="D1297" s="158" t="s">
        <v>248</v>
      </c>
      <c r="E1297" s="166" t="s">
        <v>3</v>
      </c>
      <c r="F1297" s="167" t="s">
        <v>4955</v>
      </c>
      <c r="H1297" s="166" t="s">
        <v>3</v>
      </c>
      <c r="I1297" s="168"/>
      <c r="L1297" s="165"/>
      <c r="M1297" s="169"/>
      <c r="N1297" s="170"/>
      <c r="O1297" s="170"/>
      <c r="P1297" s="170"/>
      <c r="Q1297" s="170"/>
      <c r="R1297" s="170"/>
      <c r="S1297" s="170"/>
      <c r="T1297" s="171"/>
      <c r="AT1297" s="166" t="s">
        <v>248</v>
      </c>
      <c r="AU1297" s="166" t="s">
        <v>78</v>
      </c>
      <c r="AV1297" s="13" t="s">
        <v>76</v>
      </c>
      <c r="AW1297" s="13" t="s">
        <v>32</v>
      </c>
      <c r="AX1297" s="13" t="s">
        <v>69</v>
      </c>
      <c r="AY1297" s="166" t="s">
        <v>238</v>
      </c>
    </row>
    <row r="1298" spans="1:65" s="14" customFormat="1" ht="11.25">
      <c r="B1298" s="172"/>
      <c r="D1298" s="158" t="s">
        <v>248</v>
      </c>
      <c r="E1298" s="173" t="s">
        <v>3</v>
      </c>
      <c r="F1298" s="174" t="s">
        <v>4994</v>
      </c>
      <c r="H1298" s="175">
        <v>0.4</v>
      </c>
      <c r="I1298" s="176"/>
      <c r="L1298" s="172"/>
      <c r="M1298" s="177"/>
      <c r="N1298" s="178"/>
      <c r="O1298" s="178"/>
      <c r="P1298" s="178"/>
      <c r="Q1298" s="178"/>
      <c r="R1298" s="178"/>
      <c r="S1298" s="178"/>
      <c r="T1298" s="179"/>
      <c r="AT1298" s="173" t="s">
        <v>248</v>
      </c>
      <c r="AU1298" s="173" t="s">
        <v>78</v>
      </c>
      <c r="AV1298" s="14" t="s">
        <v>78</v>
      </c>
      <c r="AW1298" s="14" t="s">
        <v>32</v>
      </c>
      <c r="AX1298" s="14" t="s">
        <v>69</v>
      </c>
      <c r="AY1298" s="173" t="s">
        <v>238</v>
      </c>
    </row>
    <row r="1299" spans="1:65" s="14" customFormat="1" ht="11.25">
      <c r="B1299" s="172"/>
      <c r="D1299" s="158" t="s">
        <v>248</v>
      </c>
      <c r="E1299" s="173" t="s">
        <v>3</v>
      </c>
      <c r="F1299" s="174" t="s">
        <v>4995</v>
      </c>
      <c r="H1299" s="175">
        <v>3.2000000000000001E-2</v>
      </c>
      <c r="I1299" s="176"/>
      <c r="L1299" s="172"/>
      <c r="M1299" s="177"/>
      <c r="N1299" s="178"/>
      <c r="O1299" s="178"/>
      <c r="P1299" s="178"/>
      <c r="Q1299" s="178"/>
      <c r="R1299" s="178"/>
      <c r="S1299" s="178"/>
      <c r="T1299" s="179"/>
      <c r="AT1299" s="173" t="s">
        <v>248</v>
      </c>
      <c r="AU1299" s="173" t="s">
        <v>78</v>
      </c>
      <c r="AV1299" s="14" t="s">
        <v>78</v>
      </c>
      <c r="AW1299" s="14" t="s">
        <v>32</v>
      </c>
      <c r="AX1299" s="14" t="s">
        <v>69</v>
      </c>
      <c r="AY1299" s="173" t="s">
        <v>238</v>
      </c>
    </row>
    <row r="1300" spans="1:65" s="15" customFormat="1" ht="11.25">
      <c r="B1300" s="180"/>
      <c r="D1300" s="158" t="s">
        <v>248</v>
      </c>
      <c r="E1300" s="181" t="s">
        <v>3</v>
      </c>
      <c r="F1300" s="182" t="s">
        <v>253</v>
      </c>
      <c r="H1300" s="183">
        <v>7.992</v>
      </c>
      <c r="I1300" s="184"/>
      <c r="L1300" s="180"/>
      <c r="M1300" s="185"/>
      <c r="N1300" s="186"/>
      <c r="O1300" s="186"/>
      <c r="P1300" s="186"/>
      <c r="Q1300" s="186"/>
      <c r="R1300" s="186"/>
      <c r="S1300" s="186"/>
      <c r="T1300" s="187"/>
      <c r="AT1300" s="181" t="s">
        <v>248</v>
      </c>
      <c r="AU1300" s="181" t="s">
        <v>78</v>
      </c>
      <c r="AV1300" s="15" t="s">
        <v>244</v>
      </c>
      <c r="AW1300" s="15" t="s">
        <v>32</v>
      </c>
      <c r="AX1300" s="15" t="s">
        <v>76</v>
      </c>
      <c r="AY1300" s="181" t="s">
        <v>238</v>
      </c>
    </row>
    <row r="1301" spans="1:65" s="2" customFormat="1" ht="16.5" customHeight="1">
      <c r="A1301" s="33"/>
      <c r="B1301" s="144"/>
      <c r="C1301" s="145" t="s">
        <v>1504</v>
      </c>
      <c r="D1301" s="145" t="s">
        <v>240</v>
      </c>
      <c r="E1301" s="146" t="s">
        <v>4996</v>
      </c>
      <c r="F1301" s="147" t="s">
        <v>4997</v>
      </c>
      <c r="G1301" s="148" t="s">
        <v>112</v>
      </c>
      <c r="H1301" s="149">
        <v>7.992</v>
      </c>
      <c r="I1301" s="150"/>
      <c r="J1301" s="151">
        <f>ROUND(I1301*H1301,2)</f>
        <v>0</v>
      </c>
      <c r="K1301" s="147" t="s">
        <v>243</v>
      </c>
      <c r="L1301" s="34"/>
      <c r="M1301" s="152" t="s">
        <v>3</v>
      </c>
      <c r="N1301" s="153" t="s">
        <v>40</v>
      </c>
      <c r="O1301" s="54"/>
      <c r="P1301" s="154">
        <f>O1301*H1301</f>
        <v>0</v>
      </c>
      <c r="Q1301" s="154">
        <v>0</v>
      </c>
      <c r="R1301" s="154">
        <f>Q1301*H1301</f>
        <v>0</v>
      </c>
      <c r="S1301" s="154">
        <v>0</v>
      </c>
      <c r="T1301" s="155">
        <f>S1301*H1301</f>
        <v>0</v>
      </c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R1301" s="156" t="s">
        <v>295</v>
      </c>
      <c r="AT1301" s="156" t="s">
        <v>240</v>
      </c>
      <c r="AU1301" s="156" t="s">
        <v>78</v>
      </c>
      <c r="AY1301" s="18" t="s">
        <v>238</v>
      </c>
      <c r="BE1301" s="157">
        <f>IF(N1301="základní",J1301,0)</f>
        <v>0</v>
      </c>
      <c r="BF1301" s="157">
        <f>IF(N1301="snížená",J1301,0)</f>
        <v>0</v>
      </c>
      <c r="BG1301" s="157">
        <f>IF(N1301="zákl. přenesená",J1301,0)</f>
        <v>0</v>
      </c>
      <c r="BH1301" s="157">
        <f>IF(N1301="sníž. přenesená",J1301,0)</f>
        <v>0</v>
      </c>
      <c r="BI1301" s="157">
        <f>IF(N1301="nulová",J1301,0)</f>
        <v>0</v>
      </c>
      <c r="BJ1301" s="18" t="s">
        <v>76</v>
      </c>
      <c r="BK1301" s="157">
        <f>ROUND(I1301*H1301,2)</f>
        <v>0</v>
      </c>
      <c r="BL1301" s="18" t="s">
        <v>295</v>
      </c>
      <c r="BM1301" s="156" t="s">
        <v>1643</v>
      </c>
    </row>
    <row r="1302" spans="1:65" s="2" customFormat="1" ht="11.25">
      <c r="A1302" s="33"/>
      <c r="B1302" s="34"/>
      <c r="C1302" s="33"/>
      <c r="D1302" s="158" t="s">
        <v>245</v>
      </c>
      <c r="E1302" s="33"/>
      <c r="F1302" s="159" t="s">
        <v>4997</v>
      </c>
      <c r="G1302" s="33"/>
      <c r="H1302" s="33"/>
      <c r="I1302" s="160"/>
      <c r="J1302" s="33"/>
      <c r="K1302" s="33"/>
      <c r="L1302" s="34"/>
      <c r="M1302" s="161"/>
      <c r="N1302" s="162"/>
      <c r="O1302" s="54"/>
      <c r="P1302" s="54"/>
      <c r="Q1302" s="54"/>
      <c r="R1302" s="54"/>
      <c r="S1302" s="54"/>
      <c r="T1302" s="55"/>
      <c r="U1302" s="33"/>
      <c r="V1302" s="33"/>
      <c r="W1302" s="33"/>
      <c r="X1302" s="33"/>
      <c r="Y1302" s="33"/>
      <c r="Z1302" s="33"/>
      <c r="AA1302" s="33"/>
      <c r="AB1302" s="33"/>
      <c r="AC1302" s="33"/>
      <c r="AD1302" s="33"/>
      <c r="AE1302" s="33"/>
      <c r="AT1302" s="18" t="s">
        <v>245</v>
      </c>
      <c r="AU1302" s="18" t="s">
        <v>78</v>
      </c>
    </row>
    <row r="1303" spans="1:65" s="2" customFormat="1" ht="11.25">
      <c r="A1303" s="33"/>
      <c r="B1303" s="34"/>
      <c r="C1303" s="33"/>
      <c r="D1303" s="163" t="s">
        <v>246</v>
      </c>
      <c r="E1303" s="33"/>
      <c r="F1303" s="164" t="s">
        <v>4998</v>
      </c>
      <c r="G1303" s="33"/>
      <c r="H1303" s="33"/>
      <c r="I1303" s="160"/>
      <c r="J1303" s="33"/>
      <c r="K1303" s="33"/>
      <c r="L1303" s="34"/>
      <c r="M1303" s="161"/>
      <c r="N1303" s="162"/>
      <c r="O1303" s="54"/>
      <c r="P1303" s="54"/>
      <c r="Q1303" s="54"/>
      <c r="R1303" s="54"/>
      <c r="S1303" s="54"/>
      <c r="T1303" s="55"/>
      <c r="U1303" s="33"/>
      <c r="V1303" s="33"/>
      <c r="W1303" s="33"/>
      <c r="X1303" s="33"/>
      <c r="Y1303" s="33"/>
      <c r="Z1303" s="33"/>
      <c r="AA1303" s="33"/>
      <c r="AB1303" s="33"/>
      <c r="AC1303" s="33"/>
      <c r="AD1303" s="33"/>
      <c r="AE1303" s="33"/>
      <c r="AT1303" s="18" t="s">
        <v>246</v>
      </c>
      <c r="AU1303" s="18" t="s">
        <v>78</v>
      </c>
    </row>
    <row r="1304" spans="1:65" s="13" customFormat="1" ht="11.25">
      <c r="B1304" s="165"/>
      <c r="D1304" s="158" t="s">
        <v>248</v>
      </c>
      <c r="E1304" s="166" t="s">
        <v>3</v>
      </c>
      <c r="F1304" s="167" t="s">
        <v>4999</v>
      </c>
      <c r="H1304" s="166" t="s">
        <v>3</v>
      </c>
      <c r="I1304" s="168"/>
      <c r="L1304" s="165"/>
      <c r="M1304" s="169"/>
      <c r="N1304" s="170"/>
      <c r="O1304" s="170"/>
      <c r="P1304" s="170"/>
      <c r="Q1304" s="170"/>
      <c r="R1304" s="170"/>
      <c r="S1304" s="170"/>
      <c r="T1304" s="171"/>
      <c r="AT1304" s="166" t="s">
        <v>248</v>
      </c>
      <c r="AU1304" s="166" t="s">
        <v>78</v>
      </c>
      <c r="AV1304" s="13" t="s">
        <v>76</v>
      </c>
      <c r="AW1304" s="13" t="s">
        <v>32</v>
      </c>
      <c r="AX1304" s="13" t="s">
        <v>69</v>
      </c>
      <c r="AY1304" s="166" t="s">
        <v>238</v>
      </c>
    </row>
    <row r="1305" spans="1:65" s="14" customFormat="1" ht="11.25">
      <c r="B1305" s="172"/>
      <c r="D1305" s="158" t="s">
        <v>248</v>
      </c>
      <c r="E1305" s="173" t="s">
        <v>3</v>
      </c>
      <c r="F1305" s="174" t="s">
        <v>5000</v>
      </c>
      <c r="H1305" s="175">
        <v>7.992</v>
      </c>
      <c r="I1305" s="176"/>
      <c r="L1305" s="172"/>
      <c r="M1305" s="177"/>
      <c r="N1305" s="178"/>
      <c r="O1305" s="178"/>
      <c r="P1305" s="178"/>
      <c r="Q1305" s="178"/>
      <c r="R1305" s="178"/>
      <c r="S1305" s="178"/>
      <c r="T1305" s="179"/>
      <c r="AT1305" s="173" t="s">
        <v>248</v>
      </c>
      <c r="AU1305" s="173" t="s">
        <v>78</v>
      </c>
      <c r="AV1305" s="14" t="s">
        <v>78</v>
      </c>
      <c r="AW1305" s="14" t="s">
        <v>32</v>
      </c>
      <c r="AX1305" s="14" t="s">
        <v>69</v>
      </c>
      <c r="AY1305" s="173" t="s">
        <v>238</v>
      </c>
    </row>
    <row r="1306" spans="1:65" s="15" customFormat="1" ht="11.25">
      <c r="B1306" s="180"/>
      <c r="D1306" s="158" t="s">
        <v>248</v>
      </c>
      <c r="E1306" s="181" t="s">
        <v>3</v>
      </c>
      <c r="F1306" s="182" t="s">
        <v>253</v>
      </c>
      <c r="H1306" s="183">
        <v>7.992</v>
      </c>
      <c r="I1306" s="184"/>
      <c r="L1306" s="180"/>
      <c r="M1306" s="185"/>
      <c r="N1306" s="186"/>
      <c r="O1306" s="186"/>
      <c r="P1306" s="186"/>
      <c r="Q1306" s="186"/>
      <c r="R1306" s="186"/>
      <c r="S1306" s="186"/>
      <c r="T1306" s="187"/>
      <c r="AT1306" s="181" t="s">
        <v>248</v>
      </c>
      <c r="AU1306" s="181" t="s">
        <v>78</v>
      </c>
      <c r="AV1306" s="15" t="s">
        <v>244</v>
      </c>
      <c r="AW1306" s="15" t="s">
        <v>32</v>
      </c>
      <c r="AX1306" s="15" t="s">
        <v>76</v>
      </c>
      <c r="AY1306" s="181" t="s">
        <v>238</v>
      </c>
    </row>
    <row r="1307" spans="1:65" s="2" customFormat="1" ht="16.5" customHeight="1">
      <c r="A1307" s="33"/>
      <c r="B1307" s="144"/>
      <c r="C1307" s="145" t="s">
        <v>976</v>
      </c>
      <c r="D1307" s="145" t="s">
        <v>240</v>
      </c>
      <c r="E1307" s="146" t="s">
        <v>5001</v>
      </c>
      <c r="F1307" s="147" t="s">
        <v>5002</v>
      </c>
      <c r="G1307" s="148" t="s">
        <v>112</v>
      </c>
      <c r="H1307" s="149">
        <v>7.992</v>
      </c>
      <c r="I1307" s="150"/>
      <c r="J1307" s="151">
        <f>ROUND(I1307*H1307,2)</f>
        <v>0</v>
      </c>
      <c r="K1307" s="147" t="s">
        <v>243</v>
      </c>
      <c r="L1307" s="34"/>
      <c r="M1307" s="152" t="s">
        <v>3</v>
      </c>
      <c r="N1307" s="153" t="s">
        <v>40</v>
      </c>
      <c r="O1307" s="54"/>
      <c r="P1307" s="154">
        <f>O1307*H1307</f>
        <v>0</v>
      </c>
      <c r="Q1307" s="154">
        <v>1.3100000000000001E-4</v>
      </c>
      <c r="R1307" s="154">
        <f>Q1307*H1307</f>
        <v>1.0469520000000001E-3</v>
      </c>
      <c r="S1307" s="154">
        <v>0</v>
      </c>
      <c r="T1307" s="155">
        <f>S1307*H1307</f>
        <v>0</v>
      </c>
      <c r="U1307" s="33"/>
      <c r="V1307" s="33"/>
      <c r="W1307" s="33"/>
      <c r="X1307" s="33"/>
      <c r="Y1307" s="33"/>
      <c r="Z1307" s="33"/>
      <c r="AA1307" s="33"/>
      <c r="AB1307" s="33"/>
      <c r="AC1307" s="33"/>
      <c r="AD1307" s="33"/>
      <c r="AE1307" s="33"/>
      <c r="AR1307" s="156" t="s">
        <v>295</v>
      </c>
      <c r="AT1307" s="156" t="s">
        <v>240</v>
      </c>
      <c r="AU1307" s="156" t="s">
        <v>78</v>
      </c>
      <c r="AY1307" s="18" t="s">
        <v>238</v>
      </c>
      <c r="BE1307" s="157">
        <f>IF(N1307="základní",J1307,0)</f>
        <v>0</v>
      </c>
      <c r="BF1307" s="157">
        <f>IF(N1307="snížená",J1307,0)</f>
        <v>0</v>
      </c>
      <c r="BG1307" s="157">
        <f>IF(N1307="zákl. přenesená",J1307,0)</f>
        <v>0</v>
      </c>
      <c r="BH1307" s="157">
        <f>IF(N1307="sníž. přenesená",J1307,0)</f>
        <v>0</v>
      </c>
      <c r="BI1307" s="157">
        <f>IF(N1307="nulová",J1307,0)</f>
        <v>0</v>
      </c>
      <c r="BJ1307" s="18" t="s">
        <v>76</v>
      </c>
      <c r="BK1307" s="157">
        <f>ROUND(I1307*H1307,2)</f>
        <v>0</v>
      </c>
      <c r="BL1307" s="18" t="s">
        <v>295</v>
      </c>
      <c r="BM1307" s="156" t="s">
        <v>1650</v>
      </c>
    </row>
    <row r="1308" spans="1:65" s="2" customFormat="1" ht="11.25">
      <c r="A1308" s="33"/>
      <c r="B1308" s="34"/>
      <c r="C1308" s="33"/>
      <c r="D1308" s="158" t="s">
        <v>245</v>
      </c>
      <c r="E1308" s="33"/>
      <c r="F1308" s="159" t="s">
        <v>5002</v>
      </c>
      <c r="G1308" s="33"/>
      <c r="H1308" s="33"/>
      <c r="I1308" s="160"/>
      <c r="J1308" s="33"/>
      <c r="K1308" s="33"/>
      <c r="L1308" s="34"/>
      <c r="M1308" s="161"/>
      <c r="N1308" s="162"/>
      <c r="O1308" s="54"/>
      <c r="P1308" s="54"/>
      <c r="Q1308" s="54"/>
      <c r="R1308" s="54"/>
      <c r="S1308" s="54"/>
      <c r="T1308" s="55"/>
      <c r="U1308" s="33"/>
      <c r="V1308" s="33"/>
      <c r="W1308" s="33"/>
      <c r="X1308" s="33"/>
      <c r="Y1308" s="33"/>
      <c r="Z1308" s="33"/>
      <c r="AA1308" s="33"/>
      <c r="AB1308" s="33"/>
      <c r="AC1308" s="33"/>
      <c r="AD1308" s="33"/>
      <c r="AE1308" s="33"/>
      <c r="AT1308" s="18" t="s">
        <v>245</v>
      </c>
      <c r="AU1308" s="18" t="s">
        <v>78</v>
      </c>
    </row>
    <row r="1309" spans="1:65" s="2" customFormat="1" ht="11.25">
      <c r="A1309" s="33"/>
      <c r="B1309" s="34"/>
      <c r="C1309" s="33"/>
      <c r="D1309" s="163" t="s">
        <v>246</v>
      </c>
      <c r="E1309" s="33"/>
      <c r="F1309" s="164" t="s">
        <v>5003</v>
      </c>
      <c r="G1309" s="33"/>
      <c r="H1309" s="33"/>
      <c r="I1309" s="160"/>
      <c r="J1309" s="33"/>
      <c r="K1309" s="33"/>
      <c r="L1309" s="34"/>
      <c r="M1309" s="161"/>
      <c r="N1309" s="162"/>
      <c r="O1309" s="54"/>
      <c r="P1309" s="54"/>
      <c r="Q1309" s="54"/>
      <c r="R1309" s="54"/>
      <c r="S1309" s="54"/>
      <c r="T1309" s="55"/>
      <c r="U1309" s="33"/>
      <c r="V1309" s="33"/>
      <c r="W1309" s="33"/>
      <c r="X1309" s="33"/>
      <c r="Y1309" s="33"/>
      <c r="Z1309" s="33"/>
      <c r="AA1309" s="33"/>
      <c r="AB1309" s="33"/>
      <c r="AC1309" s="33"/>
      <c r="AD1309" s="33"/>
      <c r="AE1309" s="33"/>
      <c r="AT1309" s="18" t="s">
        <v>246</v>
      </c>
      <c r="AU1309" s="18" t="s">
        <v>78</v>
      </c>
    </row>
    <row r="1310" spans="1:65" s="13" customFormat="1" ht="11.25">
      <c r="B1310" s="165"/>
      <c r="D1310" s="158" t="s">
        <v>248</v>
      </c>
      <c r="E1310" s="166" t="s">
        <v>3</v>
      </c>
      <c r="F1310" s="167" t="s">
        <v>4999</v>
      </c>
      <c r="H1310" s="166" t="s">
        <v>3</v>
      </c>
      <c r="I1310" s="168"/>
      <c r="L1310" s="165"/>
      <c r="M1310" s="169"/>
      <c r="N1310" s="170"/>
      <c r="O1310" s="170"/>
      <c r="P1310" s="170"/>
      <c r="Q1310" s="170"/>
      <c r="R1310" s="170"/>
      <c r="S1310" s="170"/>
      <c r="T1310" s="171"/>
      <c r="AT1310" s="166" t="s">
        <v>248</v>
      </c>
      <c r="AU1310" s="166" t="s">
        <v>78</v>
      </c>
      <c r="AV1310" s="13" t="s">
        <v>76</v>
      </c>
      <c r="AW1310" s="13" t="s">
        <v>32</v>
      </c>
      <c r="AX1310" s="13" t="s">
        <v>69</v>
      </c>
      <c r="AY1310" s="166" t="s">
        <v>238</v>
      </c>
    </row>
    <row r="1311" spans="1:65" s="14" customFormat="1" ht="11.25">
      <c r="B1311" s="172"/>
      <c r="D1311" s="158" t="s">
        <v>248</v>
      </c>
      <c r="E1311" s="173" t="s">
        <v>3</v>
      </c>
      <c r="F1311" s="174" t="s">
        <v>5000</v>
      </c>
      <c r="H1311" s="175">
        <v>7.992</v>
      </c>
      <c r="I1311" s="176"/>
      <c r="L1311" s="172"/>
      <c r="M1311" s="177"/>
      <c r="N1311" s="178"/>
      <c r="O1311" s="178"/>
      <c r="P1311" s="178"/>
      <c r="Q1311" s="178"/>
      <c r="R1311" s="178"/>
      <c r="S1311" s="178"/>
      <c r="T1311" s="179"/>
      <c r="AT1311" s="173" t="s">
        <v>248</v>
      </c>
      <c r="AU1311" s="173" t="s">
        <v>78</v>
      </c>
      <c r="AV1311" s="14" t="s">
        <v>78</v>
      </c>
      <c r="AW1311" s="14" t="s">
        <v>32</v>
      </c>
      <c r="AX1311" s="14" t="s">
        <v>69</v>
      </c>
      <c r="AY1311" s="173" t="s">
        <v>238</v>
      </c>
    </row>
    <row r="1312" spans="1:65" s="15" customFormat="1" ht="11.25">
      <c r="B1312" s="180"/>
      <c r="D1312" s="158" t="s">
        <v>248</v>
      </c>
      <c r="E1312" s="181" t="s">
        <v>3</v>
      </c>
      <c r="F1312" s="182" t="s">
        <v>253</v>
      </c>
      <c r="H1312" s="183">
        <v>7.992</v>
      </c>
      <c r="I1312" s="184"/>
      <c r="L1312" s="180"/>
      <c r="M1312" s="185"/>
      <c r="N1312" s="186"/>
      <c r="O1312" s="186"/>
      <c r="P1312" s="186"/>
      <c r="Q1312" s="186"/>
      <c r="R1312" s="186"/>
      <c r="S1312" s="186"/>
      <c r="T1312" s="187"/>
      <c r="AT1312" s="181" t="s">
        <v>248</v>
      </c>
      <c r="AU1312" s="181" t="s">
        <v>78</v>
      </c>
      <c r="AV1312" s="15" t="s">
        <v>244</v>
      </c>
      <c r="AW1312" s="15" t="s">
        <v>32</v>
      </c>
      <c r="AX1312" s="15" t="s">
        <v>76</v>
      </c>
      <c r="AY1312" s="181" t="s">
        <v>238</v>
      </c>
    </row>
    <row r="1313" spans="1:65" s="2" customFormat="1" ht="33" customHeight="1">
      <c r="A1313" s="33"/>
      <c r="B1313" s="144"/>
      <c r="C1313" s="145" t="s">
        <v>1516</v>
      </c>
      <c r="D1313" s="145" t="s">
        <v>240</v>
      </c>
      <c r="E1313" s="146" t="s">
        <v>5004</v>
      </c>
      <c r="F1313" s="147" t="s">
        <v>5005</v>
      </c>
      <c r="G1313" s="148" t="s">
        <v>112</v>
      </c>
      <c r="H1313" s="149">
        <v>7.992</v>
      </c>
      <c r="I1313" s="150"/>
      <c r="J1313" s="151">
        <f>ROUND(I1313*H1313,2)</f>
        <v>0</v>
      </c>
      <c r="K1313" s="147" t="s">
        <v>243</v>
      </c>
      <c r="L1313" s="34"/>
      <c r="M1313" s="152" t="s">
        <v>3</v>
      </c>
      <c r="N1313" s="153" t="s">
        <v>40</v>
      </c>
      <c r="O1313" s="54"/>
      <c r="P1313" s="154">
        <f>O1313*H1313</f>
        <v>0</v>
      </c>
      <c r="Q1313" s="154">
        <v>2.1999999999999999E-2</v>
      </c>
      <c r="R1313" s="154">
        <f>Q1313*H1313</f>
        <v>0.17582399999999998</v>
      </c>
      <c r="S1313" s="154">
        <v>2.1999999999999999E-2</v>
      </c>
      <c r="T1313" s="155">
        <f>S1313*H1313</f>
        <v>0.17582399999999998</v>
      </c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R1313" s="156" t="s">
        <v>295</v>
      </c>
      <c r="AT1313" s="156" t="s">
        <v>240</v>
      </c>
      <c r="AU1313" s="156" t="s">
        <v>78</v>
      </c>
      <c r="AY1313" s="18" t="s">
        <v>238</v>
      </c>
      <c r="BE1313" s="157">
        <f>IF(N1313="základní",J1313,0)</f>
        <v>0</v>
      </c>
      <c r="BF1313" s="157">
        <f>IF(N1313="snížená",J1313,0)</f>
        <v>0</v>
      </c>
      <c r="BG1313" s="157">
        <f>IF(N1313="zákl. přenesená",J1313,0)</f>
        <v>0</v>
      </c>
      <c r="BH1313" s="157">
        <f>IF(N1313="sníž. přenesená",J1313,0)</f>
        <v>0</v>
      </c>
      <c r="BI1313" s="157">
        <f>IF(N1313="nulová",J1313,0)</f>
        <v>0</v>
      </c>
      <c r="BJ1313" s="18" t="s">
        <v>76</v>
      </c>
      <c r="BK1313" s="157">
        <f>ROUND(I1313*H1313,2)</f>
        <v>0</v>
      </c>
      <c r="BL1313" s="18" t="s">
        <v>295</v>
      </c>
      <c r="BM1313" s="156" t="s">
        <v>1655</v>
      </c>
    </row>
    <row r="1314" spans="1:65" s="2" customFormat="1" ht="19.5">
      <c r="A1314" s="33"/>
      <c r="B1314" s="34"/>
      <c r="C1314" s="33"/>
      <c r="D1314" s="158" t="s">
        <v>245</v>
      </c>
      <c r="E1314" s="33"/>
      <c r="F1314" s="159" t="s">
        <v>5005</v>
      </c>
      <c r="G1314" s="33"/>
      <c r="H1314" s="33"/>
      <c r="I1314" s="160"/>
      <c r="J1314" s="33"/>
      <c r="K1314" s="33"/>
      <c r="L1314" s="34"/>
      <c r="M1314" s="161"/>
      <c r="N1314" s="162"/>
      <c r="O1314" s="54"/>
      <c r="P1314" s="54"/>
      <c r="Q1314" s="54"/>
      <c r="R1314" s="54"/>
      <c r="S1314" s="54"/>
      <c r="T1314" s="55"/>
      <c r="U1314" s="33"/>
      <c r="V1314" s="33"/>
      <c r="W1314" s="33"/>
      <c r="X1314" s="33"/>
      <c r="Y1314" s="33"/>
      <c r="Z1314" s="33"/>
      <c r="AA1314" s="33"/>
      <c r="AB1314" s="33"/>
      <c r="AC1314" s="33"/>
      <c r="AD1314" s="33"/>
      <c r="AE1314" s="33"/>
      <c r="AT1314" s="18" t="s">
        <v>245</v>
      </c>
      <c r="AU1314" s="18" t="s">
        <v>78</v>
      </c>
    </row>
    <row r="1315" spans="1:65" s="2" customFormat="1" ht="11.25">
      <c r="A1315" s="33"/>
      <c r="B1315" s="34"/>
      <c r="C1315" s="33"/>
      <c r="D1315" s="163" t="s">
        <v>246</v>
      </c>
      <c r="E1315" s="33"/>
      <c r="F1315" s="164" t="s">
        <v>5006</v>
      </c>
      <c r="G1315" s="33"/>
      <c r="H1315" s="33"/>
      <c r="I1315" s="160"/>
      <c r="J1315" s="33"/>
      <c r="K1315" s="33"/>
      <c r="L1315" s="34"/>
      <c r="M1315" s="161"/>
      <c r="N1315" s="162"/>
      <c r="O1315" s="54"/>
      <c r="P1315" s="54"/>
      <c r="Q1315" s="54"/>
      <c r="R1315" s="54"/>
      <c r="S1315" s="54"/>
      <c r="T1315" s="55"/>
      <c r="U1315" s="33"/>
      <c r="V1315" s="33"/>
      <c r="W1315" s="33"/>
      <c r="X1315" s="33"/>
      <c r="Y1315" s="33"/>
      <c r="Z1315" s="33"/>
      <c r="AA1315" s="33"/>
      <c r="AB1315" s="33"/>
      <c r="AC1315" s="33"/>
      <c r="AD1315" s="33"/>
      <c r="AE1315" s="33"/>
      <c r="AT1315" s="18" t="s">
        <v>246</v>
      </c>
      <c r="AU1315" s="18" t="s">
        <v>78</v>
      </c>
    </row>
    <row r="1316" spans="1:65" s="13" customFormat="1" ht="11.25">
      <c r="B1316" s="165"/>
      <c r="D1316" s="158" t="s">
        <v>248</v>
      </c>
      <c r="E1316" s="166" t="s">
        <v>3</v>
      </c>
      <c r="F1316" s="167" t="s">
        <v>4999</v>
      </c>
      <c r="H1316" s="166" t="s">
        <v>3</v>
      </c>
      <c r="I1316" s="168"/>
      <c r="L1316" s="165"/>
      <c r="M1316" s="169"/>
      <c r="N1316" s="170"/>
      <c r="O1316" s="170"/>
      <c r="P1316" s="170"/>
      <c r="Q1316" s="170"/>
      <c r="R1316" s="170"/>
      <c r="S1316" s="170"/>
      <c r="T1316" s="171"/>
      <c r="AT1316" s="166" t="s">
        <v>248</v>
      </c>
      <c r="AU1316" s="166" t="s">
        <v>78</v>
      </c>
      <c r="AV1316" s="13" t="s">
        <v>76</v>
      </c>
      <c r="AW1316" s="13" t="s">
        <v>32</v>
      </c>
      <c r="AX1316" s="13" t="s">
        <v>69</v>
      </c>
      <c r="AY1316" s="166" t="s">
        <v>238</v>
      </c>
    </row>
    <row r="1317" spans="1:65" s="14" customFormat="1" ht="11.25">
      <c r="B1317" s="172"/>
      <c r="D1317" s="158" t="s">
        <v>248</v>
      </c>
      <c r="E1317" s="173" t="s">
        <v>3</v>
      </c>
      <c r="F1317" s="174" t="s">
        <v>5000</v>
      </c>
      <c r="H1317" s="175">
        <v>7.992</v>
      </c>
      <c r="I1317" s="176"/>
      <c r="L1317" s="172"/>
      <c r="M1317" s="177"/>
      <c r="N1317" s="178"/>
      <c r="O1317" s="178"/>
      <c r="P1317" s="178"/>
      <c r="Q1317" s="178"/>
      <c r="R1317" s="178"/>
      <c r="S1317" s="178"/>
      <c r="T1317" s="179"/>
      <c r="AT1317" s="173" t="s">
        <v>248</v>
      </c>
      <c r="AU1317" s="173" t="s">
        <v>78</v>
      </c>
      <c r="AV1317" s="14" t="s">
        <v>78</v>
      </c>
      <c r="AW1317" s="14" t="s">
        <v>32</v>
      </c>
      <c r="AX1317" s="14" t="s">
        <v>69</v>
      </c>
      <c r="AY1317" s="173" t="s">
        <v>238</v>
      </c>
    </row>
    <row r="1318" spans="1:65" s="15" customFormat="1" ht="11.25">
      <c r="B1318" s="180"/>
      <c r="D1318" s="158" t="s">
        <v>248</v>
      </c>
      <c r="E1318" s="181" t="s">
        <v>3</v>
      </c>
      <c r="F1318" s="182" t="s">
        <v>253</v>
      </c>
      <c r="H1318" s="183">
        <v>7.992</v>
      </c>
      <c r="I1318" s="184"/>
      <c r="L1318" s="180"/>
      <c r="M1318" s="185"/>
      <c r="N1318" s="186"/>
      <c r="O1318" s="186"/>
      <c r="P1318" s="186"/>
      <c r="Q1318" s="186"/>
      <c r="R1318" s="186"/>
      <c r="S1318" s="186"/>
      <c r="T1318" s="187"/>
      <c r="AT1318" s="181" t="s">
        <v>248</v>
      </c>
      <c r="AU1318" s="181" t="s">
        <v>78</v>
      </c>
      <c r="AV1318" s="15" t="s">
        <v>244</v>
      </c>
      <c r="AW1318" s="15" t="s">
        <v>32</v>
      </c>
      <c r="AX1318" s="15" t="s">
        <v>76</v>
      </c>
      <c r="AY1318" s="181" t="s">
        <v>238</v>
      </c>
    </row>
    <row r="1319" spans="1:65" s="2" customFormat="1" ht="24.2" customHeight="1">
      <c r="A1319" s="33"/>
      <c r="B1319" s="144"/>
      <c r="C1319" s="145" t="s">
        <v>981</v>
      </c>
      <c r="D1319" s="145" t="s">
        <v>240</v>
      </c>
      <c r="E1319" s="146" t="s">
        <v>5007</v>
      </c>
      <c r="F1319" s="147" t="s">
        <v>5008</v>
      </c>
      <c r="G1319" s="148" t="s">
        <v>112</v>
      </c>
      <c r="H1319" s="149">
        <v>7.992</v>
      </c>
      <c r="I1319" s="150"/>
      <c r="J1319" s="151">
        <f>ROUND(I1319*H1319,2)</f>
        <v>0</v>
      </c>
      <c r="K1319" s="147" t="s">
        <v>243</v>
      </c>
      <c r="L1319" s="34"/>
      <c r="M1319" s="152" t="s">
        <v>3</v>
      </c>
      <c r="N1319" s="153" t="s">
        <v>40</v>
      </c>
      <c r="O1319" s="54"/>
      <c r="P1319" s="154">
        <f>O1319*H1319</f>
        <v>0</v>
      </c>
      <c r="Q1319" s="154">
        <v>2.3844000000000001E-3</v>
      </c>
      <c r="R1319" s="154">
        <f>Q1319*H1319</f>
        <v>1.9056124800000001E-2</v>
      </c>
      <c r="S1319" s="154">
        <v>0</v>
      </c>
      <c r="T1319" s="155">
        <f>S1319*H1319</f>
        <v>0</v>
      </c>
      <c r="U1319" s="33"/>
      <c r="V1319" s="33"/>
      <c r="W1319" s="33"/>
      <c r="X1319" s="33"/>
      <c r="Y1319" s="33"/>
      <c r="Z1319" s="33"/>
      <c r="AA1319" s="33"/>
      <c r="AB1319" s="33"/>
      <c r="AC1319" s="33"/>
      <c r="AD1319" s="33"/>
      <c r="AE1319" s="33"/>
      <c r="AR1319" s="156" t="s">
        <v>295</v>
      </c>
      <c r="AT1319" s="156" t="s">
        <v>240</v>
      </c>
      <c r="AU1319" s="156" t="s">
        <v>78</v>
      </c>
      <c r="AY1319" s="18" t="s">
        <v>238</v>
      </c>
      <c r="BE1319" s="157">
        <f>IF(N1319="základní",J1319,0)</f>
        <v>0</v>
      </c>
      <c r="BF1319" s="157">
        <f>IF(N1319="snížená",J1319,0)</f>
        <v>0</v>
      </c>
      <c r="BG1319" s="157">
        <f>IF(N1319="zákl. přenesená",J1319,0)</f>
        <v>0</v>
      </c>
      <c r="BH1319" s="157">
        <f>IF(N1319="sníž. přenesená",J1319,0)</f>
        <v>0</v>
      </c>
      <c r="BI1319" s="157">
        <f>IF(N1319="nulová",J1319,0)</f>
        <v>0</v>
      </c>
      <c r="BJ1319" s="18" t="s">
        <v>76</v>
      </c>
      <c r="BK1319" s="157">
        <f>ROUND(I1319*H1319,2)</f>
        <v>0</v>
      </c>
      <c r="BL1319" s="18" t="s">
        <v>295</v>
      </c>
      <c r="BM1319" s="156" t="s">
        <v>1662</v>
      </c>
    </row>
    <row r="1320" spans="1:65" s="2" customFormat="1" ht="11.25">
      <c r="A1320" s="33"/>
      <c r="B1320" s="34"/>
      <c r="C1320" s="33"/>
      <c r="D1320" s="158" t="s">
        <v>245</v>
      </c>
      <c r="E1320" s="33"/>
      <c r="F1320" s="159" t="s">
        <v>5009</v>
      </c>
      <c r="G1320" s="33"/>
      <c r="H1320" s="33"/>
      <c r="I1320" s="160"/>
      <c r="J1320" s="33"/>
      <c r="K1320" s="33"/>
      <c r="L1320" s="34"/>
      <c r="M1320" s="161"/>
      <c r="N1320" s="162"/>
      <c r="O1320" s="54"/>
      <c r="P1320" s="54"/>
      <c r="Q1320" s="54"/>
      <c r="R1320" s="54"/>
      <c r="S1320" s="54"/>
      <c r="T1320" s="55"/>
      <c r="U1320" s="33"/>
      <c r="V1320" s="33"/>
      <c r="W1320" s="33"/>
      <c r="X1320" s="33"/>
      <c r="Y1320" s="33"/>
      <c r="Z1320" s="33"/>
      <c r="AA1320" s="33"/>
      <c r="AB1320" s="33"/>
      <c r="AC1320" s="33"/>
      <c r="AD1320" s="33"/>
      <c r="AE1320" s="33"/>
      <c r="AT1320" s="18" t="s">
        <v>245</v>
      </c>
      <c r="AU1320" s="18" t="s">
        <v>78</v>
      </c>
    </row>
    <row r="1321" spans="1:65" s="2" customFormat="1" ht="11.25">
      <c r="A1321" s="33"/>
      <c r="B1321" s="34"/>
      <c r="C1321" s="33"/>
      <c r="D1321" s="163" t="s">
        <v>246</v>
      </c>
      <c r="E1321" s="33"/>
      <c r="F1321" s="164" t="s">
        <v>5010</v>
      </c>
      <c r="G1321" s="33"/>
      <c r="H1321" s="33"/>
      <c r="I1321" s="160"/>
      <c r="J1321" s="33"/>
      <c r="K1321" s="33"/>
      <c r="L1321" s="34"/>
      <c r="M1321" s="161"/>
      <c r="N1321" s="162"/>
      <c r="O1321" s="54"/>
      <c r="P1321" s="54"/>
      <c r="Q1321" s="54"/>
      <c r="R1321" s="54"/>
      <c r="S1321" s="54"/>
      <c r="T1321" s="55"/>
      <c r="U1321" s="33"/>
      <c r="V1321" s="33"/>
      <c r="W1321" s="33"/>
      <c r="X1321" s="33"/>
      <c r="Y1321" s="33"/>
      <c r="Z1321" s="33"/>
      <c r="AA1321" s="33"/>
      <c r="AB1321" s="33"/>
      <c r="AC1321" s="33"/>
      <c r="AD1321" s="33"/>
      <c r="AE1321" s="33"/>
      <c r="AT1321" s="18" t="s">
        <v>246</v>
      </c>
      <c r="AU1321" s="18" t="s">
        <v>78</v>
      </c>
    </row>
    <row r="1322" spans="1:65" s="13" customFormat="1" ht="11.25">
      <c r="B1322" s="165"/>
      <c r="D1322" s="158" t="s">
        <v>248</v>
      </c>
      <c r="E1322" s="166" t="s">
        <v>3</v>
      </c>
      <c r="F1322" s="167" t="s">
        <v>4999</v>
      </c>
      <c r="H1322" s="166" t="s">
        <v>3</v>
      </c>
      <c r="I1322" s="168"/>
      <c r="L1322" s="165"/>
      <c r="M1322" s="169"/>
      <c r="N1322" s="170"/>
      <c r="O1322" s="170"/>
      <c r="P1322" s="170"/>
      <c r="Q1322" s="170"/>
      <c r="R1322" s="170"/>
      <c r="S1322" s="170"/>
      <c r="T1322" s="171"/>
      <c r="AT1322" s="166" t="s">
        <v>248</v>
      </c>
      <c r="AU1322" s="166" t="s">
        <v>78</v>
      </c>
      <c r="AV1322" s="13" t="s">
        <v>76</v>
      </c>
      <c r="AW1322" s="13" t="s">
        <v>32</v>
      </c>
      <c r="AX1322" s="13" t="s">
        <v>69</v>
      </c>
      <c r="AY1322" s="166" t="s">
        <v>238</v>
      </c>
    </row>
    <row r="1323" spans="1:65" s="14" customFormat="1" ht="11.25">
      <c r="B1323" s="172"/>
      <c r="D1323" s="158" t="s">
        <v>248</v>
      </c>
      <c r="E1323" s="173" t="s">
        <v>3</v>
      </c>
      <c r="F1323" s="174" t="s">
        <v>5000</v>
      </c>
      <c r="H1323" s="175">
        <v>7.992</v>
      </c>
      <c r="I1323" s="176"/>
      <c r="L1323" s="172"/>
      <c r="M1323" s="177"/>
      <c r="N1323" s="178"/>
      <c r="O1323" s="178"/>
      <c r="P1323" s="178"/>
      <c r="Q1323" s="178"/>
      <c r="R1323" s="178"/>
      <c r="S1323" s="178"/>
      <c r="T1323" s="179"/>
      <c r="AT1323" s="173" t="s">
        <v>248</v>
      </c>
      <c r="AU1323" s="173" t="s">
        <v>78</v>
      </c>
      <c r="AV1323" s="14" t="s">
        <v>78</v>
      </c>
      <c r="AW1323" s="14" t="s">
        <v>32</v>
      </c>
      <c r="AX1323" s="14" t="s">
        <v>69</v>
      </c>
      <c r="AY1323" s="173" t="s">
        <v>238</v>
      </c>
    </row>
    <row r="1324" spans="1:65" s="15" customFormat="1" ht="11.25">
      <c r="B1324" s="180"/>
      <c r="D1324" s="158" t="s">
        <v>248</v>
      </c>
      <c r="E1324" s="181" t="s">
        <v>3</v>
      </c>
      <c r="F1324" s="182" t="s">
        <v>253</v>
      </c>
      <c r="H1324" s="183">
        <v>7.992</v>
      </c>
      <c r="I1324" s="184"/>
      <c r="L1324" s="180"/>
      <c r="M1324" s="212"/>
      <c r="N1324" s="213"/>
      <c r="O1324" s="213"/>
      <c r="P1324" s="213"/>
      <c r="Q1324" s="213"/>
      <c r="R1324" s="213"/>
      <c r="S1324" s="213"/>
      <c r="T1324" s="214"/>
      <c r="AT1324" s="181" t="s">
        <v>248</v>
      </c>
      <c r="AU1324" s="181" t="s">
        <v>78</v>
      </c>
      <c r="AV1324" s="15" t="s">
        <v>244</v>
      </c>
      <c r="AW1324" s="15" t="s">
        <v>32</v>
      </c>
      <c r="AX1324" s="15" t="s">
        <v>76</v>
      </c>
      <c r="AY1324" s="181" t="s">
        <v>238</v>
      </c>
    </row>
    <row r="1325" spans="1:65" s="2" customFormat="1" ht="6.95" customHeight="1">
      <c r="A1325" s="33"/>
      <c r="B1325" s="43"/>
      <c r="C1325" s="44"/>
      <c r="D1325" s="44"/>
      <c r="E1325" s="44"/>
      <c r="F1325" s="44"/>
      <c r="G1325" s="44"/>
      <c r="H1325" s="44"/>
      <c r="I1325" s="44"/>
      <c r="J1325" s="44"/>
      <c r="K1325" s="44"/>
      <c r="L1325" s="34"/>
      <c r="M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</row>
  </sheetData>
  <autoFilter ref="C94:K1324" xr:uid="{00000000-0009-0000-0000-000006000000}"/>
  <mergeCells count="9">
    <mergeCell ref="E50:H50"/>
    <mergeCell ref="E85:H85"/>
    <mergeCell ref="E87:H87"/>
    <mergeCell ref="L2:V2"/>
    <mergeCell ref="E7:H7"/>
    <mergeCell ref="E9:H9"/>
    <mergeCell ref="E18:H18"/>
    <mergeCell ref="E27:H27"/>
    <mergeCell ref="E48:H48"/>
  </mergeCells>
  <hyperlinks>
    <hyperlink ref="F100" r:id="rId1" xr:uid="{00000000-0004-0000-0600-000000000000}"/>
    <hyperlink ref="F108" r:id="rId2" xr:uid="{00000000-0004-0000-0600-000001000000}"/>
    <hyperlink ref="F116" r:id="rId3" xr:uid="{00000000-0004-0000-0600-000002000000}"/>
    <hyperlink ref="F126" r:id="rId4" xr:uid="{00000000-0004-0000-0600-000003000000}"/>
    <hyperlink ref="F133" r:id="rId5" xr:uid="{00000000-0004-0000-0600-000004000000}"/>
    <hyperlink ref="F140" r:id="rId6" xr:uid="{00000000-0004-0000-0600-000005000000}"/>
    <hyperlink ref="F147" r:id="rId7" xr:uid="{00000000-0004-0000-0600-000006000000}"/>
    <hyperlink ref="F154" r:id="rId8" xr:uid="{00000000-0004-0000-0600-000007000000}"/>
    <hyperlink ref="F163" r:id="rId9" xr:uid="{00000000-0004-0000-0600-000008000000}"/>
    <hyperlink ref="F170" r:id="rId10" xr:uid="{00000000-0004-0000-0600-000009000000}"/>
    <hyperlink ref="F173" r:id="rId11" xr:uid="{00000000-0004-0000-0600-00000A000000}"/>
    <hyperlink ref="F180" r:id="rId12" xr:uid="{00000000-0004-0000-0600-00000B000000}"/>
    <hyperlink ref="F186" r:id="rId13" xr:uid="{00000000-0004-0000-0600-00000C000000}"/>
    <hyperlink ref="F193" r:id="rId14" xr:uid="{00000000-0004-0000-0600-00000D000000}"/>
    <hyperlink ref="F199" r:id="rId15" xr:uid="{00000000-0004-0000-0600-00000E000000}"/>
    <hyperlink ref="F202" r:id="rId16" xr:uid="{00000000-0004-0000-0600-00000F000000}"/>
    <hyperlink ref="F212" r:id="rId17" xr:uid="{00000000-0004-0000-0600-000010000000}"/>
    <hyperlink ref="F229" r:id="rId18" xr:uid="{00000000-0004-0000-0600-000011000000}"/>
    <hyperlink ref="F236" r:id="rId19" xr:uid="{00000000-0004-0000-0600-000012000000}"/>
    <hyperlink ref="F243" r:id="rId20" xr:uid="{00000000-0004-0000-0600-000013000000}"/>
    <hyperlink ref="F249" r:id="rId21" xr:uid="{00000000-0004-0000-0600-000014000000}"/>
    <hyperlink ref="F264" r:id="rId22" xr:uid="{00000000-0004-0000-0600-000015000000}"/>
    <hyperlink ref="F271" r:id="rId23" xr:uid="{00000000-0004-0000-0600-000016000000}"/>
    <hyperlink ref="F279" r:id="rId24" xr:uid="{00000000-0004-0000-0600-000017000000}"/>
    <hyperlink ref="F288" r:id="rId25" xr:uid="{00000000-0004-0000-0600-000018000000}"/>
    <hyperlink ref="F294" r:id="rId26" xr:uid="{00000000-0004-0000-0600-000019000000}"/>
    <hyperlink ref="F305" r:id="rId27" xr:uid="{00000000-0004-0000-0600-00001A000000}"/>
    <hyperlink ref="F313" r:id="rId28" xr:uid="{00000000-0004-0000-0600-00001B000000}"/>
    <hyperlink ref="F326" r:id="rId29" xr:uid="{00000000-0004-0000-0600-00001C000000}"/>
    <hyperlink ref="F339" r:id="rId30" xr:uid="{00000000-0004-0000-0600-00001D000000}"/>
    <hyperlink ref="F349" r:id="rId31" xr:uid="{00000000-0004-0000-0600-00001E000000}"/>
    <hyperlink ref="F356" r:id="rId32" xr:uid="{00000000-0004-0000-0600-00001F000000}"/>
    <hyperlink ref="F363" r:id="rId33" xr:uid="{00000000-0004-0000-0600-000020000000}"/>
    <hyperlink ref="F369" r:id="rId34" xr:uid="{00000000-0004-0000-0600-000021000000}"/>
    <hyperlink ref="F376" r:id="rId35" xr:uid="{00000000-0004-0000-0600-000022000000}"/>
    <hyperlink ref="F383" r:id="rId36" xr:uid="{00000000-0004-0000-0600-000023000000}"/>
    <hyperlink ref="F395" r:id="rId37" xr:uid="{00000000-0004-0000-0600-000024000000}"/>
    <hyperlink ref="F401" r:id="rId38" xr:uid="{00000000-0004-0000-0600-000025000000}"/>
    <hyperlink ref="F408" r:id="rId39" xr:uid="{00000000-0004-0000-0600-000026000000}"/>
    <hyperlink ref="F416" r:id="rId40" xr:uid="{00000000-0004-0000-0600-000027000000}"/>
    <hyperlink ref="F424" r:id="rId41" xr:uid="{00000000-0004-0000-0600-000028000000}"/>
    <hyperlink ref="F430" r:id="rId42" xr:uid="{00000000-0004-0000-0600-000029000000}"/>
    <hyperlink ref="F433" r:id="rId43" xr:uid="{00000000-0004-0000-0600-00002A000000}"/>
    <hyperlink ref="F447" r:id="rId44" xr:uid="{00000000-0004-0000-0600-00002B000000}"/>
    <hyperlink ref="F453" r:id="rId45" xr:uid="{00000000-0004-0000-0600-00002C000000}"/>
    <hyperlink ref="F467" r:id="rId46" xr:uid="{00000000-0004-0000-0600-00002D000000}"/>
    <hyperlink ref="F476" r:id="rId47" xr:uid="{00000000-0004-0000-0600-00002E000000}"/>
    <hyperlink ref="F485" r:id="rId48" xr:uid="{00000000-0004-0000-0600-00002F000000}"/>
    <hyperlink ref="F488" r:id="rId49" xr:uid="{00000000-0004-0000-0600-000030000000}"/>
    <hyperlink ref="F503" r:id="rId50" xr:uid="{00000000-0004-0000-0600-000031000000}"/>
    <hyperlink ref="F510" r:id="rId51" xr:uid="{00000000-0004-0000-0600-000032000000}"/>
    <hyperlink ref="F518" r:id="rId52" xr:uid="{00000000-0004-0000-0600-000033000000}"/>
    <hyperlink ref="F529" r:id="rId53" xr:uid="{00000000-0004-0000-0600-000034000000}"/>
    <hyperlink ref="F541" r:id="rId54" xr:uid="{00000000-0004-0000-0600-000035000000}"/>
    <hyperlink ref="F550" r:id="rId55" xr:uid="{00000000-0004-0000-0600-000036000000}"/>
    <hyperlink ref="F559" r:id="rId56" xr:uid="{00000000-0004-0000-0600-000037000000}"/>
    <hyperlink ref="F581" r:id="rId57" xr:uid="{00000000-0004-0000-0600-000038000000}"/>
    <hyperlink ref="F593" r:id="rId58" xr:uid="{00000000-0004-0000-0600-000039000000}"/>
    <hyperlink ref="F602" r:id="rId59" xr:uid="{00000000-0004-0000-0600-00003A000000}"/>
    <hyperlink ref="F610" r:id="rId60" xr:uid="{00000000-0004-0000-0600-00003B000000}"/>
    <hyperlink ref="F616" r:id="rId61" xr:uid="{00000000-0004-0000-0600-00003C000000}"/>
    <hyperlink ref="F624" r:id="rId62" xr:uid="{00000000-0004-0000-0600-00003D000000}"/>
    <hyperlink ref="F631" r:id="rId63" xr:uid="{00000000-0004-0000-0600-00003E000000}"/>
    <hyperlink ref="F638" r:id="rId64" xr:uid="{00000000-0004-0000-0600-00003F000000}"/>
    <hyperlink ref="F649" r:id="rId65" xr:uid="{00000000-0004-0000-0600-000040000000}"/>
    <hyperlink ref="F656" r:id="rId66" xr:uid="{00000000-0004-0000-0600-000041000000}"/>
    <hyperlink ref="F663" r:id="rId67" xr:uid="{00000000-0004-0000-0600-000042000000}"/>
    <hyperlink ref="F670" r:id="rId68" xr:uid="{00000000-0004-0000-0600-000043000000}"/>
    <hyperlink ref="F677" r:id="rId69" xr:uid="{00000000-0004-0000-0600-000044000000}"/>
    <hyperlink ref="F684" r:id="rId70" xr:uid="{00000000-0004-0000-0600-000045000000}"/>
    <hyperlink ref="F691" r:id="rId71" xr:uid="{00000000-0004-0000-0600-000046000000}"/>
    <hyperlink ref="F698" r:id="rId72" xr:uid="{00000000-0004-0000-0600-000047000000}"/>
    <hyperlink ref="F707" r:id="rId73" xr:uid="{00000000-0004-0000-0600-000048000000}"/>
    <hyperlink ref="F716" r:id="rId74" xr:uid="{00000000-0004-0000-0600-000049000000}"/>
    <hyperlink ref="F723" r:id="rId75" xr:uid="{00000000-0004-0000-0600-00004A000000}"/>
    <hyperlink ref="F734" r:id="rId76" xr:uid="{00000000-0004-0000-0600-00004B000000}"/>
    <hyperlink ref="F745" r:id="rId77" xr:uid="{00000000-0004-0000-0600-00004C000000}"/>
    <hyperlink ref="F753" r:id="rId78" xr:uid="{00000000-0004-0000-0600-00004D000000}"/>
    <hyperlink ref="F760" r:id="rId79" xr:uid="{00000000-0004-0000-0600-00004E000000}"/>
    <hyperlink ref="F766" r:id="rId80" xr:uid="{00000000-0004-0000-0600-00004F000000}"/>
    <hyperlink ref="F777" r:id="rId81" xr:uid="{00000000-0004-0000-0600-000050000000}"/>
    <hyperlink ref="F792" r:id="rId82" xr:uid="{00000000-0004-0000-0600-000051000000}"/>
    <hyperlink ref="F798" r:id="rId83" xr:uid="{00000000-0004-0000-0600-000052000000}"/>
    <hyperlink ref="F807" r:id="rId84" xr:uid="{00000000-0004-0000-0600-000053000000}"/>
    <hyperlink ref="F817" r:id="rId85" xr:uid="{00000000-0004-0000-0600-000054000000}"/>
    <hyperlink ref="F831" r:id="rId86" xr:uid="{00000000-0004-0000-0600-000055000000}"/>
    <hyperlink ref="F838" r:id="rId87" xr:uid="{00000000-0004-0000-0600-000056000000}"/>
    <hyperlink ref="F845" r:id="rId88" xr:uid="{00000000-0004-0000-0600-000057000000}"/>
    <hyperlink ref="F852" r:id="rId89" xr:uid="{00000000-0004-0000-0600-000058000000}"/>
    <hyperlink ref="F859" r:id="rId90" xr:uid="{00000000-0004-0000-0600-000059000000}"/>
    <hyperlink ref="F872" r:id="rId91" xr:uid="{00000000-0004-0000-0600-00005A000000}"/>
    <hyperlink ref="F879" r:id="rId92" xr:uid="{00000000-0004-0000-0600-00005B000000}"/>
    <hyperlink ref="F885" r:id="rId93" xr:uid="{00000000-0004-0000-0600-00005C000000}"/>
    <hyperlink ref="F891" r:id="rId94" xr:uid="{00000000-0004-0000-0600-00005D000000}"/>
    <hyperlink ref="F900" r:id="rId95" xr:uid="{00000000-0004-0000-0600-00005E000000}"/>
    <hyperlink ref="F906" r:id="rId96" xr:uid="{00000000-0004-0000-0600-00005F000000}"/>
    <hyperlink ref="F913" r:id="rId97" xr:uid="{00000000-0004-0000-0600-000060000000}"/>
    <hyperlink ref="F919" r:id="rId98" xr:uid="{00000000-0004-0000-0600-000061000000}"/>
    <hyperlink ref="F926" r:id="rId99" xr:uid="{00000000-0004-0000-0600-000062000000}"/>
    <hyperlink ref="F933" r:id="rId100" xr:uid="{00000000-0004-0000-0600-000063000000}"/>
    <hyperlink ref="F940" r:id="rId101" xr:uid="{00000000-0004-0000-0600-000064000000}"/>
    <hyperlink ref="F946" r:id="rId102" xr:uid="{00000000-0004-0000-0600-000065000000}"/>
    <hyperlink ref="F952" r:id="rId103" xr:uid="{00000000-0004-0000-0600-000066000000}"/>
    <hyperlink ref="F964" r:id="rId104" xr:uid="{00000000-0004-0000-0600-000067000000}"/>
    <hyperlink ref="F970" r:id="rId105" xr:uid="{00000000-0004-0000-0600-000068000000}"/>
    <hyperlink ref="F984" r:id="rId106" xr:uid="{00000000-0004-0000-0600-000069000000}"/>
    <hyperlink ref="F990" r:id="rId107" xr:uid="{00000000-0004-0000-0600-00006A000000}"/>
    <hyperlink ref="F998" r:id="rId108" xr:uid="{00000000-0004-0000-0600-00006B000000}"/>
    <hyperlink ref="F1004" r:id="rId109" xr:uid="{00000000-0004-0000-0600-00006C000000}"/>
    <hyperlink ref="F1026" r:id="rId110" xr:uid="{00000000-0004-0000-0600-00006D000000}"/>
    <hyperlink ref="F1034" r:id="rId111" xr:uid="{00000000-0004-0000-0600-00006E000000}"/>
    <hyperlink ref="F1046" r:id="rId112" xr:uid="{00000000-0004-0000-0600-00006F000000}"/>
    <hyperlink ref="F1052" r:id="rId113" xr:uid="{00000000-0004-0000-0600-000070000000}"/>
    <hyperlink ref="F1058" r:id="rId114" xr:uid="{00000000-0004-0000-0600-000071000000}"/>
    <hyperlink ref="F1072" r:id="rId115" xr:uid="{00000000-0004-0000-0600-000072000000}"/>
    <hyperlink ref="F1077" r:id="rId116" xr:uid="{00000000-0004-0000-0600-000073000000}"/>
    <hyperlink ref="F1088" r:id="rId117" xr:uid="{00000000-0004-0000-0600-000074000000}"/>
    <hyperlink ref="F1095" r:id="rId118" xr:uid="{00000000-0004-0000-0600-000075000000}"/>
    <hyperlink ref="F1099" r:id="rId119" xr:uid="{00000000-0004-0000-0600-000076000000}"/>
    <hyperlink ref="F1103" r:id="rId120" xr:uid="{00000000-0004-0000-0600-000077000000}"/>
    <hyperlink ref="F1114" r:id="rId121" xr:uid="{00000000-0004-0000-0600-000078000000}"/>
    <hyperlink ref="F1125" r:id="rId122" xr:uid="{00000000-0004-0000-0600-000079000000}"/>
    <hyperlink ref="F1136" r:id="rId123" xr:uid="{00000000-0004-0000-0600-00007A000000}"/>
    <hyperlink ref="F1149" r:id="rId124" xr:uid="{00000000-0004-0000-0600-00007B000000}"/>
    <hyperlink ref="F1162" r:id="rId125" xr:uid="{00000000-0004-0000-0600-00007C000000}"/>
    <hyperlink ref="F1170" r:id="rId126" xr:uid="{00000000-0004-0000-0600-00007D000000}"/>
    <hyperlink ref="F1182" r:id="rId127" xr:uid="{00000000-0004-0000-0600-00007E000000}"/>
    <hyperlink ref="F1194" r:id="rId128" xr:uid="{00000000-0004-0000-0600-00007F000000}"/>
    <hyperlink ref="F1202" r:id="rId129" xr:uid="{00000000-0004-0000-0600-000080000000}"/>
    <hyperlink ref="F1210" r:id="rId130" xr:uid="{00000000-0004-0000-0600-000081000000}"/>
    <hyperlink ref="F1214" r:id="rId131" xr:uid="{00000000-0004-0000-0600-000082000000}"/>
    <hyperlink ref="F1222" r:id="rId132" xr:uid="{00000000-0004-0000-0600-000083000000}"/>
    <hyperlink ref="F1228" r:id="rId133" xr:uid="{00000000-0004-0000-0600-000084000000}"/>
    <hyperlink ref="F1234" r:id="rId134" xr:uid="{00000000-0004-0000-0600-000085000000}"/>
    <hyperlink ref="F1240" r:id="rId135" xr:uid="{00000000-0004-0000-0600-000086000000}"/>
    <hyperlink ref="F1246" r:id="rId136" xr:uid="{00000000-0004-0000-0600-000087000000}"/>
    <hyperlink ref="F1252" r:id="rId137" xr:uid="{00000000-0004-0000-0600-000088000000}"/>
    <hyperlink ref="F1264" r:id="rId138" xr:uid="{00000000-0004-0000-0600-000089000000}"/>
    <hyperlink ref="F1270" r:id="rId139" xr:uid="{00000000-0004-0000-0600-00008A000000}"/>
    <hyperlink ref="F1276" r:id="rId140" xr:uid="{00000000-0004-0000-0600-00008B000000}"/>
    <hyperlink ref="F1282" r:id="rId141" xr:uid="{00000000-0004-0000-0600-00008C000000}"/>
    <hyperlink ref="F1289" r:id="rId142" xr:uid="{00000000-0004-0000-0600-00008D000000}"/>
    <hyperlink ref="F1303" r:id="rId143" xr:uid="{00000000-0004-0000-0600-00008E000000}"/>
    <hyperlink ref="F1309" r:id="rId144" xr:uid="{00000000-0004-0000-0600-00008F000000}"/>
    <hyperlink ref="F1315" r:id="rId145" xr:uid="{00000000-0004-0000-0600-000090000000}"/>
    <hyperlink ref="F1321" r:id="rId146" xr:uid="{00000000-0004-0000-0600-00009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7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37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101</v>
      </c>
    </row>
    <row r="3" spans="1:4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</row>
    <row r="4" spans="1:4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</row>
    <row r="5" spans="1:46" s="1" customFormat="1" ht="6.95" hidden="1" customHeight="1">
      <c r="B5" s="21"/>
      <c r="L5" s="21"/>
    </row>
    <row r="6" spans="1:46" s="1" customFormat="1" ht="12" hidden="1" customHeight="1">
      <c r="B6" s="21"/>
      <c r="D6" s="28" t="s">
        <v>17</v>
      </c>
      <c r="L6" s="21"/>
    </row>
    <row r="7" spans="1:4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</row>
    <row r="8" spans="1:46" s="2" customFormat="1" ht="12" hidden="1" customHeight="1">
      <c r="A8" s="33"/>
      <c r="B8" s="34"/>
      <c r="C8" s="33"/>
      <c r="D8" s="28" t="s">
        <v>127</v>
      </c>
      <c r="E8" s="33"/>
      <c r="F8" s="33"/>
      <c r="G8" s="33"/>
      <c r="H8" s="33"/>
      <c r="I8" s="33"/>
      <c r="J8" s="33"/>
      <c r="K8" s="33"/>
      <c r="L8" s="96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hidden="1" customHeight="1">
      <c r="A9" s="33"/>
      <c r="B9" s="34"/>
      <c r="C9" s="33"/>
      <c r="D9" s="33"/>
      <c r="E9" s="223" t="s">
        <v>5011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 hidden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hidden="1" customHeight="1">
      <c r="A11" s="33"/>
      <c r="B11" s="34"/>
      <c r="C11" s="33"/>
      <c r="D11" s="28" t="s">
        <v>19</v>
      </c>
      <c r="E11" s="33"/>
      <c r="F11" s="26" t="s">
        <v>3</v>
      </c>
      <c r="G11" s="33"/>
      <c r="H11" s="33"/>
      <c r="I11" s="28" t="s">
        <v>20</v>
      </c>
      <c r="J11" s="26" t="s">
        <v>3</v>
      </c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hidden="1" customHeight="1">
      <c r="A12" s="33"/>
      <c r="B12" s="34"/>
      <c r="C12" s="33"/>
      <c r="D12" s="28" t="s">
        <v>21</v>
      </c>
      <c r="E12" s="33"/>
      <c r="F12" s="26" t="s">
        <v>22</v>
      </c>
      <c r="G12" s="33"/>
      <c r="H12" s="33"/>
      <c r="I12" s="28" t="s">
        <v>23</v>
      </c>
      <c r="J12" s="51" t="str">
        <f>'Rekapitulace stavby'!AN8</f>
        <v>6. 6. 2022</v>
      </c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hidden="1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hidden="1" customHeight="1">
      <c r="A14" s="33"/>
      <c r="B14" s="34"/>
      <c r="C14" s="33"/>
      <c r="D14" s="28" t="s">
        <v>25</v>
      </c>
      <c r="E14" s="33"/>
      <c r="F14" s="33"/>
      <c r="G14" s="33"/>
      <c r="H14" s="33"/>
      <c r="I14" s="28" t="s">
        <v>26</v>
      </c>
      <c r="J14" s="26" t="str">
        <f>IF('Rekapitulace stavby'!AN10="","",'Rekapitulace stavby'!AN10)</f>
        <v/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hidden="1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27</v>
      </c>
      <c r="J15" s="26" t="str">
        <f>IF('Rekapitulace stavby'!AN11="","",'Rekapitulace stavby'!AN11)</f>
        <v/>
      </c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hidden="1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hidden="1" customHeight="1">
      <c r="A17" s="33"/>
      <c r="B17" s="34"/>
      <c r="C17" s="33"/>
      <c r="D17" s="28" t="s">
        <v>28</v>
      </c>
      <c r="E17" s="33"/>
      <c r="F17" s="33"/>
      <c r="G17" s="33"/>
      <c r="H17" s="33"/>
      <c r="I17" s="28" t="s">
        <v>26</v>
      </c>
      <c r="J17" s="29" t="str">
        <f>'Rekapitulace stavby'!AN13</f>
        <v>Vyplň údaj</v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hidden="1" customHeight="1">
      <c r="A18" s="33"/>
      <c r="B18" s="34"/>
      <c r="C18" s="33"/>
      <c r="D18" s="33"/>
      <c r="E18" s="268" t="str">
        <f>'Rekapitulace stavby'!E14</f>
        <v>Vyplň údaj</v>
      </c>
      <c r="F18" s="248"/>
      <c r="G18" s="248"/>
      <c r="H18" s="248"/>
      <c r="I18" s="28" t="s">
        <v>27</v>
      </c>
      <c r="J18" s="29" t="str">
        <f>'Rekapitulace stavby'!AN14</f>
        <v>Vyplň údaj</v>
      </c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hidden="1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hidden="1" customHeight="1">
      <c r="A20" s="33"/>
      <c r="B20" s="34"/>
      <c r="C20" s="33"/>
      <c r="D20" s="28" t="s">
        <v>30</v>
      </c>
      <c r="E20" s="33"/>
      <c r="F20" s="33"/>
      <c r="G20" s="33"/>
      <c r="H20" s="33"/>
      <c r="I20" s="28" t="s">
        <v>26</v>
      </c>
      <c r="J20" s="26" t="str">
        <f>IF('Rekapitulace stavby'!AN16="","",'Rekapitulace stavby'!AN16)</f>
        <v/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hidden="1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27</v>
      </c>
      <c r="J21" s="26" t="str">
        <f>IF('Rekapitulace stavby'!AN17="","",'Rekapitulace stavby'!AN17)</f>
        <v/>
      </c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hidden="1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hidden="1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26</v>
      </c>
      <c r="J23" s="26" t="str">
        <f>IF('Rekapitulace stavby'!AN19="","",'Rekapitulace stavby'!AN19)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hidden="1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27</v>
      </c>
      <c r="J24" s="26" t="str">
        <f>IF('Rekapitulace stavby'!AN20="","",'Rekapitulace stavby'!AN20)</f>
        <v/>
      </c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hidden="1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hidden="1" customHeight="1">
      <c r="A26" s="33"/>
      <c r="B26" s="34"/>
      <c r="C26" s="33"/>
      <c r="D26" s="28" t="s">
        <v>33</v>
      </c>
      <c r="E26" s="33"/>
      <c r="F26" s="33"/>
      <c r="G26" s="33"/>
      <c r="H26" s="33"/>
      <c r="I26" s="33"/>
      <c r="J26" s="33"/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hidden="1" customHeight="1">
      <c r="A27" s="97"/>
      <c r="B27" s="98"/>
      <c r="C27" s="97"/>
      <c r="D27" s="97"/>
      <c r="E27" s="253" t="s">
        <v>3</v>
      </c>
      <c r="F27" s="253"/>
      <c r="G27" s="253"/>
      <c r="H27" s="253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5" hidden="1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hidden="1" customHeight="1">
      <c r="A29" s="33"/>
      <c r="B29" s="34"/>
      <c r="C29" s="33"/>
      <c r="D29" s="62"/>
      <c r="E29" s="62"/>
      <c r="F29" s="62"/>
      <c r="G29" s="62"/>
      <c r="H29" s="62"/>
      <c r="I29" s="62"/>
      <c r="J29" s="62"/>
      <c r="K29" s="62"/>
      <c r="L29" s="9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hidden="1" customHeight="1">
      <c r="A30" s="33"/>
      <c r="B30" s="34"/>
      <c r="C30" s="33"/>
      <c r="D30" s="100" t="s">
        <v>35</v>
      </c>
      <c r="E30" s="33"/>
      <c r="F30" s="33"/>
      <c r="G30" s="33"/>
      <c r="H30" s="33"/>
      <c r="I30" s="33"/>
      <c r="J30" s="67">
        <f>ROUND(J87, 2)</f>
        <v>0</v>
      </c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hidden="1" customHeight="1">
      <c r="A32" s="33"/>
      <c r="B32" s="34"/>
      <c r="C32" s="33"/>
      <c r="D32" s="33"/>
      <c r="E32" s="33"/>
      <c r="F32" s="37" t="s">
        <v>37</v>
      </c>
      <c r="G32" s="33"/>
      <c r="H32" s="33"/>
      <c r="I32" s="37" t="s">
        <v>36</v>
      </c>
      <c r="J32" s="37" t="s">
        <v>38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hidden="1" customHeight="1">
      <c r="A33" s="33"/>
      <c r="B33" s="34"/>
      <c r="C33" s="33"/>
      <c r="D33" s="101" t="s">
        <v>39</v>
      </c>
      <c r="E33" s="28" t="s">
        <v>40</v>
      </c>
      <c r="F33" s="102">
        <f>ROUND((SUM(BE87:BE376)),  2)</f>
        <v>0</v>
      </c>
      <c r="G33" s="33"/>
      <c r="H33" s="33"/>
      <c r="I33" s="103">
        <v>0.21</v>
      </c>
      <c r="J33" s="102">
        <f>ROUND(((SUM(BE87:BE376))*I33),  2)</f>
        <v>0</v>
      </c>
      <c r="K33" s="33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28" t="s">
        <v>41</v>
      </c>
      <c r="F34" s="102">
        <f>ROUND((SUM(BF87:BF376)),  2)</f>
        <v>0</v>
      </c>
      <c r="G34" s="33"/>
      <c r="H34" s="33"/>
      <c r="I34" s="103">
        <v>0.15</v>
      </c>
      <c r="J34" s="102">
        <f>ROUND(((SUM(BF87:BF376))*I34),  2)</f>
        <v>0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42</v>
      </c>
      <c r="F35" s="102">
        <f>ROUND((SUM(BG87:BG376)),  2)</f>
        <v>0</v>
      </c>
      <c r="G35" s="33"/>
      <c r="H35" s="33"/>
      <c r="I35" s="103">
        <v>0.21</v>
      </c>
      <c r="J35" s="102">
        <f>0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43</v>
      </c>
      <c r="F36" s="102">
        <f>ROUND((SUM(BH87:BH376)),  2)</f>
        <v>0</v>
      </c>
      <c r="G36" s="33"/>
      <c r="H36" s="33"/>
      <c r="I36" s="103">
        <v>0.15</v>
      </c>
      <c r="J36" s="102">
        <f>0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44</v>
      </c>
      <c r="F37" s="102">
        <f>ROUND((SUM(BI87:BI376)),  2)</f>
        <v>0</v>
      </c>
      <c r="G37" s="33"/>
      <c r="H37" s="33"/>
      <c r="I37" s="103">
        <v>0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hidden="1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hidden="1" customHeight="1">
      <c r="A39" s="33"/>
      <c r="B39" s="34"/>
      <c r="C39" s="104"/>
      <c r="D39" s="105" t="s">
        <v>45</v>
      </c>
      <c r="E39" s="56"/>
      <c r="F39" s="56"/>
      <c r="G39" s="106" t="s">
        <v>46</v>
      </c>
      <c r="H39" s="107" t="s">
        <v>47</v>
      </c>
      <c r="I39" s="56"/>
      <c r="J39" s="108">
        <f>SUM(J30:J37)</f>
        <v>0</v>
      </c>
      <c r="K39" s="109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ht="11.25" hidden="1"/>
    <row r="42" spans="1:31" ht="11.25" hidden="1"/>
    <row r="43" spans="1:31" ht="11.25" hidden="1"/>
    <row r="44" spans="1:31" s="2" customFormat="1" ht="6.95" customHeight="1">
      <c r="A44" s="33"/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9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2" customFormat="1" ht="24.95" customHeight="1">
      <c r="A45" s="33"/>
      <c r="B45" s="34"/>
      <c r="C45" s="22" t="s">
        <v>188</v>
      </c>
      <c r="D45" s="33"/>
      <c r="E45" s="33"/>
      <c r="F45" s="33"/>
      <c r="G45" s="33"/>
      <c r="H45" s="33"/>
      <c r="I45" s="33"/>
      <c r="J45" s="33"/>
      <c r="K45" s="33"/>
      <c r="L45" s="96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pans="1:31" s="2" customFormat="1" ht="6.95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12" customHeight="1">
      <c r="A47" s="33"/>
      <c r="B47" s="34"/>
      <c r="C47" s="28" t="s">
        <v>17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26.25" customHeight="1">
      <c r="A48" s="33"/>
      <c r="B48" s="34"/>
      <c r="C48" s="33"/>
      <c r="D48" s="33"/>
      <c r="E48" s="265" t="str">
        <f>E7</f>
        <v>RZP_revize_R01_Stavebni upravy objektu c.p. 1800-27, ul. Na Nivach</v>
      </c>
      <c r="F48" s="266"/>
      <c r="G48" s="266"/>
      <c r="H48" s="266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127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16.5" customHeight="1">
      <c r="A50" s="33"/>
      <c r="B50" s="34"/>
      <c r="C50" s="33"/>
      <c r="D50" s="33"/>
      <c r="E50" s="223" t="str">
        <f>E9</f>
        <v>IO 01 - Venkovní kanaliza...</v>
      </c>
      <c r="F50" s="267"/>
      <c r="G50" s="267"/>
      <c r="H50" s="267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2" customFormat="1" ht="6.95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96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pans="1:47" s="2" customFormat="1" ht="12" customHeight="1">
      <c r="A52" s="33"/>
      <c r="B52" s="34"/>
      <c r="C52" s="28" t="s">
        <v>21</v>
      </c>
      <c r="D52" s="33"/>
      <c r="E52" s="33"/>
      <c r="F52" s="26" t="str">
        <f>F12</f>
        <v xml:space="preserve"> </v>
      </c>
      <c r="G52" s="33"/>
      <c r="H52" s="33"/>
      <c r="I52" s="28" t="s">
        <v>23</v>
      </c>
      <c r="J52" s="51" t="str">
        <f>IF(J12="","",J12)</f>
        <v>6. 6. 2022</v>
      </c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6.95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5.2" customHeight="1">
      <c r="A54" s="33"/>
      <c r="B54" s="34"/>
      <c r="C54" s="28" t="s">
        <v>25</v>
      </c>
      <c r="D54" s="33"/>
      <c r="E54" s="33"/>
      <c r="F54" s="26" t="str">
        <f>E15</f>
        <v xml:space="preserve"> </v>
      </c>
      <c r="G54" s="33"/>
      <c r="H54" s="33"/>
      <c r="I54" s="28" t="s">
        <v>30</v>
      </c>
      <c r="J54" s="31" t="str">
        <f>E21</f>
        <v xml:space="preserve"> </v>
      </c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15.2" customHeight="1">
      <c r="A55" s="33"/>
      <c r="B55" s="34"/>
      <c r="C55" s="28" t="s">
        <v>28</v>
      </c>
      <c r="D55" s="33"/>
      <c r="E55" s="33"/>
      <c r="F55" s="26" t="str">
        <f>IF(E18="","",E18)</f>
        <v>Vyplň údaj</v>
      </c>
      <c r="G55" s="33"/>
      <c r="H55" s="33"/>
      <c r="I55" s="28" t="s">
        <v>31</v>
      </c>
      <c r="J55" s="31" t="str">
        <f>E24</f>
        <v xml:space="preserve"> </v>
      </c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0.35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29.25" customHeight="1">
      <c r="A57" s="33"/>
      <c r="B57" s="34"/>
      <c r="C57" s="110" t="s">
        <v>189</v>
      </c>
      <c r="D57" s="104"/>
      <c r="E57" s="104"/>
      <c r="F57" s="104"/>
      <c r="G57" s="104"/>
      <c r="H57" s="104"/>
      <c r="I57" s="104"/>
      <c r="J57" s="111" t="s">
        <v>190</v>
      </c>
      <c r="K57" s="104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0.35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22.9" customHeight="1">
      <c r="A59" s="33"/>
      <c r="B59" s="34"/>
      <c r="C59" s="112" t="s">
        <v>67</v>
      </c>
      <c r="D59" s="33"/>
      <c r="E59" s="33"/>
      <c r="F59" s="33"/>
      <c r="G59" s="33"/>
      <c r="H59" s="33"/>
      <c r="I59" s="33"/>
      <c r="J59" s="67">
        <f>J87</f>
        <v>0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18" t="s">
        <v>191</v>
      </c>
    </row>
    <row r="60" spans="1:47" s="9" customFormat="1" ht="24.95" customHeight="1">
      <c r="B60" s="113"/>
      <c r="D60" s="114" t="s">
        <v>192</v>
      </c>
      <c r="E60" s="115"/>
      <c r="F60" s="115"/>
      <c r="G60" s="115"/>
      <c r="H60" s="115"/>
      <c r="I60" s="115"/>
      <c r="J60" s="116">
        <f>J88</f>
        <v>0</v>
      </c>
      <c r="L60" s="113"/>
    </row>
    <row r="61" spans="1:47" s="10" customFormat="1" ht="19.899999999999999" customHeight="1">
      <c r="B61" s="117"/>
      <c r="D61" s="118" t="s">
        <v>193</v>
      </c>
      <c r="E61" s="119"/>
      <c r="F61" s="119"/>
      <c r="G61" s="119"/>
      <c r="H61" s="119"/>
      <c r="I61" s="119"/>
      <c r="J61" s="120">
        <f>J89</f>
        <v>0</v>
      </c>
      <c r="L61" s="117"/>
    </row>
    <row r="62" spans="1:47" s="10" customFormat="1" ht="19.899999999999999" customHeight="1">
      <c r="B62" s="117"/>
      <c r="D62" s="118" t="s">
        <v>195</v>
      </c>
      <c r="E62" s="119"/>
      <c r="F62" s="119"/>
      <c r="G62" s="119"/>
      <c r="H62" s="119"/>
      <c r="I62" s="119"/>
      <c r="J62" s="120">
        <f>J189</f>
        <v>0</v>
      </c>
      <c r="L62" s="117"/>
    </row>
    <row r="63" spans="1:47" s="10" customFormat="1" ht="19.899999999999999" customHeight="1">
      <c r="B63" s="117"/>
      <c r="D63" s="118" t="s">
        <v>196</v>
      </c>
      <c r="E63" s="119"/>
      <c r="F63" s="119"/>
      <c r="G63" s="119"/>
      <c r="H63" s="119"/>
      <c r="I63" s="119"/>
      <c r="J63" s="120">
        <f>J202</f>
        <v>0</v>
      </c>
      <c r="L63" s="117"/>
    </row>
    <row r="64" spans="1:47" s="10" customFormat="1" ht="19.899999999999999" customHeight="1">
      <c r="B64" s="117"/>
      <c r="D64" s="118" t="s">
        <v>199</v>
      </c>
      <c r="E64" s="119"/>
      <c r="F64" s="119"/>
      <c r="G64" s="119"/>
      <c r="H64" s="119"/>
      <c r="I64" s="119"/>
      <c r="J64" s="120">
        <f>J229</f>
        <v>0</v>
      </c>
      <c r="L64" s="117"/>
    </row>
    <row r="65" spans="1:31" s="10" customFormat="1" ht="19.899999999999999" customHeight="1">
      <c r="B65" s="117"/>
      <c r="D65" s="118" t="s">
        <v>200</v>
      </c>
      <c r="E65" s="119"/>
      <c r="F65" s="119"/>
      <c r="G65" s="119"/>
      <c r="H65" s="119"/>
      <c r="I65" s="119"/>
      <c r="J65" s="120">
        <f>J344</f>
        <v>0</v>
      </c>
      <c r="L65" s="117"/>
    </row>
    <row r="66" spans="1:31" s="10" customFormat="1" ht="19.899999999999999" customHeight="1">
      <c r="B66" s="117"/>
      <c r="D66" s="118" t="s">
        <v>201</v>
      </c>
      <c r="E66" s="119"/>
      <c r="F66" s="119"/>
      <c r="G66" s="119"/>
      <c r="H66" s="119"/>
      <c r="I66" s="119"/>
      <c r="J66" s="120">
        <f>J358</f>
        <v>0</v>
      </c>
      <c r="L66" s="117"/>
    </row>
    <row r="67" spans="1:31" s="10" customFormat="1" ht="19.899999999999999" customHeight="1">
      <c r="B67" s="117"/>
      <c r="D67" s="118" t="s">
        <v>202</v>
      </c>
      <c r="E67" s="119"/>
      <c r="F67" s="119"/>
      <c r="G67" s="119"/>
      <c r="H67" s="119"/>
      <c r="I67" s="119"/>
      <c r="J67" s="120">
        <f>J370</f>
        <v>0</v>
      </c>
      <c r="L67" s="117"/>
    </row>
    <row r="68" spans="1:31" s="2" customFormat="1" ht="21.75" customHeight="1">
      <c r="A68" s="33"/>
      <c r="B68" s="34"/>
      <c r="C68" s="33"/>
      <c r="D68" s="33"/>
      <c r="E68" s="33"/>
      <c r="F68" s="33"/>
      <c r="G68" s="33"/>
      <c r="H68" s="33"/>
      <c r="I68" s="33"/>
      <c r="J68" s="33"/>
      <c r="K68" s="33"/>
      <c r="L68" s="96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</row>
    <row r="69" spans="1:31" s="2" customFormat="1" ht="6.95" customHeight="1">
      <c r="A69" s="33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96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</row>
    <row r="73" spans="1:31" s="2" customFormat="1" ht="6.95" customHeight="1">
      <c r="A73" s="33"/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96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pans="1:31" s="2" customFormat="1" ht="24.95" customHeight="1">
      <c r="A74" s="33"/>
      <c r="B74" s="34"/>
      <c r="C74" s="22" t="s">
        <v>223</v>
      </c>
      <c r="D74" s="33"/>
      <c r="E74" s="33"/>
      <c r="F74" s="33"/>
      <c r="G74" s="33"/>
      <c r="H74" s="33"/>
      <c r="I74" s="33"/>
      <c r="J74" s="33"/>
      <c r="K74" s="33"/>
      <c r="L74" s="96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pans="1:31" s="2" customFormat="1" ht="6.95" customHeight="1">
      <c r="A75" s="33"/>
      <c r="B75" s="34"/>
      <c r="C75" s="33"/>
      <c r="D75" s="33"/>
      <c r="E75" s="33"/>
      <c r="F75" s="33"/>
      <c r="G75" s="33"/>
      <c r="H75" s="33"/>
      <c r="I75" s="33"/>
      <c r="J75" s="33"/>
      <c r="K75" s="33"/>
      <c r="L75" s="96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pans="1:31" s="2" customFormat="1" ht="12" customHeight="1">
      <c r="A76" s="33"/>
      <c r="B76" s="34"/>
      <c r="C76" s="28" t="s">
        <v>17</v>
      </c>
      <c r="D76" s="33"/>
      <c r="E76" s="33"/>
      <c r="F76" s="33"/>
      <c r="G76" s="33"/>
      <c r="H76" s="33"/>
      <c r="I76" s="33"/>
      <c r="J76" s="33"/>
      <c r="K76" s="33"/>
      <c r="L76" s="9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26.25" customHeight="1">
      <c r="A77" s="33"/>
      <c r="B77" s="34"/>
      <c r="C77" s="33"/>
      <c r="D77" s="33"/>
      <c r="E77" s="265" t="str">
        <f>E7</f>
        <v>RZP_revize_R01_Stavebni upravy objektu c.p. 1800-27, ul. Na Nivach</v>
      </c>
      <c r="F77" s="266"/>
      <c r="G77" s="266"/>
      <c r="H77" s="266"/>
      <c r="I77" s="33"/>
      <c r="J77" s="33"/>
      <c r="K77" s="33"/>
      <c r="L77" s="9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pans="1:31" s="2" customFormat="1" ht="12" customHeight="1">
      <c r="A78" s="33"/>
      <c r="B78" s="34"/>
      <c r="C78" s="28" t="s">
        <v>127</v>
      </c>
      <c r="D78" s="33"/>
      <c r="E78" s="33"/>
      <c r="F78" s="33"/>
      <c r="G78" s="33"/>
      <c r="H78" s="33"/>
      <c r="I78" s="33"/>
      <c r="J78" s="33"/>
      <c r="K78" s="33"/>
      <c r="L78" s="96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pans="1:31" s="2" customFormat="1" ht="16.5" customHeight="1">
      <c r="A79" s="33"/>
      <c r="B79" s="34"/>
      <c r="C79" s="33"/>
      <c r="D79" s="33"/>
      <c r="E79" s="223" t="str">
        <f>E9</f>
        <v>IO 01 - Venkovní kanaliza...</v>
      </c>
      <c r="F79" s="267"/>
      <c r="G79" s="267"/>
      <c r="H79" s="267"/>
      <c r="I79" s="33"/>
      <c r="J79" s="33"/>
      <c r="K79" s="33"/>
      <c r="L79" s="96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pans="1:31" s="2" customFormat="1" ht="6.95" customHeight="1">
      <c r="A80" s="33"/>
      <c r="B80" s="34"/>
      <c r="C80" s="33"/>
      <c r="D80" s="33"/>
      <c r="E80" s="33"/>
      <c r="F80" s="33"/>
      <c r="G80" s="33"/>
      <c r="H80" s="33"/>
      <c r="I80" s="33"/>
      <c r="J80" s="33"/>
      <c r="K80" s="33"/>
      <c r="L80" s="96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pans="1:65" s="2" customFormat="1" ht="12" customHeight="1">
      <c r="A81" s="33"/>
      <c r="B81" s="34"/>
      <c r="C81" s="28" t="s">
        <v>21</v>
      </c>
      <c r="D81" s="33"/>
      <c r="E81" s="33"/>
      <c r="F81" s="26" t="str">
        <f>F12</f>
        <v xml:space="preserve"> </v>
      </c>
      <c r="G81" s="33"/>
      <c r="H81" s="33"/>
      <c r="I81" s="28" t="s">
        <v>23</v>
      </c>
      <c r="J81" s="51" t="str">
        <f>IF(J12="","",J12)</f>
        <v>6. 6. 2022</v>
      </c>
      <c r="K81" s="33"/>
      <c r="L81" s="9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65" s="2" customFormat="1" ht="6.95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9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65" s="2" customFormat="1" ht="15.2" customHeight="1">
      <c r="A83" s="33"/>
      <c r="B83" s="34"/>
      <c r="C83" s="28" t="s">
        <v>25</v>
      </c>
      <c r="D83" s="33"/>
      <c r="E83" s="33"/>
      <c r="F83" s="26" t="str">
        <f>E15</f>
        <v xml:space="preserve"> </v>
      </c>
      <c r="G83" s="33"/>
      <c r="H83" s="33"/>
      <c r="I83" s="28" t="s">
        <v>30</v>
      </c>
      <c r="J83" s="31" t="str">
        <f>E21</f>
        <v xml:space="preserve"> </v>
      </c>
      <c r="K83" s="33"/>
      <c r="L83" s="9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65" s="2" customFormat="1" ht="15.2" customHeight="1">
      <c r="A84" s="33"/>
      <c r="B84" s="34"/>
      <c r="C84" s="28" t="s">
        <v>28</v>
      </c>
      <c r="D84" s="33"/>
      <c r="E84" s="33"/>
      <c r="F84" s="26" t="str">
        <f>IF(E18="","",E18)</f>
        <v>Vyplň údaj</v>
      </c>
      <c r="G84" s="33"/>
      <c r="H84" s="33"/>
      <c r="I84" s="28" t="s">
        <v>31</v>
      </c>
      <c r="J84" s="31" t="str">
        <f>E24</f>
        <v xml:space="preserve"> </v>
      </c>
      <c r="K84" s="33"/>
      <c r="L84" s="9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65" s="2" customFormat="1" ht="10.35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9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65" s="11" customFormat="1" ht="29.25" customHeight="1">
      <c r="A86" s="121"/>
      <c r="B86" s="122"/>
      <c r="C86" s="123" t="s">
        <v>224</v>
      </c>
      <c r="D86" s="124" t="s">
        <v>54</v>
      </c>
      <c r="E86" s="124" t="s">
        <v>50</v>
      </c>
      <c r="F86" s="124" t="s">
        <v>51</v>
      </c>
      <c r="G86" s="124" t="s">
        <v>225</v>
      </c>
      <c r="H86" s="124" t="s">
        <v>226</v>
      </c>
      <c r="I86" s="124" t="s">
        <v>227</v>
      </c>
      <c r="J86" s="124" t="s">
        <v>190</v>
      </c>
      <c r="K86" s="125" t="s">
        <v>228</v>
      </c>
      <c r="L86" s="126"/>
      <c r="M86" s="58" t="s">
        <v>3</v>
      </c>
      <c r="N86" s="59" t="s">
        <v>39</v>
      </c>
      <c r="O86" s="59" t="s">
        <v>229</v>
      </c>
      <c r="P86" s="59" t="s">
        <v>230</v>
      </c>
      <c r="Q86" s="59" t="s">
        <v>231</v>
      </c>
      <c r="R86" s="59" t="s">
        <v>232</v>
      </c>
      <c r="S86" s="59" t="s">
        <v>233</v>
      </c>
      <c r="T86" s="60" t="s">
        <v>234</v>
      </c>
      <c r="U86" s="121"/>
      <c r="V86" s="121"/>
      <c r="W86" s="121"/>
      <c r="X86" s="121"/>
      <c r="Y86" s="121"/>
      <c r="Z86" s="121"/>
      <c r="AA86" s="121"/>
      <c r="AB86" s="121"/>
      <c r="AC86" s="121"/>
      <c r="AD86" s="121"/>
      <c r="AE86" s="121"/>
    </row>
    <row r="87" spans="1:65" s="2" customFormat="1" ht="22.9" customHeight="1">
      <c r="A87" s="33"/>
      <c r="B87" s="34"/>
      <c r="C87" s="65" t="s">
        <v>235</v>
      </c>
      <c r="D87" s="33"/>
      <c r="E87" s="33"/>
      <c r="F87" s="33"/>
      <c r="G87" s="33"/>
      <c r="H87" s="33"/>
      <c r="I87" s="33"/>
      <c r="J87" s="127">
        <f>BK87</f>
        <v>0</v>
      </c>
      <c r="K87" s="33"/>
      <c r="L87" s="34"/>
      <c r="M87" s="61"/>
      <c r="N87" s="52"/>
      <c r="O87" s="62"/>
      <c r="P87" s="128">
        <f>P88</f>
        <v>0</v>
      </c>
      <c r="Q87" s="62"/>
      <c r="R87" s="128">
        <f>R88</f>
        <v>45.945274272079992</v>
      </c>
      <c r="S87" s="62"/>
      <c r="T87" s="129">
        <f>T88</f>
        <v>6.791199999999999</v>
      </c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T87" s="18" t="s">
        <v>68</v>
      </c>
      <c r="AU87" s="18" t="s">
        <v>191</v>
      </c>
      <c r="BK87" s="130">
        <f>BK88</f>
        <v>0</v>
      </c>
    </row>
    <row r="88" spans="1:65" s="12" customFormat="1" ht="25.9" customHeight="1">
      <c r="B88" s="131"/>
      <c r="D88" s="132" t="s">
        <v>68</v>
      </c>
      <c r="E88" s="133" t="s">
        <v>236</v>
      </c>
      <c r="F88" s="133" t="s">
        <v>237</v>
      </c>
      <c r="I88" s="134"/>
      <c r="J88" s="135">
        <f>BK88</f>
        <v>0</v>
      </c>
      <c r="L88" s="131"/>
      <c r="M88" s="136"/>
      <c r="N88" s="137"/>
      <c r="O88" s="137"/>
      <c r="P88" s="138">
        <f>P89+P189+P202+P229+P344+P358+P370</f>
        <v>0</v>
      </c>
      <c r="Q88" s="137"/>
      <c r="R88" s="138">
        <f>R89+R189+R202+R229+R344+R358+R370</f>
        <v>45.945274272079992</v>
      </c>
      <c r="S88" s="137"/>
      <c r="T88" s="139">
        <f>T89+T189+T202+T229+T344+T358+T370</f>
        <v>6.791199999999999</v>
      </c>
      <c r="AR88" s="132" t="s">
        <v>76</v>
      </c>
      <c r="AT88" s="140" t="s">
        <v>68</v>
      </c>
      <c r="AU88" s="140" t="s">
        <v>69</v>
      </c>
      <c r="AY88" s="132" t="s">
        <v>238</v>
      </c>
      <c r="BK88" s="141">
        <f>BK89+BK189+BK202+BK229+BK344+BK358+BK370</f>
        <v>0</v>
      </c>
    </row>
    <row r="89" spans="1:65" s="12" customFormat="1" ht="22.9" customHeight="1">
      <c r="B89" s="131"/>
      <c r="D89" s="132" t="s">
        <v>68</v>
      </c>
      <c r="E89" s="142" t="s">
        <v>76</v>
      </c>
      <c r="F89" s="142" t="s">
        <v>239</v>
      </c>
      <c r="I89" s="134"/>
      <c r="J89" s="143">
        <f>BK89</f>
        <v>0</v>
      </c>
      <c r="L89" s="131"/>
      <c r="M89" s="136"/>
      <c r="N89" s="137"/>
      <c r="O89" s="137"/>
      <c r="P89" s="138">
        <f>SUM(P90:P188)</f>
        <v>0</v>
      </c>
      <c r="Q89" s="137"/>
      <c r="R89" s="138">
        <f>SUM(R90:R188)</f>
        <v>36.104150797679999</v>
      </c>
      <c r="S89" s="137"/>
      <c r="T89" s="139">
        <f>SUM(T90:T188)</f>
        <v>0</v>
      </c>
      <c r="AR89" s="132" t="s">
        <v>76</v>
      </c>
      <c r="AT89" s="140" t="s">
        <v>68</v>
      </c>
      <c r="AU89" s="140" t="s">
        <v>76</v>
      </c>
      <c r="AY89" s="132" t="s">
        <v>238</v>
      </c>
      <c r="BK89" s="141">
        <f>SUM(BK90:BK188)</f>
        <v>0</v>
      </c>
    </row>
    <row r="90" spans="1:65" s="2" customFormat="1" ht="24.2" customHeight="1">
      <c r="A90" s="33"/>
      <c r="B90" s="144"/>
      <c r="C90" s="145" t="s">
        <v>76</v>
      </c>
      <c r="D90" s="145" t="s">
        <v>240</v>
      </c>
      <c r="E90" s="146" t="s">
        <v>5012</v>
      </c>
      <c r="F90" s="147" t="s">
        <v>5013</v>
      </c>
      <c r="G90" s="148" t="s">
        <v>107</v>
      </c>
      <c r="H90" s="149">
        <v>0.8</v>
      </c>
      <c r="I90" s="150"/>
      <c r="J90" s="151">
        <f>ROUND(I90*H90,2)</f>
        <v>0</v>
      </c>
      <c r="K90" s="147" t="s">
        <v>243</v>
      </c>
      <c r="L90" s="34"/>
      <c r="M90" s="152" t="s">
        <v>3</v>
      </c>
      <c r="N90" s="153" t="s">
        <v>40</v>
      </c>
      <c r="O90" s="54"/>
      <c r="P90" s="154">
        <f>O90*H90</f>
        <v>0</v>
      </c>
      <c r="Q90" s="154">
        <v>1.26885E-2</v>
      </c>
      <c r="R90" s="154">
        <f>Q90*H90</f>
        <v>1.0150800000000001E-2</v>
      </c>
      <c r="S90" s="154">
        <v>0</v>
      </c>
      <c r="T90" s="155">
        <f>S90*H90</f>
        <v>0</v>
      </c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R90" s="156" t="s">
        <v>244</v>
      </c>
      <c r="AT90" s="156" t="s">
        <v>240</v>
      </c>
      <c r="AU90" s="156" t="s">
        <v>78</v>
      </c>
      <c r="AY90" s="18" t="s">
        <v>238</v>
      </c>
      <c r="BE90" s="157">
        <f>IF(N90="základní",J90,0)</f>
        <v>0</v>
      </c>
      <c r="BF90" s="157">
        <f>IF(N90="snížená",J90,0)</f>
        <v>0</v>
      </c>
      <c r="BG90" s="157">
        <f>IF(N90="zákl. přenesená",J90,0)</f>
        <v>0</v>
      </c>
      <c r="BH90" s="157">
        <f>IF(N90="sníž. přenesená",J90,0)</f>
        <v>0</v>
      </c>
      <c r="BI90" s="157">
        <f>IF(N90="nulová",J90,0)</f>
        <v>0</v>
      </c>
      <c r="BJ90" s="18" t="s">
        <v>76</v>
      </c>
      <c r="BK90" s="157">
        <f>ROUND(I90*H90,2)</f>
        <v>0</v>
      </c>
      <c r="BL90" s="18" t="s">
        <v>244</v>
      </c>
      <c r="BM90" s="156" t="s">
        <v>78</v>
      </c>
    </row>
    <row r="91" spans="1:65" s="2" customFormat="1" ht="19.5">
      <c r="A91" s="33"/>
      <c r="B91" s="34"/>
      <c r="C91" s="33"/>
      <c r="D91" s="158" t="s">
        <v>245</v>
      </c>
      <c r="E91" s="33"/>
      <c r="F91" s="159" t="s">
        <v>5013</v>
      </c>
      <c r="G91" s="33"/>
      <c r="H91" s="33"/>
      <c r="I91" s="160"/>
      <c r="J91" s="33"/>
      <c r="K91" s="33"/>
      <c r="L91" s="34"/>
      <c r="M91" s="161"/>
      <c r="N91" s="162"/>
      <c r="O91" s="54"/>
      <c r="P91" s="54"/>
      <c r="Q91" s="54"/>
      <c r="R91" s="54"/>
      <c r="S91" s="54"/>
      <c r="T91" s="55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18" t="s">
        <v>245</v>
      </c>
      <c r="AU91" s="18" t="s">
        <v>78</v>
      </c>
    </row>
    <row r="92" spans="1:65" s="2" customFormat="1" ht="11.25">
      <c r="A92" s="33"/>
      <c r="B92" s="34"/>
      <c r="C92" s="33"/>
      <c r="D92" s="163" t="s">
        <v>246</v>
      </c>
      <c r="E92" s="33"/>
      <c r="F92" s="164" t="s">
        <v>5014</v>
      </c>
      <c r="G92" s="33"/>
      <c r="H92" s="33"/>
      <c r="I92" s="160"/>
      <c r="J92" s="33"/>
      <c r="K92" s="33"/>
      <c r="L92" s="34"/>
      <c r="M92" s="161"/>
      <c r="N92" s="162"/>
      <c r="O92" s="54"/>
      <c r="P92" s="54"/>
      <c r="Q92" s="54"/>
      <c r="R92" s="54"/>
      <c r="S92" s="54"/>
      <c r="T92" s="55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T92" s="18" t="s">
        <v>246</v>
      </c>
      <c r="AU92" s="18" t="s">
        <v>78</v>
      </c>
    </row>
    <row r="93" spans="1:65" s="13" customFormat="1" ht="11.25">
      <c r="B93" s="165"/>
      <c r="D93" s="158" t="s">
        <v>248</v>
      </c>
      <c r="E93" s="166" t="s">
        <v>3</v>
      </c>
      <c r="F93" s="167" t="s">
        <v>5015</v>
      </c>
      <c r="H93" s="166" t="s">
        <v>3</v>
      </c>
      <c r="I93" s="168"/>
      <c r="L93" s="165"/>
      <c r="M93" s="169"/>
      <c r="N93" s="170"/>
      <c r="O93" s="170"/>
      <c r="P93" s="170"/>
      <c r="Q93" s="170"/>
      <c r="R93" s="170"/>
      <c r="S93" s="170"/>
      <c r="T93" s="171"/>
      <c r="AT93" s="166" t="s">
        <v>248</v>
      </c>
      <c r="AU93" s="166" t="s">
        <v>78</v>
      </c>
      <c r="AV93" s="13" t="s">
        <v>76</v>
      </c>
      <c r="AW93" s="13" t="s">
        <v>32</v>
      </c>
      <c r="AX93" s="13" t="s">
        <v>69</v>
      </c>
      <c r="AY93" s="166" t="s">
        <v>238</v>
      </c>
    </row>
    <row r="94" spans="1:65" s="14" customFormat="1" ht="11.25">
      <c r="B94" s="172"/>
      <c r="D94" s="158" t="s">
        <v>248</v>
      </c>
      <c r="E94" s="173" t="s">
        <v>3</v>
      </c>
      <c r="F94" s="174" t="s">
        <v>5016</v>
      </c>
      <c r="H94" s="175">
        <v>0.8</v>
      </c>
      <c r="I94" s="176"/>
      <c r="L94" s="172"/>
      <c r="M94" s="177"/>
      <c r="N94" s="178"/>
      <c r="O94" s="178"/>
      <c r="P94" s="178"/>
      <c r="Q94" s="178"/>
      <c r="R94" s="178"/>
      <c r="S94" s="178"/>
      <c r="T94" s="179"/>
      <c r="AT94" s="173" t="s">
        <v>248</v>
      </c>
      <c r="AU94" s="173" t="s">
        <v>78</v>
      </c>
      <c r="AV94" s="14" t="s">
        <v>78</v>
      </c>
      <c r="AW94" s="14" t="s">
        <v>32</v>
      </c>
      <c r="AX94" s="14" t="s">
        <v>69</v>
      </c>
      <c r="AY94" s="173" t="s">
        <v>238</v>
      </c>
    </row>
    <row r="95" spans="1:65" s="15" customFormat="1" ht="11.25">
      <c r="B95" s="180"/>
      <c r="D95" s="158" t="s">
        <v>248</v>
      </c>
      <c r="E95" s="181" t="s">
        <v>3</v>
      </c>
      <c r="F95" s="182" t="s">
        <v>253</v>
      </c>
      <c r="H95" s="183">
        <v>0.8</v>
      </c>
      <c r="I95" s="184"/>
      <c r="L95" s="180"/>
      <c r="M95" s="185"/>
      <c r="N95" s="186"/>
      <c r="O95" s="186"/>
      <c r="P95" s="186"/>
      <c r="Q95" s="186"/>
      <c r="R95" s="186"/>
      <c r="S95" s="186"/>
      <c r="T95" s="187"/>
      <c r="AT95" s="181" t="s">
        <v>248</v>
      </c>
      <c r="AU95" s="181" t="s">
        <v>78</v>
      </c>
      <c r="AV95" s="15" t="s">
        <v>244</v>
      </c>
      <c r="AW95" s="15" t="s">
        <v>32</v>
      </c>
      <c r="AX95" s="15" t="s">
        <v>76</v>
      </c>
      <c r="AY95" s="181" t="s">
        <v>238</v>
      </c>
    </row>
    <row r="96" spans="1:65" s="2" customFormat="1" ht="24.2" customHeight="1">
      <c r="A96" s="33"/>
      <c r="B96" s="144"/>
      <c r="C96" s="145" t="s">
        <v>78</v>
      </c>
      <c r="D96" s="145" t="s">
        <v>240</v>
      </c>
      <c r="E96" s="146" t="s">
        <v>5017</v>
      </c>
      <c r="F96" s="147" t="s">
        <v>5018</v>
      </c>
      <c r="G96" s="148" t="s">
        <v>107</v>
      </c>
      <c r="H96" s="149">
        <v>2.4</v>
      </c>
      <c r="I96" s="150"/>
      <c r="J96" s="151">
        <f>ROUND(I96*H96,2)</f>
        <v>0</v>
      </c>
      <c r="K96" s="147" t="s">
        <v>243</v>
      </c>
      <c r="L96" s="34"/>
      <c r="M96" s="152" t="s">
        <v>3</v>
      </c>
      <c r="N96" s="153" t="s">
        <v>40</v>
      </c>
      <c r="O96" s="54"/>
      <c r="P96" s="154">
        <f>O96*H96</f>
        <v>0</v>
      </c>
      <c r="Q96" s="154">
        <v>3.6904300000000001E-2</v>
      </c>
      <c r="R96" s="154">
        <f>Q96*H96</f>
        <v>8.8570319999999994E-2</v>
      </c>
      <c r="S96" s="154">
        <v>0</v>
      </c>
      <c r="T96" s="155">
        <f>S96*H96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56" t="s">
        <v>244</v>
      </c>
      <c r="AT96" s="156" t="s">
        <v>240</v>
      </c>
      <c r="AU96" s="156" t="s">
        <v>78</v>
      </c>
      <c r="AY96" s="18" t="s">
        <v>238</v>
      </c>
      <c r="BE96" s="157">
        <f>IF(N96="základní",J96,0)</f>
        <v>0</v>
      </c>
      <c r="BF96" s="157">
        <f>IF(N96="snížená",J96,0)</f>
        <v>0</v>
      </c>
      <c r="BG96" s="157">
        <f>IF(N96="zákl. přenesená",J96,0)</f>
        <v>0</v>
      </c>
      <c r="BH96" s="157">
        <f>IF(N96="sníž. přenesená",J96,0)</f>
        <v>0</v>
      </c>
      <c r="BI96" s="157">
        <f>IF(N96="nulová",J96,0)</f>
        <v>0</v>
      </c>
      <c r="BJ96" s="18" t="s">
        <v>76</v>
      </c>
      <c r="BK96" s="157">
        <f>ROUND(I96*H96,2)</f>
        <v>0</v>
      </c>
      <c r="BL96" s="18" t="s">
        <v>244</v>
      </c>
      <c r="BM96" s="156" t="s">
        <v>244</v>
      </c>
    </row>
    <row r="97" spans="1:65" s="2" customFormat="1" ht="19.5">
      <c r="A97" s="33"/>
      <c r="B97" s="34"/>
      <c r="C97" s="33"/>
      <c r="D97" s="158" t="s">
        <v>245</v>
      </c>
      <c r="E97" s="33"/>
      <c r="F97" s="159" t="s">
        <v>5018</v>
      </c>
      <c r="G97" s="33"/>
      <c r="H97" s="33"/>
      <c r="I97" s="160"/>
      <c r="J97" s="33"/>
      <c r="K97" s="33"/>
      <c r="L97" s="34"/>
      <c r="M97" s="161"/>
      <c r="N97" s="162"/>
      <c r="O97" s="54"/>
      <c r="P97" s="54"/>
      <c r="Q97" s="54"/>
      <c r="R97" s="54"/>
      <c r="S97" s="54"/>
      <c r="T97" s="55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T97" s="18" t="s">
        <v>245</v>
      </c>
      <c r="AU97" s="18" t="s">
        <v>78</v>
      </c>
    </row>
    <row r="98" spans="1:65" s="2" customFormat="1" ht="11.25">
      <c r="A98" s="33"/>
      <c r="B98" s="34"/>
      <c r="C98" s="33"/>
      <c r="D98" s="163" t="s">
        <v>246</v>
      </c>
      <c r="E98" s="33"/>
      <c r="F98" s="164" t="s">
        <v>5019</v>
      </c>
      <c r="G98" s="33"/>
      <c r="H98" s="33"/>
      <c r="I98" s="160"/>
      <c r="J98" s="33"/>
      <c r="K98" s="33"/>
      <c r="L98" s="34"/>
      <c r="M98" s="161"/>
      <c r="N98" s="162"/>
      <c r="O98" s="54"/>
      <c r="P98" s="54"/>
      <c r="Q98" s="54"/>
      <c r="R98" s="54"/>
      <c r="S98" s="54"/>
      <c r="T98" s="55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T98" s="18" t="s">
        <v>246</v>
      </c>
      <c r="AU98" s="18" t="s">
        <v>78</v>
      </c>
    </row>
    <row r="99" spans="1:65" s="13" customFormat="1" ht="11.25">
      <c r="B99" s="165"/>
      <c r="D99" s="158" t="s">
        <v>248</v>
      </c>
      <c r="E99" s="166" t="s">
        <v>3</v>
      </c>
      <c r="F99" s="167" t="s">
        <v>5015</v>
      </c>
      <c r="H99" s="166" t="s">
        <v>3</v>
      </c>
      <c r="I99" s="168"/>
      <c r="L99" s="165"/>
      <c r="M99" s="169"/>
      <c r="N99" s="170"/>
      <c r="O99" s="170"/>
      <c r="P99" s="170"/>
      <c r="Q99" s="170"/>
      <c r="R99" s="170"/>
      <c r="S99" s="170"/>
      <c r="T99" s="171"/>
      <c r="AT99" s="166" t="s">
        <v>248</v>
      </c>
      <c r="AU99" s="166" t="s">
        <v>78</v>
      </c>
      <c r="AV99" s="13" t="s">
        <v>76</v>
      </c>
      <c r="AW99" s="13" t="s">
        <v>32</v>
      </c>
      <c r="AX99" s="13" t="s">
        <v>69</v>
      </c>
      <c r="AY99" s="166" t="s">
        <v>238</v>
      </c>
    </row>
    <row r="100" spans="1:65" s="14" customFormat="1" ht="11.25">
      <c r="B100" s="172"/>
      <c r="D100" s="158" t="s">
        <v>248</v>
      </c>
      <c r="E100" s="173" t="s">
        <v>3</v>
      </c>
      <c r="F100" s="174" t="s">
        <v>5020</v>
      </c>
      <c r="H100" s="175">
        <v>1.6</v>
      </c>
      <c r="I100" s="176"/>
      <c r="L100" s="172"/>
      <c r="M100" s="177"/>
      <c r="N100" s="178"/>
      <c r="O100" s="178"/>
      <c r="P100" s="178"/>
      <c r="Q100" s="178"/>
      <c r="R100" s="178"/>
      <c r="S100" s="178"/>
      <c r="T100" s="179"/>
      <c r="AT100" s="173" t="s">
        <v>248</v>
      </c>
      <c r="AU100" s="173" t="s">
        <v>78</v>
      </c>
      <c r="AV100" s="14" t="s">
        <v>78</v>
      </c>
      <c r="AW100" s="14" t="s">
        <v>32</v>
      </c>
      <c r="AX100" s="14" t="s">
        <v>69</v>
      </c>
      <c r="AY100" s="173" t="s">
        <v>238</v>
      </c>
    </row>
    <row r="101" spans="1:65" s="14" customFormat="1" ht="11.25">
      <c r="B101" s="172"/>
      <c r="D101" s="158" t="s">
        <v>248</v>
      </c>
      <c r="E101" s="173" t="s">
        <v>3</v>
      </c>
      <c r="F101" s="174" t="s">
        <v>5021</v>
      </c>
      <c r="H101" s="175">
        <v>0.8</v>
      </c>
      <c r="I101" s="176"/>
      <c r="L101" s="172"/>
      <c r="M101" s="177"/>
      <c r="N101" s="178"/>
      <c r="O101" s="178"/>
      <c r="P101" s="178"/>
      <c r="Q101" s="178"/>
      <c r="R101" s="178"/>
      <c r="S101" s="178"/>
      <c r="T101" s="179"/>
      <c r="AT101" s="173" t="s">
        <v>248</v>
      </c>
      <c r="AU101" s="173" t="s">
        <v>78</v>
      </c>
      <c r="AV101" s="14" t="s">
        <v>78</v>
      </c>
      <c r="AW101" s="14" t="s">
        <v>32</v>
      </c>
      <c r="AX101" s="14" t="s">
        <v>69</v>
      </c>
      <c r="AY101" s="173" t="s">
        <v>238</v>
      </c>
    </row>
    <row r="102" spans="1:65" s="15" customFormat="1" ht="11.25">
      <c r="B102" s="180"/>
      <c r="D102" s="158" t="s">
        <v>248</v>
      </c>
      <c r="E102" s="181" t="s">
        <v>3</v>
      </c>
      <c r="F102" s="182" t="s">
        <v>253</v>
      </c>
      <c r="H102" s="183">
        <v>2.4</v>
      </c>
      <c r="I102" s="184"/>
      <c r="L102" s="180"/>
      <c r="M102" s="185"/>
      <c r="N102" s="186"/>
      <c r="O102" s="186"/>
      <c r="P102" s="186"/>
      <c r="Q102" s="186"/>
      <c r="R102" s="186"/>
      <c r="S102" s="186"/>
      <c r="T102" s="187"/>
      <c r="AT102" s="181" t="s">
        <v>248</v>
      </c>
      <c r="AU102" s="181" t="s">
        <v>78</v>
      </c>
      <c r="AV102" s="15" t="s">
        <v>244</v>
      </c>
      <c r="AW102" s="15" t="s">
        <v>32</v>
      </c>
      <c r="AX102" s="15" t="s">
        <v>76</v>
      </c>
      <c r="AY102" s="181" t="s">
        <v>238</v>
      </c>
    </row>
    <row r="103" spans="1:65" s="2" customFormat="1" ht="33" customHeight="1">
      <c r="A103" s="33"/>
      <c r="B103" s="144"/>
      <c r="C103" s="145" t="s">
        <v>109</v>
      </c>
      <c r="D103" s="145" t="s">
        <v>240</v>
      </c>
      <c r="E103" s="146" t="s">
        <v>5022</v>
      </c>
      <c r="F103" s="147" t="s">
        <v>5023</v>
      </c>
      <c r="G103" s="148" t="s">
        <v>308</v>
      </c>
      <c r="H103" s="149">
        <v>89.661000000000001</v>
      </c>
      <c r="I103" s="150"/>
      <c r="J103" s="151">
        <f>ROUND(I103*H103,2)</f>
        <v>0</v>
      </c>
      <c r="K103" s="147" t="s">
        <v>243</v>
      </c>
      <c r="L103" s="34"/>
      <c r="M103" s="152" t="s">
        <v>3</v>
      </c>
      <c r="N103" s="153" t="s">
        <v>40</v>
      </c>
      <c r="O103" s="54"/>
      <c r="P103" s="154">
        <f>O103*H103</f>
        <v>0</v>
      </c>
      <c r="Q103" s="154">
        <v>0</v>
      </c>
      <c r="R103" s="154">
        <f>Q103*H103</f>
        <v>0</v>
      </c>
      <c r="S103" s="154">
        <v>0</v>
      </c>
      <c r="T103" s="155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56" t="s">
        <v>244</v>
      </c>
      <c r="AT103" s="156" t="s">
        <v>240</v>
      </c>
      <c r="AU103" s="156" t="s">
        <v>78</v>
      </c>
      <c r="AY103" s="18" t="s">
        <v>238</v>
      </c>
      <c r="BE103" s="157">
        <f>IF(N103="základní",J103,0)</f>
        <v>0</v>
      </c>
      <c r="BF103" s="157">
        <f>IF(N103="snížená",J103,0)</f>
        <v>0</v>
      </c>
      <c r="BG103" s="157">
        <f>IF(N103="zákl. přenesená",J103,0)</f>
        <v>0</v>
      </c>
      <c r="BH103" s="157">
        <f>IF(N103="sníž. přenesená",J103,0)</f>
        <v>0</v>
      </c>
      <c r="BI103" s="157">
        <f>IF(N103="nulová",J103,0)</f>
        <v>0</v>
      </c>
      <c r="BJ103" s="18" t="s">
        <v>76</v>
      </c>
      <c r="BK103" s="157">
        <f>ROUND(I103*H103,2)</f>
        <v>0</v>
      </c>
      <c r="BL103" s="18" t="s">
        <v>244</v>
      </c>
      <c r="BM103" s="156" t="s">
        <v>260</v>
      </c>
    </row>
    <row r="104" spans="1:65" s="2" customFormat="1" ht="19.5">
      <c r="A104" s="33"/>
      <c r="B104" s="34"/>
      <c r="C104" s="33"/>
      <c r="D104" s="158" t="s">
        <v>245</v>
      </c>
      <c r="E104" s="33"/>
      <c r="F104" s="159" t="s">
        <v>5023</v>
      </c>
      <c r="G104" s="33"/>
      <c r="H104" s="33"/>
      <c r="I104" s="160"/>
      <c r="J104" s="33"/>
      <c r="K104" s="33"/>
      <c r="L104" s="34"/>
      <c r="M104" s="161"/>
      <c r="N104" s="162"/>
      <c r="O104" s="54"/>
      <c r="P104" s="54"/>
      <c r="Q104" s="54"/>
      <c r="R104" s="54"/>
      <c r="S104" s="54"/>
      <c r="T104" s="55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18" t="s">
        <v>245</v>
      </c>
      <c r="AU104" s="18" t="s">
        <v>78</v>
      </c>
    </row>
    <row r="105" spans="1:65" s="2" customFormat="1" ht="11.25">
      <c r="A105" s="33"/>
      <c r="B105" s="34"/>
      <c r="C105" s="33"/>
      <c r="D105" s="163" t="s">
        <v>246</v>
      </c>
      <c r="E105" s="33"/>
      <c r="F105" s="164" t="s">
        <v>5024</v>
      </c>
      <c r="G105" s="33"/>
      <c r="H105" s="33"/>
      <c r="I105" s="160"/>
      <c r="J105" s="33"/>
      <c r="K105" s="33"/>
      <c r="L105" s="34"/>
      <c r="M105" s="161"/>
      <c r="N105" s="162"/>
      <c r="O105" s="54"/>
      <c r="P105" s="54"/>
      <c r="Q105" s="54"/>
      <c r="R105" s="54"/>
      <c r="S105" s="54"/>
      <c r="T105" s="55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T105" s="18" t="s">
        <v>246</v>
      </c>
      <c r="AU105" s="18" t="s">
        <v>78</v>
      </c>
    </row>
    <row r="106" spans="1:65" s="2" customFormat="1" ht="24.2" customHeight="1">
      <c r="A106" s="33"/>
      <c r="B106" s="144"/>
      <c r="C106" s="145" t="s">
        <v>244</v>
      </c>
      <c r="D106" s="145" t="s">
        <v>240</v>
      </c>
      <c r="E106" s="146" t="s">
        <v>349</v>
      </c>
      <c r="F106" s="147" t="s">
        <v>350</v>
      </c>
      <c r="G106" s="148" t="s">
        <v>308</v>
      </c>
      <c r="H106" s="149">
        <v>4.6479999999999997</v>
      </c>
      <c r="I106" s="150"/>
      <c r="J106" s="151">
        <f>ROUND(I106*H106,2)</f>
        <v>0</v>
      </c>
      <c r="K106" s="147" t="s">
        <v>243</v>
      </c>
      <c r="L106" s="34"/>
      <c r="M106" s="152" t="s">
        <v>3</v>
      </c>
      <c r="N106" s="153" t="s">
        <v>40</v>
      </c>
      <c r="O106" s="54"/>
      <c r="P106" s="154">
        <f>O106*H106</f>
        <v>0</v>
      </c>
      <c r="Q106" s="154">
        <v>0</v>
      </c>
      <c r="R106" s="154">
        <f>Q106*H106</f>
        <v>0</v>
      </c>
      <c r="S106" s="154">
        <v>0</v>
      </c>
      <c r="T106" s="155">
        <f>S106*H106</f>
        <v>0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56" t="s">
        <v>244</v>
      </c>
      <c r="AT106" s="156" t="s">
        <v>240</v>
      </c>
      <c r="AU106" s="156" t="s">
        <v>78</v>
      </c>
      <c r="AY106" s="18" t="s">
        <v>238</v>
      </c>
      <c r="BE106" s="157">
        <f>IF(N106="základní",J106,0)</f>
        <v>0</v>
      </c>
      <c r="BF106" s="157">
        <f>IF(N106="snížená",J106,0)</f>
        <v>0</v>
      </c>
      <c r="BG106" s="157">
        <f>IF(N106="zákl. přenesená",J106,0)</f>
        <v>0</v>
      </c>
      <c r="BH106" s="157">
        <f>IF(N106="sníž. přenesená",J106,0)</f>
        <v>0</v>
      </c>
      <c r="BI106" s="157">
        <f>IF(N106="nulová",J106,0)</f>
        <v>0</v>
      </c>
      <c r="BJ106" s="18" t="s">
        <v>76</v>
      </c>
      <c r="BK106" s="157">
        <f>ROUND(I106*H106,2)</f>
        <v>0</v>
      </c>
      <c r="BL106" s="18" t="s">
        <v>244</v>
      </c>
      <c r="BM106" s="156" t="s">
        <v>267</v>
      </c>
    </row>
    <row r="107" spans="1:65" s="2" customFormat="1" ht="11.25">
      <c r="A107" s="33"/>
      <c r="B107" s="34"/>
      <c r="C107" s="33"/>
      <c r="D107" s="158" t="s">
        <v>245</v>
      </c>
      <c r="E107" s="33"/>
      <c r="F107" s="159" t="s">
        <v>350</v>
      </c>
      <c r="G107" s="33"/>
      <c r="H107" s="33"/>
      <c r="I107" s="160"/>
      <c r="J107" s="33"/>
      <c r="K107" s="33"/>
      <c r="L107" s="34"/>
      <c r="M107" s="161"/>
      <c r="N107" s="162"/>
      <c r="O107" s="54"/>
      <c r="P107" s="54"/>
      <c r="Q107" s="54"/>
      <c r="R107" s="54"/>
      <c r="S107" s="54"/>
      <c r="T107" s="55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18" t="s">
        <v>245</v>
      </c>
      <c r="AU107" s="18" t="s">
        <v>78</v>
      </c>
    </row>
    <row r="108" spans="1:65" s="2" customFormat="1" ht="11.25">
      <c r="A108" s="33"/>
      <c r="B108" s="34"/>
      <c r="C108" s="33"/>
      <c r="D108" s="163" t="s">
        <v>246</v>
      </c>
      <c r="E108" s="33"/>
      <c r="F108" s="164" t="s">
        <v>352</v>
      </c>
      <c r="G108" s="33"/>
      <c r="H108" s="33"/>
      <c r="I108" s="160"/>
      <c r="J108" s="33"/>
      <c r="K108" s="33"/>
      <c r="L108" s="34"/>
      <c r="M108" s="161"/>
      <c r="N108" s="162"/>
      <c r="O108" s="54"/>
      <c r="P108" s="54"/>
      <c r="Q108" s="54"/>
      <c r="R108" s="54"/>
      <c r="S108" s="54"/>
      <c r="T108" s="55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T108" s="18" t="s">
        <v>246</v>
      </c>
      <c r="AU108" s="18" t="s">
        <v>78</v>
      </c>
    </row>
    <row r="109" spans="1:65" s="13" customFormat="1" ht="11.25">
      <c r="B109" s="165"/>
      <c r="D109" s="158" t="s">
        <v>248</v>
      </c>
      <c r="E109" s="166" t="s">
        <v>3</v>
      </c>
      <c r="F109" s="167" t="s">
        <v>5015</v>
      </c>
      <c r="H109" s="166" t="s">
        <v>3</v>
      </c>
      <c r="I109" s="168"/>
      <c r="L109" s="165"/>
      <c r="M109" s="169"/>
      <c r="N109" s="170"/>
      <c r="O109" s="170"/>
      <c r="P109" s="170"/>
      <c r="Q109" s="170"/>
      <c r="R109" s="170"/>
      <c r="S109" s="170"/>
      <c r="T109" s="171"/>
      <c r="AT109" s="166" t="s">
        <v>248</v>
      </c>
      <c r="AU109" s="166" t="s">
        <v>78</v>
      </c>
      <c r="AV109" s="13" t="s">
        <v>76</v>
      </c>
      <c r="AW109" s="13" t="s">
        <v>32</v>
      </c>
      <c r="AX109" s="13" t="s">
        <v>69</v>
      </c>
      <c r="AY109" s="166" t="s">
        <v>238</v>
      </c>
    </row>
    <row r="110" spans="1:65" s="13" customFormat="1" ht="11.25">
      <c r="B110" s="165"/>
      <c r="D110" s="158" t="s">
        <v>248</v>
      </c>
      <c r="E110" s="166" t="s">
        <v>3</v>
      </c>
      <c r="F110" s="167" t="s">
        <v>5025</v>
      </c>
      <c r="H110" s="166" t="s">
        <v>3</v>
      </c>
      <c r="I110" s="168"/>
      <c r="L110" s="165"/>
      <c r="M110" s="169"/>
      <c r="N110" s="170"/>
      <c r="O110" s="170"/>
      <c r="P110" s="170"/>
      <c r="Q110" s="170"/>
      <c r="R110" s="170"/>
      <c r="S110" s="170"/>
      <c r="T110" s="171"/>
      <c r="AT110" s="166" t="s">
        <v>248</v>
      </c>
      <c r="AU110" s="166" t="s">
        <v>78</v>
      </c>
      <c r="AV110" s="13" t="s">
        <v>76</v>
      </c>
      <c r="AW110" s="13" t="s">
        <v>32</v>
      </c>
      <c r="AX110" s="13" t="s">
        <v>69</v>
      </c>
      <c r="AY110" s="166" t="s">
        <v>238</v>
      </c>
    </row>
    <row r="111" spans="1:65" s="14" customFormat="1" ht="11.25">
      <c r="B111" s="172"/>
      <c r="D111" s="158" t="s">
        <v>248</v>
      </c>
      <c r="E111" s="173" t="s">
        <v>3</v>
      </c>
      <c r="F111" s="174" t="s">
        <v>5026</v>
      </c>
      <c r="H111" s="175">
        <v>1.048</v>
      </c>
      <c r="I111" s="176"/>
      <c r="L111" s="172"/>
      <c r="M111" s="177"/>
      <c r="N111" s="178"/>
      <c r="O111" s="178"/>
      <c r="P111" s="178"/>
      <c r="Q111" s="178"/>
      <c r="R111" s="178"/>
      <c r="S111" s="178"/>
      <c r="T111" s="179"/>
      <c r="AT111" s="173" t="s">
        <v>248</v>
      </c>
      <c r="AU111" s="173" t="s">
        <v>78</v>
      </c>
      <c r="AV111" s="14" t="s">
        <v>78</v>
      </c>
      <c r="AW111" s="14" t="s">
        <v>32</v>
      </c>
      <c r="AX111" s="14" t="s">
        <v>69</v>
      </c>
      <c r="AY111" s="173" t="s">
        <v>238</v>
      </c>
    </row>
    <row r="112" spans="1:65" s="14" customFormat="1" ht="11.25">
      <c r="B112" s="172"/>
      <c r="D112" s="158" t="s">
        <v>248</v>
      </c>
      <c r="E112" s="173" t="s">
        <v>3</v>
      </c>
      <c r="F112" s="174" t="s">
        <v>5027</v>
      </c>
      <c r="H112" s="175">
        <v>2.4</v>
      </c>
      <c r="I112" s="176"/>
      <c r="L112" s="172"/>
      <c r="M112" s="177"/>
      <c r="N112" s="178"/>
      <c r="O112" s="178"/>
      <c r="P112" s="178"/>
      <c r="Q112" s="178"/>
      <c r="R112" s="178"/>
      <c r="S112" s="178"/>
      <c r="T112" s="179"/>
      <c r="AT112" s="173" t="s">
        <v>248</v>
      </c>
      <c r="AU112" s="173" t="s">
        <v>78</v>
      </c>
      <c r="AV112" s="14" t="s">
        <v>78</v>
      </c>
      <c r="AW112" s="14" t="s">
        <v>32</v>
      </c>
      <c r="AX112" s="14" t="s">
        <v>69</v>
      </c>
      <c r="AY112" s="173" t="s">
        <v>238</v>
      </c>
    </row>
    <row r="113" spans="1:65" s="14" customFormat="1" ht="11.25">
      <c r="B113" s="172"/>
      <c r="D113" s="158" t="s">
        <v>248</v>
      </c>
      <c r="E113" s="173" t="s">
        <v>3</v>
      </c>
      <c r="F113" s="174" t="s">
        <v>5028</v>
      </c>
      <c r="H113" s="175">
        <v>1.2</v>
      </c>
      <c r="I113" s="176"/>
      <c r="L113" s="172"/>
      <c r="M113" s="177"/>
      <c r="N113" s="178"/>
      <c r="O113" s="178"/>
      <c r="P113" s="178"/>
      <c r="Q113" s="178"/>
      <c r="R113" s="178"/>
      <c r="S113" s="178"/>
      <c r="T113" s="179"/>
      <c r="AT113" s="173" t="s">
        <v>248</v>
      </c>
      <c r="AU113" s="173" t="s">
        <v>78</v>
      </c>
      <c r="AV113" s="14" t="s">
        <v>78</v>
      </c>
      <c r="AW113" s="14" t="s">
        <v>32</v>
      </c>
      <c r="AX113" s="14" t="s">
        <v>69</v>
      </c>
      <c r="AY113" s="173" t="s">
        <v>238</v>
      </c>
    </row>
    <row r="114" spans="1:65" s="15" customFormat="1" ht="11.25">
      <c r="B114" s="180"/>
      <c r="D114" s="158" t="s">
        <v>248</v>
      </c>
      <c r="E114" s="181" t="s">
        <v>3</v>
      </c>
      <c r="F114" s="182" t="s">
        <v>253</v>
      </c>
      <c r="H114" s="183">
        <v>4.6479999999999997</v>
      </c>
      <c r="I114" s="184"/>
      <c r="L114" s="180"/>
      <c r="M114" s="185"/>
      <c r="N114" s="186"/>
      <c r="O114" s="186"/>
      <c r="P114" s="186"/>
      <c r="Q114" s="186"/>
      <c r="R114" s="186"/>
      <c r="S114" s="186"/>
      <c r="T114" s="187"/>
      <c r="AT114" s="181" t="s">
        <v>248</v>
      </c>
      <c r="AU114" s="181" t="s">
        <v>78</v>
      </c>
      <c r="AV114" s="15" t="s">
        <v>244</v>
      </c>
      <c r="AW114" s="15" t="s">
        <v>32</v>
      </c>
      <c r="AX114" s="15" t="s">
        <v>76</v>
      </c>
      <c r="AY114" s="181" t="s">
        <v>238</v>
      </c>
    </row>
    <row r="115" spans="1:65" s="2" customFormat="1" ht="21.75" customHeight="1">
      <c r="A115" s="33"/>
      <c r="B115" s="144"/>
      <c r="C115" s="145" t="s">
        <v>273</v>
      </c>
      <c r="D115" s="145" t="s">
        <v>240</v>
      </c>
      <c r="E115" s="146" t="s">
        <v>5029</v>
      </c>
      <c r="F115" s="147" t="s">
        <v>5030</v>
      </c>
      <c r="G115" s="148" t="s">
        <v>112</v>
      </c>
      <c r="H115" s="149">
        <v>229.51300000000001</v>
      </c>
      <c r="I115" s="150"/>
      <c r="J115" s="151">
        <f>ROUND(I115*H115,2)</f>
        <v>0</v>
      </c>
      <c r="K115" s="147" t="s">
        <v>243</v>
      </c>
      <c r="L115" s="34"/>
      <c r="M115" s="152" t="s">
        <v>3</v>
      </c>
      <c r="N115" s="153" t="s">
        <v>40</v>
      </c>
      <c r="O115" s="54"/>
      <c r="P115" s="154">
        <f>O115*H115</f>
        <v>0</v>
      </c>
      <c r="Q115" s="154">
        <v>5.8135999999999995E-4</v>
      </c>
      <c r="R115" s="154">
        <f>Q115*H115</f>
        <v>0.13342967768</v>
      </c>
      <c r="S115" s="154">
        <v>0</v>
      </c>
      <c r="T115" s="155">
        <f>S115*H115</f>
        <v>0</v>
      </c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R115" s="156" t="s">
        <v>244</v>
      </c>
      <c r="AT115" s="156" t="s">
        <v>240</v>
      </c>
      <c r="AU115" s="156" t="s">
        <v>78</v>
      </c>
      <c r="AY115" s="18" t="s">
        <v>238</v>
      </c>
      <c r="BE115" s="157">
        <f>IF(N115="základní",J115,0)</f>
        <v>0</v>
      </c>
      <c r="BF115" s="157">
        <f>IF(N115="snížená",J115,0)</f>
        <v>0</v>
      </c>
      <c r="BG115" s="157">
        <f>IF(N115="zákl. přenesená",J115,0)</f>
        <v>0</v>
      </c>
      <c r="BH115" s="157">
        <f>IF(N115="sníž. přenesená",J115,0)</f>
        <v>0</v>
      </c>
      <c r="BI115" s="157">
        <f>IF(N115="nulová",J115,0)</f>
        <v>0</v>
      </c>
      <c r="BJ115" s="18" t="s">
        <v>76</v>
      </c>
      <c r="BK115" s="157">
        <f>ROUND(I115*H115,2)</f>
        <v>0</v>
      </c>
      <c r="BL115" s="18" t="s">
        <v>244</v>
      </c>
      <c r="BM115" s="156" t="s">
        <v>276</v>
      </c>
    </row>
    <row r="116" spans="1:65" s="2" customFormat="1" ht="11.25">
      <c r="A116" s="33"/>
      <c r="B116" s="34"/>
      <c r="C116" s="33"/>
      <c r="D116" s="158" t="s">
        <v>245</v>
      </c>
      <c r="E116" s="33"/>
      <c r="F116" s="159" t="s">
        <v>5030</v>
      </c>
      <c r="G116" s="33"/>
      <c r="H116" s="33"/>
      <c r="I116" s="160"/>
      <c r="J116" s="33"/>
      <c r="K116" s="33"/>
      <c r="L116" s="34"/>
      <c r="M116" s="161"/>
      <c r="N116" s="162"/>
      <c r="O116" s="54"/>
      <c r="P116" s="54"/>
      <c r="Q116" s="54"/>
      <c r="R116" s="54"/>
      <c r="S116" s="54"/>
      <c r="T116" s="55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245</v>
      </c>
      <c r="AU116" s="18" t="s">
        <v>78</v>
      </c>
    </row>
    <row r="117" spans="1:65" s="2" customFormat="1" ht="11.25">
      <c r="A117" s="33"/>
      <c r="B117" s="34"/>
      <c r="C117" s="33"/>
      <c r="D117" s="163" t="s">
        <v>246</v>
      </c>
      <c r="E117" s="33"/>
      <c r="F117" s="164" t="s">
        <v>5031</v>
      </c>
      <c r="G117" s="33"/>
      <c r="H117" s="33"/>
      <c r="I117" s="160"/>
      <c r="J117" s="33"/>
      <c r="K117" s="33"/>
      <c r="L117" s="34"/>
      <c r="M117" s="161"/>
      <c r="N117" s="162"/>
      <c r="O117" s="54"/>
      <c r="P117" s="54"/>
      <c r="Q117" s="54"/>
      <c r="R117" s="54"/>
      <c r="S117" s="54"/>
      <c r="T117" s="55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246</v>
      </c>
      <c r="AU117" s="18" t="s">
        <v>78</v>
      </c>
    </row>
    <row r="118" spans="1:65" s="13" customFormat="1" ht="11.25">
      <c r="B118" s="165"/>
      <c r="D118" s="158" t="s">
        <v>248</v>
      </c>
      <c r="E118" s="166" t="s">
        <v>3</v>
      </c>
      <c r="F118" s="167" t="s">
        <v>5015</v>
      </c>
      <c r="H118" s="166" t="s">
        <v>3</v>
      </c>
      <c r="I118" s="168"/>
      <c r="L118" s="165"/>
      <c r="M118" s="169"/>
      <c r="N118" s="170"/>
      <c r="O118" s="170"/>
      <c r="P118" s="170"/>
      <c r="Q118" s="170"/>
      <c r="R118" s="170"/>
      <c r="S118" s="170"/>
      <c r="T118" s="171"/>
      <c r="AT118" s="166" t="s">
        <v>248</v>
      </c>
      <c r="AU118" s="166" t="s">
        <v>78</v>
      </c>
      <c r="AV118" s="13" t="s">
        <v>76</v>
      </c>
      <c r="AW118" s="13" t="s">
        <v>32</v>
      </c>
      <c r="AX118" s="13" t="s">
        <v>69</v>
      </c>
      <c r="AY118" s="166" t="s">
        <v>238</v>
      </c>
    </row>
    <row r="119" spans="1:65" s="13" customFormat="1" ht="11.25">
      <c r="B119" s="165"/>
      <c r="D119" s="158" t="s">
        <v>248</v>
      </c>
      <c r="E119" s="166" t="s">
        <v>3</v>
      </c>
      <c r="F119" s="167" t="s">
        <v>5032</v>
      </c>
      <c r="H119" s="166" t="s">
        <v>3</v>
      </c>
      <c r="I119" s="168"/>
      <c r="L119" s="165"/>
      <c r="M119" s="169"/>
      <c r="N119" s="170"/>
      <c r="O119" s="170"/>
      <c r="P119" s="170"/>
      <c r="Q119" s="170"/>
      <c r="R119" s="170"/>
      <c r="S119" s="170"/>
      <c r="T119" s="171"/>
      <c r="AT119" s="166" t="s">
        <v>248</v>
      </c>
      <c r="AU119" s="166" t="s">
        <v>78</v>
      </c>
      <c r="AV119" s="13" t="s">
        <v>76</v>
      </c>
      <c r="AW119" s="13" t="s">
        <v>32</v>
      </c>
      <c r="AX119" s="13" t="s">
        <v>69</v>
      </c>
      <c r="AY119" s="166" t="s">
        <v>238</v>
      </c>
    </row>
    <row r="120" spans="1:65" s="14" customFormat="1" ht="11.25">
      <c r="B120" s="172"/>
      <c r="D120" s="158" t="s">
        <v>248</v>
      </c>
      <c r="E120" s="173" t="s">
        <v>3</v>
      </c>
      <c r="F120" s="174" t="s">
        <v>5033</v>
      </c>
      <c r="H120" s="175">
        <v>41.527000000000001</v>
      </c>
      <c r="I120" s="176"/>
      <c r="L120" s="172"/>
      <c r="M120" s="177"/>
      <c r="N120" s="178"/>
      <c r="O120" s="178"/>
      <c r="P120" s="178"/>
      <c r="Q120" s="178"/>
      <c r="R120" s="178"/>
      <c r="S120" s="178"/>
      <c r="T120" s="179"/>
      <c r="AT120" s="173" t="s">
        <v>248</v>
      </c>
      <c r="AU120" s="173" t="s">
        <v>78</v>
      </c>
      <c r="AV120" s="14" t="s">
        <v>78</v>
      </c>
      <c r="AW120" s="14" t="s">
        <v>32</v>
      </c>
      <c r="AX120" s="14" t="s">
        <v>69</v>
      </c>
      <c r="AY120" s="173" t="s">
        <v>238</v>
      </c>
    </row>
    <row r="121" spans="1:65" s="14" customFormat="1" ht="11.25">
      <c r="B121" s="172"/>
      <c r="D121" s="158" t="s">
        <v>248</v>
      </c>
      <c r="E121" s="173" t="s">
        <v>3</v>
      </c>
      <c r="F121" s="174" t="s">
        <v>5034</v>
      </c>
      <c r="H121" s="175">
        <v>49.7</v>
      </c>
      <c r="I121" s="176"/>
      <c r="L121" s="172"/>
      <c r="M121" s="177"/>
      <c r="N121" s="178"/>
      <c r="O121" s="178"/>
      <c r="P121" s="178"/>
      <c r="Q121" s="178"/>
      <c r="R121" s="178"/>
      <c r="S121" s="178"/>
      <c r="T121" s="179"/>
      <c r="AT121" s="173" t="s">
        <v>248</v>
      </c>
      <c r="AU121" s="173" t="s">
        <v>78</v>
      </c>
      <c r="AV121" s="14" t="s">
        <v>78</v>
      </c>
      <c r="AW121" s="14" t="s">
        <v>32</v>
      </c>
      <c r="AX121" s="14" t="s">
        <v>69</v>
      </c>
      <c r="AY121" s="173" t="s">
        <v>238</v>
      </c>
    </row>
    <row r="122" spans="1:65" s="14" customFormat="1" ht="11.25">
      <c r="B122" s="172"/>
      <c r="D122" s="158" t="s">
        <v>248</v>
      </c>
      <c r="E122" s="173" t="s">
        <v>3</v>
      </c>
      <c r="F122" s="174" t="s">
        <v>5035</v>
      </c>
      <c r="H122" s="175">
        <v>12.852</v>
      </c>
      <c r="I122" s="176"/>
      <c r="L122" s="172"/>
      <c r="M122" s="177"/>
      <c r="N122" s="178"/>
      <c r="O122" s="178"/>
      <c r="P122" s="178"/>
      <c r="Q122" s="178"/>
      <c r="R122" s="178"/>
      <c r="S122" s="178"/>
      <c r="T122" s="179"/>
      <c r="AT122" s="173" t="s">
        <v>248</v>
      </c>
      <c r="AU122" s="173" t="s">
        <v>78</v>
      </c>
      <c r="AV122" s="14" t="s">
        <v>78</v>
      </c>
      <c r="AW122" s="14" t="s">
        <v>32</v>
      </c>
      <c r="AX122" s="14" t="s">
        <v>69</v>
      </c>
      <c r="AY122" s="173" t="s">
        <v>238</v>
      </c>
    </row>
    <row r="123" spans="1:65" s="16" customFormat="1" ht="11.25">
      <c r="B123" s="188"/>
      <c r="D123" s="158" t="s">
        <v>248</v>
      </c>
      <c r="E123" s="189" t="s">
        <v>3</v>
      </c>
      <c r="F123" s="190" t="s">
        <v>5036</v>
      </c>
      <c r="H123" s="191">
        <v>104.07899999999999</v>
      </c>
      <c r="I123" s="192"/>
      <c r="L123" s="188"/>
      <c r="M123" s="193"/>
      <c r="N123" s="194"/>
      <c r="O123" s="194"/>
      <c r="P123" s="194"/>
      <c r="Q123" s="194"/>
      <c r="R123" s="194"/>
      <c r="S123" s="194"/>
      <c r="T123" s="195"/>
      <c r="AT123" s="189" t="s">
        <v>248</v>
      </c>
      <c r="AU123" s="189" t="s">
        <v>78</v>
      </c>
      <c r="AV123" s="16" t="s">
        <v>109</v>
      </c>
      <c r="AW123" s="16" t="s">
        <v>32</v>
      </c>
      <c r="AX123" s="16" t="s">
        <v>69</v>
      </c>
      <c r="AY123" s="189" t="s">
        <v>238</v>
      </c>
    </row>
    <row r="124" spans="1:65" s="14" customFormat="1" ht="11.25">
      <c r="B124" s="172"/>
      <c r="D124" s="158" t="s">
        <v>248</v>
      </c>
      <c r="E124" s="173" t="s">
        <v>3</v>
      </c>
      <c r="F124" s="174" t="s">
        <v>5037</v>
      </c>
      <c r="H124" s="175">
        <v>91.224000000000004</v>
      </c>
      <c r="I124" s="176"/>
      <c r="L124" s="172"/>
      <c r="M124" s="177"/>
      <c r="N124" s="178"/>
      <c r="O124" s="178"/>
      <c r="P124" s="178"/>
      <c r="Q124" s="178"/>
      <c r="R124" s="178"/>
      <c r="S124" s="178"/>
      <c r="T124" s="179"/>
      <c r="AT124" s="173" t="s">
        <v>248</v>
      </c>
      <c r="AU124" s="173" t="s">
        <v>78</v>
      </c>
      <c r="AV124" s="14" t="s">
        <v>78</v>
      </c>
      <c r="AW124" s="14" t="s">
        <v>32</v>
      </c>
      <c r="AX124" s="14" t="s">
        <v>69</v>
      </c>
      <c r="AY124" s="173" t="s">
        <v>238</v>
      </c>
    </row>
    <row r="125" spans="1:65" s="14" customFormat="1" ht="22.5">
      <c r="B125" s="172"/>
      <c r="D125" s="158" t="s">
        <v>248</v>
      </c>
      <c r="E125" s="173" t="s">
        <v>3</v>
      </c>
      <c r="F125" s="174" t="s">
        <v>5038</v>
      </c>
      <c r="H125" s="175">
        <v>27.058</v>
      </c>
      <c r="I125" s="176"/>
      <c r="L125" s="172"/>
      <c r="M125" s="177"/>
      <c r="N125" s="178"/>
      <c r="O125" s="178"/>
      <c r="P125" s="178"/>
      <c r="Q125" s="178"/>
      <c r="R125" s="178"/>
      <c r="S125" s="178"/>
      <c r="T125" s="179"/>
      <c r="AT125" s="173" t="s">
        <v>248</v>
      </c>
      <c r="AU125" s="173" t="s">
        <v>78</v>
      </c>
      <c r="AV125" s="14" t="s">
        <v>78</v>
      </c>
      <c r="AW125" s="14" t="s">
        <v>32</v>
      </c>
      <c r="AX125" s="14" t="s">
        <v>69</v>
      </c>
      <c r="AY125" s="173" t="s">
        <v>238</v>
      </c>
    </row>
    <row r="126" spans="1:65" s="16" customFormat="1" ht="11.25">
      <c r="B126" s="188"/>
      <c r="D126" s="158" t="s">
        <v>248</v>
      </c>
      <c r="E126" s="189" t="s">
        <v>3</v>
      </c>
      <c r="F126" s="190" t="s">
        <v>5039</v>
      </c>
      <c r="H126" s="191">
        <v>118.282</v>
      </c>
      <c r="I126" s="192"/>
      <c r="L126" s="188"/>
      <c r="M126" s="193"/>
      <c r="N126" s="194"/>
      <c r="O126" s="194"/>
      <c r="P126" s="194"/>
      <c r="Q126" s="194"/>
      <c r="R126" s="194"/>
      <c r="S126" s="194"/>
      <c r="T126" s="195"/>
      <c r="AT126" s="189" t="s">
        <v>248</v>
      </c>
      <c r="AU126" s="189" t="s">
        <v>78</v>
      </c>
      <c r="AV126" s="16" t="s">
        <v>109</v>
      </c>
      <c r="AW126" s="16" t="s">
        <v>32</v>
      </c>
      <c r="AX126" s="16" t="s">
        <v>69</v>
      </c>
      <c r="AY126" s="189" t="s">
        <v>238</v>
      </c>
    </row>
    <row r="127" spans="1:65" s="14" customFormat="1" ht="11.25">
      <c r="B127" s="172"/>
      <c r="D127" s="158" t="s">
        <v>248</v>
      </c>
      <c r="E127" s="173" t="s">
        <v>3</v>
      </c>
      <c r="F127" s="174" t="s">
        <v>5040</v>
      </c>
      <c r="H127" s="175">
        <v>2.0960000000000001</v>
      </c>
      <c r="I127" s="176"/>
      <c r="L127" s="172"/>
      <c r="M127" s="177"/>
      <c r="N127" s="178"/>
      <c r="O127" s="178"/>
      <c r="P127" s="178"/>
      <c r="Q127" s="178"/>
      <c r="R127" s="178"/>
      <c r="S127" s="178"/>
      <c r="T127" s="179"/>
      <c r="AT127" s="173" t="s">
        <v>248</v>
      </c>
      <c r="AU127" s="173" t="s">
        <v>78</v>
      </c>
      <c r="AV127" s="14" t="s">
        <v>78</v>
      </c>
      <c r="AW127" s="14" t="s">
        <v>32</v>
      </c>
      <c r="AX127" s="14" t="s">
        <v>69</v>
      </c>
      <c r="AY127" s="173" t="s">
        <v>238</v>
      </c>
    </row>
    <row r="128" spans="1:65" s="14" customFormat="1" ht="11.25">
      <c r="B128" s="172"/>
      <c r="D128" s="158" t="s">
        <v>248</v>
      </c>
      <c r="E128" s="173" t="s">
        <v>3</v>
      </c>
      <c r="F128" s="174" t="s">
        <v>5041</v>
      </c>
      <c r="H128" s="175">
        <v>2.448</v>
      </c>
      <c r="I128" s="176"/>
      <c r="L128" s="172"/>
      <c r="M128" s="177"/>
      <c r="N128" s="178"/>
      <c r="O128" s="178"/>
      <c r="P128" s="178"/>
      <c r="Q128" s="178"/>
      <c r="R128" s="178"/>
      <c r="S128" s="178"/>
      <c r="T128" s="179"/>
      <c r="AT128" s="173" t="s">
        <v>248</v>
      </c>
      <c r="AU128" s="173" t="s">
        <v>78</v>
      </c>
      <c r="AV128" s="14" t="s">
        <v>78</v>
      </c>
      <c r="AW128" s="14" t="s">
        <v>32</v>
      </c>
      <c r="AX128" s="14" t="s">
        <v>69</v>
      </c>
      <c r="AY128" s="173" t="s">
        <v>238</v>
      </c>
    </row>
    <row r="129" spans="1:65" s="14" customFormat="1" ht="11.25">
      <c r="B129" s="172"/>
      <c r="D129" s="158" t="s">
        <v>248</v>
      </c>
      <c r="E129" s="173" t="s">
        <v>3</v>
      </c>
      <c r="F129" s="174" t="s">
        <v>5042</v>
      </c>
      <c r="H129" s="175">
        <v>2.6080000000000001</v>
      </c>
      <c r="I129" s="176"/>
      <c r="L129" s="172"/>
      <c r="M129" s="177"/>
      <c r="N129" s="178"/>
      <c r="O129" s="178"/>
      <c r="P129" s="178"/>
      <c r="Q129" s="178"/>
      <c r="R129" s="178"/>
      <c r="S129" s="178"/>
      <c r="T129" s="179"/>
      <c r="AT129" s="173" t="s">
        <v>248</v>
      </c>
      <c r="AU129" s="173" t="s">
        <v>78</v>
      </c>
      <c r="AV129" s="14" t="s">
        <v>78</v>
      </c>
      <c r="AW129" s="14" t="s">
        <v>32</v>
      </c>
      <c r="AX129" s="14" t="s">
        <v>69</v>
      </c>
      <c r="AY129" s="173" t="s">
        <v>238</v>
      </c>
    </row>
    <row r="130" spans="1:65" s="15" customFormat="1" ht="11.25">
      <c r="B130" s="180"/>
      <c r="D130" s="158" t="s">
        <v>248</v>
      </c>
      <c r="E130" s="181" t="s">
        <v>3</v>
      </c>
      <c r="F130" s="182" t="s">
        <v>253</v>
      </c>
      <c r="H130" s="183">
        <v>229.51300000000001</v>
      </c>
      <c r="I130" s="184"/>
      <c r="L130" s="180"/>
      <c r="M130" s="185"/>
      <c r="N130" s="186"/>
      <c r="O130" s="186"/>
      <c r="P130" s="186"/>
      <c r="Q130" s="186"/>
      <c r="R130" s="186"/>
      <c r="S130" s="186"/>
      <c r="T130" s="187"/>
      <c r="AT130" s="181" t="s">
        <v>248</v>
      </c>
      <c r="AU130" s="181" t="s">
        <v>78</v>
      </c>
      <c r="AV130" s="15" t="s">
        <v>244</v>
      </c>
      <c r="AW130" s="15" t="s">
        <v>32</v>
      </c>
      <c r="AX130" s="15" t="s">
        <v>76</v>
      </c>
      <c r="AY130" s="181" t="s">
        <v>238</v>
      </c>
    </row>
    <row r="131" spans="1:65" s="2" customFormat="1" ht="21.75" customHeight="1">
      <c r="A131" s="33"/>
      <c r="B131" s="144"/>
      <c r="C131" s="145" t="s">
        <v>260</v>
      </c>
      <c r="D131" s="145" t="s">
        <v>240</v>
      </c>
      <c r="E131" s="146" t="s">
        <v>5043</v>
      </c>
      <c r="F131" s="147" t="s">
        <v>5044</v>
      </c>
      <c r="G131" s="148" t="s">
        <v>112</v>
      </c>
      <c r="H131" s="149">
        <v>229.51300000000001</v>
      </c>
      <c r="I131" s="150"/>
      <c r="J131" s="151">
        <f>ROUND(I131*H131,2)</f>
        <v>0</v>
      </c>
      <c r="K131" s="147" t="s">
        <v>243</v>
      </c>
      <c r="L131" s="34"/>
      <c r="M131" s="152" t="s">
        <v>3</v>
      </c>
      <c r="N131" s="153" t="s">
        <v>40</v>
      </c>
      <c r="O131" s="54"/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6" t="s">
        <v>244</v>
      </c>
      <c r="AT131" s="156" t="s">
        <v>240</v>
      </c>
      <c r="AU131" s="156" t="s">
        <v>78</v>
      </c>
      <c r="AY131" s="18" t="s">
        <v>238</v>
      </c>
      <c r="BE131" s="157">
        <f>IF(N131="základní",J131,0)</f>
        <v>0</v>
      </c>
      <c r="BF131" s="157">
        <f>IF(N131="snížená",J131,0)</f>
        <v>0</v>
      </c>
      <c r="BG131" s="157">
        <f>IF(N131="zákl. přenesená",J131,0)</f>
        <v>0</v>
      </c>
      <c r="BH131" s="157">
        <f>IF(N131="sníž. přenesená",J131,0)</f>
        <v>0</v>
      </c>
      <c r="BI131" s="157">
        <f>IF(N131="nulová",J131,0)</f>
        <v>0</v>
      </c>
      <c r="BJ131" s="18" t="s">
        <v>76</v>
      </c>
      <c r="BK131" s="157">
        <f>ROUND(I131*H131,2)</f>
        <v>0</v>
      </c>
      <c r="BL131" s="18" t="s">
        <v>244</v>
      </c>
      <c r="BM131" s="156" t="s">
        <v>184</v>
      </c>
    </row>
    <row r="132" spans="1:65" s="2" customFormat="1" ht="11.25">
      <c r="A132" s="33"/>
      <c r="B132" s="34"/>
      <c r="C132" s="33"/>
      <c r="D132" s="158" t="s">
        <v>245</v>
      </c>
      <c r="E132" s="33"/>
      <c r="F132" s="159" t="s">
        <v>5044</v>
      </c>
      <c r="G132" s="33"/>
      <c r="H132" s="33"/>
      <c r="I132" s="160"/>
      <c r="J132" s="33"/>
      <c r="K132" s="33"/>
      <c r="L132" s="34"/>
      <c r="M132" s="161"/>
      <c r="N132" s="162"/>
      <c r="O132" s="54"/>
      <c r="P132" s="54"/>
      <c r="Q132" s="54"/>
      <c r="R132" s="54"/>
      <c r="S132" s="54"/>
      <c r="T132" s="55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245</v>
      </c>
      <c r="AU132" s="18" t="s">
        <v>78</v>
      </c>
    </row>
    <row r="133" spans="1:65" s="2" customFormat="1" ht="11.25">
      <c r="A133" s="33"/>
      <c r="B133" s="34"/>
      <c r="C133" s="33"/>
      <c r="D133" s="163" t="s">
        <v>246</v>
      </c>
      <c r="E133" s="33"/>
      <c r="F133" s="164" t="s">
        <v>5045</v>
      </c>
      <c r="G133" s="33"/>
      <c r="H133" s="33"/>
      <c r="I133" s="160"/>
      <c r="J133" s="33"/>
      <c r="K133" s="33"/>
      <c r="L133" s="34"/>
      <c r="M133" s="161"/>
      <c r="N133" s="162"/>
      <c r="O133" s="54"/>
      <c r="P133" s="54"/>
      <c r="Q133" s="54"/>
      <c r="R133" s="54"/>
      <c r="S133" s="54"/>
      <c r="T133" s="55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246</v>
      </c>
      <c r="AU133" s="18" t="s">
        <v>78</v>
      </c>
    </row>
    <row r="134" spans="1:65" s="13" customFormat="1" ht="11.25">
      <c r="B134" s="165"/>
      <c r="D134" s="158" t="s">
        <v>248</v>
      </c>
      <c r="E134" s="166" t="s">
        <v>3</v>
      </c>
      <c r="F134" s="167" t="s">
        <v>5046</v>
      </c>
      <c r="H134" s="166" t="s">
        <v>3</v>
      </c>
      <c r="I134" s="168"/>
      <c r="L134" s="165"/>
      <c r="M134" s="169"/>
      <c r="N134" s="170"/>
      <c r="O134" s="170"/>
      <c r="P134" s="170"/>
      <c r="Q134" s="170"/>
      <c r="R134" s="170"/>
      <c r="S134" s="170"/>
      <c r="T134" s="171"/>
      <c r="AT134" s="166" t="s">
        <v>248</v>
      </c>
      <c r="AU134" s="166" t="s">
        <v>78</v>
      </c>
      <c r="AV134" s="13" t="s">
        <v>76</v>
      </c>
      <c r="AW134" s="13" t="s">
        <v>32</v>
      </c>
      <c r="AX134" s="13" t="s">
        <v>69</v>
      </c>
      <c r="AY134" s="166" t="s">
        <v>238</v>
      </c>
    </row>
    <row r="135" spans="1:65" s="14" customFormat="1" ht="11.25">
      <c r="B135" s="172"/>
      <c r="D135" s="158" t="s">
        <v>248</v>
      </c>
      <c r="E135" s="173" t="s">
        <v>3</v>
      </c>
      <c r="F135" s="174" t="s">
        <v>5047</v>
      </c>
      <c r="H135" s="175">
        <v>229.51300000000001</v>
      </c>
      <c r="I135" s="176"/>
      <c r="L135" s="172"/>
      <c r="M135" s="177"/>
      <c r="N135" s="178"/>
      <c r="O135" s="178"/>
      <c r="P135" s="178"/>
      <c r="Q135" s="178"/>
      <c r="R135" s="178"/>
      <c r="S135" s="178"/>
      <c r="T135" s="179"/>
      <c r="AT135" s="173" t="s">
        <v>248</v>
      </c>
      <c r="AU135" s="173" t="s">
        <v>78</v>
      </c>
      <c r="AV135" s="14" t="s">
        <v>78</v>
      </c>
      <c r="AW135" s="14" t="s">
        <v>32</v>
      </c>
      <c r="AX135" s="14" t="s">
        <v>69</v>
      </c>
      <c r="AY135" s="173" t="s">
        <v>238</v>
      </c>
    </row>
    <row r="136" spans="1:65" s="15" customFormat="1" ht="11.25">
      <c r="B136" s="180"/>
      <c r="D136" s="158" t="s">
        <v>248</v>
      </c>
      <c r="E136" s="181" t="s">
        <v>3</v>
      </c>
      <c r="F136" s="182" t="s">
        <v>253</v>
      </c>
      <c r="H136" s="183">
        <v>229.51300000000001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248</v>
      </c>
      <c r="AU136" s="181" t="s">
        <v>78</v>
      </c>
      <c r="AV136" s="15" t="s">
        <v>244</v>
      </c>
      <c r="AW136" s="15" t="s">
        <v>32</v>
      </c>
      <c r="AX136" s="15" t="s">
        <v>76</v>
      </c>
      <c r="AY136" s="181" t="s">
        <v>238</v>
      </c>
    </row>
    <row r="137" spans="1:65" s="2" customFormat="1" ht="37.9" customHeight="1">
      <c r="A137" s="33"/>
      <c r="B137" s="144"/>
      <c r="C137" s="145" t="s">
        <v>286</v>
      </c>
      <c r="D137" s="145" t="s">
        <v>240</v>
      </c>
      <c r="E137" s="146" t="s">
        <v>5048</v>
      </c>
      <c r="F137" s="147" t="s">
        <v>5049</v>
      </c>
      <c r="G137" s="148" t="s">
        <v>308</v>
      </c>
      <c r="H137" s="149">
        <v>133.41800000000001</v>
      </c>
      <c r="I137" s="150"/>
      <c r="J137" s="151">
        <f>ROUND(I137*H137,2)</f>
        <v>0</v>
      </c>
      <c r="K137" s="147" t="s">
        <v>243</v>
      </c>
      <c r="L137" s="34"/>
      <c r="M137" s="152" t="s">
        <v>3</v>
      </c>
      <c r="N137" s="153" t="s">
        <v>40</v>
      </c>
      <c r="O137" s="54"/>
      <c r="P137" s="154">
        <f>O137*H137</f>
        <v>0</v>
      </c>
      <c r="Q137" s="154">
        <v>0</v>
      </c>
      <c r="R137" s="154">
        <f>Q137*H137</f>
        <v>0</v>
      </c>
      <c r="S137" s="154">
        <v>0</v>
      </c>
      <c r="T137" s="155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6" t="s">
        <v>244</v>
      </c>
      <c r="AT137" s="156" t="s">
        <v>240</v>
      </c>
      <c r="AU137" s="156" t="s">
        <v>78</v>
      </c>
      <c r="AY137" s="18" t="s">
        <v>238</v>
      </c>
      <c r="BE137" s="157">
        <f>IF(N137="základní",J137,0)</f>
        <v>0</v>
      </c>
      <c r="BF137" s="157">
        <f>IF(N137="snížená",J137,0)</f>
        <v>0</v>
      </c>
      <c r="BG137" s="157">
        <f>IF(N137="zákl. přenesená",J137,0)</f>
        <v>0</v>
      </c>
      <c r="BH137" s="157">
        <f>IF(N137="sníž. přenesená",J137,0)</f>
        <v>0</v>
      </c>
      <c r="BI137" s="157">
        <f>IF(N137="nulová",J137,0)</f>
        <v>0</v>
      </c>
      <c r="BJ137" s="18" t="s">
        <v>76</v>
      </c>
      <c r="BK137" s="157">
        <f>ROUND(I137*H137,2)</f>
        <v>0</v>
      </c>
      <c r="BL137" s="18" t="s">
        <v>244</v>
      </c>
      <c r="BM137" s="156" t="s">
        <v>289</v>
      </c>
    </row>
    <row r="138" spans="1:65" s="2" customFormat="1" ht="19.5">
      <c r="A138" s="33"/>
      <c r="B138" s="34"/>
      <c r="C138" s="33"/>
      <c r="D138" s="158" t="s">
        <v>245</v>
      </c>
      <c r="E138" s="33"/>
      <c r="F138" s="159" t="s">
        <v>5049</v>
      </c>
      <c r="G138" s="33"/>
      <c r="H138" s="33"/>
      <c r="I138" s="160"/>
      <c r="J138" s="33"/>
      <c r="K138" s="33"/>
      <c r="L138" s="34"/>
      <c r="M138" s="161"/>
      <c r="N138" s="162"/>
      <c r="O138" s="54"/>
      <c r="P138" s="54"/>
      <c r="Q138" s="54"/>
      <c r="R138" s="54"/>
      <c r="S138" s="54"/>
      <c r="T138" s="55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245</v>
      </c>
      <c r="AU138" s="18" t="s">
        <v>78</v>
      </c>
    </row>
    <row r="139" spans="1:65" s="2" customFormat="1" ht="11.25">
      <c r="A139" s="33"/>
      <c r="B139" s="34"/>
      <c r="C139" s="33"/>
      <c r="D139" s="163" t="s">
        <v>246</v>
      </c>
      <c r="E139" s="33"/>
      <c r="F139" s="164" t="s">
        <v>5050</v>
      </c>
      <c r="G139" s="33"/>
      <c r="H139" s="33"/>
      <c r="I139" s="160"/>
      <c r="J139" s="33"/>
      <c r="K139" s="33"/>
      <c r="L139" s="34"/>
      <c r="M139" s="161"/>
      <c r="N139" s="162"/>
      <c r="O139" s="54"/>
      <c r="P139" s="54"/>
      <c r="Q139" s="54"/>
      <c r="R139" s="54"/>
      <c r="S139" s="54"/>
      <c r="T139" s="55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246</v>
      </c>
      <c r="AU139" s="18" t="s">
        <v>78</v>
      </c>
    </row>
    <row r="140" spans="1:65" s="14" customFormat="1" ht="22.5">
      <c r="B140" s="172"/>
      <c r="D140" s="158" t="s">
        <v>248</v>
      </c>
      <c r="E140" s="173" t="s">
        <v>3</v>
      </c>
      <c r="F140" s="174" t="s">
        <v>5051</v>
      </c>
      <c r="H140" s="175">
        <v>133.41800000000001</v>
      </c>
      <c r="I140" s="176"/>
      <c r="L140" s="172"/>
      <c r="M140" s="177"/>
      <c r="N140" s="178"/>
      <c r="O140" s="178"/>
      <c r="P140" s="178"/>
      <c r="Q140" s="178"/>
      <c r="R140" s="178"/>
      <c r="S140" s="178"/>
      <c r="T140" s="179"/>
      <c r="AT140" s="173" t="s">
        <v>248</v>
      </c>
      <c r="AU140" s="173" t="s">
        <v>78</v>
      </c>
      <c r="AV140" s="14" t="s">
        <v>78</v>
      </c>
      <c r="AW140" s="14" t="s">
        <v>32</v>
      </c>
      <c r="AX140" s="14" t="s">
        <v>69</v>
      </c>
      <c r="AY140" s="173" t="s">
        <v>238</v>
      </c>
    </row>
    <row r="141" spans="1:65" s="15" customFormat="1" ht="11.25">
      <c r="B141" s="180"/>
      <c r="D141" s="158" t="s">
        <v>248</v>
      </c>
      <c r="E141" s="181" t="s">
        <v>3</v>
      </c>
      <c r="F141" s="182" t="s">
        <v>253</v>
      </c>
      <c r="H141" s="183">
        <v>133.41800000000001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248</v>
      </c>
      <c r="AU141" s="181" t="s">
        <v>78</v>
      </c>
      <c r="AV141" s="15" t="s">
        <v>244</v>
      </c>
      <c r="AW141" s="15" t="s">
        <v>32</v>
      </c>
      <c r="AX141" s="15" t="s">
        <v>76</v>
      </c>
      <c r="AY141" s="181" t="s">
        <v>238</v>
      </c>
    </row>
    <row r="142" spans="1:65" s="2" customFormat="1" ht="37.9" customHeight="1">
      <c r="A142" s="33"/>
      <c r="B142" s="144"/>
      <c r="C142" s="145" t="s">
        <v>267</v>
      </c>
      <c r="D142" s="145" t="s">
        <v>240</v>
      </c>
      <c r="E142" s="146" t="s">
        <v>369</v>
      </c>
      <c r="F142" s="147" t="s">
        <v>370</v>
      </c>
      <c r="G142" s="148" t="s">
        <v>308</v>
      </c>
      <c r="H142" s="149">
        <v>22.952000000000002</v>
      </c>
      <c r="I142" s="150"/>
      <c r="J142" s="151">
        <f>ROUND(I142*H142,2)</f>
        <v>0</v>
      </c>
      <c r="K142" s="147" t="s">
        <v>243</v>
      </c>
      <c r="L142" s="34"/>
      <c r="M142" s="152" t="s">
        <v>3</v>
      </c>
      <c r="N142" s="153" t="s">
        <v>40</v>
      </c>
      <c r="O142" s="54"/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6" t="s">
        <v>244</v>
      </c>
      <c r="AT142" s="156" t="s">
        <v>240</v>
      </c>
      <c r="AU142" s="156" t="s">
        <v>78</v>
      </c>
      <c r="AY142" s="18" t="s">
        <v>238</v>
      </c>
      <c r="BE142" s="157">
        <f>IF(N142="základní",J142,0)</f>
        <v>0</v>
      </c>
      <c r="BF142" s="157">
        <f>IF(N142="snížená",J142,0)</f>
        <v>0</v>
      </c>
      <c r="BG142" s="157">
        <f>IF(N142="zákl. přenesená",J142,0)</f>
        <v>0</v>
      </c>
      <c r="BH142" s="157">
        <f>IF(N142="sníž. přenesená",J142,0)</f>
        <v>0</v>
      </c>
      <c r="BI142" s="157">
        <f>IF(N142="nulová",J142,0)</f>
        <v>0</v>
      </c>
      <c r="BJ142" s="18" t="s">
        <v>76</v>
      </c>
      <c r="BK142" s="157">
        <f>ROUND(I142*H142,2)</f>
        <v>0</v>
      </c>
      <c r="BL142" s="18" t="s">
        <v>244</v>
      </c>
      <c r="BM142" s="156" t="s">
        <v>295</v>
      </c>
    </row>
    <row r="143" spans="1:65" s="2" customFormat="1" ht="19.5">
      <c r="A143" s="33"/>
      <c r="B143" s="34"/>
      <c r="C143" s="33"/>
      <c r="D143" s="158" t="s">
        <v>245</v>
      </c>
      <c r="E143" s="33"/>
      <c r="F143" s="159" t="s">
        <v>370</v>
      </c>
      <c r="G143" s="33"/>
      <c r="H143" s="33"/>
      <c r="I143" s="160"/>
      <c r="J143" s="33"/>
      <c r="K143" s="33"/>
      <c r="L143" s="34"/>
      <c r="M143" s="161"/>
      <c r="N143" s="162"/>
      <c r="O143" s="54"/>
      <c r="P143" s="54"/>
      <c r="Q143" s="54"/>
      <c r="R143" s="54"/>
      <c r="S143" s="54"/>
      <c r="T143" s="55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245</v>
      </c>
      <c r="AU143" s="18" t="s">
        <v>78</v>
      </c>
    </row>
    <row r="144" spans="1:65" s="2" customFormat="1" ht="11.25">
      <c r="A144" s="33"/>
      <c r="B144" s="34"/>
      <c r="C144" s="33"/>
      <c r="D144" s="163" t="s">
        <v>246</v>
      </c>
      <c r="E144" s="33"/>
      <c r="F144" s="164" t="s">
        <v>372</v>
      </c>
      <c r="G144" s="33"/>
      <c r="H144" s="33"/>
      <c r="I144" s="160"/>
      <c r="J144" s="33"/>
      <c r="K144" s="33"/>
      <c r="L144" s="34"/>
      <c r="M144" s="161"/>
      <c r="N144" s="162"/>
      <c r="O144" s="54"/>
      <c r="P144" s="54"/>
      <c r="Q144" s="54"/>
      <c r="R144" s="54"/>
      <c r="S144" s="54"/>
      <c r="T144" s="55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246</v>
      </c>
      <c r="AU144" s="18" t="s">
        <v>78</v>
      </c>
    </row>
    <row r="145" spans="1:65" s="14" customFormat="1" ht="11.25">
      <c r="B145" s="172"/>
      <c r="D145" s="158" t="s">
        <v>248</v>
      </c>
      <c r="E145" s="173" t="s">
        <v>3</v>
      </c>
      <c r="F145" s="174" t="s">
        <v>5052</v>
      </c>
      <c r="H145" s="175">
        <v>22.952000000000002</v>
      </c>
      <c r="I145" s="176"/>
      <c r="L145" s="172"/>
      <c r="M145" s="177"/>
      <c r="N145" s="178"/>
      <c r="O145" s="178"/>
      <c r="P145" s="178"/>
      <c r="Q145" s="178"/>
      <c r="R145" s="178"/>
      <c r="S145" s="178"/>
      <c r="T145" s="179"/>
      <c r="AT145" s="173" t="s">
        <v>248</v>
      </c>
      <c r="AU145" s="173" t="s">
        <v>78</v>
      </c>
      <c r="AV145" s="14" t="s">
        <v>78</v>
      </c>
      <c r="AW145" s="14" t="s">
        <v>32</v>
      </c>
      <c r="AX145" s="14" t="s">
        <v>69</v>
      </c>
      <c r="AY145" s="173" t="s">
        <v>238</v>
      </c>
    </row>
    <row r="146" spans="1:65" s="15" customFormat="1" ht="11.25">
      <c r="B146" s="180"/>
      <c r="D146" s="158" t="s">
        <v>248</v>
      </c>
      <c r="E146" s="181" t="s">
        <v>3</v>
      </c>
      <c r="F146" s="182" t="s">
        <v>253</v>
      </c>
      <c r="H146" s="183">
        <v>22.952000000000002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248</v>
      </c>
      <c r="AU146" s="181" t="s">
        <v>78</v>
      </c>
      <c r="AV146" s="15" t="s">
        <v>244</v>
      </c>
      <c r="AW146" s="15" t="s">
        <v>32</v>
      </c>
      <c r="AX146" s="15" t="s">
        <v>76</v>
      </c>
      <c r="AY146" s="181" t="s">
        <v>238</v>
      </c>
    </row>
    <row r="147" spans="1:65" s="2" customFormat="1" ht="24.2" customHeight="1">
      <c r="A147" s="33"/>
      <c r="B147" s="144"/>
      <c r="C147" s="145" t="s">
        <v>299</v>
      </c>
      <c r="D147" s="145" t="s">
        <v>240</v>
      </c>
      <c r="E147" s="146" t="s">
        <v>5053</v>
      </c>
      <c r="F147" s="147" t="s">
        <v>5054</v>
      </c>
      <c r="G147" s="148" t="s">
        <v>308</v>
      </c>
      <c r="H147" s="149">
        <v>66.709000000000003</v>
      </c>
      <c r="I147" s="150"/>
      <c r="J147" s="151">
        <f>ROUND(I147*H147,2)</f>
        <v>0</v>
      </c>
      <c r="K147" s="147" t="s">
        <v>243</v>
      </c>
      <c r="L147" s="34"/>
      <c r="M147" s="152" t="s">
        <v>3</v>
      </c>
      <c r="N147" s="153" t="s">
        <v>40</v>
      </c>
      <c r="O147" s="54"/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6" t="s">
        <v>244</v>
      </c>
      <c r="AT147" s="156" t="s">
        <v>240</v>
      </c>
      <c r="AU147" s="156" t="s">
        <v>78</v>
      </c>
      <c r="AY147" s="18" t="s">
        <v>238</v>
      </c>
      <c r="BE147" s="157">
        <f>IF(N147="základní",J147,0)</f>
        <v>0</v>
      </c>
      <c r="BF147" s="157">
        <f>IF(N147="snížená",J147,0)</f>
        <v>0</v>
      </c>
      <c r="BG147" s="157">
        <f>IF(N147="zákl. přenesená",J147,0)</f>
        <v>0</v>
      </c>
      <c r="BH147" s="157">
        <f>IF(N147="sníž. přenesená",J147,0)</f>
        <v>0</v>
      </c>
      <c r="BI147" s="157">
        <f>IF(N147="nulová",J147,0)</f>
        <v>0</v>
      </c>
      <c r="BJ147" s="18" t="s">
        <v>76</v>
      </c>
      <c r="BK147" s="157">
        <f>ROUND(I147*H147,2)</f>
        <v>0</v>
      </c>
      <c r="BL147" s="18" t="s">
        <v>244</v>
      </c>
      <c r="BM147" s="156" t="s">
        <v>302</v>
      </c>
    </row>
    <row r="148" spans="1:65" s="2" customFormat="1" ht="19.5">
      <c r="A148" s="33"/>
      <c r="B148" s="34"/>
      <c r="C148" s="33"/>
      <c r="D148" s="158" t="s">
        <v>245</v>
      </c>
      <c r="E148" s="33"/>
      <c r="F148" s="159" t="s">
        <v>5054</v>
      </c>
      <c r="G148" s="33"/>
      <c r="H148" s="33"/>
      <c r="I148" s="160"/>
      <c r="J148" s="33"/>
      <c r="K148" s="33"/>
      <c r="L148" s="34"/>
      <c r="M148" s="161"/>
      <c r="N148" s="162"/>
      <c r="O148" s="54"/>
      <c r="P148" s="54"/>
      <c r="Q148" s="54"/>
      <c r="R148" s="54"/>
      <c r="S148" s="54"/>
      <c r="T148" s="55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245</v>
      </c>
      <c r="AU148" s="18" t="s">
        <v>78</v>
      </c>
    </row>
    <row r="149" spans="1:65" s="2" customFormat="1" ht="11.25">
      <c r="A149" s="33"/>
      <c r="B149" s="34"/>
      <c r="C149" s="33"/>
      <c r="D149" s="163" t="s">
        <v>246</v>
      </c>
      <c r="E149" s="33"/>
      <c r="F149" s="164" t="s">
        <v>5055</v>
      </c>
      <c r="G149" s="33"/>
      <c r="H149" s="33"/>
      <c r="I149" s="160"/>
      <c r="J149" s="33"/>
      <c r="K149" s="33"/>
      <c r="L149" s="34"/>
      <c r="M149" s="161"/>
      <c r="N149" s="162"/>
      <c r="O149" s="54"/>
      <c r="P149" s="54"/>
      <c r="Q149" s="54"/>
      <c r="R149" s="54"/>
      <c r="S149" s="54"/>
      <c r="T149" s="55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246</v>
      </c>
      <c r="AU149" s="18" t="s">
        <v>78</v>
      </c>
    </row>
    <row r="150" spans="1:65" s="14" customFormat="1" ht="11.25">
      <c r="B150" s="172"/>
      <c r="D150" s="158" t="s">
        <v>248</v>
      </c>
      <c r="E150" s="173" t="s">
        <v>3</v>
      </c>
      <c r="F150" s="174" t="s">
        <v>5056</v>
      </c>
      <c r="H150" s="175">
        <v>66.709000000000003</v>
      </c>
      <c r="I150" s="176"/>
      <c r="L150" s="172"/>
      <c r="M150" s="177"/>
      <c r="N150" s="178"/>
      <c r="O150" s="178"/>
      <c r="P150" s="178"/>
      <c r="Q150" s="178"/>
      <c r="R150" s="178"/>
      <c r="S150" s="178"/>
      <c r="T150" s="179"/>
      <c r="AT150" s="173" t="s">
        <v>248</v>
      </c>
      <c r="AU150" s="173" t="s">
        <v>78</v>
      </c>
      <c r="AV150" s="14" t="s">
        <v>78</v>
      </c>
      <c r="AW150" s="14" t="s">
        <v>32</v>
      </c>
      <c r="AX150" s="14" t="s">
        <v>69</v>
      </c>
      <c r="AY150" s="173" t="s">
        <v>238</v>
      </c>
    </row>
    <row r="151" spans="1:65" s="15" customFormat="1" ht="11.25">
      <c r="B151" s="180"/>
      <c r="D151" s="158" t="s">
        <v>248</v>
      </c>
      <c r="E151" s="181" t="s">
        <v>3</v>
      </c>
      <c r="F151" s="182" t="s">
        <v>253</v>
      </c>
      <c r="H151" s="183">
        <v>66.709000000000003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248</v>
      </c>
      <c r="AU151" s="181" t="s">
        <v>78</v>
      </c>
      <c r="AV151" s="15" t="s">
        <v>244</v>
      </c>
      <c r="AW151" s="15" t="s">
        <v>32</v>
      </c>
      <c r="AX151" s="15" t="s">
        <v>76</v>
      </c>
      <c r="AY151" s="181" t="s">
        <v>238</v>
      </c>
    </row>
    <row r="152" spans="1:65" s="2" customFormat="1" ht="33" customHeight="1">
      <c r="A152" s="33"/>
      <c r="B152" s="144"/>
      <c r="C152" s="145" t="s">
        <v>276</v>
      </c>
      <c r="D152" s="145" t="s">
        <v>240</v>
      </c>
      <c r="E152" s="146" t="s">
        <v>382</v>
      </c>
      <c r="F152" s="147" t="s">
        <v>383</v>
      </c>
      <c r="G152" s="148" t="s">
        <v>384</v>
      </c>
      <c r="H152" s="149">
        <v>40.165999999999997</v>
      </c>
      <c r="I152" s="150"/>
      <c r="J152" s="151">
        <f>ROUND(I152*H152,2)</f>
        <v>0</v>
      </c>
      <c r="K152" s="147" t="s">
        <v>243</v>
      </c>
      <c r="L152" s="34"/>
      <c r="M152" s="152" t="s">
        <v>3</v>
      </c>
      <c r="N152" s="153" t="s">
        <v>40</v>
      </c>
      <c r="O152" s="54"/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6" t="s">
        <v>244</v>
      </c>
      <c r="AT152" s="156" t="s">
        <v>240</v>
      </c>
      <c r="AU152" s="156" t="s">
        <v>78</v>
      </c>
      <c r="AY152" s="18" t="s">
        <v>238</v>
      </c>
      <c r="BE152" s="157">
        <f>IF(N152="základní",J152,0)</f>
        <v>0</v>
      </c>
      <c r="BF152" s="157">
        <f>IF(N152="snížená",J152,0)</f>
        <v>0</v>
      </c>
      <c r="BG152" s="157">
        <f>IF(N152="zákl. přenesená",J152,0)</f>
        <v>0</v>
      </c>
      <c r="BH152" s="157">
        <f>IF(N152="sníž. přenesená",J152,0)</f>
        <v>0</v>
      </c>
      <c r="BI152" s="157">
        <f>IF(N152="nulová",J152,0)</f>
        <v>0</v>
      </c>
      <c r="BJ152" s="18" t="s">
        <v>76</v>
      </c>
      <c r="BK152" s="157">
        <f>ROUND(I152*H152,2)</f>
        <v>0</v>
      </c>
      <c r="BL152" s="18" t="s">
        <v>244</v>
      </c>
      <c r="BM152" s="156" t="s">
        <v>309</v>
      </c>
    </row>
    <row r="153" spans="1:65" s="2" customFormat="1" ht="19.5">
      <c r="A153" s="33"/>
      <c r="B153" s="34"/>
      <c r="C153" s="33"/>
      <c r="D153" s="158" t="s">
        <v>245</v>
      </c>
      <c r="E153" s="33"/>
      <c r="F153" s="159" t="s">
        <v>383</v>
      </c>
      <c r="G153" s="33"/>
      <c r="H153" s="33"/>
      <c r="I153" s="160"/>
      <c r="J153" s="33"/>
      <c r="K153" s="33"/>
      <c r="L153" s="34"/>
      <c r="M153" s="161"/>
      <c r="N153" s="162"/>
      <c r="O153" s="54"/>
      <c r="P153" s="54"/>
      <c r="Q153" s="54"/>
      <c r="R153" s="54"/>
      <c r="S153" s="54"/>
      <c r="T153" s="55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245</v>
      </c>
      <c r="AU153" s="18" t="s">
        <v>78</v>
      </c>
    </row>
    <row r="154" spans="1:65" s="2" customFormat="1" ht="11.25">
      <c r="A154" s="33"/>
      <c r="B154" s="34"/>
      <c r="C154" s="33"/>
      <c r="D154" s="163" t="s">
        <v>246</v>
      </c>
      <c r="E154" s="33"/>
      <c r="F154" s="164" t="s">
        <v>386</v>
      </c>
      <c r="G154" s="33"/>
      <c r="H154" s="33"/>
      <c r="I154" s="160"/>
      <c r="J154" s="33"/>
      <c r="K154" s="33"/>
      <c r="L154" s="34"/>
      <c r="M154" s="161"/>
      <c r="N154" s="162"/>
      <c r="O154" s="54"/>
      <c r="P154" s="54"/>
      <c r="Q154" s="54"/>
      <c r="R154" s="54"/>
      <c r="S154" s="54"/>
      <c r="T154" s="55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246</v>
      </c>
      <c r="AU154" s="18" t="s">
        <v>78</v>
      </c>
    </row>
    <row r="155" spans="1:65" s="14" customFormat="1" ht="22.5">
      <c r="B155" s="172"/>
      <c r="D155" s="158" t="s">
        <v>248</v>
      </c>
      <c r="E155" s="173" t="s">
        <v>3</v>
      </c>
      <c r="F155" s="174" t="s">
        <v>5057</v>
      </c>
      <c r="H155" s="175">
        <v>40.165999999999997</v>
      </c>
      <c r="I155" s="176"/>
      <c r="L155" s="172"/>
      <c r="M155" s="177"/>
      <c r="N155" s="178"/>
      <c r="O155" s="178"/>
      <c r="P155" s="178"/>
      <c r="Q155" s="178"/>
      <c r="R155" s="178"/>
      <c r="S155" s="178"/>
      <c r="T155" s="179"/>
      <c r="AT155" s="173" t="s">
        <v>248</v>
      </c>
      <c r="AU155" s="173" t="s">
        <v>78</v>
      </c>
      <c r="AV155" s="14" t="s">
        <v>78</v>
      </c>
      <c r="AW155" s="14" t="s">
        <v>32</v>
      </c>
      <c r="AX155" s="14" t="s">
        <v>69</v>
      </c>
      <c r="AY155" s="173" t="s">
        <v>238</v>
      </c>
    </row>
    <row r="156" spans="1:65" s="15" customFormat="1" ht="11.25">
      <c r="B156" s="180"/>
      <c r="D156" s="158" t="s">
        <v>248</v>
      </c>
      <c r="E156" s="181" t="s">
        <v>3</v>
      </c>
      <c r="F156" s="182" t="s">
        <v>253</v>
      </c>
      <c r="H156" s="183">
        <v>40.165999999999997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248</v>
      </c>
      <c r="AU156" s="181" t="s">
        <v>78</v>
      </c>
      <c r="AV156" s="15" t="s">
        <v>244</v>
      </c>
      <c r="AW156" s="15" t="s">
        <v>32</v>
      </c>
      <c r="AX156" s="15" t="s">
        <v>76</v>
      </c>
      <c r="AY156" s="181" t="s">
        <v>238</v>
      </c>
    </row>
    <row r="157" spans="1:65" s="2" customFormat="1" ht="16.5" customHeight="1">
      <c r="A157" s="33"/>
      <c r="B157" s="144"/>
      <c r="C157" s="145" t="s">
        <v>316</v>
      </c>
      <c r="D157" s="145" t="s">
        <v>240</v>
      </c>
      <c r="E157" s="146" t="s">
        <v>389</v>
      </c>
      <c r="F157" s="147" t="s">
        <v>390</v>
      </c>
      <c r="G157" s="148" t="s">
        <v>308</v>
      </c>
      <c r="H157" s="149">
        <v>89.661000000000001</v>
      </c>
      <c r="I157" s="150"/>
      <c r="J157" s="151">
        <f>ROUND(I157*H157,2)</f>
        <v>0</v>
      </c>
      <c r="K157" s="147" t="s">
        <v>243</v>
      </c>
      <c r="L157" s="34"/>
      <c r="M157" s="152" t="s">
        <v>3</v>
      </c>
      <c r="N157" s="153" t="s">
        <v>40</v>
      </c>
      <c r="O157" s="54"/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6" t="s">
        <v>244</v>
      </c>
      <c r="AT157" s="156" t="s">
        <v>240</v>
      </c>
      <c r="AU157" s="156" t="s">
        <v>78</v>
      </c>
      <c r="AY157" s="18" t="s">
        <v>238</v>
      </c>
      <c r="BE157" s="157">
        <f>IF(N157="základní",J157,0)</f>
        <v>0</v>
      </c>
      <c r="BF157" s="157">
        <f>IF(N157="snížená",J157,0)</f>
        <v>0</v>
      </c>
      <c r="BG157" s="157">
        <f>IF(N157="zákl. přenesená",J157,0)</f>
        <v>0</v>
      </c>
      <c r="BH157" s="157">
        <f>IF(N157="sníž. přenesená",J157,0)</f>
        <v>0</v>
      </c>
      <c r="BI157" s="157">
        <f>IF(N157="nulová",J157,0)</f>
        <v>0</v>
      </c>
      <c r="BJ157" s="18" t="s">
        <v>76</v>
      </c>
      <c r="BK157" s="157">
        <f>ROUND(I157*H157,2)</f>
        <v>0</v>
      </c>
      <c r="BL157" s="18" t="s">
        <v>244</v>
      </c>
      <c r="BM157" s="156" t="s">
        <v>330</v>
      </c>
    </row>
    <row r="158" spans="1:65" s="2" customFormat="1" ht="11.25">
      <c r="A158" s="33"/>
      <c r="B158" s="34"/>
      <c r="C158" s="33"/>
      <c r="D158" s="158" t="s">
        <v>245</v>
      </c>
      <c r="E158" s="33"/>
      <c r="F158" s="159" t="s">
        <v>390</v>
      </c>
      <c r="G158" s="33"/>
      <c r="H158" s="33"/>
      <c r="I158" s="160"/>
      <c r="J158" s="33"/>
      <c r="K158" s="33"/>
      <c r="L158" s="34"/>
      <c r="M158" s="161"/>
      <c r="N158" s="162"/>
      <c r="O158" s="54"/>
      <c r="P158" s="54"/>
      <c r="Q158" s="54"/>
      <c r="R158" s="54"/>
      <c r="S158" s="54"/>
      <c r="T158" s="55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245</v>
      </c>
      <c r="AU158" s="18" t="s">
        <v>78</v>
      </c>
    </row>
    <row r="159" spans="1:65" s="2" customFormat="1" ht="11.25">
      <c r="A159" s="33"/>
      <c r="B159" s="34"/>
      <c r="C159" s="33"/>
      <c r="D159" s="163" t="s">
        <v>246</v>
      </c>
      <c r="E159" s="33"/>
      <c r="F159" s="164" t="s">
        <v>392</v>
      </c>
      <c r="G159" s="33"/>
      <c r="H159" s="33"/>
      <c r="I159" s="160"/>
      <c r="J159" s="33"/>
      <c r="K159" s="33"/>
      <c r="L159" s="34"/>
      <c r="M159" s="161"/>
      <c r="N159" s="162"/>
      <c r="O159" s="54"/>
      <c r="P159" s="54"/>
      <c r="Q159" s="54"/>
      <c r="R159" s="54"/>
      <c r="S159" s="54"/>
      <c r="T159" s="55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246</v>
      </c>
      <c r="AU159" s="18" t="s">
        <v>78</v>
      </c>
    </row>
    <row r="160" spans="1:65" s="14" customFormat="1" ht="11.25">
      <c r="B160" s="172"/>
      <c r="D160" s="158" t="s">
        <v>248</v>
      </c>
      <c r="E160" s="173" t="s">
        <v>3</v>
      </c>
      <c r="F160" s="174" t="s">
        <v>5056</v>
      </c>
      <c r="H160" s="175">
        <v>66.709000000000003</v>
      </c>
      <c r="I160" s="176"/>
      <c r="L160" s="172"/>
      <c r="M160" s="177"/>
      <c r="N160" s="178"/>
      <c r="O160" s="178"/>
      <c r="P160" s="178"/>
      <c r="Q160" s="178"/>
      <c r="R160" s="178"/>
      <c r="S160" s="178"/>
      <c r="T160" s="179"/>
      <c r="AT160" s="173" t="s">
        <v>248</v>
      </c>
      <c r="AU160" s="173" t="s">
        <v>78</v>
      </c>
      <c r="AV160" s="14" t="s">
        <v>78</v>
      </c>
      <c r="AW160" s="14" t="s">
        <v>32</v>
      </c>
      <c r="AX160" s="14" t="s">
        <v>69</v>
      </c>
      <c r="AY160" s="173" t="s">
        <v>238</v>
      </c>
    </row>
    <row r="161" spans="1:65" s="14" customFormat="1" ht="11.25">
      <c r="B161" s="172"/>
      <c r="D161" s="158" t="s">
        <v>248</v>
      </c>
      <c r="E161" s="173" t="s">
        <v>3</v>
      </c>
      <c r="F161" s="174" t="s">
        <v>5052</v>
      </c>
      <c r="H161" s="175">
        <v>22.952000000000002</v>
      </c>
      <c r="I161" s="176"/>
      <c r="L161" s="172"/>
      <c r="M161" s="177"/>
      <c r="N161" s="178"/>
      <c r="O161" s="178"/>
      <c r="P161" s="178"/>
      <c r="Q161" s="178"/>
      <c r="R161" s="178"/>
      <c r="S161" s="178"/>
      <c r="T161" s="179"/>
      <c r="AT161" s="173" t="s">
        <v>248</v>
      </c>
      <c r="AU161" s="173" t="s">
        <v>78</v>
      </c>
      <c r="AV161" s="14" t="s">
        <v>78</v>
      </c>
      <c r="AW161" s="14" t="s">
        <v>32</v>
      </c>
      <c r="AX161" s="14" t="s">
        <v>69</v>
      </c>
      <c r="AY161" s="173" t="s">
        <v>238</v>
      </c>
    </row>
    <row r="162" spans="1:65" s="15" customFormat="1" ht="11.25">
      <c r="B162" s="180"/>
      <c r="D162" s="158" t="s">
        <v>248</v>
      </c>
      <c r="E162" s="181" t="s">
        <v>3</v>
      </c>
      <c r="F162" s="182" t="s">
        <v>253</v>
      </c>
      <c r="H162" s="183">
        <v>89.661000000000001</v>
      </c>
      <c r="I162" s="184"/>
      <c r="L162" s="180"/>
      <c r="M162" s="185"/>
      <c r="N162" s="186"/>
      <c r="O162" s="186"/>
      <c r="P162" s="186"/>
      <c r="Q162" s="186"/>
      <c r="R162" s="186"/>
      <c r="S162" s="186"/>
      <c r="T162" s="187"/>
      <c r="AT162" s="181" t="s">
        <v>248</v>
      </c>
      <c r="AU162" s="181" t="s">
        <v>78</v>
      </c>
      <c r="AV162" s="15" t="s">
        <v>244</v>
      </c>
      <c r="AW162" s="15" t="s">
        <v>32</v>
      </c>
      <c r="AX162" s="15" t="s">
        <v>76</v>
      </c>
      <c r="AY162" s="181" t="s">
        <v>238</v>
      </c>
    </row>
    <row r="163" spans="1:65" s="2" customFormat="1" ht="24.2" customHeight="1">
      <c r="A163" s="33"/>
      <c r="B163" s="144"/>
      <c r="C163" s="145" t="s">
        <v>184</v>
      </c>
      <c r="D163" s="145" t="s">
        <v>240</v>
      </c>
      <c r="E163" s="146" t="s">
        <v>4419</v>
      </c>
      <c r="F163" s="147" t="s">
        <v>4420</v>
      </c>
      <c r="G163" s="148" t="s">
        <v>308</v>
      </c>
      <c r="H163" s="149">
        <v>66.709000000000003</v>
      </c>
      <c r="I163" s="150"/>
      <c r="J163" s="151">
        <f>ROUND(I163*H163,2)</f>
        <v>0</v>
      </c>
      <c r="K163" s="147" t="s">
        <v>243</v>
      </c>
      <c r="L163" s="34"/>
      <c r="M163" s="152" t="s">
        <v>3</v>
      </c>
      <c r="N163" s="153" t="s">
        <v>40</v>
      </c>
      <c r="O163" s="54"/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6" t="s">
        <v>244</v>
      </c>
      <c r="AT163" s="156" t="s">
        <v>240</v>
      </c>
      <c r="AU163" s="156" t="s">
        <v>78</v>
      </c>
      <c r="AY163" s="18" t="s">
        <v>238</v>
      </c>
      <c r="BE163" s="157">
        <f>IF(N163="základní",J163,0)</f>
        <v>0</v>
      </c>
      <c r="BF163" s="157">
        <f>IF(N163="snížená",J163,0)</f>
        <v>0</v>
      </c>
      <c r="BG163" s="157">
        <f>IF(N163="zákl. přenesená",J163,0)</f>
        <v>0</v>
      </c>
      <c r="BH163" s="157">
        <f>IF(N163="sníž. přenesená",J163,0)</f>
        <v>0</v>
      </c>
      <c r="BI163" s="157">
        <f>IF(N163="nulová",J163,0)</f>
        <v>0</v>
      </c>
      <c r="BJ163" s="18" t="s">
        <v>76</v>
      </c>
      <c r="BK163" s="157">
        <f>ROUND(I163*H163,2)</f>
        <v>0</v>
      </c>
      <c r="BL163" s="18" t="s">
        <v>244</v>
      </c>
      <c r="BM163" s="156" t="s">
        <v>339</v>
      </c>
    </row>
    <row r="164" spans="1:65" s="2" customFormat="1" ht="11.25">
      <c r="A164" s="33"/>
      <c r="B164" s="34"/>
      <c r="C164" s="33"/>
      <c r="D164" s="158" t="s">
        <v>245</v>
      </c>
      <c r="E164" s="33"/>
      <c r="F164" s="159" t="s">
        <v>4420</v>
      </c>
      <c r="G164" s="33"/>
      <c r="H164" s="33"/>
      <c r="I164" s="160"/>
      <c r="J164" s="33"/>
      <c r="K164" s="33"/>
      <c r="L164" s="34"/>
      <c r="M164" s="161"/>
      <c r="N164" s="162"/>
      <c r="O164" s="54"/>
      <c r="P164" s="54"/>
      <c r="Q164" s="54"/>
      <c r="R164" s="54"/>
      <c r="S164" s="54"/>
      <c r="T164" s="55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 t="s">
        <v>245</v>
      </c>
      <c r="AU164" s="18" t="s">
        <v>78</v>
      </c>
    </row>
    <row r="165" spans="1:65" s="2" customFormat="1" ht="11.25">
      <c r="A165" s="33"/>
      <c r="B165" s="34"/>
      <c r="C165" s="33"/>
      <c r="D165" s="163" t="s">
        <v>246</v>
      </c>
      <c r="E165" s="33"/>
      <c r="F165" s="164" t="s">
        <v>4421</v>
      </c>
      <c r="G165" s="33"/>
      <c r="H165" s="33"/>
      <c r="I165" s="160"/>
      <c r="J165" s="33"/>
      <c r="K165" s="33"/>
      <c r="L165" s="34"/>
      <c r="M165" s="161"/>
      <c r="N165" s="162"/>
      <c r="O165" s="54"/>
      <c r="P165" s="54"/>
      <c r="Q165" s="54"/>
      <c r="R165" s="54"/>
      <c r="S165" s="54"/>
      <c r="T165" s="55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246</v>
      </c>
      <c r="AU165" s="18" t="s">
        <v>78</v>
      </c>
    </row>
    <row r="166" spans="1:65" s="2" customFormat="1" ht="24.2" customHeight="1">
      <c r="A166" s="33"/>
      <c r="B166" s="144"/>
      <c r="C166" s="145" t="s">
        <v>336</v>
      </c>
      <c r="D166" s="145" t="s">
        <v>240</v>
      </c>
      <c r="E166" s="146" t="s">
        <v>5058</v>
      </c>
      <c r="F166" s="147" t="s">
        <v>5059</v>
      </c>
      <c r="G166" s="148" t="s">
        <v>308</v>
      </c>
      <c r="H166" s="149">
        <v>17.936</v>
      </c>
      <c r="I166" s="150"/>
      <c r="J166" s="151">
        <f>ROUND(I166*H166,2)</f>
        <v>0</v>
      </c>
      <c r="K166" s="147" t="s">
        <v>243</v>
      </c>
      <c r="L166" s="34"/>
      <c r="M166" s="152" t="s">
        <v>3</v>
      </c>
      <c r="N166" s="153" t="s">
        <v>40</v>
      </c>
      <c r="O166" s="54"/>
      <c r="P166" s="154">
        <f>O166*H166</f>
        <v>0</v>
      </c>
      <c r="Q166" s="154">
        <v>0</v>
      </c>
      <c r="R166" s="154">
        <f>Q166*H166</f>
        <v>0</v>
      </c>
      <c r="S166" s="154">
        <v>0</v>
      </c>
      <c r="T166" s="155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6" t="s">
        <v>244</v>
      </c>
      <c r="AT166" s="156" t="s">
        <v>240</v>
      </c>
      <c r="AU166" s="156" t="s">
        <v>78</v>
      </c>
      <c r="AY166" s="18" t="s">
        <v>238</v>
      </c>
      <c r="BE166" s="157">
        <f>IF(N166="základní",J166,0)</f>
        <v>0</v>
      </c>
      <c r="BF166" s="157">
        <f>IF(N166="snížená",J166,0)</f>
        <v>0</v>
      </c>
      <c r="BG166" s="157">
        <f>IF(N166="zákl. přenesená",J166,0)</f>
        <v>0</v>
      </c>
      <c r="BH166" s="157">
        <f>IF(N166="sníž. přenesená",J166,0)</f>
        <v>0</v>
      </c>
      <c r="BI166" s="157">
        <f>IF(N166="nulová",J166,0)</f>
        <v>0</v>
      </c>
      <c r="BJ166" s="18" t="s">
        <v>76</v>
      </c>
      <c r="BK166" s="157">
        <f>ROUND(I166*H166,2)</f>
        <v>0</v>
      </c>
      <c r="BL166" s="18" t="s">
        <v>244</v>
      </c>
      <c r="BM166" s="156" t="s">
        <v>351</v>
      </c>
    </row>
    <row r="167" spans="1:65" s="2" customFormat="1" ht="11.25">
      <c r="A167" s="33"/>
      <c r="B167" s="34"/>
      <c r="C167" s="33"/>
      <c r="D167" s="158" t="s">
        <v>245</v>
      </c>
      <c r="E167" s="33"/>
      <c r="F167" s="159" t="s">
        <v>5059</v>
      </c>
      <c r="G167" s="33"/>
      <c r="H167" s="33"/>
      <c r="I167" s="160"/>
      <c r="J167" s="33"/>
      <c r="K167" s="33"/>
      <c r="L167" s="34"/>
      <c r="M167" s="161"/>
      <c r="N167" s="162"/>
      <c r="O167" s="54"/>
      <c r="P167" s="54"/>
      <c r="Q167" s="54"/>
      <c r="R167" s="54"/>
      <c r="S167" s="54"/>
      <c r="T167" s="55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245</v>
      </c>
      <c r="AU167" s="18" t="s">
        <v>78</v>
      </c>
    </row>
    <row r="168" spans="1:65" s="2" customFormat="1" ht="11.25">
      <c r="A168" s="33"/>
      <c r="B168" s="34"/>
      <c r="C168" s="33"/>
      <c r="D168" s="163" t="s">
        <v>246</v>
      </c>
      <c r="E168" s="33"/>
      <c r="F168" s="164" t="s">
        <v>5060</v>
      </c>
      <c r="G168" s="33"/>
      <c r="H168" s="33"/>
      <c r="I168" s="160"/>
      <c r="J168" s="33"/>
      <c r="K168" s="33"/>
      <c r="L168" s="34"/>
      <c r="M168" s="161"/>
      <c r="N168" s="162"/>
      <c r="O168" s="54"/>
      <c r="P168" s="54"/>
      <c r="Q168" s="54"/>
      <c r="R168" s="54"/>
      <c r="S168" s="54"/>
      <c r="T168" s="55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246</v>
      </c>
      <c r="AU168" s="18" t="s">
        <v>78</v>
      </c>
    </row>
    <row r="169" spans="1:65" s="13" customFormat="1" ht="11.25">
      <c r="B169" s="165"/>
      <c r="D169" s="158" t="s">
        <v>248</v>
      </c>
      <c r="E169" s="166" t="s">
        <v>3</v>
      </c>
      <c r="F169" s="167" t="s">
        <v>5015</v>
      </c>
      <c r="H169" s="166" t="s">
        <v>3</v>
      </c>
      <c r="I169" s="168"/>
      <c r="L169" s="165"/>
      <c r="M169" s="169"/>
      <c r="N169" s="170"/>
      <c r="O169" s="170"/>
      <c r="P169" s="170"/>
      <c r="Q169" s="170"/>
      <c r="R169" s="170"/>
      <c r="S169" s="170"/>
      <c r="T169" s="171"/>
      <c r="AT169" s="166" t="s">
        <v>248</v>
      </c>
      <c r="AU169" s="166" t="s">
        <v>78</v>
      </c>
      <c r="AV169" s="13" t="s">
        <v>76</v>
      </c>
      <c r="AW169" s="13" t="s">
        <v>32</v>
      </c>
      <c r="AX169" s="13" t="s">
        <v>69</v>
      </c>
      <c r="AY169" s="166" t="s">
        <v>238</v>
      </c>
    </row>
    <row r="170" spans="1:65" s="13" customFormat="1" ht="11.25">
      <c r="B170" s="165"/>
      <c r="D170" s="158" t="s">
        <v>248</v>
      </c>
      <c r="E170" s="166" t="s">
        <v>3</v>
      </c>
      <c r="F170" s="167" t="s">
        <v>5061</v>
      </c>
      <c r="H170" s="166" t="s">
        <v>3</v>
      </c>
      <c r="I170" s="168"/>
      <c r="L170" s="165"/>
      <c r="M170" s="169"/>
      <c r="N170" s="170"/>
      <c r="O170" s="170"/>
      <c r="P170" s="170"/>
      <c r="Q170" s="170"/>
      <c r="R170" s="170"/>
      <c r="S170" s="170"/>
      <c r="T170" s="171"/>
      <c r="AT170" s="166" t="s">
        <v>248</v>
      </c>
      <c r="AU170" s="166" t="s">
        <v>78</v>
      </c>
      <c r="AV170" s="13" t="s">
        <v>76</v>
      </c>
      <c r="AW170" s="13" t="s">
        <v>32</v>
      </c>
      <c r="AX170" s="13" t="s">
        <v>69</v>
      </c>
      <c r="AY170" s="166" t="s">
        <v>238</v>
      </c>
    </row>
    <row r="171" spans="1:65" s="14" customFormat="1" ht="22.5">
      <c r="B171" s="172"/>
      <c r="D171" s="158" t="s">
        <v>248</v>
      </c>
      <c r="E171" s="173" t="s">
        <v>3</v>
      </c>
      <c r="F171" s="174" t="s">
        <v>5062</v>
      </c>
      <c r="H171" s="175">
        <v>4.0417500000000004</v>
      </c>
      <c r="I171" s="176"/>
      <c r="L171" s="172"/>
      <c r="M171" s="177"/>
      <c r="N171" s="178"/>
      <c r="O171" s="178"/>
      <c r="P171" s="178"/>
      <c r="Q171" s="178"/>
      <c r="R171" s="178"/>
      <c r="S171" s="178"/>
      <c r="T171" s="179"/>
      <c r="AT171" s="173" t="s">
        <v>248</v>
      </c>
      <c r="AU171" s="173" t="s">
        <v>78</v>
      </c>
      <c r="AV171" s="14" t="s">
        <v>78</v>
      </c>
      <c r="AW171" s="14" t="s">
        <v>32</v>
      </c>
      <c r="AX171" s="14" t="s">
        <v>69</v>
      </c>
      <c r="AY171" s="173" t="s">
        <v>238</v>
      </c>
    </row>
    <row r="172" spans="1:65" s="14" customFormat="1" ht="11.25">
      <c r="B172" s="172"/>
      <c r="D172" s="158" t="s">
        <v>248</v>
      </c>
      <c r="E172" s="173" t="s">
        <v>3</v>
      </c>
      <c r="F172" s="174" t="s">
        <v>5063</v>
      </c>
      <c r="H172" s="175">
        <v>4.4625000000000004</v>
      </c>
      <c r="I172" s="176"/>
      <c r="L172" s="172"/>
      <c r="M172" s="177"/>
      <c r="N172" s="178"/>
      <c r="O172" s="178"/>
      <c r="P172" s="178"/>
      <c r="Q172" s="178"/>
      <c r="R172" s="178"/>
      <c r="S172" s="178"/>
      <c r="T172" s="179"/>
      <c r="AT172" s="173" t="s">
        <v>248</v>
      </c>
      <c r="AU172" s="173" t="s">
        <v>78</v>
      </c>
      <c r="AV172" s="14" t="s">
        <v>78</v>
      </c>
      <c r="AW172" s="14" t="s">
        <v>32</v>
      </c>
      <c r="AX172" s="14" t="s">
        <v>69</v>
      </c>
      <c r="AY172" s="173" t="s">
        <v>238</v>
      </c>
    </row>
    <row r="173" spans="1:65" s="14" customFormat="1" ht="11.25">
      <c r="B173" s="172"/>
      <c r="D173" s="158" t="s">
        <v>248</v>
      </c>
      <c r="E173" s="173" t="s">
        <v>3</v>
      </c>
      <c r="F173" s="174" t="s">
        <v>5064</v>
      </c>
      <c r="H173" s="175">
        <v>1.071</v>
      </c>
      <c r="I173" s="176"/>
      <c r="L173" s="172"/>
      <c r="M173" s="177"/>
      <c r="N173" s="178"/>
      <c r="O173" s="178"/>
      <c r="P173" s="178"/>
      <c r="Q173" s="178"/>
      <c r="R173" s="178"/>
      <c r="S173" s="178"/>
      <c r="T173" s="179"/>
      <c r="AT173" s="173" t="s">
        <v>248</v>
      </c>
      <c r="AU173" s="173" t="s">
        <v>78</v>
      </c>
      <c r="AV173" s="14" t="s">
        <v>78</v>
      </c>
      <c r="AW173" s="14" t="s">
        <v>32</v>
      </c>
      <c r="AX173" s="14" t="s">
        <v>69</v>
      </c>
      <c r="AY173" s="173" t="s">
        <v>238</v>
      </c>
    </row>
    <row r="174" spans="1:65" s="14" customFormat="1" ht="22.5">
      <c r="B174" s="172"/>
      <c r="D174" s="158" t="s">
        <v>248</v>
      </c>
      <c r="E174" s="173" t="s">
        <v>3</v>
      </c>
      <c r="F174" s="174" t="s">
        <v>5065</v>
      </c>
      <c r="H174" s="175">
        <v>-0.460807828680877</v>
      </c>
      <c r="I174" s="176"/>
      <c r="L174" s="172"/>
      <c r="M174" s="177"/>
      <c r="N174" s="178"/>
      <c r="O174" s="178"/>
      <c r="P174" s="178"/>
      <c r="Q174" s="178"/>
      <c r="R174" s="178"/>
      <c r="S174" s="178"/>
      <c r="T174" s="179"/>
      <c r="AT174" s="173" t="s">
        <v>248</v>
      </c>
      <c r="AU174" s="173" t="s">
        <v>78</v>
      </c>
      <c r="AV174" s="14" t="s">
        <v>78</v>
      </c>
      <c r="AW174" s="14" t="s">
        <v>32</v>
      </c>
      <c r="AX174" s="14" t="s">
        <v>69</v>
      </c>
      <c r="AY174" s="173" t="s">
        <v>238</v>
      </c>
    </row>
    <row r="175" spans="1:65" s="16" customFormat="1" ht="11.25">
      <c r="B175" s="188"/>
      <c r="D175" s="158" t="s">
        <v>248</v>
      </c>
      <c r="E175" s="189" t="s">
        <v>3</v>
      </c>
      <c r="F175" s="190" t="s">
        <v>5036</v>
      </c>
      <c r="H175" s="191">
        <v>9.1144421713191193</v>
      </c>
      <c r="I175" s="192"/>
      <c r="L175" s="188"/>
      <c r="M175" s="193"/>
      <c r="N175" s="194"/>
      <c r="O175" s="194"/>
      <c r="P175" s="194"/>
      <c r="Q175" s="194"/>
      <c r="R175" s="194"/>
      <c r="S175" s="194"/>
      <c r="T175" s="195"/>
      <c r="AT175" s="189" t="s">
        <v>248</v>
      </c>
      <c r="AU175" s="189" t="s">
        <v>78</v>
      </c>
      <c r="AV175" s="16" t="s">
        <v>109</v>
      </c>
      <c r="AW175" s="16" t="s">
        <v>32</v>
      </c>
      <c r="AX175" s="16" t="s">
        <v>69</v>
      </c>
      <c r="AY175" s="189" t="s">
        <v>238</v>
      </c>
    </row>
    <row r="176" spans="1:65" s="14" customFormat="1" ht="11.25">
      <c r="B176" s="172"/>
      <c r="D176" s="158" t="s">
        <v>248</v>
      </c>
      <c r="E176" s="173" t="s">
        <v>3</v>
      </c>
      <c r="F176" s="174" t="s">
        <v>5066</v>
      </c>
      <c r="H176" s="175">
        <v>7.4934000000000003</v>
      </c>
      <c r="I176" s="176"/>
      <c r="L176" s="172"/>
      <c r="M176" s="177"/>
      <c r="N176" s="178"/>
      <c r="O176" s="178"/>
      <c r="P176" s="178"/>
      <c r="Q176" s="178"/>
      <c r="R176" s="178"/>
      <c r="S176" s="178"/>
      <c r="T176" s="179"/>
      <c r="AT176" s="173" t="s">
        <v>248</v>
      </c>
      <c r="AU176" s="173" t="s">
        <v>78</v>
      </c>
      <c r="AV176" s="14" t="s">
        <v>78</v>
      </c>
      <c r="AW176" s="14" t="s">
        <v>32</v>
      </c>
      <c r="AX176" s="14" t="s">
        <v>69</v>
      </c>
      <c r="AY176" s="173" t="s">
        <v>238</v>
      </c>
    </row>
    <row r="177" spans="1:65" s="14" customFormat="1" ht="22.5">
      <c r="B177" s="172"/>
      <c r="D177" s="158" t="s">
        <v>248</v>
      </c>
      <c r="E177" s="173" t="s">
        <v>3</v>
      </c>
      <c r="F177" s="174" t="s">
        <v>5067</v>
      </c>
      <c r="H177" s="175">
        <v>2.2907999999999999</v>
      </c>
      <c r="I177" s="176"/>
      <c r="L177" s="172"/>
      <c r="M177" s="177"/>
      <c r="N177" s="178"/>
      <c r="O177" s="178"/>
      <c r="P177" s="178"/>
      <c r="Q177" s="178"/>
      <c r="R177" s="178"/>
      <c r="S177" s="178"/>
      <c r="T177" s="179"/>
      <c r="AT177" s="173" t="s">
        <v>248</v>
      </c>
      <c r="AU177" s="173" t="s">
        <v>78</v>
      </c>
      <c r="AV177" s="14" t="s">
        <v>78</v>
      </c>
      <c r="AW177" s="14" t="s">
        <v>32</v>
      </c>
      <c r="AX177" s="14" t="s">
        <v>69</v>
      </c>
      <c r="AY177" s="173" t="s">
        <v>238</v>
      </c>
    </row>
    <row r="178" spans="1:65" s="14" customFormat="1" ht="11.25">
      <c r="B178" s="172"/>
      <c r="D178" s="158" t="s">
        <v>248</v>
      </c>
      <c r="E178" s="173" t="s">
        <v>3</v>
      </c>
      <c r="F178" s="174" t="s">
        <v>5068</v>
      </c>
      <c r="H178" s="175">
        <v>-0.71276454124649902</v>
      </c>
      <c r="I178" s="176"/>
      <c r="L178" s="172"/>
      <c r="M178" s="177"/>
      <c r="N178" s="178"/>
      <c r="O178" s="178"/>
      <c r="P178" s="178"/>
      <c r="Q178" s="178"/>
      <c r="R178" s="178"/>
      <c r="S178" s="178"/>
      <c r="T178" s="179"/>
      <c r="AT178" s="173" t="s">
        <v>248</v>
      </c>
      <c r="AU178" s="173" t="s">
        <v>78</v>
      </c>
      <c r="AV178" s="14" t="s">
        <v>78</v>
      </c>
      <c r="AW178" s="14" t="s">
        <v>32</v>
      </c>
      <c r="AX178" s="14" t="s">
        <v>69</v>
      </c>
      <c r="AY178" s="173" t="s">
        <v>238</v>
      </c>
    </row>
    <row r="179" spans="1:65" s="16" customFormat="1" ht="11.25">
      <c r="B179" s="188"/>
      <c r="D179" s="158" t="s">
        <v>248</v>
      </c>
      <c r="E179" s="189" t="s">
        <v>3</v>
      </c>
      <c r="F179" s="190" t="s">
        <v>5039</v>
      </c>
      <c r="H179" s="191">
        <v>9.0714354587535002</v>
      </c>
      <c r="I179" s="192"/>
      <c r="L179" s="188"/>
      <c r="M179" s="193"/>
      <c r="N179" s="194"/>
      <c r="O179" s="194"/>
      <c r="P179" s="194"/>
      <c r="Q179" s="194"/>
      <c r="R179" s="194"/>
      <c r="S179" s="194"/>
      <c r="T179" s="195"/>
      <c r="AT179" s="189" t="s">
        <v>248</v>
      </c>
      <c r="AU179" s="189" t="s">
        <v>78</v>
      </c>
      <c r="AV179" s="16" t="s">
        <v>109</v>
      </c>
      <c r="AW179" s="16" t="s">
        <v>32</v>
      </c>
      <c r="AX179" s="16" t="s">
        <v>69</v>
      </c>
      <c r="AY179" s="189" t="s">
        <v>238</v>
      </c>
    </row>
    <row r="180" spans="1:65" s="14" customFormat="1" ht="11.25">
      <c r="B180" s="172"/>
      <c r="D180" s="158" t="s">
        <v>248</v>
      </c>
      <c r="E180" s="173" t="s">
        <v>3</v>
      </c>
      <c r="F180" s="174" t="s">
        <v>5069</v>
      </c>
      <c r="H180" s="175">
        <v>-0.120165918999817</v>
      </c>
      <c r="I180" s="176"/>
      <c r="L180" s="172"/>
      <c r="M180" s="177"/>
      <c r="N180" s="178"/>
      <c r="O180" s="178"/>
      <c r="P180" s="178"/>
      <c r="Q180" s="178"/>
      <c r="R180" s="178"/>
      <c r="S180" s="178"/>
      <c r="T180" s="179"/>
      <c r="AT180" s="173" t="s">
        <v>248</v>
      </c>
      <c r="AU180" s="173" t="s">
        <v>78</v>
      </c>
      <c r="AV180" s="14" t="s">
        <v>78</v>
      </c>
      <c r="AW180" s="14" t="s">
        <v>32</v>
      </c>
      <c r="AX180" s="14" t="s">
        <v>69</v>
      </c>
      <c r="AY180" s="173" t="s">
        <v>238</v>
      </c>
    </row>
    <row r="181" spans="1:65" s="14" customFormat="1" ht="11.25">
      <c r="B181" s="172"/>
      <c r="D181" s="158" t="s">
        <v>248</v>
      </c>
      <c r="E181" s="173" t="s">
        <v>3</v>
      </c>
      <c r="F181" s="174" t="s">
        <v>5070</v>
      </c>
      <c r="H181" s="175">
        <v>-0.13006193585862599</v>
      </c>
      <c r="I181" s="176"/>
      <c r="L181" s="172"/>
      <c r="M181" s="177"/>
      <c r="N181" s="178"/>
      <c r="O181" s="178"/>
      <c r="P181" s="178"/>
      <c r="Q181" s="178"/>
      <c r="R181" s="178"/>
      <c r="S181" s="178"/>
      <c r="T181" s="179"/>
      <c r="AT181" s="173" t="s">
        <v>248</v>
      </c>
      <c r="AU181" s="173" t="s">
        <v>78</v>
      </c>
      <c r="AV181" s="14" t="s">
        <v>78</v>
      </c>
      <c r="AW181" s="14" t="s">
        <v>32</v>
      </c>
      <c r="AX181" s="14" t="s">
        <v>69</v>
      </c>
      <c r="AY181" s="173" t="s">
        <v>238</v>
      </c>
    </row>
    <row r="182" spans="1:65" s="13" customFormat="1" ht="11.25">
      <c r="B182" s="165"/>
      <c r="D182" s="158" t="s">
        <v>248</v>
      </c>
      <c r="E182" s="166" t="s">
        <v>3</v>
      </c>
      <c r="F182" s="167" t="s">
        <v>5071</v>
      </c>
      <c r="H182" s="166" t="s">
        <v>3</v>
      </c>
      <c r="I182" s="168"/>
      <c r="L182" s="165"/>
      <c r="M182" s="169"/>
      <c r="N182" s="170"/>
      <c r="O182" s="170"/>
      <c r="P182" s="170"/>
      <c r="Q182" s="170"/>
      <c r="R182" s="170"/>
      <c r="S182" s="170"/>
      <c r="T182" s="171"/>
      <c r="AT182" s="166" t="s">
        <v>248</v>
      </c>
      <c r="AU182" s="166" t="s">
        <v>78</v>
      </c>
      <c r="AV182" s="13" t="s">
        <v>76</v>
      </c>
      <c r="AW182" s="13" t="s">
        <v>32</v>
      </c>
      <c r="AX182" s="13" t="s">
        <v>69</v>
      </c>
      <c r="AY182" s="166" t="s">
        <v>238</v>
      </c>
    </row>
    <row r="183" spans="1:65" s="16" customFormat="1" ht="11.25">
      <c r="B183" s="188"/>
      <c r="D183" s="158" t="s">
        <v>248</v>
      </c>
      <c r="E183" s="189" t="s">
        <v>3</v>
      </c>
      <c r="F183" s="190" t="s">
        <v>5072</v>
      </c>
      <c r="H183" s="191">
        <v>-0.25022785485844301</v>
      </c>
      <c r="I183" s="192"/>
      <c r="L183" s="188"/>
      <c r="M183" s="193"/>
      <c r="N183" s="194"/>
      <c r="O183" s="194"/>
      <c r="P183" s="194"/>
      <c r="Q183" s="194"/>
      <c r="R183" s="194"/>
      <c r="S183" s="194"/>
      <c r="T183" s="195"/>
      <c r="AT183" s="189" t="s">
        <v>248</v>
      </c>
      <c r="AU183" s="189" t="s">
        <v>78</v>
      </c>
      <c r="AV183" s="16" t="s">
        <v>109</v>
      </c>
      <c r="AW183" s="16" t="s">
        <v>32</v>
      </c>
      <c r="AX183" s="16" t="s">
        <v>69</v>
      </c>
      <c r="AY183" s="189" t="s">
        <v>238</v>
      </c>
    </row>
    <row r="184" spans="1:65" s="15" customFormat="1" ht="11.25">
      <c r="B184" s="180"/>
      <c r="D184" s="158" t="s">
        <v>248</v>
      </c>
      <c r="E184" s="181" t="s">
        <v>3</v>
      </c>
      <c r="F184" s="182" t="s">
        <v>253</v>
      </c>
      <c r="H184" s="183">
        <v>17.935649775214198</v>
      </c>
      <c r="I184" s="184"/>
      <c r="L184" s="180"/>
      <c r="M184" s="185"/>
      <c r="N184" s="186"/>
      <c r="O184" s="186"/>
      <c r="P184" s="186"/>
      <c r="Q184" s="186"/>
      <c r="R184" s="186"/>
      <c r="S184" s="186"/>
      <c r="T184" s="187"/>
      <c r="AT184" s="181" t="s">
        <v>248</v>
      </c>
      <c r="AU184" s="181" t="s">
        <v>78</v>
      </c>
      <c r="AV184" s="15" t="s">
        <v>244</v>
      </c>
      <c r="AW184" s="15" t="s">
        <v>32</v>
      </c>
      <c r="AX184" s="15" t="s">
        <v>76</v>
      </c>
      <c r="AY184" s="181" t="s">
        <v>238</v>
      </c>
    </row>
    <row r="185" spans="1:65" s="2" customFormat="1" ht="16.5" customHeight="1">
      <c r="A185" s="33"/>
      <c r="B185" s="144"/>
      <c r="C185" s="196" t="s">
        <v>289</v>
      </c>
      <c r="D185" s="196" t="s">
        <v>425</v>
      </c>
      <c r="E185" s="197" t="s">
        <v>5073</v>
      </c>
      <c r="F185" s="198" t="s">
        <v>5074</v>
      </c>
      <c r="G185" s="199" t="s">
        <v>384</v>
      </c>
      <c r="H185" s="200">
        <v>35.872</v>
      </c>
      <c r="I185" s="201"/>
      <c r="J185" s="202">
        <f>ROUND(I185*H185,2)</f>
        <v>0</v>
      </c>
      <c r="K185" s="198" t="s">
        <v>243</v>
      </c>
      <c r="L185" s="203"/>
      <c r="M185" s="204" t="s">
        <v>3</v>
      </c>
      <c r="N185" s="205" t="s">
        <v>40</v>
      </c>
      <c r="O185" s="54"/>
      <c r="P185" s="154">
        <f>O185*H185</f>
        <v>0</v>
      </c>
      <c r="Q185" s="154">
        <v>1</v>
      </c>
      <c r="R185" s="154">
        <f>Q185*H185</f>
        <v>35.872</v>
      </c>
      <c r="S185" s="154">
        <v>0</v>
      </c>
      <c r="T185" s="155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6" t="s">
        <v>267</v>
      </c>
      <c r="AT185" s="156" t="s">
        <v>425</v>
      </c>
      <c r="AU185" s="156" t="s">
        <v>78</v>
      </c>
      <c r="AY185" s="18" t="s">
        <v>238</v>
      </c>
      <c r="BE185" s="157">
        <f>IF(N185="základní",J185,0)</f>
        <v>0</v>
      </c>
      <c r="BF185" s="157">
        <f>IF(N185="snížená",J185,0)</f>
        <v>0</v>
      </c>
      <c r="BG185" s="157">
        <f>IF(N185="zákl. přenesená",J185,0)</f>
        <v>0</v>
      </c>
      <c r="BH185" s="157">
        <f>IF(N185="sníž. přenesená",J185,0)</f>
        <v>0</v>
      </c>
      <c r="BI185" s="157">
        <f>IF(N185="nulová",J185,0)</f>
        <v>0</v>
      </c>
      <c r="BJ185" s="18" t="s">
        <v>76</v>
      </c>
      <c r="BK185" s="157">
        <f>ROUND(I185*H185,2)</f>
        <v>0</v>
      </c>
      <c r="BL185" s="18" t="s">
        <v>244</v>
      </c>
      <c r="BM185" s="156" t="s">
        <v>356</v>
      </c>
    </row>
    <row r="186" spans="1:65" s="2" customFormat="1" ht="11.25">
      <c r="A186" s="33"/>
      <c r="B186" s="34"/>
      <c r="C186" s="33"/>
      <c r="D186" s="158" t="s">
        <v>245</v>
      </c>
      <c r="E186" s="33"/>
      <c r="F186" s="159" t="s">
        <v>5074</v>
      </c>
      <c r="G186" s="33"/>
      <c r="H186" s="33"/>
      <c r="I186" s="160"/>
      <c r="J186" s="33"/>
      <c r="K186" s="33"/>
      <c r="L186" s="34"/>
      <c r="M186" s="161"/>
      <c r="N186" s="162"/>
      <c r="O186" s="54"/>
      <c r="P186" s="54"/>
      <c r="Q186" s="54"/>
      <c r="R186" s="54"/>
      <c r="S186" s="54"/>
      <c r="T186" s="55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245</v>
      </c>
      <c r="AU186" s="18" t="s">
        <v>78</v>
      </c>
    </row>
    <row r="187" spans="1:65" s="14" customFormat="1" ht="11.25">
      <c r="B187" s="172"/>
      <c r="D187" s="158" t="s">
        <v>248</v>
      </c>
      <c r="E187" s="173" t="s">
        <v>3</v>
      </c>
      <c r="F187" s="174" t="s">
        <v>5075</v>
      </c>
      <c r="H187" s="175">
        <v>35.872</v>
      </c>
      <c r="I187" s="176"/>
      <c r="L187" s="172"/>
      <c r="M187" s="177"/>
      <c r="N187" s="178"/>
      <c r="O187" s="178"/>
      <c r="P187" s="178"/>
      <c r="Q187" s="178"/>
      <c r="R187" s="178"/>
      <c r="S187" s="178"/>
      <c r="T187" s="179"/>
      <c r="AT187" s="173" t="s">
        <v>248</v>
      </c>
      <c r="AU187" s="173" t="s">
        <v>78</v>
      </c>
      <c r="AV187" s="14" t="s">
        <v>78</v>
      </c>
      <c r="AW187" s="14" t="s">
        <v>32</v>
      </c>
      <c r="AX187" s="14" t="s">
        <v>69</v>
      </c>
      <c r="AY187" s="173" t="s">
        <v>238</v>
      </c>
    </row>
    <row r="188" spans="1:65" s="15" customFormat="1" ht="11.25">
      <c r="B188" s="180"/>
      <c r="D188" s="158" t="s">
        <v>248</v>
      </c>
      <c r="E188" s="181" t="s">
        <v>3</v>
      </c>
      <c r="F188" s="182" t="s">
        <v>253</v>
      </c>
      <c r="H188" s="183">
        <v>35.872</v>
      </c>
      <c r="I188" s="184"/>
      <c r="L188" s="180"/>
      <c r="M188" s="185"/>
      <c r="N188" s="186"/>
      <c r="O188" s="186"/>
      <c r="P188" s="186"/>
      <c r="Q188" s="186"/>
      <c r="R188" s="186"/>
      <c r="S188" s="186"/>
      <c r="T188" s="187"/>
      <c r="AT188" s="181" t="s">
        <v>248</v>
      </c>
      <c r="AU188" s="181" t="s">
        <v>78</v>
      </c>
      <c r="AV188" s="15" t="s">
        <v>244</v>
      </c>
      <c r="AW188" s="15" t="s">
        <v>32</v>
      </c>
      <c r="AX188" s="15" t="s">
        <v>76</v>
      </c>
      <c r="AY188" s="181" t="s">
        <v>238</v>
      </c>
    </row>
    <row r="189" spans="1:65" s="12" customFormat="1" ht="22.9" customHeight="1">
      <c r="B189" s="131"/>
      <c r="D189" s="132" t="s">
        <v>68</v>
      </c>
      <c r="E189" s="142" t="s">
        <v>109</v>
      </c>
      <c r="F189" s="142" t="s">
        <v>521</v>
      </c>
      <c r="I189" s="134"/>
      <c r="J189" s="143">
        <f>BK189</f>
        <v>0</v>
      </c>
      <c r="L189" s="131"/>
      <c r="M189" s="136"/>
      <c r="N189" s="137"/>
      <c r="O189" s="137"/>
      <c r="P189" s="138">
        <f>SUM(P190:P201)</f>
        <v>0</v>
      </c>
      <c r="Q189" s="137"/>
      <c r="R189" s="138">
        <f>SUM(R190:R201)</f>
        <v>0</v>
      </c>
      <c r="S189" s="137"/>
      <c r="T189" s="139">
        <f>SUM(T190:T201)</f>
        <v>0</v>
      </c>
      <c r="AR189" s="132" t="s">
        <v>76</v>
      </c>
      <c r="AT189" s="140" t="s">
        <v>68</v>
      </c>
      <c r="AU189" s="140" t="s">
        <v>76</v>
      </c>
      <c r="AY189" s="132" t="s">
        <v>238</v>
      </c>
      <c r="BK189" s="141">
        <f>SUM(BK190:BK201)</f>
        <v>0</v>
      </c>
    </row>
    <row r="190" spans="1:65" s="2" customFormat="1" ht="21.75" customHeight="1">
      <c r="A190" s="33"/>
      <c r="B190" s="144"/>
      <c r="C190" s="145" t="s">
        <v>9</v>
      </c>
      <c r="D190" s="145" t="s">
        <v>240</v>
      </c>
      <c r="E190" s="146" t="s">
        <v>5076</v>
      </c>
      <c r="F190" s="147" t="s">
        <v>5077</v>
      </c>
      <c r="G190" s="148" t="s">
        <v>107</v>
      </c>
      <c r="H190" s="149">
        <v>73</v>
      </c>
      <c r="I190" s="150"/>
      <c r="J190" s="151">
        <f>ROUND(I190*H190,2)</f>
        <v>0</v>
      </c>
      <c r="K190" s="147" t="s">
        <v>243</v>
      </c>
      <c r="L190" s="34"/>
      <c r="M190" s="152" t="s">
        <v>3</v>
      </c>
      <c r="N190" s="153" t="s">
        <v>40</v>
      </c>
      <c r="O190" s="54"/>
      <c r="P190" s="154">
        <f>O190*H190</f>
        <v>0</v>
      </c>
      <c r="Q190" s="154">
        <v>0</v>
      </c>
      <c r="R190" s="154">
        <f>Q190*H190</f>
        <v>0</v>
      </c>
      <c r="S190" s="154">
        <v>0</v>
      </c>
      <c r="T190" s="155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6" t="s">
        <v>244</v>
      </c>
      <c r="AT190" s="156" t="s">
        <v>240</v>
      </c>
      <c r="AU190" s="156" t="s">
        <v>78</v>
      </c>
      <c r="AY190" s="18" t="s">
        <v>238</v>
      </c>
      <c r="BE190" s="157">
        <f>IF(N190="základní",J190,0)</f>
        <v>0</v>
      </c>
      <c r="BF190" s="157">
        <f>IF(N190="snížená",J190,0)</f>
        <v>0</v>
      </c>
      <c r="BG190" s="157">
        <f>IF(N190="zákl. přenesená",J190,0)</f>
        <v>0</v>
      </c>
      <c r="BH190" s="157">
        <f>IF(N190="sníž. přenesená",J190,0)</f>
        <v>0</v>
      </c>
      <c r="BI190" s="157">
        <f>IF(N190="nulová",J190,0)</f>
        <v>0</v>
      </c>
      <c r="BJ190" s="18" t="s">
        <v>76</v>
      </c>
      <c r="BK190" s="157">
        <f>ROUND(I190*H190,2)</f>
        <v>0</v>
      </c>
      <c r="BL190" s="18" t="s">
        <v>244</v>
      </c>
      <c r="BM190" s="156" t="s">
        <v>364</v>
      </c>
    </row>
    <row r="191" spans="1:65" s="2" customFormat="1" ht="11.25">
      <c r="A191" s="33"/>
      <c r="B191" s="34"/>
      <c r="C191" s="33"/>
      <c r="D191" s="158" t="s">
        <v>245</v>
      </c>
      <c r="E191" s="33"/>
      <c r="F191" s="159" t="s">
        <v>5077</v>
      </c>
      <c r="G191" s="33"/>
      <c r="H191" s="33"/>
      <c r="I191" s="160"/>
      <c r="J191" s="33"/>
      <c r="K191" s="33"/>
      <c r="L191" s="34"/>
      <c r="M191" s="161"/>
      <c r="N191" s="162"/>
      <c r="O191" s="54"/>
      <c r="P191" s="54"/>
      <c r="Q191" s="54"/>
      <c r="R191" s="54"/>
      <c r="S191" s="54"/>
      <c r="T191" s="55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245</v>
      </c>
      <c r="AU191" s="18" t="s">
        <v>78</v>
      </c>
    </row>
    <row r="192" spans="1:65" s="2" customFormat="1" ht="11.25">
      <c r="A192" s="33"/>
      <c r="B192" s="34"/>
      <c r="C192" s="33"/>
      <c r="D192" s="163" t="s">
        <v>246</v>
      </c>
      <c r="E192" s="33"/>
      <c r="F192" s="164" t="s">
        <v>5078</v>
      </c>
      <c r="G192" s="33"/>
      <c r="H192" s="33"/>
      <c r="I192" s="160"/>
      <c r="J192" s="33"/>
      <c r="K192" s="33"/>
      <c r="L192" s="34"/>
      <c r="M192" s="161"/>
      <c r="N192" s="162"/>
      <c r="O192" s="54"/>
      <c r="P192" s="54"/>
      <c r="Q192" s="54"/>
      <c r="R192" s="54"/>
      <c r="S192" s="54"/>
      <c r="T192" s="55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18" t="s">
        <v>246</v>
      </c>
      <c r="AU192" s="18" t="s">
        <v>78</v>
      </c>
    </row>
    <row r="193" spans="1:65" s="13" customFormat="1" ht="11.25">
      <c r="B193" s="165"/>
      <c r="D193" s="158" t="s">
        <v>248</v>
      </c>
      <c r="E193" s="166" t="s">
        <v>3</v>
      </c>
      <c r="F193" s="167" t="s">
        <v>5015</v>
      </c>
      <c r="H193" s="166" t="s">
        <v>3</v>
      </c>
      <c r="I193" s="168"/>
      <c r="L193" s="165"/>
      <c r="M193" s="169"/>
      <c r="N193" s="170"/>
      <c r="O193" s="170"/>
      <c r="P193" s="170"/>
      <c r="Q193" s="170"/>
      <c r="R193" s="170"/>
      <c r="S193" s="170"/>
      <c r="T193" s="171"/>
      <c r="AT193" s="166" t="s">
        <v>248</v>
      </c>
      <c r="AU193" s="166" t="s">
        <v>78</v>
      </c>
      <c r="AV193" s="13" t="s">
        <v>76</v>
      </c>
      <c r="AW193" s="13" t="s">
        <v>32</v>
      </c>
      <c r="AX193" s="13" t="s">
        <v>69</v>
      </c>
      <c r="AY193" s="166" t="s">
        <v>238</v>
      </c>
    </row>
    <row r="194" spans="1:65" s="14" customFormat="1" ht="11.25">
      <c r="B194" s="172"/>
      <c r="D194" s="158" t="s">
        <v>248</v>
      </c>
      <c r="E194" s="173" t="s">
        <v>3</v>
      </c>
      <c r="F194" s="174" t="s">
        <v>5079</v>
      </c>
      <c r="H194" s="175">
        <v>15.85</v>
      </c>
      <c r="I194" s="176"/>
      <c r="L194" s="172"/>
      <c r="M194" s="177"/>
      <c r="N194" s="178"/>
      <c r="O194" s="178"/>
      <c r="P194" s="178"/>
      <c r="Q194" s="178"/>
      <c r="R194" s="178"/>
      <c r="S194" s="178"/>
      <c r="T194" s="179"/>
      <c r="AT194" s="173" t="s">
        <v>248</v>
      </c>
      <c r="AU194" s="173" t="s">
        <v>78</v>
      </c>
      <c r="AV194" s="14" t="s">
        <v>78</v>
      </c>
      <c r="AW194" s="14" t="s">
        <v>32</v>
      </c>
      <c r="AX194" s="14" t="s">
        <v>69</v>
      </c>
      <c r="AY194" s="173" t="s">
        <v>238</v>
      </c>
    </row>
    <row r="195" spans="1:65" s="14" customFormat="1" ht="11.25">
      <c r="B195" s="172"/>
      <c r="D195" s="158" t="s">
        <v>248</v>
      </c>
      <c r="E195" s="173" t="s">
        <v>3</v>
      </c>
      <c r="F195" s="174" t="s">
        <v>5080</v>
      </c>
      <c r="H195" s="175">
        <v>17.5</v>
      </c>
      <c r="I195" s="176"/>
      <c r="L195" s="172"/>
      <c r="M195" s="177"/>
      <c r="N195" s="178"/>
      <c r="O195" s="178"/>
      <c r="P195" s="178"/>
      <c r="Q195" s="178"/>
      <c r="R195" s="178"/>
      <c r="S195" s="178"/>
      <c r="T195" s="179"/>
      <c r="AT195" s="173" t="s">
        <v>248</v>
      </c>
      <c r="AU195" s="173" t="s">
        <v>78</v>
      </c>
      <c r="AV195" s="14" t="s">
        <v>78</v>
      </c>
      <c r="AW195" s="14" t="s">
        <v>32</v>
      </c>
      <c r="AX195" s="14" t="s">
        <v>69</v>
      </c>
      <c r="AY195" s="173" t="s">
        <v>238</v>
      </c>
    </row>
    <row r="196" spans="1:65" s="14" customFormat="1" ht="11.25">
      <c r="B196" s="172"/>
      <c r="D196" s="158" t="s">
        <v>248</v>
      </c>
      <c r="E196" s="173" t="s">
        <v>3</v>
      </c>
      <c r="F196" s="174" t="s">
        <v>5081</v>
      </c>
      <c r="H196" s="175">
        <v>4.2</v>
      </c>
      <c r="I196" s="176"/>
      <c r="L196" s="172"/>
      <c r="M196" s="177"/>
      <c r="N196" s="178"/>
      <c r="O196" s="178"/>
      <c r="P196" s="178"/>
      <c r="Q196" s="178"/>
      <c r="R196" s="178"/>
      <c r="S196" s="178"/>
      <c r="T196" s="179"/>
      <c r="AT196" s="173" t="s">
        <v>248</v>
      </c>
      <c r="AU196" s="173" t="s">
        <v>78</v>
      </c>
      <c r="AV196" s="14" t="s">
        <v>78</v>
      </c>
      <c r="AW196" s="14" t="s">
        <v>32</v>
      </c>
      <c r="AX196" s="14" t="s">
        <v>69</v>
      </c>
      <c r="AY196" s="173" t="s">
        <v>238</v>
      </c>
    </row>
    <row r="197" spans="1:65" s="16" customFormat="1" ht="11.25">
      <c r="B197" s="188"/>
      <c r="D197" s="158" t="s">
        <v>248</v>
      </c>
      <c r="E197" s="189" t="s">
        <v>3</v>
      </c>
      <c r="F197" s="190" t="s">
        <v>5036</v>
      </c>
      <c r="H197" s="191">
        <v>37.549999999999997</v>
      </c>
      <c r="I197" s="192"/>
      <c r="L197" s="188"/>
      <c r="M197" s="193"/>
      <c r="N197" s="194"/>
      <c r="O197" s="194"/>
      <c r="P197" s="194"/>
      <c r="Q197" s="194"/>
      <c r="R197" s="194"/>
      <c r="S197" s="194"/>
      <c r="T197" s="195"/>
      <c r="AT197" s="189" t="s">
        <v>248</v>
      </c>
      <c r="AU197" s="189" t="s">
        <v>78</v>
      </c>
      <c r="AV197" s="16" t="s">
        <v>109</v>
      </c>
      <c r="AW197" s="16" t="s">
        <v>32</v>
      </c>
      <c r="AX197" s="16" t="s">
        <v>69</v>
      </c>
      <c r="AY197" s="189" t="s">
        <v>238</v>
      </c>
    </row>
    <row r="198" spans="1:65" s="14" customFormat="1" ht="11.25">
      <c r="B198" s="172"/>
      <c r="D198" s="158" t="s">
        <v>248</v>
      </c>
      <c r="E198" s="173" t="s">
        <v>3</v>
      </c>
      <c r="F198" s="174" t="s">
        <v>5082</v>
      </c>
      <c r="H198" s="175">
        <v>27.15</v>
      </c>
      <c r="I198" s="176"/>
      <c r="L198" s="172"/>
      <c r="M198" s="177"/>
      <c r="N198" s="178"/>
      <c r="O198" s="178"/>
      <c r="P198" s="178"/>
      <c r="Q198" s="178"/>
      <c r="R198" s="178"/>
      <c r="S198" s="178"/>
      <c r="T198" s="179"/>
      <c r="AT198" s="173" t="s">
        <v>248</v>
      </c>
      <c r="AU198" s="173" t="s">
        <v>78</v>
      </c>
      <c r="AV198" s="14" t="s">
        <v>78</v>
      </c>
      <c r="AW198" s="14" t="s">
        <v>32</v>
      </c>
      <c r="AX198" s="14" t="s">
        <v>69</v>
      </c>
      <c r="AY198" s="173" t="s">
        <v>238</v>
      </c>
    </row>
    <row r="199" spans="1:65" s="14" customFormat="1" ht="11.25">
      <c r="B199" s="172"/>
      <c r="D199" s="158" t="s">
        <v>248</v>
      </c>
      <c r="E199" s="173" t="s">
        <v>3</v>
      </c>
      <c r="F199" s="174" t="s">
        <v>5083</v>
      </c>
      <c r="H199" s="175">
        <v>8.3000000000000007</v>
      </c>
      <c r="I199" s="176"/>
      <c r="L199" s="172"/>
      <c r="M199" s="177"/>
      <c r="N199" s="178"/>
      <c r="O199" s="178"/>
      <c r="P199" s="178"/>
      <c r="Q199" s="178"/>
      <c r="R199" s="178"/>
      <c r="S199" s="178"/>
      <c r="T199" s="179"/>
      <c r="AT199" s="173" t="s">
        <v>248</v>
      </c>
      <c r="AU199" s="173" t="s">
        <v>78</v>
      </c>
      <c r="AV199" s="14" t="s">
        <v>78</v>
      </c>
      <c r="AW199" s="14" t="s">
        <v>32</v>
      </c>
      <c r="AX199" s="14" t="s">
        <v>69</v>
      </c>
      <c r="AY199" s="173" t="s">
        <v>238</v>
      </c>
    </row>
    <row r="200" spans="1:65" s="16" customFormat="1" ht="11.25">
      <c r="B200" s="188"/>
      <c r="D200" s="158" t="s">
        <v>248</v>
      </c>
      <c r="E200" s="189" t="s">
        <v>3</v>
      </c>
      <c r="F200" s="190" t="s">
        <v>5039</v>
      </c>
      <c r="H200" s="191">
        <v>35.450000000000003</v>
      </c>
      <c r="I200" s="192"/>
      <c r="L200" s="188"/>
      <c r="M200" s="193"/>
      <c r="N200" s="194"/>
      <c r="O200" s="194"/>
      <c r="P200" s="194"/>
      <c r="Q200" s="194"/>
      <c r="R200" s="194"/>
      <c r="S200" s="194"/>
      <c r="T200" s="195"/>
      <c r="AT200" s="189" t="s">
        <v>248</v>
      </c>
      <c r="AU200" s="189" t="s">
        <v>78</v>
      </c>
      <c r="AV200" s="16" t="s">
        <v>109</v>
      </c>
      <c r="AW200" s="16" t="s">
        <v>32</v>
      </c>
      <c r="AX200" s="16" t="s">
        <v>69</v>
      </c>
      <c r="AY200" s="189" t="s">
        <v>238</v>
      </c>
    </row>
    <row r="201" spans="1:65" s="15" customFormat="1" ht="11.25">
      <c r="B201" s="180"/>
      <c r="D201" s="158" t="s">
        <v>248</v>
      </c>
      <c r="E201" s="181" t="s">
        <v>3</v>
      </c>
      <c r="F201" s="182" t="s">
        <v>253</v>
      </c>
      <c r="H201" s="183">
        <v>73</v>
      </c>
      <c r="I201" s="184"/>
      <c r="L201" s="180"/>
      <c r="M201" s="185"/>
      <c r="N201" s="186"/>
      <c r="O201" s="186"/>
      <c r="P201" s="186"/>
      <c r="Q201" s="186"/>
      <c r="R201" s="186"/>
      <c r="S201" s="186"/>
      <c r="T201" s="187"/>
      <c r="AT201" s="181" t="s">
        <v>248</v>
      </c>
      <c r="AU201" s="181" t="s">
        <v>78</v>
      </c>
      <c r="AV201" s="15" t="s">
        <v>244</v>
      </c>
      <c r="AW201" s="15" t="s">
        <v>32</v>
      </c>
      <c r="AX201" s="15" t="s">
        <v>76</v>
      </c>
      <c r="AY201" s="181" t="s">
        <v>238</v>
      </c>
    </row>
    <row r="202" spans="1:65" s="12" customFormat="1" ht="22.9" customHeight="1">
      <c r="B202" s="131"/>
      <c r="D202" s="132" t="s">
        <v>68</v>
      </c>
      <c r="E202" s="142" t="s">
        <v>244</v>
      </c>
      <c r="F202" s="142" t="s">
        <v>721</v>
      </c>
      <c r="I202" s="134"/>
      <c r="J202" s="143">
        <f>BK202</f>
        <v>0</v>
      </c>
      <c r="L202" s="131"/>
      <c r="M202" s="136"/>
      <c r="N202" s="137"/>
      <c r="O202" s="137"/>
      <c r="P202" s="138">
        <f>SUM(P203:P228)</f>
        <v>0</v>
      </c>
      <c r="Q202" s="137"/>
      <c r="R202" s="138">
        <f>SUM(R203:R228)</f>
        <v>8.3664050543999995</v>
      </c>
      <c r="S202" s="137"/>
      <c r="T202" s="139">
        <f>SUM(T203:T228)</f>
        <v>0</v>
      </c>
      <c r="AR202" s="132" t="s">
        <v>76</v>
      </c>
      <c r="AT202" s="140" t="s">
        <v>68</v>
      </c>
      <c r="AU202" s="140" t="s">
        <v>76</v>
      </c>
      <c r="AY202" s="132" t="s">
        <v>238</v>
      </c>
      <c r="BK202" s="141">
        <f>SUM(BK203:BK228)</f>
        <v>0</v>
      </c>
    </row>
    <row r="203" spans="1:65" s="2" customFormat="1" ht="16.5" customHeight="1">
      <c r="A203" s="33"/>
      <c r="B203" s="144"/>
      <c r="C203" s="145" t="s">
        <v>295</v>
      </c>
      <c r="D203" s="145" t="s">
        <v>240</v>
      </c>
      <c r="E203" s="146" t="s">
        <v>5084</v>
      </c>
      <c r="F203" s="147" t="s">
        <v>5085</v>
      </c>
      <c r="G203" s="148" t="s">
        <v>308</v>
      </c>
      <c r="H203" s="149">
        <v>4.1879999999999997</v>
      </c>
      <c r="I203" s="150"/>
      <c r="J203" s="151">
        <f>ROUND(I203*H203,2)</f>
        <v>0</v>
      </c>
      <c r="K203" s="147" t="s">
        <v>243</v>
      </c>
      <c r="L203" s="34"/>
      <c r="M203" s="152" t="s">
        <v>3</v>
      </c>
      <c r="N203" s="153" t="s">
        <v>40</v>
      </c>
      <c r="O203" s="54"/>
      <c r="P203" s="154">
        <f>O203*H203</f>
        <v>0</v>
      </c>
      <c r="Q203" s="154">
        <v>1.8907700000000001</v>
      </c>
      <c r="R203" s="154">
        <f>Q203*H203</f>
        <v>7.9185447599999996</v>
      </c>
      <c r="S203" s="154">
        <v>0</v>
      </c>
      <c r="T203" s="155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6" t="s">
        <v>244</v>
      </c>
      <c r="AT203" s="156" t="s">
        <v>240</v>
      </c>
      <c r="AU203" s="156" t="s">
        <v>78</v>
      </c>
      <c r="AY203" s="18" t="s">
        <v>238</v>
      </c>
      <c r="BE203" s="157">
        <f>IF(N203="základní",J203,0)</f>
        <v>0</v>
      </c>
      <c r="BF203" s="157">
        <f>IF(N203="snížená",J203,0)</f>
        <v>0</v>
      </c>
      <c r="BG203" s="157">
        <f>IF(N203="zákl. přenesená",J203,0)</f>
        <v>0</v>
      </c>
      <c r="BH203" s="157">
        <f>IF(N203="sníž. přenesená",J203,0)</f>
        <v>0</v>
      </c>
      <c r="BI203" s="157">
        <f>IF(N203="nulová",J203,0)</f>
        <v>0</v>
      </c>
      <c r="BJ203" s="18" t="s">
        <v>76</v>
      </c>
      <c r="BK203" s="157">
        <f>ROUND(I203*H203,2)</f>
        <v>0</v>
      </c>
      <c r="BL203" s="18" t="s">
        <v>244</v>
      </c>
      <c r="BM203" s="156" t="s">
        <v>371</v>
      </c>
    </row>
    <row r="204" spans="1:65" s="2" customFormat="1" ht="11.25">
      <c r="A204" s="33"/>
      <c r="B204" s="34"/>
      <c r="C204" s="33"/>
      <c r="D204" s="158" t="s">
        <v>245</v>
      </c>
      <c r="E204" s="33"/>
      <c r="F204" s="159" t="s">
        <v>5085</v>
      </c>
      <c r="G204" s="33"/>
      <c r="H204" s="33"/>
      <c r="I204" s="160"/>
      <c r="J204" s="33"/>
      <c r="K204" s="33"/>
      <c r="L204" s="34"/>
      <c r="M204" s="161"/>
      <c r="N204" s="162"/>
      <c r="O204" s="54"/>
      <c r="P204" s="54"/>
      <c r="Q204" s="54"/>
      <c r="R204" s="54"/>
      <c r="S204" s="54"/>
      <c r="T204" s="55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245</v>
      </c>
      <c r="AU204" s="18" t="s">
        <v>78</v>
      </c>
    </row>
    <row r="205" spans="1:65" s="2" customFormat="1" ht="11.25">
      <c r="A205" s="33"/>
      <c r="B205" s="34"/>
      <c r="C205" s="33"/>
      <c r="D205" s="163" t="s">
        <v>246</v>
      </c>
      <c r="E205" s="33"/>
      <c r="F205" s="164" t="s">
        <v>5086</v>
      </c>
      <c r="G205" s="33"/>
      <c r="H205" s="33"/>
      <c r="I205" s="160"/>
      <c r="J205" s="33"/>
      <c r="K205" s="33"/>
      <c r="L205" s="34"/>
      <c r="M205" s="161"/>
      <c r="N205" s="162"/>
      <c r="O205" s="54"/>
      <c r="P205" s="54"/>
      <c r="Q205" s="54"/>
      <c r="R205" s="54"/>
      <c r="S205" s="54"/>
      <c r="T205" s="55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246</v>
      </c>
      <c r="AU205" s="18" t="s">
        <v>78</v>
      </c>
    </row>
    <row r="206" spans="1:65" s="13" customFormat="1" ht="11.25">
      <c r="B206" s="165"/>
      <c r="D206" s="158" t="s">
        <v>248</v>
      </c>
      <c r="E206" s="166" t="s">
        <v>3</v>
      </c>
      <c r="F206" s="167" t="s">
        <v>5015</v>
      </c>
      <c r="H206" s="166" t="s">
        <v>3</v>
      </c>
      <c r="I206" s="168"/>
      <c r="L206" s="165"/>
      <c r="M206" s="169"/>
      <c r="N206" s="170"/>
      <c r="O206" s="170"/>
      <c r="P206" s="170"/>
      <c r="Q206" s="170"/>
      <c r="R206" s="170"/>
      <c r="S206" s="170"/>
      <c r="T206" s="171"/>
      <c r="AT206" s="166" t="s">
        <v>248</v>
      </c>
      <c r="AU206" s="166" t="s">
        <v>78</v>
      </c>
      <c r="AV206" s="13" t="s">
        <v>76</v>
      </c>
      <c r="AW206" s="13" t="s">
        <v>32</v>
      </c>
      <c r="AX206" s="13" t="s">
        <v>69</v>
      </c>
      <c r="AY206" s="166" t="s">
        <v>238</v>
      </c>
    </row>
    <row r="207" spans="1:65" s="13" customFormat="1" ht="11.25">
      <c r="B207" s="165"/>
      <c r="D207" s="158" t="s">
        <v>248</v>
      </c>
      <c r="E207" s="166" t="s">
        <v>3</v>
      </c>
      <c r="F207" s="167" t="s">
        <v>5061</v>
      </c>
      <c r="H207" s="166" t="s">
        <v>3</v>
      </c>
      <c r="I207" s="168"/>
      <c r="L207" s="165"/>
      <c r="M207" s="169"/>
      <c r="N207" s="170"/>
      <c r="O207" s="170"/>
      <c r="P207" s="170"/>
      <c r="Q207" s="170"/>
      <c r="R207" s="170"/>
      <c r="S207" s="170"/>
      <c r="T207" s="171"/>
      <c r="AT207" s="166" t="s">
        <v>248</v>
      </c>
      <c r="AU207" s="166" t="s">
        <v>78</v>
      </c>
      <c r="AV207" s="13" t="s">
        <v>76</v>
      </c>
      <c r="AW207" s="13" t="s">
        <v>32</v>
      </c>
      <c r="AX207" s="13" t="s">
        <v>69</v>
      </c>
      <c r="AY207" s="166" t="s">
        <v>238</v>
      </c>
    </row>
    <row r="208" spans="1:65" s="14" customFormat="1" ht="22.5">
      <c r="B208" s="172"/>
      <c r="D208" s="158" t="s">
        <v>248</v>
      </c>
      <c r="E208" s="173" t="s">
        <v>3</v>
      </c>
      <c r="F208" s="174" t="s">
        <v>5087</v>
      </c>
      <c r="H208" s="175">
        <v>0.95099999999999996</v>
      </c>
      <c r="I208" s="176"/>
      <c r="L208" s="172"/>
      <c r="M208" s="177"/>
      <c r="N208" s="178"/>
      <c r="O208" s="178"/>
      <c r="P208" s="178"/>
      <c r="Q208" s="178"/>
      <c r="R208" s="178"/>
      <c r="S208" s="178"/>
      <c r="T208" s="179"/>
      <c r="AT208" s="173" t="s">
        <v>248</v>
      </c>
      <c r="AU208" s="173" t="s">
        <v>78</v>
      </c>
      <c r="AV208" s="14" t="s">
        <v>78</v>
      </c>
      <c r="AW208" s="14" t="s">
        <v>32</v>
      </c>
      <c r="AX208" s="14" t="s">
        <v>69</v>
      </c>
      <c r="AY208" s="173" t="s">
        <v>238</v>
      </c>
    </row>
    <row r="209" spans="1:65" s="14" customFormat="1" ht="11.25">
      <c r="B209" s="172"/>
      <c r="D209" s="158" t="s">
        <v>248</v>
      </c>
      <c r="E209" s="173" t="s">
        <v>3</v>
      </c>
      <c r="F209" s="174" t="s">
        <v>5088</v>
      </c>
      <c r="H209" s="175">
        <v>1.05</v>
      </c>
      <c r="I209" s="176"/>
      <c r="L209" s="172"/>
      <c r="M209" s="177"/>
      <c r="N209" s="178"/>
      <c r="O209" s="178"/>
      <c r="P209" s="178"/>
      <c r="Q209" s="178"/>
      <c r="R209" s="178"/>
      <c r="S209" s="178"/>
      <c r="T209" s="179"/>
      <c r="AT209" s="173" t="s">
        <v>248</v>
      </c>
      <c r="AU209" s="173" t="s">
        <v>78</v>
      </c>
      <c r="AV209" s="14" t="s">
        <v>78</v>
      </c>
      <c r="AW209" s="14" t="s">
        <v>32</v>
      </c>
      <c r="AX209" s="14" t="s">
        <v>69</v>
      </c>
      <c r="AY209" s="173" t="s">
        <v>238</v>
      </c>
    </row>
    <row r="210" spans="1:65" s="14" customFormat="1" ht="11.25">
      <c r="B210" s="172"/>
      <c r="D210" s="158" t="s">
        <v>248</v>
      </c>
      <c r="E210" s="173" t="s">
        <v>3</v>
      </c>
      <c r="F210" s="174" t="s">
        <v>5089</v>
      </c>
      <c r="H210" s="175">
        <v>0.252</v>
      </c>
      <c r="I210" s="176"/>
      <c r="L210" s="172"/>
      <c r="M210" s="177"/>
      <c r="N210" s="178"/>
      <c r="O210" s="178"/>
      <c r="P210" s="178"/>
      <c r="Q210" s="178"/>
      <c r="R210" s="178"/>
      <c r="S210" s="178"/>
      <c r="T210" s="179"/>
      <c r="AT210" s="173" t="s">
        <v>248</v>
      </c>
      <c r="AU210" s="173" t="s">
        <v>78</v>
      </c>
      <c r="AV210" s="14" t="s">
        <v>78</v>
      </c>
      <c r="AW210" s="14" t="s">
        <v>32</v>
      </c>
      <c r="AX210" s="14" t="s">
        <v>69</v>
      </c>
      <c r="AY210" s="173" t="s">
        <v>238</v>
      </c>
    </row>
    <row r="211" spans="1:65" s="16" customFormat="1" ht="11.25">
      <c r="B211" s="188"/>
      <c r="D211" s="158" t="s">
        <v>248</v>
      </c>
      <c r="E211" s="189" t="s">
        <v>3</v>
      </c>
      <c r="F211" s="190" t="s">
        <v>5036</v>
      </c>
      <c r="H211" s="191">
        <v>2.2530000000000001</v>
      </c>
      <c r="I211" s="192"/>
      <c r="L211" s="188"/>
      <c r="M211" s="193"/>
      <c r="N211" s="194"/>
      <c r="O211" s="194"/>
      <c r="P211" s="194"/>
      <c r="Q211" s="194"/>
      <c r="R211" s="194"/>
      <c r="S211" s="194"/>
      <c r="T211" s="195"/>
      <c r="AT211" s="189" t="s">
        <v>248</v>
      </c>
      <c r="AU211" s="189" t="s">
        <v>78</v>
      </c>
      <c r="AV211" s="16" t="s">
        <v>109</v>
      </c>
      <c r="AW211" s="16" t="s">
        <v>32</v>
      </c>
      <c r="AX211" s="16" t="s">
        <v>69</v>
      </c>
      <c r="AY211" s="189" t="s">
        <v>238</v>
      </c>
    </row>
    <row r="212" spans="1:65" s="14" customFormat="1" ht="11.25">
      <c r="B212" s="172"/>
      <c r="D212" s="158" t="s">
        <v>248</v>
      </c>
      <c r="E212" s="173" t="s">
        <v>3</v>
      </c>
      <c r="F212" s="174" t="s">
        <v>5090</v>
      </c>
      <c r="H212" s="175">
        <v>1.629</v>
      </c>
      <c r="I212" s="176"/>
      <c r="L212" s="172"/>
      <c r="M212" s="177"/>
      <c r="N212" s="178"/>
      <c r="O212" s="178"/>
      <c r="P212" s="178"/>
      <c r="Q212" s="178"/>
      <c r="R212" s="178"/>
      <c r="S212" s="178"/>
      <c r="T212" s="179"/>
      <c r="AT212" s="173" t="s">
        <v>248</v>
      </c>
      <c r="AU212" s="173" t="s">
        <v>78</v>
      </c>
      <c r="AV212" s="14" t="s">
        <v>78</v>
      </c>
      <c r="AW212" s="14" t="s">
        <v>32</v>
      </c>
      <c r="AX212" s="14" t="s">
        <v>69</v>
      </c>
      <c r="AY212" s="173" t="s">
        <v>238</v>
      </c>
    </row>
    <row r="213" spans="1:65" s="14" customFormat="1" ht="22.5">
      <c r="B213" s="172"/>
      <c r="D213" s="158" t="s">
        <v>248</v>
      </c>
      <c r="E213" s="173" t="s">
        <v>3</v>
      </c>
      <c r="F213" s="174" t="s">
        <v>5091</v>
      </c>
      <c r="H213" s="175">
        <v>0.498</v>
      </c>
      <c r="I213" s="176"/>
      <c r="L213" s="172"/>
      <c r="M213" s="177"/>
      <c r="N213" s="178"/>
      <c r="O213" s="178"/>
      <c r="P213" s="178"/>
      <c r="Q213" s="178"/>
      <c r="R213" s="178"/>
      <c r="S213" s="178"/>
      <c r="T213" s="179"/>
      <c r="AT213" s="173" t="s">
        <v>248</v>
      </c>
      <c r="AU213" s="173" t="s">
        <v>78</v>
      </c>
      <c r="AV213" s="14" t="s">
        <v>78</v>
      </c>
      <c r="AW213" s="14" t="s">
        <v>32</v>
      </c>
      <c r="AX213" s="14" t="s">
        <v>69</v>
      </c>
      <c r="AY213" s="173" t="s">
        <v>238</v>
      </c>
    </row>
    <row r="214" spans="1:65" s="16" customFormat="1" ht="11.25">
      <c r="B214" s="188"/>
      <c r="D214" s="158" t="s">
        <v>248</v>
      </c>
      <c r="E214" s="189" t="s">
        <v>3</v>
      </c>
      <c r="F214" s="190" t="s">
        <v>5039</v>
      </c>
      <c r="H214" s="191">
        <v>2.1269999999999998</v>
      </c>
      <c r="I214" s="192"/>
      <c r="L214" s="188"/>
      <c r="M214" s="193"/>
      <c r="N214" s="194"/>
      <c r="O214" s="194"/>
      <c r="P214" s="194"/>
      <c r="Q214" s="194"/>
      <c r="R214" s="194"/>
      <c r="S214" s="194"/>
      <c r="T214" s="195"/>
      <c r="AT214" s="189" t="s">
        <v>248</v>
      </c>
      <c r="AU214" s="189" t="s">
        <v>78</v>
      </c>
      <c r="AV214" s="16" t="s">
        <v>109</v>
      </c>
      <c r="AW214" s="16" t="s">
        <v>32</v>
      </c>
      <c r="AX214" s="16" t="s">
        <v>69</v>
      </c>
      <c r="AY214" s="189" t="s">
        <v>238</v>
      </c>
    </row>
    <row r="215" spans="1:65" s="14" customFormat="1" ht="22.5">
      <c r="B215" s="172"/>
      <c r="D215" s="158" t="s">
        <v>248</v>
      </c>
      <c r="E215" s="173" t="s">
        <v>3</v>
      </c>
      <c r="F215" s="174" t="s">
        <v>5092</v>
      </c>
      <c r="H215" s="175">
        <v>-0.192</v>
      </c>
      <c r="I215" s="176"/>
      <c r="L215" s="172"/>
      <c r="M215" s="177"/>
      <c r="N215" s="178"/>
      <c r="O215" s="178"/>
      <c r="P215" s="178"/>
      <c r="Q215" s="178"/>
      <c r="R215" s="178"/>
      <c r="S215" s="178"/>
      <c r="T215" s="179"/>
      <c r="AT215" s="173" t="s">
        <v>248</v>
      </c>
      <c r="AU215" s="173" t="s">
        <v>78</v>
      </c>
      <c r="AV215" s="14" t="s">
        <v>78</v>
      </c>
      <c r="AW215" s="14" t="s">
        <v>32</v>
      </c>
      <c r="AX215" s="14" t="s">
        <v>69</v>
      </c>
      <c r="AY215" s="173" t="s">
        <v>238</v>
      </c>
    </row>
    <row r="216" spans="1:65" s="15" customFormat="1" ht="11.25">
      <c r="B216" s="180"/>
      <c r="D216" s="158" t="s">
        <v>248</v>
      </c>
      <c r="E216" s="181" t="s">
        <v>3</v>
      </c>
      <c r="F216" s="182" t="s">
        <v>253</v>
      </c>
      <c r="H216" s="183">
        <v>4.1879999999999997</v>
      </c>
      <c r="I216" s="184"/>
      <c r="L216" s="180"/>
      <c r="M216" s="185"/>
      <c r="N216" s="186"/>
      <c r="O216" s="186"/>
      <c r="P216" s="186"/>
      <c r="Q216" s="186"/>
      <c r="R216" s="186"/>
      <c r="S216" s="186"/>
      <c r="T216" s="187"/>
      <c r="AT216" s="181" t="s">
        <v>248</v>
      </c>
      <c r="AU216" s="181" t="s">
        <v>78</v>
      </c>
      <c r="AV216" s="15" t="s">
        <v>244</v>
      </c>
      <c r="AW216" s="15" t="s">
        <v>32</v>
      </c>
      <c r="AX216" s="15" t="s">
        <v>76</v>
      </c>
      <c r="AY216" s="181" t="s">
        <v>238</v>
      </c>
    </row>
    <row r="217" spans="1:65" s="2" customFormat="1" ht="24.2" customHeight="1">
      <c r="A217" s="33"/>
      <c r="B217" s="144"/>
      <c r="C217" s="145" t="s">
        <v>368</v>
      </c>
      <c r="D217" s="145" t="s">
        <v>240</v>
      </c>
      <c r="E217" s="146" t="s">
        <v>722</v>
      </c>
      <c r="F217" s="147" t="s">
        <v>723</v>
      </c>
      <c r="G217" s="148" t="s">
        <v>308</v>
      </c>
      <c r="H217" s="149">
        <v>0.192</v>
      </c>
      <c r="I217" s="150"/>
      <c r="J217" s="151">
        <f>ROUND(I217*H217,2)</f>
        <v>0</v>
      </c>
      <c r="K217" s="147" t="s">
        <v>243</v>
      </c>
      <c r="L217" s="34"/>
      <c r="M217" s="152" t="s">
        <v>3</v>
      </c>
      <c r="N217" s="153" t="s">
        <v>40</v>
      </c>
      <c r="O217" s="54"/>
      <c r="P217" s="154">
        <f>O217*H217</f>
        <v>0</v>
      </c>
      <c r="Q217" s="154">
        <v>2.3010199999999998</v>
      </c>
      <c r="R217" s="154">
        <f>Q217*H217</f>
        <v>0.44179584</v>
      </c>
      <c r="S217" s="154">
        <v>0</v>
      </c>
      <c r="T217" s="155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6" t="s">
        <v>244</v>
      </c>
      <c r="AT217" s="156" t="s">
        <v>240</v>
      </c>
      <c r="AU217" s="156" t="s">
        <v>78</v>
      </c>
      <c r="AY217" s="18" t="s">
        <v>238</v>
      </c>
      <c r="BE217" s="157">
        <f>IF(N217="základní",J217,0)</f>
        <v>0</v>
      </c>
      <c r="BF217" s="157">
        <f>IF(N217="snížená",J217,0)</f>
        <v>0</v>
      </c>
      <c r="BG217" s="157">
        <f>IF(N217="zákl. přenesená",J217,0)</f>
        <v>0</v>
      </c>
      <c r="BH217" s="157">
        <f>IF(N217="sníž. přenesená",J217,0)</f>
        <v>0</v>
      </c>
      <c r="BI217" s="157">
        <f>IF(N217="nulová",J217,0)</f>
        <v>0</v>
      </c>
      <c r="BJ217" s="18" t="s">
        <v>76</v>
      </c>
      <c r="BK217" s="157">
        <f>ROUND(I217*H217,2)</f>
        <v>0</v>
      </c>
      <c r="BL217" s="18" t="s">
        <v>244</v>
      </c>
      <c r="BM217" s="156" t="s">
        <v>377</v>
      </c>
    </row>
    <row r="218" spans="1:65" s="2" customFormat="1" ht="11.25">
      <c r="A218" s="33"/>
      <c r="B218" s="34"/>
      <c r="C218" s="33"/>
      <c r="D218" s="158" t="s">
        <v>245</v>
      </c>
      <c r="E218" s="33"/>
      <c r="F218" s="159" t="s">
        <v>723</v>
      </c>
      <c r="G218" s="33"/>
      <c r="H218" s="33"/>
      <c r="I218" s="160"/>
      <c r="J218" s="33"/>
      <c r="K218" s="33"/>
      <c r="L218" s="34"/>
      <c r="M218" s="161"/>
      <c r="N218" s="162"/>
      <c r="O218" s="54"/>
      <c r="P218" s="54"/>
      <c r="Q218" s="54"/>
      <c r="R218" s="54"/>
      <c r="S218" s="54"/>
      <c r="T218" s="55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18" t="s">
        <v>245</v>
      </c>
      <c r="AU218" s="18" t="s">
        <v>78</v>
      </c>
    </row>
    <row r="219" spans="1:65" s="2" customFormat="1" ht="11.25">
      <c r="A219" s="33"/>
      <c r="B219" s="34"/>
      <c r="C219" s="33"/>
      <c r="D219" s="163" t="s">
        <v>246</v>
      </c>
      <c r="E219" s="33"/>
      <c r="F219" s="164" t="s">
        <v>725</v>
      </c>
      <c r="G219" s="33"/>
      <c r="H219" s="33"/>
      <c r="I219" s="160"/>
      <c r="J219" s="33"/>
      <c r="K219" s="33"/>
      <c r="L219" s="34"/>
      <c r="M219" s="161"/>
      <c r="N219" s="162"/>
      <c r="O219" s="54"/>
      <c r="P219" s="54"/>
      <c r="Q219" s="54"/>
      <c r="R219" s="54"/>
      <c r="S219" s="54"/>
      <c r="T219" s="55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246</v>
      </c>
      <c r="AU219" s="18" t="s">
        <v>78</v>
      </c>
    </row>
    <row r="220" spans="1:65" s="13" customFormat="1" ht="11.25">
      <c r="B220" s="165"/>
      <c r="D220" s="158" t="s">
        <v>248</v>
      </c>
      <c r="E220" s="166" t="s">
        <v>3</v>
      </c>
      <c r="F220" s="167" t="s">
        <v>5015</v>
      </c>
      <c r="H220" s="166" t="s">
        <v>3</v>
      </c>
      <c r="I220" s="168"/>
      <c r="L220" s="165"/>
      <c r="M220" s="169"/>
      <c r="N220" s="170"/>
      <c r="O220" s="170"/>
      <c r="P220" s="170"/>
      <c r="Q220" s="170"/>
      <c r="R220" s="170"/>
      <c r="S220" s="170"/>
      <c r="T220" s="171"/>
      <c r="AT220" s="166" t="s">
        <v>248</v>
      </c>
      <c r="AU220" s="166" t="s">
        <v>78</v>
      </c>
      <c r="AV220" s="13" t="s">
        <v>76</v>
      </c>
      <c r="AW220" s="13" t="s">
        <v>32</v>
      </c>
      <c r="AX220" s="13" t="s">
        <v>69</v>
      </c>
      <c r="AY220" s="166" t="s">
        <v>238</v>
      </c>
    </row>
    <row r="221" spans="1:65" s="14" customFormat="1" ht="11.25">
      <c r="B221" s="172"/>
      <c r="D221" s="158" t="s">
        <v>248</v>
      </c>
      <c r="E221" s="173" t="s">
        <v>3</v>
      </c>
      <c r="F221" s="174" t="s">
        <v>5093</v>
      </c>
      <c r="H221" s="175">
        <v>0.192</v>
      </c>
      <c r="I221" s="176"/>
      <c r="L221" s="172"/>
      <c r="M221" s="177"/>
      <c r="N221" s="178"/>
      <c r="O221" s="178"/>
      <c r="P221" s="178"/>
      <c r="Q221" s="178"/>
      <c r="R221" s="178"/>
      <c r="S221" s="178"/>
      <c r="T221" s="179"/>
      <c r="AT221" s="173" t="s">
        <v>248</v>
      </c>
      <c r="AU221" s="173" t="s">
        <v>78</v>
      </c>
      <c r="AV221" s="14" t="s">
        <v>78</v>
      </c>
      <c r="AW221" s="14" t="s">
        <v>32</v>
      </c>
      <c r="AX221" s="14" t="s">
        <v>69</v>
      </c>
      <c r="AY221" s="173" t="s">
        <v>238</v>
      </c>
    </row>
    <row r="222" spans="1:65" s="15" customFormat="1" ht="11.25">
      <c r="B222" s="180"/>
      <c r="D222" s="158" t="s">
        <v>248</v>
      </c>
      <c r="E222" s="181" t="s">
        <v>3</v>
      </c>
      <c r="F222" s="182" t="s">
        <v>253</v>
      </c>
      <c r="H222" s="183">
        <v>0.192</v>
      </c>
      <c r="I222" s="184"/>
      <c r="L222" s="180"/>
      <c r="M222" s="185"/>
      <c r="N222" s="186"/>
      <c r="O222" s="186"/>
      <c r="P222" s="186"/>
      <c r="Q222" s="186"/>
      <c r="R222" s="186"/>
      <c r="S222" s="186"/>
      <c r="T222" s="187"/>
      <c r="AT222" s="181" t="s">
        <v>248</v>
      </c>
      <c r="AU222" s="181" t="s">
        <v>78</v>
      </c>
      <c r="AV222" s="15" t="s">
        <v>244</v>
      </c>
      <c r="AW222" s="15" t="s">
        <v>32</v>
      </c>
      <c r="AX222" s="15" t="s">
        <v>76</v>
      </c>
      <c r="AY222" s="181" t="s">
        <v>238</v>
      </c>
    </row>
    <row r="223" spans="1:65" s="2" customFormat="1" ht="24.2" customHeight="1">
      <c r="A223" s="33"/>
      <c r="B223" s="144"/>
      <c r="C223" s="145" t="s">
        <v>302</v>
      </c>
      <c r="D223" s="145" t="s">
        <v>240</v>
      </c>
      <c r="E223" s="146" t="s">
        <v>5094</v>
      </c>
      <c r="F223" s="147" t="s">
        <v>5095</v>
      </c>
      <c r="G223" s="148" t="s">
        <v>112</v>
      </c>
      <c r="H223" s="149">
        <v>0.96</v>
      </c>
      <c r="I223" s="150"/>
      <c r="J223" s="151">
        <f>ROUND(I223*H223,2)</f>
        <v>0</v>
      </c>
      <c r="K223" s="147" t="s">
        <v>243</v>
      </c>
      <c r="L223" s="34"/>
      <c r="M223" s="152" t="s">
        <v>3</v>
      </c>
      <c r="N223" s="153" t="s">
        <v>40</v>
      </c>
      <c r="O223" s="54"/>
      <c r="P223" s="154">
        <f>O223*H223</f>
        <v>0</v>
      </c>
      <c r="Q223" s="154">
        <v>6.3171399999999997E-3</v>
      </c>
      <c r="R223" s="154">
        <f>Q223*H223</f>
        <v>6.0644543999999996E-3</v>
      </c>
      <c r="S223" s="154">
        <v>0</v>
      </c>
      <c r="T223" s="155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6" t="s">
        <v>244</v>
      </c>
      <c r="AT223" s="156" t="s">
        <v>240</v>
      </c>
      <c r="AU223" s="156" t="s">
        <v>78</v>
      </c>
      <c r="AY223" s="18" t="s">
        <v>238</v>
      </c>
      <c r="BE223" s="157">
        <f>IF(N223="základní",J223,0)</f>
        <v>0</v>
      </c>
      <c r="BF223" s="157">
        <f>IF(N223="snížená",J223,0)</f>
        <v>0</v>
      </c>
      <c r="BG223" s="157">
        <f>IF(N223="zákl. přenesená",J223,0)</f>
        <v>0</v>
      </c>
      <c r="BH223" s="157">
        <f>IF(N223="sníž. přenesená",J223,0)</f>
        <v>0</v>
      </c>
      <c r="BI223" s="157">
        <f>IF(N223="nulová",J223,0)</f>
        <v>0</v>
      </c>
      <c r="BJ223" s="18" t="s">
        <v>76</v>
      </c>
      <c r="BK223" s="157">
        <f>ROUND(I223*H223,2)</f>
        <v>0</v>
      </c>
      <c r="BL223" s="18" t="s">
        <v>244</v>
      </c>
      <c r="BM223" s="156" t="s">
        <v>385</v>
      </c>
    </row>
    <row r="224" spans="1:65" s="2" customFormat="1" ht="19.5">
      <c r="A224" s="33"/>
      <c r="B224" s="34"/>
      <c r="C224" s="33"/>
      <c r="D224" s="158" t="s">
        <v>245</v>
      </c>
      <c r="E224" s="33"/>
      <c r="F224" s="159" t="s">
        <v>5095</v>
      </c>
      <c r="G224" s="33"/>
      <c r="H224" s="33"/>
      <c r="I224" s="160"/>
      <c r="J224" s="33"/>
      <c r="K224" s="33"/>
      <c r="L224" s="34"/>
      <c r="M224" s="161"/>
      <c r="N224" s="162"/>
      <c r="O224" s="54"/>
      <c r="P224" s="54"/>
      <c r="Q224" s="54"/>
      <c r="R224" s="54"/>
      <c r="S224" s="54"/>
      <c r="T224" s="55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T224" s="18" t="s">
        <v>245</v>
      </c>
      <c r="AU224" s="18" t="s">
        <v>78</v>
      </c>
    </row>
    <row r="225" spans="1:65" s="2" customFormat="1" ht="11.25">
      <c r="A225" s="33"/>
      <c r="B225" s="34"/>
      <c r="C225" s="33"/>
      <c r="D225" s="163" t="s">
        <v>246</v>
      </c>
      <c r="E225" s="33"/>
      <c r="F225" s="164" t="s">
        <v>5096</v>
      </c>
      <c r="G225" s="33"/>
      <c r="H225" s="33"/>
      <c r="I225" s="160"/>
      <c r="J225" s="33"/>
      <c r="K225" s="33"/>
      <c r="L225" s="34"/>
      <c r="M225" s="161"/>
      <c r="N225" s="162"/>
      <c r="O225" s="54"/>
      <c r="P225" s="54"/>
      <c r="Q225" s="54"/>
      <c r="R225" s="54"/>
      <c r="S225" s="54"/>
      <c r="T225" s="55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246</v>
      </c>
      <c r="AU225" s="18" t="s">
        <v>78</v>
      </c>
    </row>
    <row r="226" spans="1:65" s="13" customFormat="1" ht="11.25">
      <c r="B226" s="165"/>
      <c r="D226" s="158" t="s">
        <v>248</v>
      </c>
      <c r="E226" s="166" t="s">
        <v>3</v>
      </c>
      <c r="F226" s="167" t="s">
        <v>5015</v>
      </c>
      <c r="H226" s="166" t="s">
        <v>3</v>
      </c>
      <c r="I226" s="168"/>
      <c r="L226" s="165"/>
      <c r="M226" s="169"/>
      <c r="N226" s="170"/>
      <c r="O226" s="170"/>
      <c r="P226" s="170"/>
      <c r="Q226" s="170"/>
      <c r="R226" s="170"/>
      <c r="S226" s="170"/>
      <c r="T226" s="171"/>
      <c r="AT226" s="166" t="s">
        <v>248</v>
      </c>
      <c r="AU226" s="166" t="s">
        <v>78</v>
      </c>
      <c r="AV226" s="13" t="s">
        <v>76</v>
      </c>
      <c r="AW226" s="13" t="s">
        <v>32</v>
      </c>
      <c r="AX226" s="13" t="s">
        <v>69</v>
      </c>
      <c r="AY226" s="166" t="s">
        <v>238</v>
      </c>
    </row>
    <row r="227" spans="1:65" s="14" customFormat="1" ht="11.25">
      <c r="B227" s="172"/>
      <c r="D227" s="158" t="s">
        <v>248</v>
      </c>
      <c r="E227" s="173" t="s">
        <v>3</v>
      </c>
      <c r="F227" s="174" t="s">
        <v>5097</v>
      </c>
      <c r="H227" s="175">
        <v>0.96</v>
      </c>
      <c r="I227" s="176"/>
      <c r="L227" s="172"/>
      <c r="M227" s="177"/>
      <c r="N227" s="178"/>
      <c r="O227" s="178"/>
      <c r="P227" s="178"/>
      <c r="Q227" s="178"/>
      <c r="R227" s="178"/>
      <c r="S227" s="178"/>
      <c r="T227" s="179"/>
      <c r="AT227" s="173" t="s">
        <v>248</v>
      </c>
      <c r="AU227" s="173" t="s">
        <v>78</v>
      </c>
      <c r="AV227" s="14" t="s">
        <v>78</v>
      </c>
      <c r="AW227" s="14" t="s">
        <v>32</v>
      </c>
      <c r="AX227" s="14" t="s">
        <v>69</v>
      </c>
      <c r="AY227" s="173" t="s">
        <v>238</v>
      </c>
    </row>
    <row r="228" spans="1:65" s="15" customFormat="1" ht="11.25">
      <c r="B228" s="180"/>
      <c r="D228" s="158" t="s">
        <v>248</v>
      </c>
      <c r="E228" s="181" t="s">
        <v>3</v>
      </c>
      <c r="F228" s="182" t="s">
        <v>253</v>
      </c>
      <c r="H228" s="183">
        <v>0.96</v>
      </c>
      <c r="I228" s="184"/>
      <c r="L228" s="180"/>
      <c r="M228" s="185"/>
      <c r="N228" s="186"/>
      <c r="O228" s="186"/>
      <c r="P228" s="186"/>
      <c r="Q228" s="186"/>
      <c r="R228" s="186"/>
      <c r="S228" s="186"/>
      <c r="T228" s="187"/>
      <c r="AT228" s="181" t="s">
        <v>248</v>
      </c>
      <c r="AU228" s="181" t="s">
        <v>78</v>
      </c>
      <c r="AV228" s="15" t="s">
        <v>244</v>
      </c>
      <c r="AW228" s="15" t="s">
        <v>32</v>
      </c>
      <c r="AX228" s="15" t="s">
        <v>76</v>
      </c>
      <c r="AY228" s="181" t="s">
        <v>238</v>
      </c>
    </row>
    <row r="229" spans="1:65" s="12" customFormat="1" ht="22.9" customHeight="1">
      <c r="B229" s="131"/>
      <c r="D229" s="132" t="s">
        <v>68</v>
      </c>
      <c r="E229" s="142" t="s">
        <v>267</v>
      </c>
      <c r="F229" s="142" t="s">
        <v>1078</v>
      </c>
      <c r="I229" s="134"/>
      <c r="J229" s="143">
        <f>BK229</f>
        <v>0</v>
      </c>
      <c r="L229" s="131"/>
      <c r="M229" s="136"/>
      <c r="N229" s="137"/>
      <c r="O229" s="137"/>
      <c r="P229" s="138">
        <f>SUM(P230:P343)</f>
        <v>0</v>
      </c>
      <c r="Q229" s="137"/>
      <c r="R229" s="138">
        <f>SUM(R230:R343)</f>
        <v>1.47416042</v>
      </c>
      <c r="S229" s="137"/>
      <c r="T229" s="139">
        <f>SUM(T230:T343)</f>
        <v>6.7799999999999994</v>
      </c>
      <c r="AR229" s="132" t="s">
        <v>76</v>
      </c>
      <c r="AT229" s="140" t="s">
        <v>68</v>
      </c>
      <c r="AU229" s="140" t="s">
        <v>76</v>
      </c>
      <c r="AY229" s="132" t="s">
        <v>238</v>
      </c>
      <c r="BK229" s="141">
        <f>SUM(BK230:BK343)</f>
        <v>0</v>
      </c>
    </row>
    <row r="230" spans="1:65" s="2" customFormat="1" ht="24.2" customHeight="1">
      <c r="A230" s="33"/>
      <c r="B230" s="144"/>
      <c r="C230" s="145" t="s">
        <v>381</v>
      </c>
      <c r="D230" s="145" t="s">
        <v>240</v>
      </c>
      <c r="E230" s="146" t="s">
        <v>5098</v>
      </c>
      <c r="F230" s="147" t="s">
        <v>5099</v>
      </c>
      <c r="G230" s="148" t="s">
        <v>107</v>
      </c>
      <c r="H230" s="149">
        <v>37.549999999999997</v>
      </c>
      <c r="I230" s="150"/>
      <c r="J230" s="151">
        <f>ROUND(I230*H230,2)</f>
        <v>0</v>
      </c>
      <c r="K230" s="147" t="s">
        <v>243</v>
      </c>
      <c r="L230" s="34"/>
      <c r="M230" s="152" t="s">
        <v>3</v>
      </c>
      <c r="N230" s="153" t="s">
        <v>40</v>
      </c>
      <c r="O230" s="54"/>
      <c r="P230" s="154">
        <f>O230*H230</f>
        <v>0</v>
      </c>
      <c r="Q230" s="154">
        <v>7.4631999999999997E-3</v>
      </c>
      <c r="R230" s="154">
        <f>Q230*H230</f>
        <v>0.28024315999999999</v>
      </c>
      <c r="S230" s="154">
        <v>0</v>
      </c>
      <c r="T230" s="155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6" t="s">
        <v>244</v>
      </c>
      <c r="AT230" s="156" t="s">
        <v>240</v>
      </c>
      <c r="AU230" s="156" t="s">
        <v>78</v>
      </c>
      <c r="AY230" s="18" t="s">
        <v>238</v>
      </c>
      <c r="BE230" s="157">
        <f>IF(N230="základní",J230,0)</f>
        <v>0</v>
      </c>
      <c r="BF230" s="157">
        <f>IF(N230="snížená",J230,0)</f>
        <v>0</v>
      </c>
      <c r="BG230" s="157">
        <f>IF(N230="zákl. přenesená",J230,0)</f>
        <v>0</v>
      </c>
      <c r="BH230" s="157">
        <f>IF(N230="sníž. přenesená",J230,0)</f>
        <v>0</v>
      </c>
      <c r="BI230" s="157">
        <f>IF(N230="nulová",J230,0)</f>
        <v>0</v>
      </c>
      <c r="BJ230" s="18" t="s">
        <v>76</v>
      </c>
      <c r="BK230" s="157">
        <f>ROUND(I230*H230,2)</f>
        <v>0</v>
      </c>
      <c r="BL230" s="18" t="s">
        <v>244</v>
      </c>
      <c r="BM230" s="156" t="s">
        <v>391</v>
      </c>
    </row>
    <row r="231" spans="1:65" s="2" customFormat="1" ht="19.5">
      <c r="A231" s="33"/>
      <c r="B231" s="34"/>
      <c r="C231" s="33"/>
      <c r="D231" s="158" t="s">
        <v>245</v>
      </c>
      <c r="E231" s="33"/>
      <c r="F231" s="159" t="s">
        <v>5099</v>
      </c>
      <c r="G231" s="33"/>
      <c r="H231" s="33"/>
      <c r="I231" s="160"/>
      <c r="J231" s="33"/>
      <c r="K231" s="33"/>
      <c r="L231" s="34"/>
      <c r="M231" s="161"/>
      <c r="N231" s="162"/>
      <c r="O231" s="54"/>
      <c r="P231" s="54"/>
      <c r="Q231" s="54"/>
      <c r="R231" s="54"/>
      <c r="S231" s="54"/>
      <c r="T231" s="55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245</v>
      </c>
      <c r="AU231" s="18" t="s">
        <v>78</v>
      </c>
    </row>
    <row r="232" spans="1:65" s="2" customFormat="1" ht="11.25">
      <c r="A232" s="33"/>
      <c r="B232" s="34"/>
      <c r="C232" s="33"/>
      <c r="D232" s="163" t="s">
        <v>246</v>
      </c>
      <c r="E232" s="33"/>
      <c r="F232" s="164" t="s">
        <v>5100</v>
      </c>
      <c r="G232" s="33"/>
      <c r="H232" s="33"/>
      <c r="I232" s="160"/>
      <c r="J232" s="33"/>
      <c r="K232" s="33"/>
      <c r="L232" s="34"/>
      <c r="M232" s="161"/>
      <c r="N232" s="162"/>
      <c r="O232" s="54"/>
      <c r="P232" s="54"/>
      <c r="Q232" s="54"/>
      <c r="R232" s="54"/>
      <c r="S232" s="54"/>
      <c r="T232" s="55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T232" s="18" t="s">
        <v>246</v>
      </c>
      <c r="AU232" s="18" t="s">
        <v>78</v>
      </c>
    </row>
    <row r="233" spans="1:65" s="13" customFormat="1" ht="11.25">
      <c r="B233" s="165"/>
      <c r="D233" s="158" t="s">
        <v>248</v>
      </c>
      <c r="E233" s="166" t="s">
        <v>3</v>
      </c>
      <c r="F233" s="167" t="s">
        <v>5015</v>
      </c>
      <c r="H233" s="166" t="s">
        <v>3</v>
      </c>
      <c r="I233" s="168"/>
      <c r="L233" s="165"/>
      <c r="M233" s="169"/>
      <c r="N233" s="170"/>
      <c r="O233" s="170"/>
      <c r="P233" s="170"/>
      <c r="Q233" s="170"/>
      <c r="R233" s="170"/>
      <c r="S233" s="170"/>
      <c r="T233" s="171"/>
      <c r="AT233" s="166" t="s">
        <v>248</v>
      </c>
      <c r="AU233" s="166" t="s">
        <v>78</v>
      </c>
      <c r="AV233" s="13" t="s">
        <v>76</v>
      </c>
      <c r="AW233" s="13" t="s">
        <v>32</v>
      </c>
      <c r="AX233" s="13" t="s">
        <v>69</v>
      </c>
      <c r="AY233" s="166" t="s">
        <v>238</v>
      </c>
    </row>
    <row r="234" spans="1:65" s="14" customFormat="1" ht="11.25">
      <c r="B234" s="172"/>
      <c r="D234" s="158" t="s">
        <v>248</v>
      </c>
      <c r="E234" s="173" t="s">
        <v>3</v>
      </c>
      <c r="F234" s="174" t="s">
        <v>5079</v>
      </c>
      <c r="H234" s="175">
        <v>15.85</v>
      </c>
      <c r="I234" s="176"/>
      <c r="L234" s="172"/>
      <c r="M234" s="177"/>
      <c r="N234" s="178"/>
      <c r="O234" s="178"/>
      <c r="P234" s="178"/>
      <c r="Q234" s="178"/>
      <c r="R234" s="178"/>
      <c r="S234" s="178"/>
      <c r="T234" s="179"/>
      <c r="AT234" s="173" t="s">
        <v>248</v>
      </c>
      <c r="AU234" s="173" t="s">
        <v>78</v>
      </c>
      <c r="AV234" s="14" t="s">
        <v>78</v>
      </c>
      <c r="AW234" s="14" t="s">
        <v>32</v>
      </c>
      <c r="AX234" s="14" t="s">
        <v>69</v>
      </c>
      <c r="AY234" s="173" t="s">
        <v>238</v>
      </c>
    </row>
    <row r="235" spans="1:65" s="14" customFormat="1" ht="11.25">
      <c r="B235" s="172"/>
      <c r="D235" s="158" t="s">
        <v>248</v>
      </c>
      <c r="E235" s="173" t="s">
        <v>3</v>
      </c>
      <c r="F235" s="174" t="s">
        <v>5080</v>
      </c>
      <c r="H235" s="175">
        <v>17.5</v>
      </c>
      <c r="I235" s="176"/>
      <c r="L235" s="172"/>
      <c r="M235" s="177"/>
      <c r="N235" s="178"/>
      <c r="O235" s="178"/>
      <c r="P235" s="178"/>
      <c r="Q235" s="178"/>
      <c r="R235" s="178"/>
      <c r="S235" s="178"/>
      <c r="T235" s="179"/>
      <c r="AT235" s="173" t="s">
        <v>248</v>
      </c>
      <c r="AU235" s="173" t="s">
        <v>78</v>
      </c>
      <c r="AV235" s="14" t="s">
        <v>78</v>
      </c>
      <c r="AW235" s="14" t="s">
        <v>32</v>
      </c>
      <c r="AX235" s="14" t="s">
        <v>69</v>
      </c>
      <c r="AY235" s="173" t="s">
        <v>238</v>
      </c>
    </row>
    <row r="236" spans="1:65" s="14" customFormat="1" ht="11.25">
      <c r="B236" s="172"/>
      <c r="D236" s="158" t="s">
        <v>248</v>
      </c>
      <c r="E236" s="173" t="s">
        <v>3</v>
      </c>
      <c r="F236" s="174" t="s">
        <v>5081</v>
      </c>
      <c r="H236" s="175">
        <v>4.2</v>
      </c>
      <c r="I236" s="176"/>
      <c r="L236" s="172"/>
      <c r="M236" s="177"/>
      <c r="N236" s="178"/>
      <c r="O236" s="178"/>
      <c r="P236" s="178"/>
      <c r="Q236" s="178"/>
      <c r="R236" s="178"/>
      <c r="S236" s="178"/>
      <c r="T236" s="179"/>
      <c r="AT236" s="173" t="s">
        <v>248</v>
      </c>
      <c r="AU236" s="173" t="s">
        <v>78</v>
      </c>
      <c r="AV236" s="14" t="s">
        <v>78</v>
      </c>
      <c r="AW236" s="14" t="s">
        <v>32</v>
      </c>
      <c r="AX236" s="14" t="s">
        <v>69</v>
      </c>
      <c r="AY236" s="173" t="s">
        <v>238</v>
      </c>
    </row>
    <row r="237" spans="1:65" s="15" customFormat="1" ht="11.25">
      <c r="B237" s="180"/>
      <c r="D237" s="158" t="s">
        <v>248</v>
      </c>
      <c r="E237" s="181" t="s">
        <v>3</v>
      </c>
      <c r="F237" s="182" t="s">
        <v>253</v>
      </c>
      <c r="H237" s="183">
        <v>37.549999999999997</v>
      </c>
      <c r="I237" s="184"/>
      <c r="L237" s="180"/>
      <c r="M237" s="185"/>
      <c r="N237" s="186"/>
      <c r="O237" s="186"/>
      <c r="P237" s="186"/>
      <c r="Q237" s="186"/>
      <c r="R237" s="186"/>
      <c r="S237" s="186"/>
      <c r="T237" s="187"/>
      <c r="AT237" s="181" t="s">
        <v>248</v>
      </c>
      <c r="AU237" s="181" t="s">
        <v>78</v>
      </c>
      <c r="AV237" s="15" t="s">
        <v>244</v>
      </c>
      <c r="AW237" s="15" t="s">
        <v>32</v>
      </c>
      <c r="AX237" s="15" t="s">
        <v>76</v>
      </c>
      <c r="AY237" s="181" t="s">
        <v>238</v>
      </c>
    </row>
    <row r="238" spans="1:65" s="2" customFormat="1" ht="24.2" customHeight="1">
      <c r="A238" s="33"/>
      <c r="B238" s="144"/>
      <c r="C238" s="145" t="s">
        <v>309</v>
      </c>
      <c r="D238" s="145" t="s">
        <v>240</v>
      </c>
      <c r="E238" s="146" t="s">
        <v>5101</v>
      </c>
      <c r="F238" s="147" t="s">
        <v>5102</v>
      </c>
      <c r="G238" s="148" t="s">
        <v>107</v>
      </c>
      <c r="H238" s="149">
        <v>35.450000000000003</v>
      </c>
      <c r="I238" s="150"/>
      <c r="J238" s="151">
        <f>ROUND(I238*H238,2)</f>
        <v>0</v>
      </c>
      <c r="K238" s="147" t="s">
        <v>243</v>
      </c>
      <c r="L238" s="34"/>
      <c r="M238" s="152" t="s">
        <v>3</v>
      </c>
      <c r="N238" s="153" t="s">
        <v>40</v>
      </c>
      <c r="O238" s="54"/>
      <c r="P238" s="154">
        <f>O238*H238</f>
        <v>0</v>
      </c>
      <c r="Q238" s="154">
        <v>1.2350399999999999E-2</v>
      </c>
      <c r="R238" s="154">
        <f>Q238*H238</f>
        <v>0.43782167999999999</v>
      </c>
      <c r="S238" s="154">
        <v>0</v>
      </c>
      <c r="T238" s="155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56" t="s">
        <v>244</v>
      </c>
      <c r="AT238" s="156" t="s">
        <v>240</v>
      </c>
      <c r="AU238" s="156" t="s">
        <v>78</v>
      </c>
      <c r="AY238" s="18" t="s">
        <v>238</v>
      </c>
      <c r="BE238" s="157">
        <f>IF(N238="základní",J238,0)</f>
        <v>0</v>
      </c>
      <c r="BF238" s="157">
        <f>IF(N238="snížená",J238,0)</f>
        <v>0</v>
      </c>
      <c r="BG238" s="157">
        <f>IF(N238="zákl. přenesená",J238,0)</f>
        <v>0</v>
      </c>
      <c r="BH238" s="157">
        <f>IF(N238="sníž. přenesená",J238,0)</f>
        <v>0</v>
      </c>
      <c r="BI238" s="157">
        <f>IF(N238="nulová",J238,0)</f>
        <v>0</v>
      </c>
      <c r="BJ238" s="18" t="s">
        <v>76</v>
      </c>
      <c r="BK238" s="157">
        <f>ROUND(I238*H238,2)</f>
        <v>0</v>
      </c>
      <c r="BL238" s="18" t="s">
        <v>244</v>
      </c>
      <c r="BM238" s="156" t="s">
        <v>396</v>
      </c>
    </row>
    <row r="239" spans="1:65" s="2" customFormat="1" ht="19.5">
      <c r="A239" s="33"/>
      <c r="B239" s="34"/>
      <c r="C239" s="33"/>
      <c r="D239" s="158" t="s">
        <v>245</v>
      </c>
      <c r="E239" s="33"/>
      <c r="F239" s="159" t="s">
        <v>5102</v>
      </c>
      <c r="G239" s="33"/>
      <c r="H239" s="33"/>
      <c r="I239" s="160"/>
      <c r="J239" s="33"/>
      <c r="K239" s="33"/>
      <c r="L239" s="34"/>
      <c r="M239" s="161"/>
      <c r="N239" s="162"/>
      <c r="O239" s="54"/>
      <c r="P239" s="54"/>
      <c r="Q239" s="54"/>
      <c r="R239" s="54"/>
      <c r="S239" s="54"/>
      <c r="T239" s="55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18" t="s">
        <v>245</v>
      </c>
      <c r="AU239" s="18" t="s">
        <v>78</v>
      </c>
    </row>
    <row r="240" spans="1:65" s="2" customFormat="1" ht="11.25">
      <c r="A240" s="33"/>
      <c r="B240" s="34"/>
      <c r="C240" s="33"/>
      <c r="D240" s="163" t="s">
        <v>246</v>
      </c>
      <c r="E240" s="33"/>
      <c r="F240" s="164" t="s">
        <v>5103</v>
      </c>
      <c r="G240" s="33"/>
      <c r="H240" s="33"/>
      <c r="I240" s="160"/>
      <c r="J240" s="33"/>
      <c r="K240" s="33"/>
      <c r="L240" s="34"/>
      <c r="M240" s="161"/>
      <c r="N240" s="162"/>
      <c r="O240" s="54"/>
      <c r="P240" s="54"/>
      <c r="Q240" s="54"/>
      <c r="R240" s="54"/>
      <c r="S240" s="54"/>
      <c r="T240" s="55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T240" s="18" t="s">
        <v>246</v>
      </c>
      <c r="AU240" s="18" t="s">
        <v>78</v>
      </c>
    </row>
    <row r="241" spans="1:65" s="13" customFormat="1" ht="11.25">
      <c r="B241" s="165"/>
      <c r="D241" s="158" t="s">
        <v>248</v>
      </c>
      <c r="E241" s="166" t="s">
        <v>3</v>
      </c>
      <c r="F241" s="167" t="s">
        <v>5015</v>
      </c>
      <c r="H241" s="166" t="s">
        <v>3</v>
      </c>
      <c r="I241" s="168"/>
      <c r="L241" s="165"/>
      <c r="M241" s="169"/>
      <c r="N241" s="170"/>
      <c r="O241" s="170"/>
      <c r="P241" s="170"/>
      <c r="Q241" s="170"/>
      <c r="R241" s="170"/>
      <c r="S241" s="170"/>
      <c r="T241" s="171"/>
      <c r="AT241" s="166" t="s">
        <v>248</v>
      </c>
      <c r="AU241" s="166" t="s">
        <v>78</v>
      </c>
      <c r="AV241" s="13" t="s">
        <v>76</v>
      </c>
      <c r="AW241" s="13" t="s">
        <v>32</v>
      </c>
      <c r="AX241" s="13" t="s">
        <v>69</v>
      </c>
      <c r="AY241" s="166" t="s">
        <v>238</v>
      </c>
    </row>
    <row r="242" spans="1:65" s="14" customFormat="1" ht="11.25">
      <c r="B242" s="172"/>
      <c r="D242" s="158" t="s">
        <v>248</v>
      </c>
      <c r="E242" s="173" t="s">
        <v>3</v>
      </c>
      <c r="F242" s="174" t="s">
        <v>5082</v>
      </c>
      <c r="H242" s="175">
        <v>27.15</v>
      </c>
      <c r="I242" s="176"/>
      <c r="L242" s="172"/>
      <c r="M242" s="177"/>
      <c r="N242" s="178"/>
      <c r="O242" s="178"/>
      <c r="P242" s="178"/>
      <c r="Q242" s="178"/>
      <c r="R242" s="178"/>
      <c r="S242" s="178"/>
      <c r="T242" s="179"/>
      <c r="AT242" s="173" t="s">
        <v>248</v>
      </c>
      <c r="AU242" s="173" t="s">
        <v>78</v>
      </c>
      <c r="AV242" s="14" t="s">
        <v>78</v>
      </c>
      <c r="AW242" s="14" t="s">
        <v>32</v>
      </c>
      <c r="AX242" s="14" t="s">
        <v>69</v>
      </c>
      <c r="AY242" s="173" t="s">
        <v>238</v>
      </c>
    </row>
    <row r="243" spans="1:65" s="14" customFormat="1" ht="11.25">
      <c r="B243" s="172"/>
      <c r="D243" s="158" t="s">
        <v>248</v>
      </c>
      <c r="E243" s="173" t="s">
        <v>3</v>
      </c>
      <c r="F243" s="174" t="s">
        <v>5104</v>
      </c>
      <c r="H243" s="175">
        <v>8.3000000000000007</v>
      </c>
      <c r="I243" s="176"/>
      <c r="L243" s="172"/>
      <c r="M243" s="177"/>
      <c r="N243" s="178"/>
      <c r="O243" s="178"/>
      <c r="P243" s="178"/>
      <c r="Q243" s="178"/>
      <c r="R243" s="178"/>
      <c r="S243" s="178"/>
      <c r="T243" s="179"/>
      <c r="AT243" s="173" t="s">
        <v>248</v>
      </c>
      <c r="AU243" s="173" t="s">
        <v>78</v>
      </c>
      <c r="AV243" s="14" t="s">
        <v>78</v>
      </c>
      <c r="AW243" s="14" t="s">
        <v>32</v>
      </c>
      <c r="AX243" s="14" t="s">
        <v>69</v>
      </c>
      <c r="AY243" s="173" t="s">
        <v>238</v>
      </c>
    </row>
    <row r="244" spans="1:65" s="15" customFormat="1" ht="11.25">
      <c r="B244" s="180"/>
      <c r="D244" s="158" t="s">
        <v>248</v>
      </c>
      <c r="E244" s="181" t="s">
        <v>3</v>
      </c>
      <c r="F244" s="182" t="s">
        <v>253</v>
      </c>
      <c r="H244" s="183">
        <v>35.450000000000003</v>
      </c>
      <c r="I244" s="184"/>
      <c r="L244" s="180"/>
      <c r="M244" s="185"/>
      <c r="N244" s="186"/>
      <c r="O244" s="186"/>
      <c r="P244" s="186"/>
      <c r="Q244" s="186"/>
      <c r="R244" s="186"/>
      <c r="S244" s="186"/>
      <c r="T244" s="187"/>
      <c r="AT244" s="181" t="s">
        <v>248</v>
      </c>
      <c r="AU244" s="181" t="s">
        <v>78</v>
      </c>
      <c r="AV244" s="15" t="s">
        <v>244</v>
      </c>
      <c r="AW244" s="15" t="s">
        <v>32</v>
      </c>
      <c r="AX244" s="15" t="s">
        <v>76</v>
      </c>
      <c r="AY244" s="181" t="s">
        <v>238</v>
      </c>
    </row>
    <row r="245" spans="1:65" s="2" customFormat="1" ht="33" customHeight="1">
      <c r="A245" s="33"/>
      <c r="B245" s="144"/>
      <c r="C245" s="145" t="s">
        <v>8</v>
      </c>
      <c r="D245" s="145" t="s">
        <v>240</v>
      </c>
      <c r="E245" s="146" t="s">
        <v>5105</v>
      </c>
      <c r="F245" s="147" t="s">
        <v>5106</v>
      </c>
      <c r="G245" s="148" t="s">
        <v>281</v>
      </c>
      <c r="H245" s="149">
        <v>4</v>
      </c>
      <c r="I245" s="150"/>
      <c r="J245" s="151">
        <f>ROUND(I245*H245,2)</f>
        <v>0</v>
      </c>
      <c r="K245" s="147" t="s">
        <v>243</v>
      </c>
      <c r="L245" s="34"/>
      <c r="M245" s="152" t="s">
        <v>3</v>
      </c>
      <c r="N245" s="153" t="s">
        <v>40</v>
      </c>
      <c r="O245" s="54"/>
      <c r="P245" s="154">
        <f>O245*H245</f>
        <v>0</v>
      </c>
      <c r="Q245" s="154">
        <v>2.5000000000000002E-6</v>
      </c>
      <c r="R245" s="154">
        <f>Q245*H245</f>
        <v>1.0000000000000001E-5</v>
      </c>
      <c r="S245" s="154">
        <v>0</v>
      </c>
      <c r="T245" s="155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6" t="s">
        <v>244</v>
      </c>
      <c r="AT245" s="156" t="s">
        <v>240</v>
      </c>
      <c r="AU245" s="156" t="s">
        <v>78</v>
      </c>
      <c r="AY245" s="18" t="s">
        <v>238</v>
      </c>
      <c r="BE245" s="157">
        <f>IF(N245="základní",J245,0)</f>
        <v>0</v>
      </c>
      <c r="BF245" s="157">
        <f>IF(N245="snížená",J245,0)</f>
        <v>0</v>
      </c>
      <c r="BG245" s="157">
        <f>IF(N245="zákl. přenesená",J245,0)</f>
        <v>0</v>
      </c>
      <c r="BH245" s="157">
        <f>IF(N245="sníž. přenesená",J245,0)</f>
        <v>0</v>
      </c>
      <c r="BI245" s="157">
        <f>IF(N245="nulová",J245,0)</f>
        <v>0</v>
      </c>
      <c r="BJ245" s="18" t="s">
        <v>76</v>
      </c>
      <c r="BK245" s="157">
        <f>ROUND(I245*H245,2)</f>
        <v>0</v>
      </c>
      <c r="BL245" s="18" t="s">
        <v>244</v>
      </c>
      <c r="BM245" s="156" t="s">
        <v>407</v>
      </c>
    </row>
    <row r="246" spans="1:65" s="2" customFormat="1" ht="19.5">
      <c r="A246" s="33"/>
      <c r="B246" s="34"/>
      <c r="C246" s="33"/>
      <c r="D246" s="158" t="s">
        <v>245</v>
      </c>
      <c r="E246" s="33"/>
      <c r="F246" s="159" t="s">
        <v>5106</v>
      </c>
      <c r="G246" s="33"/>
      <c r="H246" s="33"/>
      <c r="I246" s="160"/>
      <c r="J246" s="33"/>
      <c r="K246" s="33"/>
      <c r="L246" s="34"/>
      <c r="M246" s="161"/>
      <c r="N246" s="162"/>
      <c r="O246" s="54"/>
      <c r="P246" s="54"/>
      <c r="Q246" s="54"/>
      <c r="R246" s="54"/>
      <c r="S246" s="54"/>
      <c r="T246" s="55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T246" s="18" t="s">
        <v>245</v>
      </c>
      <c r="AU246" s="18" t="s">
        <v>78</v>
      </c>
    </row>
    <row r="247" spans="1:65" s="2" customFormat="1" ht="11.25">
      <c r="A247" s="33"/>
      <c r="B247" s="34"/>
      <c r="C247" s="33"/>
      <c r="D247" s="163" t="s">
        <v>246</v>
      </c>
      <c r="E247" s="33"/>
      <c r="F247" s="164" t="s">
        <v>5107</v>
      </c>
      <c r="G247" s="33"/>
      <c r="H247" s="33"/>
      <c r="I247" s="160"/>
      <c r="J247" s="33"/>
      <c r="K247" s="33"/>
      <c r="L247" s="34"/>
      <c r="M247" s="161"/>
      <c r="N247" s="162"/>
      <c r="O247" s="54"/>
      <c r="P247" s="54"/>
      <c r="Q247" s="54"/>
      <c r="R247" s="54"/>
      <c r="S247" s="54"/>
      <c r="T247" s="55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T247" s="18" t="s">
        <v>246</v>
      </c>
      <c r="AU247" s="18" t="s">
        <v>78</v>
      </c>
    </row>
    <row r="248" spans="1:65" s="2" customFormat="1" ht="16.5" customHeight="1">
      <c r="A248" s="33"/>
      <c r="B248" s="144"/>
      <c r="C248" s="196" t="s">
        <v>330</v>
      </c>
      <c r="D248" s="196" t="s">
        <v>425</v>
      </c>
      <c r="E248" s="197" t="s">
        <v>5108</v>
      </c>
      <c r="F248" s="198" t="s">
        <v>5109</v>
      </c>
      <c r="G248" s="199" t="s">
        <v>281</v>
      </c>
      <c r="H248" s="200">
        <v>3.0449999999999999</v>
      </c>
      <c r="I248" s="201"/>
      <c r="J248" s="202">
        <f>ROUND(I248*H248,2)</f>
        <v>0</v>
      </c>
      <c r="K248" s="198" t="s">
        <v>243</v>
      </c>
      <c r="L248" s="203"/>
      <c r="M248" s="204" t="s">
        <v>3</v>
      </c>
      <c r="N248" s="205" t="s">
        <v>40</v>
      </c>
      <c r="O248" s="54"/>
      <c r="P248" s="154">
        <f>O248*H248</f>
        <v>0</v>
      </c>
      <c r="Q248" s="154">
        <v>3.5E-4</v>
      </c>
      <c r="R248" s="154">
        <f>Q248*H248</f>
        <v>1.0657499999999999E-3</v>
      </c>
      <c r="S248" s="154">
        <v>0</v>
      </c>
      <c r="T248" s="155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6" t="s">
        <v>267</v>
      </c>
      <c r="AT248" s="156" t="s">
        <v>425</v>
      </c>
      <c r="AU248" s="156" t="s">
        <v>78</v>
      </c>
      <c r="AY248" s="18" t="s">
        <v>238</v>
      </c>
      <c r="BE248" s="157">
        <f>IF(N248="základní",J248,0)</f>
        <v>0</v>
      </c>
      <c r="BF248" s="157">
        <f>IF(N248="snížená",J248,0)</f>
        <v>0</v>
      </c>
      <c r="BG248" s="157">
        <f>IF(N248="zákl. přenesená",J248,0)</f>
        <v>0</v>
      </c>
      <c r="BH248" s="157">
        <f>IF(N248="sníž. přenesená",J248,0)</f>
        <v>0</v>
      </c>
      <c r="BI248" s="157">
        <f>IF(N248="nulová",J248,0)</f>
        <v>0</v>
      </c>
      <c r="BJ248" s="18" t="s">
        <v>76</v>
      </c>
      <c r="BK248" s="157">
        <f>ROUND(I248*H248,2)</f>
        <v>0</v>
      </c>
      <c r="BL248" s="18" t="s">
        <v>244</v>
      </c>
      <c r="BM248" s="156" t="s">
        <v>414</v>
      </c>
    </row>
    <row r="249" spans="1:65" s="2" customFormat="1" ht="11.25">
      <c r="A249" s="33"/>
      <c r="B249" s="34"/>
      <c r="C249" s="33"/>
      <c r="D249" s="158" t="s">
        <v>245</v>
      </c>
      <c r="E249" s="33"/>
      <c r="F249" s="159" t="s">
        <v>5109</v>
      </c>
      <c r="G249" s="33"/>
      <c r="H249" s="33"/>
      <c r="I249" s="160"/>
      <c r="J249" s="33"/>
      <c r="K249" s="33"/>
      <c r="L249" s="34"/>
      <c r="M249" s="161"/>
      <c r="N249" s="162"/>
      <c r="O249" s="54"/>
      <c r="P249" s="54"/>
      <c r="Q249" s="54"/>
      <c r="R249" s="54"/>
      <c r="S249" s="54"/>
      <c r="T249" s="55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245</v>
      </c>
      <c r="AU249" s="18" t="s">
        <v>78</v>
      </c>
    </row>
    <row r="250" spans="1:65" s="14" customFormat="1" ht="11.25">
      <c r="B250" s="172"/>
      <c r="D250" s="158" t="s">
        <v>248</v>
      </c>
      <c r="E250" s="173" t="s">
        <v>3</v>
      </c>
      <c r="F250" s="174" t="s">
        <v>5110</v>
      </c>
      <c r="H250" s="175">
        <v>3.0449999999999999</v>
      </c>
      <c r="I250" s="176"/>
      <c r="L250" s="172"/>
      <c r="M250" s="177"/>
      <c r="N250" s="178"/>
      <c r="O250" s="178"/>
      <c r="P250" s="178"/>
      <c r="Q250" s="178"/>
      <c r="R250" s="178"/>
      <c r="S250" s="178"/>
      <c r="T250" s="179"/>
      <c r="AT250" s="173" t="s">
        <v>248</v>
      </c>
      <c r="AU250" s="173" t="s">
        <v>78</v>
      </c>
      <c r="AV250" s="14" t="s">
        <v>78</v>
      </c>
      <c r="AW250" s="14" t="s">
        <v>32</v>
      </c>
      <c r="AX250" s="14" t="s">
        <v>69</v>
      </c>
      <c r="AY250" s="173" t="s">
        <v>238</v>
      </c>
    </row>
    <row r="251" spans="1:65" s="15" customFormat="1" ht="11.25">
      <c r="B251" s="180"/>
      <c r="D251" s="158" t="s">
        <v>248</v>
      </c>
      <c r="E251" s="181" t="s">
        <v>3</v>
      </c>
      <c r="F251" s="182" t="s">
        <v>253</v>
      </c>
      <c r="H251" s="183">
        <v>3.0449999999999999</v>
      </c>
      <c r="I251" s="184"/>
      <c r="L251" s="180"/>
      <c r="M251" s="185"/>
      <c r="N251" s="186"/>
      <c r="O251" s="186"/>
      <c r="P251" s="186"/>
      <c r="Q251" s="186"/>
      <c r="R251" s="186"/>
      <c r="S251" s="186"/>
      <c r="T251" s="187"/>
      <c r="AT251" s="181" t="s">
        <v>248</v>
      </c>
      <c r="AU251" s="181" t="s">
        <v>78</v>
      </c>
      <c r="AV251" s="15" t="s">
        <v>244</v>
      </c>
      <c r="AW251" s="15" t="s">
        <v>32</v>
      </c>
      <c r="AX251" s="15" t="s">
        <v>76</v>
      </c>
      <c r="AY251" s="181" t="s">
        <v>238</v>
      </c>
    </row>
    <row r="252" spans="1:65" s="2" customFormat="1" ht="16.5" customHeight="1">
      <c r="A252" s="33"/>
      <c r="B252" s="144"/>
      <c r="C252" s="196" t="s">
        <v>411</v>
      </c>
      <c r="D252" s="196" t="s">
        <v>425</v>
      </c>
      <c r="E252" s="197" t="s">
        <v>5111</v>
      </c>
      <c r="F252" s="198" t="s">
        <v>5112</v>
      </c>
      <c r="G252" s="199" t="s">
        <v>281</v>
      </c>
      <c r="H252" s="200">
        <v>1.0149999999999999</v>
      </c>
      <c r="I252" s="201"/>
      <c r="J252" s="202">
        <f>ROUND(I252*H252,2)</f>
        <v>0</v>
      </c>
      <c r="K252" s="198" t="s">
        <v>243</v>
      </c>
      <c r="L252" s="203"/>
      <c r="M252" s="204" t="s">
        <v>3</v>
      </c>
      <c r="N252" s="205" t="s">
        <v>40</v>
      </c>
      <c r="O252" s="54"/>
      <c r="P252" s="154">
        <f>O252*H252</f>
        <v>0</v>
      </c>
      <c r="Q252" s="154">
        <v>3.4000000000000002E-4</v>
      </c>
      <c r="R252" s="154">
        <f>Q252*H252</f>
        <v>3.4509999999999999E-4</v>
      </c>
      <c r="S252" s="154">
        <v>0</v>
      </c>
      <c r="T252" s="155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56" t="s">
        <v>267</v>
      </c>
      <c r="AT252" s="156" t="s">
        <v>425</v>
      </c>
      <c r="AU252" s="156" t="s">
        <v>78</v>
      </c>
      <c r="AY252" s="18" t="s">
        <v>238</v>
      </c>
      <c r="BE252" s="157">
        <f>IF(N252="základní",J252,0)</f>
        <v>0</v>
      </c>
      <c r="BF252" s="157">
        <f>IF(N252="snížená",J252,0)</f>
        <v>0</v>
      </c>
      <c r="BG252" s="157">
        <f>IF(N252="zákl. přenesená",J252,0)</f>
        <v>0</v>
      </c>
      <c r="BH252" s="157">
        <f>IF(N252="sníž. přenesená",J252,0)</f>
        <v>0</v>
      </c>
      <c r="BI252" s="157">
        <f>IF(N252="nulová",J252,0)</f>
        <v>0</v>
      </c>
      <c r="BJ252" s="18" t="s">
        <v>76</v>
      </c>
      <c r="BK252" s="157">
        <f>ROUND(I252*H252,2)</f>
        <v>0</v>
      </c>
      <c r="BL252" s="18" t="s">
        <v>244</v>
      </c>
      <c r="BM252" s="156" t="s">
        <v>419</v>
      </c>
    </row>
    <row r="253" spans="1:65" s="2" customFormat="1" ht="11.25">
      <c r="A253" s="33"/>
      <c r="B253" s="34"/>
      <c r="C253" s="33"/>
      <c r="D253" s="158" t="s">
        <v>245</v>
      </c>
      <c r="E253" s="33"/>
      <c r="F253" s="159" t="s">
        <v>5112</v>
      </c>
      <c r="G253" s="33"/>
      <c r="H253" s="33"/>
      <c r="I253" s="160"/>
      <c r="J253" s="33"/>
      <c r="K253" s="33"/>
      <c r="L253" s="34"/>
      <c r="M253" s="161"/>
      <c r="N253" s="162"/>
      <c r="O253" s="54"/>
      <c r="P253" s="54"/>
      <c r="Q253" s="54"/>
      <c r="R253" s="54"/>
      <c r="S253" s="54"/>
      <c r="T253" s="55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T253" s="18" t="s">
        <v>245</v>
      </c>
      <c r="AU253" s="18" t="s">
        <v>78</v>
      </c>
    </row>
    <row r="254" spans="1:65" s="14" customFormat="1" ht="11.25">
      <c r="B254" s="172"/>
      <c r="D254" s="158" t="s">
        <v>248</v>
      </c>
      <c r="E254" s="173" t="s">
        <v>3</v>
      </c>
      <c r="F254" s="174" t="s">
        <v>5113</v>
      </c>
      <c r="H254" s="175">
        <v>1.0149999999999999</v>
      </c>
      <c r="I254" s="176"/>
      <c r="L254" s="172"/>
      <c r="M254" s="177"/>
      <c r="N254" s="178"/>
      <c r="O254" s="178"/>
      <c r="P254" s="178"/>
      <c r="Q254" s="178"/>
      <c r="R254" s="178"/>
      <c r="S254" s="178"/>
      <c r="T254" s="179"/>
      <c r="AT254" s="173" t="s">
        <v>248</v>
      </c>
      <c r="AU254" s="173" t="s">
        <v>78</v>
      </c>
      <c r="AV254" s="14" t="s">
        <v>78</v>
      </c>
      <c r="AW254" s="14" t="s">
        <v>32</v>
      </c>
      <c r="AX254" s="14" t="s">
        <v>69</v>
      </c>
      <c r="AY254" s="173" t="s">
        <v>238</v>
      </c>
    </row>
    <row r="255" spans="1:65" s="15" customFormat="1" ht="11.25">
      <c r="B255" s="180"/>
      <c r="D255" s="158" t="s">
        <v>248</v>
      </c>
      <c r="E255" s="181" t="s">
        <v>3</v>
      </c>
      <c r="F255" s="182" t="s">
        <v>253</v>
      </c>
      <c r="H255" s="183">
        <v>1.0149999999999999</v>
      </c>
      <c r="I255" s="184"/>
      <c r="L255" s="180"/>
      <c r="M255" s="185"/>
      <c r="N255" s="186"/>
      <c r="O255" s="186"/>
      <c r="P255" s="186"/>
      <c r="Q255" s="186"/>
      <c r="R255" s="186"/>
      <c r="S255" s="186"/>
      <c r="T255" s="187"/>
      <c r="AT255" s="181" t="s">
        <v>248</v>
      </c>
      <c r="AU255" s="181" t="s">
        <v>78</v>
      </c>
      <c r="AV255" s="15" t="s">
        <v>244</v>
      </c>
      <c r="AW255" s="15" t="s">
        <v>32</v>
      </c>
      <c r="AX255" s="15" t="s">
        <v>76</v>
      </c>
      <c r="AY255" s="181" t="s">
        <v>238</v>
      </c>
    </row>
    <row r="256" spans="1:65" s="2" customFormat="1" ht="33" customHeight="1">
      <c r="A256" s="33"/>
      <c r="B256" s="144"/>
      <c r="C256" s="145" t="s">
        <v>339</v>
      </c>
      <c r="D256" s="145" t="s">
        <v>240</v>
      </c>
      <c r="E256" s="146" t="s">
        <v>5114</v>
      </c>
      <c r="F256" s="147" t="s">
        <v>5115</v>
      </c>
      <c r="G256" s="148" t="s">
        <v>281</v>
      </c>
      <c r="H256" s="149">
        <v>2</v>
      </c>
      <c r="I256" s="150"/>
      <c r="J256" s="151">
        <f>ROUND(I256*H256,2)</f>
        <v>0</v>
      </c>
      <c r="K256" s="147" t="s">
        <v>243</v>
      </c>
      <c r="L256" s="34"/>
      <c r="M256" s="152" t="s">
        <v>3</v>
      </c>
      <c r="N256" s="153" t="s">
        <v>40</v>
      </c>
      <c r="O256" s="54"/>
      <c r="P256" s="154">
        <f>O256*H256</f>
        <v>0</v>
      </c>
      <c r="Q256" s="154">
        <v>5.0000000000000004E-6</v>
      </c>
      <c r="R256" s="154">
        <f>Q256*H256</f>
        <v>1.0000000000000001E-5</v>
      </c>
      <c r="S256" s="154">
        <v>0</v>
      </c>
      <c r="T256" s="155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6" t="s">
        <v>244</v>
      </c>
      <c r="AT256" s="156" t="s">
        <v>240</v>
      </c>
      <c r="AU256" s="156" t="s">
        <v>78</v>
      </c>
      <c r="AY256" s="18" t="s">
        <v>238</v>
      </c>
      <c r="BE256" s="157">
        <f>IF(N256="základní",J256,0)</f>
        <v>0</v>
      </c>
      <c r="BF256" s="157">
        <f>IF(N256="snížená",J256,0)</f>
        <v>0</v>
      </c>
      <c r="BG256" s="157">
        <f>IF(N256="zákl. přenesená",J256,0)</f>
        <v>0</v>
      </c>
      <c r="BH256" s="157">
        <f>IF(N256="sníž. přenesená",J256,0)</f>
        <v>0</v>
      </c>
      <c r="BI256" s="157">
        <f>IF(N256="nulová",J256,0)</f>
        <v>0</v>
      </c>
      <c r="BJ256" s="18" t="s">
        <v>76</v>
      </c>
      <c r="BK256" s="157">
        <f>ROUND(I256*H256,2)</f>
        <v>0</v>
      </c>
      <c r="BL256" s="18" t="s">
        <v>244</v>
      </c>
      <c r="BM256" s="156" t="s">
        <v>428</v>
      </c>
    </row>
    <row r="257" spans="1:65" s="2" customFormat="1" ht="19.5">
      <c r="A257" s="33"/>
      <c r="B257" s="34"/>
      <c r="C257" s="33"/>
      <c r="D257" s="158" t="s">
        <v>245</v>
      </c>
      <c r="E257" s="33"/>
      <c r="F257" s="159" t="s">
        <v>5115</v>
      </c>
      <c r="G257" s="33"/>
      <c r="H257" s="33"/>
      <c r="I257" s="160"/>
      <c r="J257" s="33"/>
      <c r="K257" s="33"/>
      <c r="L257" s="34"/>
      <c r="M257" s="161"/>
      <c r="N257" s="162"/>
      <c r="O257" s="54"/>
      <c r="P257" s="54"/>
      <c r="Q257" s="54"/>
      <c r="R257" s="54"/>
      <c r="S257" s="54"/>
      <c r="T257" s="55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245</v>
      </c>
      <c r="AU257" s="18" t="s">
        <v>78</v>
      </c>
    </row>
    <row r="258" spans="1:65" s="2" customFormat="1" ht="11.25">
      <c r="A258" s="33"/>
      <c r="B258" s="34"/>
      <c r="C258" s="33"/>
      <c r="D258" s="163" t="s">
        <v>246</v>
      </c>
      <c r="E258" s="33"/>
      <c r="F258" s="164" t="s">
        <v>5116</v>
      </c>
      <c r="G258" s="33"/>
      <c r="H258" s="33"/>
      <c r="I258" s="160"/>
      <c r="J258" s="33"/>
      <c r="K258" s="33"/>
      <c r="L258" s="34"/>
      <c r="M258" s="161"/>
      <c r="N258" s="162"/>
      <c r="O258" s="54"/>
      <c r="P258" s="54"/>
      <c r="Q258" s="54"/>
      <c r="R258" s="54"/>
      <c r="S258" s="54"/>
      <c r="T258" s="55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T258" s="18" t="s">
        <v>246</v>
      </c>
      <c r="AU258" s="18" t="s">
        <v>78</v>
      </c>
    </row>
    <row r="259" spans="1:65" s="2" customFormat="1" ht="16.5" customHeight="1">
      <c r="A259" s="33"/>
      <c r="B259" s="144"/>
      <c r="C259" s="196" t="s">
        <v>424</v>
      </c>
      <c r="D259" s="196" t="s">
        <v>425</v>
      </c>
      <c r="E259" s="197" t="s">
        <v>5117</v>
      </c>
      <c r="F259" s="198" t="s">
        <v>5118</v>
      </c>
      <c r="G259" s="199" t="s">
        <v>281</v>
      </c>
      <c r="H259" s="200">
        <v>2.0299999999999998</v>
      </c>
      <c r="I259" s="201"/>
      <c r="J259" s="202">
        <f>ROUND(I259*H259,2)</f>
        <v>0</v>
      </c>
      <c r="K259" s="198" t="s">
        <v>243</v>
      </c>
      <c r="L259" s="203"/>
      <c r="M259" s="204" t="s">
        <v>3</v>
      </c>
      <c r="N259" s="205" t="s">
        <v>40</v>
      </c>
      <c r="O259" s="54"/>
      <c r="P259" s="154">
        <f>O259*H259</f>
        <v>0</v>
      </c>
      <c r="Q259" s="154">
        <v>8.8000000000000003E-4</v>
      </c>
      <c r="R259" s="154">
        <f>Q259*H259</f>
        <v>1.7863999999999998E-3</v>
      </c>
      <c r="S259" s="154">
        <v>0</v>
      </c>
      <c r="T259" s="155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6" t="s">
        <v>267</v>
      </c>
      <c r="AT259" s="156" t="s">
        <v>425</v>
      </c>
      <c r="AU259" s="156" t="s">
        <v>78</v>
      </c>
      <c r="AY259" s="18" t="s">
        <v>238</v>
      </c>
      <c r="BE259" s="157">
        <f>IF(N259="základní",J259,0)</f>
        <v>0</v>
      </c>
      <c r="BF259" s="157">
        <f>IF(N259="snížená",J259,0)</f>
        <v>0</v>
      </c>
      <c r="BG259" s="157">
        <f>IF(N259="zákl. přenesená",J259,0)</f>
        <v>0</v>
      </c>
      <c r="BH259" s="157">
        <f>IF(N259="sníž. přenesená",J259,0)</f>
        <v>0</v>
      </c>
      <c r="BI259" s="157">
        <f>IF(N259="nulová",J259,0)</f>
        <v>0</v>
      </c>
      <c r="BJ259" s="18" t="s">
        <v>76</v>
      </c>
      <c r="BK259" s="157">
        <f>ROUND(I259*H259,2)</f>
        <v>0</v>
      </c>
      <c r="BL259" s="18" t="s">
        <v>244</v>
      </c>
      <c r="BM259" s="156" t="s">
        <v>432</v>
      </c>
    </row>
    <row r="260" spans="1:65" s="2" customFormat="1" ht="11.25">
      <c r="A260" s="33"/>
      <c r="B260" s="34"/>
      <c r="C260" s="33"/>
      <c r="D260" s="158" t="s">
        <v>245</v>
      </c>
      <c r="E260" s="33"/>
      <c r="F260" s="159" t="s">
        <v>5118</v>
      </c>
      <c r="G260" s="33"/>
      <c r="H260" s="33"/>
      <c r="I260" s="160"/>
      <c r="J260" s="33"/>
      <c r="K260" s="33"/>
      <c r="L260" s="34"/>
      <c r="M260" s="161"/>
      <c r="N260" s="162"/>
      <c r="O260" s="54"/>
      <c r="P260" s="54"/>
      <c r="Q260" s="54"/>
      <c r="R260" s="54"/>
      <c r="S260" s="54"/>
      <c r="T260" s="55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T260" s="18" t="s">
        <v>245</v>
      </c>
      <c r="AU260" s="18" t="s">
        <v>78</v>
      </c>
    </row>
    <row r="261" spans="1:65" s="14" customFormat="1" ht="11.25">
      <c r="B261" s="172"/>
      <c r="D261" s="158" t="s">
        <v>248</v>
      </c>
      <c r="E261" s="173" t="s">
        <v>3</v>
      </c>
      <c r="F261" s="174" t="s">
        <v>5119</v>
      </c>
      <c r="H261" s="175">
        <v>2.0299999999999998</v>
      </c>
      <c r="I261" s="176"/>
      <c r="L261" s="172"/>
      <c r="M261" s="177"/>
      <c r="N261" s="178"/>
      <c r="O261" s="178"/>
      <c r="P261" s="178"/>
      <c r="Q261" s="178"/>
      <c r="R261" s="178"/>
      <c r="S261" s="178"/>
      <c r="T261" s="179"/>
      <c r="AT261" s="173" t="s">
        <v>248</v>
      </c>
      <c r="AU261" s="173" t="s">
        <v>78</v>
      </c>
      <c r="AV261" s="14" t="s">
        <v>78</v>
      </c>
      <c r="AW261" s="14" t="s">
        <v>32</v>
      </c>
      <c r="AX261" s="14" t="s">
        <v>69</v>
      </c>
      <c r="AY261" s="173" t="s">
        <v>238</v>
      </c>
    </row>
    <row r="262" spans="1:65" s="15" customFormat="1" ht="11.25">
      <c r="B262" s="180"/>
      <c r="D262" s="158" t="s">
        <v>248</v>
      </c>
      <c r="E262" s="181" t="s">
        <v>3</v>
      </c>
      <c r="F262" s="182" t="s">
        <v>253</v>
      </c>
      <c r="H262" s="183">
        <v>2.0299999999999998</v>
      </c>
      <c r="I262" s="184"/>
      <c r="L262" s="180"/>
      <c r="M262" s="185"/>
      <c r="N262" s="186"/>
      <c r="O262" s="186"/>
      <c r="P262" s="186"/>
      <c r="Q262" s="186"/>
      <c r="R262" s="186"/>
      <c r="S262" s="186"/>
      <c r="T262" s="187"/>
      <c r="AT262" s="181" t="s">
        <v>248</v>
      </c>
      <c r="AU262" s="181" t="s">
        <v>78</v>
      </c>
      <c r="AV262" s="15" t="s">
        <v>244</v>
      </c>
      <c r="AW262" s="15" t="s">
        <v>32</v>
      </c>
      <c r="AX262" s="15" t="s">
        <v>76</v>
      </c>
      <c r="AY262" s="181" t="s">
        <v>238</v>
      </c>
    </row>
    <row r="263" spans="1:65" s="2" customFormat="1" ht="33" customHeight="1">
      <c r="A263" s="33"/>
      <c r="B263" s="144"/>
      <c r="C263" s="145" t="s">
        <v>351</v>
      </c>
      <c r="D263" s="145" t="s">
        <v>240</v>
      </c>
      <c r="E263" s="146" t="s">
        <v>5120</v>
      </c>
      <c r="F263" s="147" t="s">
        <v>5121</v>
      </c>
      <c r="G263" s="148" t="s">
        <v>281</v>
      </c>
      <c r="H263" s="149">
        <v>1</v>
      </c>
      <c r="I263" s="150"/>
      <c r="J263" s="151">
        <f>ROUND(I263*H263,2)</f>
        <v>0</v>
      </c>
      <c r="K263" s="147" t="s">
        <v>243</v>
      </c>
      <c r="L263" s="34"/>
      <c r="M263" s="152" t="s">
        <v>3</v>
      </c>
      <c r="N263" s="153" t="s">
        <v>40</v>
      </c>
      <c r="O263" s="54"/>
      <c r="P263" s="154">
        <f>O263*H263</f>
        <v>0</v>
      </c>
      <c r="Q263" s="154">
        <v>3.7500000000000001E-6</v>
      </c>
      <c r="R263" s="154">
        <f>Q263*H263</f>
        <v>3.7500000000000001E-6</v>
      </c>
      <c r="S263" s="154">
        <v>0</v>
      </c>
      <c r="T263" s="155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6" t="s">
        <v>244</v>
      </c>
      <c r="AT263" s="156" t="s">
        <v>240</v>
      </c>
      <c r="AU263" s="156" t="s">
        <v>78</v>
      </c>
      <c r="AY263" s="18" t="s">
        <v>238</v>
      </c>
      <c r="BE263" s="157">
        <f>IF(N263="základní",J263,0)</f>
        <v>0</v>
      </c>
      <c r="BF263" s="157">
        <f>IF(N263="snížená",J263,0)</f>
        <v>0</v>
      </c>
      <c r="BG263" s="157">
        <f>IF(N263="zákl. přenesená",J263,0)</f>
        <v>0</v>
      </c>
      <c r="BH263" s="157">
        <f>IF(N263="sníž. přenesená",J263,0)</f>
        <v>0</v>
      </c>
      <c r="BI263" s="157">
        <f>IF(N263="nulová",J263,0)</f>
        <v>0</v>
      </c>
      <c r="BJ263" s="18" t="s">
        <v>76</v>
      </c>
      <c r="BK263" s="157">
        <f>ROUND(I263*H263,2)</f>
        <v>0</v>
      </c>
      <c r="BL263" s="18" t="s">
        <v>244</v>
      </c>
      <c r="BM263" s="156" t="s">
        <v>439</v>
      </c>
    </row>
    <row r="264" spans="1:65" s="2" customFormat="1" ht="19.5">
      <c r="A264" s="33"/>
      <c r="B264" s="34"/>
      <c r="C264" s="33"/>
      <c r="D264" s="158" t="s">
        <v>245</v>
      </c>
      <c r="E264" s="33"/>
      <c r="F264" s="159" t="s">
        <v>5121</v>
      </c>
      <c r="G264" s="33"/>
      <c r="H264" s="33"/>
      <c r="I264" s="160"/>
      <c r="J264" s="33"/>
      <c r="K264" s="33"/>
      <c r="L264" s="34"/>
      <c r="M264" s="161"/>
      <c r="N264" s="162"/>
      <c r="O264" s="54"/>
      <c r="P264" s="54"/>
      <c r="Q264" s="54"/>
      <c r="R264" s="54"/>
      <c r="S264" s="54"/>
      <c r="T264" s="55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T264" s="18" t="s">
        <v>245</v>
      </c>
      <c r="AU264" s="18" t="s">
        <v>78</v>
      </c>
    </row>
    <row r="265" spans="1:65" s="2" customFormat="1" ht="11.25">
      <c r="A265" s="33"/>
      <c r="B265" s="34"/>
      <c r="C265" s="33"/>
      <c r="D265" s="163" t="s">
        <v>246</v>
      </c>
      <c r="E265" s="33"/>
      <c r="F265" s="164" t="s">
        <v>5122</v>
      </c>
      <c r="G265" s="33"/>
      <c r="H265" s="33"/>
      <c r="I265" s="160"/>
      <c r="J265" s="33"/>
      <c r="K265" s="33"/>
      <c r="L265" s="34"/>
      <c r="M265" s="161"/>
      <c r="N265" s="162"/>
      <c r="O265" s="54"/>
      <c r="P265" s="54"/>
      <c r="Q265" s="54"/>
      <c r="R265" s="54"/>
      <c r="S265" s="54"/>
      <c r="T265" s="55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246</v>
      </c>
      <c r="AU265" s="18" t="s">
        <v>78</v>
      </c>
    </row>
    <row r="266" spans="1:65" s="13" customFormat="1" ht="11.25">
      <c r="B266" s="165"/>
      <c r="D266" s="158" t="s">
        <v>248</v>
      </c>
      <c r="E266" s="166" t="s">
        <v>3</v>
      </c>
      <c r="F266" s="167" t="s">
        <v>5015</v>
      </c>
      <c r="H266" s="166" t="s">
        <v>3</v>
      </c>
      <c r="I266" s="168"/>
      <c r="L266" s="165"/>
      <c r="M266" s="169"/>
      <c r="N266" s="170"/>
      <c r="O266" s="170"/>
      <c r="P266" s="170"/>
      <c r="Q266" s="170"/>
      <c r="R266" s="170"/>
      <c r="S266" s="170"/>
      <c r="T266" s="171"/>
      <c r="AT266" s="166" t="s">
        <v>248</v>
      </c>
      <c r="AU266" s="166" t="s">
        <v>78</v>
      </c>
      <c r="AV266" s="13" t="s">
        <v>76</v>
      </c>
      <c r="AW266" s="13" t="s">
        <v>32</v>
      </c>
      <c r="AX266" s="13" t="s">
        <v>69</v>
      </c>
      <c r="AY266" s="166" t="s">
        <v>238</v>
      </c>
    </row>
    <row r="267" spans="1:65" s="13" customFormat="1" ht="11.25">
      <c r="B267" s="165"/>
      <c r="D267" s="158" t="s">
        <v>248</v>
      </c>
      <c r="E267" s="166" t="s">
        <v>3</v>
      </c>
      <c r="F267" s="167" t="s">
        <v>5032</v>
      </c>
      <c r="H267" s="166" t="s">
        <v>3</v>
      </c>
      <c r="I267" s="168"/>
      <c r="L267" s="165"/>
      <c r="M267" s="169"/>
      <c r="N267" s="170"/>
      <c r="O267" s="170"/>
      <c r="P267" s="170"/>
      <c r="Q267" s="170"/>
      <c r="R267" s="170"/>
      <c r="S267" s="170"/>
      <c r="T267" s="171"/>
      <c r="AT267" s="166" t="s">
        <v>248</v>
      </c>
      <c r="AU267" s="166" t="s">
        <v>78</v>
      </c>
      <c r="AV267" s="13" t="s">
        <v>76</v>
      </c>
      <c r="AW267" s="13" t="s">
        <v>32</v>
      </c>
      <c r="AX267" s="13" t="s">
        <v>69</v>
      </c>
      <c r="AY267" s="166" t="s">
        <v>238</v>
      </c>
    </row>
    <row r="268" spans="1:65" s="14" customFormat="1" ht="11.25">
      <c r="B268" s="172"/>
      <c r="D268" s="158" t="s">
        <v>248</v>
      </c>
      <c r="E268" s="173" t="s">
        <v>3</v>
      </c>
      <c r="F268" s="174" t="s">
        <v>5123</v>
      </c>
      <c r="H268" s="175">
        <v>1</v>
      </c>
      <c r="I268" s="176"/>
      <c r="L268" s="172"/>
      <c r="M268" s="177"/>
      <c r="N268" s="178"/>
      <c r="O268" s="178"/>
      <c r="P268" s="178"/>
      <c r="Q268" s="178"/>
      <c r="R268" s="178"/>
      <c r="S268" s="178"/>
      <c r="T268" s="179"/>
      <c r="AT268" s="173" t="s">
        <v>248</v>
      </c>
      <c r="AU268" s="173" t="s">
        <v>78</v>
      </c>
      <c r="AV268" s="14" t="s">
        <v>78</v>
      </c>
      <c r="AW268" s="14" t="s">
        <v>32</v>
      </c>
      <c r="AX268" s="14" t="s">
        <v>69</v>
      </c>
      <c r="AY268" s="173" t="s">
        <v>238</v>
      </c>
    </row>
    <row r="269" spans="1:65" s="15" customFormat="1" ht="11.25">
      <c r="B269" s="180"/>
      <c r="D269" s="158" t="s">
        <v>248</v>
      </c>
      <c r="E269" s="181" t="s">
        <v>3</v>
      </c>
      <c r="F269" s="182" t="s">
        <v>253</v>
      </c>
      <c r="H269" s="183">
        <v>1</v>
      </c>
      <c r="I269" s="184"/>
      <c r="L269" s="180"/>
      <c r="M269" s="185"/>
      <c r="N269" s="186"/>
      <c r="O269" s="186"/>
      <c r="P269" s="186"/>
      <c r="Q269" s="186"/>
      <c r="R269" s="186"/>
      <c r="S269" s="186"/>
      <c r="T269" s="187"/>
      <c r="AT269" s="181" t="s">
        <v>248</v>
      </c>
      <c r="AU269" s="181" t="s">
        <v>78</v>
      </c>
      <c r="AV269" s="15" t="s">
        <v>244</v>
      </c>
      <c r="AW269" s="15" t="s">
        <v>32</v>
      </c>
      <c r="AX269" s="15" t="s">
        <v>76</v>
      </c>
      <c r="AY269" s="181" t="s">
        <v>238</v>
      </c>
    </row>
    <row r="270" spans="1:65" s="2" customFormat="1" ht="21.75" customHeight="1">
      <c r="A270" s="33"/>
      <c r="B270" s="144"/>
      <c r="C270" s="196" t="s">
        <v>436</v>
      </c>
      <c r="D270" s="196" t="s">
        <v>425</v>
      </c>
      <c r="E270" s="197" t="s">
        <v>5124</v>
      </c>
      <c r="F270" s="198" t="s">
        <v>5125</v>
      </c>
      <c r="G270" s="199" t="s">
        <v>281</v>
      </c>
      <c r="H270" s="200">
        <v>1.0149999999999999</v>
      </c>
      <c r="I270" s="201"/>
      <c r="J270" s="202">
        <f>ROUND(I270*H270,2)</f>
        <v>0</v>
      </c>
      <c r="K270" s="198" t="s">
        <v>243</v>
      </c>
      <c r="L270" s="203"/>
      <c r="M270" s="204" t="s">
        <v>3</v>
      </c>
      <c r="N270" s="205" t="s">
        <v>40</v>
      </c>
      <c r="O270" s="54"/>
      <c r="P270" s="154">
        <f>O270*H270</f>
        <v>0</v>
      </c>
      <c r="Q270" s="154">
        <v>8.9999999999999998E-4</v>
      </c>
      <c r="R270" s="154">
        <f>Q270*H270</f>
        <v>9.1349999999999992E-4</v>
      </c>
      <c r="S270" s="154">
        <v>0</v>
      </c>
      <c r="T270" s="155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6" t="s">
        <v>267</v>
      </c>
      <c r="AT270" s="156" t="s">
        <v>425</v>
      </c>
      <c r="AU270" s="156" t="s">
        <v>78</v>
      </c>
      <c r="AY270" s="18" t="s">
        <v>238</v>
      </c>
      <c r="BE270" s="157">
        <f>IF(N270="základní",J270,0)</f>
        <v>0</v>
      </c>
      <c r="BF270" s="157">
        <f>IF(N270="snížená",J270,0)</f>
        <v>0</v>
      </c>
      <c r="BG270" s="157">
        <f>IF(N270="zákl. přenesená",J270,0)</f>
        <v>0</v>
      </c>
      <c r="BH270" s="157">
        <f>IF(N270="sníž. přenesená",J270,0)</f>
        <v>0</v>
      </c>
      <c r="BI270" s="157">
        <f>IF(N270="nulová",J270,0)</f>
        <v>0</v>
      </c>
      <c r="BJ270" s="18" t="s">
        <v>76</v>
      </c>
      <c r="BK270" s="157">
        <f>ROUND(I270*H270,2)</f>
        <v>0</v>
      </c>
      <c r="BL270" s="18" t="s">
        <v>244</v>
      </c>
      <c r="BM270" s="156" t="s">
        <v>447</v>
      </c>
    </row>
    <row r="271" spans="1:65" s="2" customFormat="1" ht="11.25">
      <c r="A271" s="33"/>
      <c r="B271" s="34"/>
      <c r="C271" s="33"/>
      <c r="D271" s="158" t="s">
        <v>245</v>
      </c>
      <c r="E271" s="33"/>
      <c r="F271" s="159" t="s">
        <v>5125</v>
      </c>
      <c r="G271" s="33"/>
      <c r="H271" s="33"/>
      <c r="I271" s="160"/>
      <c r="J271" s="33"/>
      <c r="K271" s="33"/>
      <c r="L271" s="34"/>
      <c r="M271" s="161"/>
      <c r="N271" s="162"/>
      <c r="O271" s="54"/>
      <c r="P271" s="54"/>
      <c r="Q271" s="54"/>
      <c r="R271" s="54"/>
      <c r="S271" s="54"/>
      <c r="T271" s="55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245</v>
      </c>
      <c r="AU271" s="18" t="s">
        <v>78</v>
      </c>
    </row>
    <row r="272" spans="1:65" s="14" customFormat="1" ht="11.25">
      <c r="B272" s="172"/>
      <c r="D272" s="158" t="s">
        <v>248</v>
      </c>
      <c r="E272" s="173" t="s">
        <v>3</v>
      </c>
      <c r="F272" s="174" t="s">
        <v>5113</v>
      </c>
      <c r="H272" s="175">
        <v>1.0149999999999999</v>
      </c>
      <c r="I272" s="176"/>
      <c r="L272" s="172"/>
      <c r="M272" s="177"/>
      <c r="N272" s="178"/>
      <c r="O272" s="178"/>
      <c r="P272" s="178"/>
      <c r="Q272" s="178"/>
      <c r="R272" s="178"/>
      <c r="S272" s="178"/>
      <c r="T272" s="179"/>
      <c r="AT272" s="173" t="s">
        <v>248</v>
      </c>
      <c r="AU272" s="173" t="s">
        <v>78</v>
      </c>
      <c r="AV272" s="14" t="s">
        <v>78</v>
      </c>
      <c r="AW272" s="14" t="s">
        <v>32</v>
      </c>
      <c r="AX272" s="14" t="s">
        <v>69</v>
      </c>
      <c r="AY272" s="173" t="s">
        <v>238</v>
      </c>
    </row>
    <row r="273" spans="1:65" s="15" customFormat="1" ht="11.25">
      <c r="B273" s="180"/>
      <c r="D273" s="158" t="s">
        <v>248</v>
      </c>
      <c r="E273" s="181" t="s">
        <v>3</v>
      </c>
      <c r="F273" s="182" t="s">
        <v>253</v>
      </c>
      <c r="H273" s="183">
        <v>1.0149999999999999</v>
      </c>
      <c r="I273" s="184"/>
      <c r="L273" s="180"/>
      <c r="M273" s="185"/>
      <c r="N273" s="186"/>
      <c r="O273" s="186"/>
      <c r="P273" s="186"/>
      <c r="Q273" s="186"/>
      <c r="R273" s="186"/>
      <c r="S273" s="186"/>
      <c r="T273" s="187"/>
      <c r="AT273" s="181" t="s">
        <v>248</v>
      </c>
      <c r="AU273" s="181" t="s">
        <v>78</v>
      </c>
      <c r="AV273" s="15" t="s">
        <v>244</v>
      </c>
      <c r="AW273" s="15" t="s">
        <v>32</v>
      </c>
      <c r="AX273" s="15" t="s">
        <v>76</v>
      </c>
      <c r="AY273" s="181" t="s">
        <v>238</v>
      </c>
    </row>
    <row r="274" spans="1:65" s="2" customFormat="1" ht="33" customHeight="1">
      <c r="A274" s="33"/>
      <c r="B274" s="144"/>
      <c r="C274" s="145" t="s">
        <v>356</v>
      </c>
      <c r="D274" s="145" t="s">
        <v>240</v>
      </c>
      <c r="E274" s="146" t="s">
        <v>5126</v>
      </c>
      <c r="F274" s="147" t="s">
        <v>5127</v>
      </c>
      <c r="G274" s="148" t="s">
        <v>281</v>
      </c>
      <c r="H274" s="149">
        <v>1</v>
      </c>
      <c r="I274" s="150"/>
      <c r="J274" s="151">
        <f>ROUND(I274*H274,2)</f>
        <v>0</v>
      </c>
      <c r="K274" s="147" t="s">
        <v>243</v>
      </c>
      <c r="L274" s="34"/>
      <c r="M274" s="152" t="s">
        <v>3</v>
      </c>
      <c r="N274" s="153" t="s">
        <v>40</v>
      </c>
      <c r="O274" s="54"/>
      <c r="P274" s="154">
        <f>O274*H274</f>
        <v>0</v>
      </c>
      <c r="Q274" s="154">
        <v>7.5000000000000002E-6</v>
      </c>
      <c r="R274" s="154">
        <f>Q274*H274</f>
        <v>7.5000000000000002E-6</v>
      </c>
      <c r="S274" s="154">
        <v>0</v>
      </c>
      <c r="T274" s="155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6" t="s">
        <v>244</v>
      </c>
      <c r="AT274" s="156" t="s">
        <v>240</v>
      </c>
      <c r="AU274" s="156" t="s">
        <v>78</v>
      </c>
      <c r="AY274" s="18" t="s">
        <v>238</v>
      </c>
      <c r="BE274" s="157">
        <f>IF(N274="základní",J274,0)</f>
        <v>0</v>
      </c>
      <c r="BF274" s="157">
        <f>IF(N274="snížená",J274,0)</f>
        <v>0</v>
      </c>
      <c r="BG274" s="157">
        <f>IF(N274="zákl. přenesená",J274,0)</f>
        <v>0</v>
      </c>
      <c r="BH274" s="157">
        <f>IF(N274="sníž. přenesená",J274,0)</f>
        <v>0</v>
      </c>
      <c r="BI274" s="157">
        <f>IF(N274="nulová",J274,0)</f>
        <v>0</v>
      </c>
      <c r="BJ274" s="18" t="s">
        <v>76</v>
      </c>
      <c r="BK274" s="157">
        <f>ROUND(I274*H274,2)</f>
        <v>0</v>
      </c>
      <c r="BL274" s="18" t="s">
        <v>244</v>
      </c>
      <c r="BM274" s="156" t="s">
        <v>453</v>
      </c>
    </row>
    <row r="275" spans="1:65" s="2" customFormat="1" ht="19.5">
      <c r="A275" s="33"/>
      <c r="B275" s="34"/>
      <c r="C275" s="33"/>
      <c r="D275" s="158" t="s">
        <v>245</v>
      </c>
      <c r="E275" s="33"/>
      <c r="F275" s="159" t="s">
        <v>5127</v>
      </c>
      <c r="G275" s="33"/>
      <c r="H275" s="33"/>
      <c r="I275" s="160"/>
      <c r="J275" s="33"/>
      <c r="K275" s="33"/>
      <c r="L275" s="34"/>
      <c r="M275" s="161"/>
      <c r="N275" s="162"/>
      <c r="O275" s="54"/>
      <c r="P275" s="54"/>
      <c r="Q275" s="54"/>
      <c r="R275" s="54"/>
      <c r="S275" s="54"/>
      <c r="T275" s="55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245</v>
      </c>
      <c r="AU275" s="18" t="s">
        <v>78</v>
      </c>
    </row>
    <row r="276" spans="1:65" s="2" customFormat="1" ht="11.25">
      <c r="A276" s="33"/>
      <c r="B276" s="34"/>
      <c r="C276" s="33"/>
      <c r="D276" s="163" t="s">
        <v>246</v>
      </c>
      <c r="E276" s="33"/>
      <c r="F276" s="164" t="s">
        <v>5128</v>
      </c>
      <c r="G276" s="33"/>
      <c r="H276" s="33"/>
      <c r="I276" s="160"/>
      <c r="J276" s="33"/>
      <c r="K276" s="33"/>
      <c r="L276" s="34"/>
      <c r="M276" s="161"/>
      <c r="N276" s="162"/>
      <c r="O276" s="54"/>
      <c r="P276" s="54"/>
      <c r="Q276" s="54"/>
      <c r="R276" s="54"/>
      <c r="S276" s="54"/>
      <c r="T276" s="55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T276" s="18" t="s">
        <v>246</v>
      </c>
      <c r="AU276" s="18" t="s">
        <v>78</v>
      </c>
    </row>
    <row r="277" spans="1:65" s="2" customFormat="1" ht="16.5" customHeight="1">
      <c r="A277" s="33"/>
      <c r="B277" s="144"/>
      <c r="C277" s="196" t="s">
        <v>450</v>
      </c>
      <c r="D277" s="196" t="s">
        <v>425</v>
      </c>
      <c r="E277" s="197" t="s">
        <v>5129</v>
      </c>
      <c r="F277" s="198" t="s">
        <v>5130</v>
      </c>
      <c r="G277" s="199" t="s">
        <v>281</v>
      </c>
      <c r="H277" s="200">
        <v>1.0149999999999999</v>
      </c>
      <c r="I277" s="201"/>
      <c r="J277" s="202">
        <f>ROUND(I277*H277,2)</f>
        <v>0</v>
      </c>
      <c r="K277" s="198" t="s">
        <v>243</v>
      </c>
      <c r="L277" s="203"/>
      <c r="M277" s="204" t="s">
        <v>3</v>
      </c>
      <c r="N277" s="205" t="s">
        <v>40</v>
      </c>
      <c r="O277" s="54"/>
      <c r="P277" s="154">
        <f>O277*H277</f>
        <v>0</v>
      </c>
      <c r="Q277" s="154">
        <v>1.5399999999999999E-3</v>
      </c>
      <c r="R277" s="154">
        <f>Q277*H277</f>
        <v>1.5630999999999998E-3</v>
      </c>
      <c r="S277" s="154">
        <v>0</v>
      </c>
      <c r="T277" s="155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6" t="s">
        <v>267</v>
      </c>
      <c r="AT277" s="156" t="s">
        <v>425</v>
      </c>
      <c r="AU277" s="156" t="s">
        <v>78</v>
      </c>
      <c r="AY277" s="18" t="s">
        <v>238</v>
      </c>
      <c r="BE277" s="157">
        <f>IF(N277="základní",J277,0)</f>
        <v>0</v>
      </c>
      <c r="BF277" s="157">
        <f>IF(N277="snížená",J277,0)</f>
        <v>0</v>
      </c>
      <c r="BG277" s="157">
        <f>IF(N277="zákl. přenesená",J277,0)</f>
        <v>0</v>
      </c>
      <c r="BH277" s="157">
        <f>IF(N277="sníž. přenesená",J277,0)</f>
        <v>0</v>
      </c>
      <c r="BI277" s="157">
        <f>IF(N277="nulová",J277,0)</f>
        <v>0</v>
      </c>
      <c r="BJ277" s="18" t="s">
        <v>76</v>
      </c>
      <c r="BK277" s="157">
        <f>ROUND(I277*H277,2)</f>
        <v>0</v>
      </c>
      <c r="BL277" s="18" t="s">
        <v>244</v>
      </c>
      <c r="BM277" s="156" t="s">
        <v>462</v>
      </c>
    </row>
    <row r="278" spans="1:65" s="2" customFormat="1" ht="11.25">
      <c r="A278" s="33"/>
      <c r="B278" s="34"/>
      <c r="C278" s="33"/>
      <c r="D278" s="158" t="s">
        <v>245</v>
      </c>
      <c r="E278" s="33"/>
      <c r="F278" s="159" t="s">
        <v>5130</v>
      </c>
      <c r="G278" s="33"/>
      <c r="H278" s="33"/>
      <c r="I278" s="160"/>
      <c r="J278" s="33"/>
      <c r="K278" s="33"/>
      <c r="L278" s="34"/>
      <c r="M278" s="161"/>
      <c r="N278" s="162"/>
      <c r="O278" s="54"/>
      <c r="P278" s="54"/>
      <c r="Q278" s="54"/>
      <c r="R278" s="54"/>
      <c r="S278" s="54"/>
      <c r="T278" s="55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T278" s="18" t="s">
        <v>245</v>
      </c>
      <c r="AU278" s="18" t="s">
        <v>78</v>
      </c>
    </row>
    <row r="279" spans="1:65" s="14" customFormat="1" ht="11.25">
      <c r="B279" s="172"/>
      <c r="D279" s="158" t="s">
        <v>248</v>
      </c>
      <c r="E279" s="173" t="s">
        <v>3</v>
      </c>
      <c r="F279" s="174" t="s">
        <v>5113</v>
      </c>
      <c r="H279" s="175">
        <v>1.0149999999999999</v>
      </c>
      <c r="I279" s="176"/>
      <c r="L279" s="172"/>
      <c r="M279" s="177"/>
      <c r="N279" s="178"/>
      <c r="O279" s="178"/>
      <c r="P279" s="178"/>
      <c r="Q279" s="178"/>
      <c r="R279" s="178"/>
      <c r="S279" s="178"/>
      <c r="T279" s="179"/>
      <c r="AT279" s="173" t="s">
        <v>248</v>
      </c>
      <c r="AU279" s="173" t="s">
        <v>78</v>
      </c>
      <c r="AV279" s="14" t="s">
        <v>78</v>
      </c>
      <c r="AW279" s="14" t="s">
        <v>32</v>
      </c>
      <c r="AX279" s="14" t="s">
        <v>69</v>
      </c>
      <c r="AY279" s="173" t="s">
        <v>238</v>
      </c>
    </row>
    <row r="280" spans="1:65" s="15" customFormat="1" ht="11.25">
      <c r="B280" s="180"/>
      <c r="D280" s="158" t="s">
        <v>248</v>
      </c>
      <c r="E280" s="181" t="s">
        <v>3</v>
      </c>
      <c r="F280" s="182" t="s">
        <v>253</v>
      </c>
      <c r="H280" s="183">
        <v>1.0149999999999999</v>
      </c>
      <c r="I280" s="184"/>
      <c r="L280" s="180"/>
      <c r="M280" s="185"/>
      <c r="N280" s="186"/>
      <c r="O280" s="186"/>
      <c r="P280" s="186"/>
      <c r="Q280" s="186"/>
      <c r="R280" s="186"/>
      <c r="S280" s="186"/>
      <c r="T280" s="187"/>
      <c r="AT280" s="181" t="s">
        <v>248</v>
      </c>
      <c r="AU280" s="181" t="s">
        <v>78</v>
      </c>
      <c r="AV280" s="15" t="s">
        <v>244</v>
      </c>
      <c r="AW280" s="15" t="s">
        <v>32</v>
      </c>
      <c r="AX280" s="15" t="s">
        <v>76</v>
      </c>
      <c r="AY280" s="181" t="s">
        <v>238</v>
      </c>
    </row>
    <row r="281" spans="1:65" s="2" customFormat="1" ht="24.2" customHeight="1">
      <c r="A281" s="33"/>
      <c r="B281" s="144"/>
      <c r="C281" s="145" t="s">
        <v>364</v>
      </c>
      <c r="D281" s="145" t="s">
        <v>240</v>
      </c>
      <c r="E281" s="146" t="s">
        <v>5131</v>
      </c>
      <c r="F281" s="147" t="s">
        <v>5132</v>
      </c>
      <c r="G281" s="148" t="s">
        <v>308</v>
      </c>
      <c r="H281" s="149">
        <v>18</v>
      </c>
      <c r="I281" s="150"/>
      <c r="J281" s="151">
        <f>ROUND(I281*H281,2)</f>
        <v>0</v>
      </c>
      <c r="K281" s="147" t="s">
        <v>243</v>
      </c>
      <c r="L281" s="34"/>
      <c r="M281" s="152" t="s">
        <v>3</v>
      </c>
      <c r="N281" s="153" t="s">
        <v>40</v>
      </c>
      <c r="O281" s="54"/>
      <c r="P281" s="154">
        <f>O281*H281</f>
        <v>0</v>
      </c>
      <c r="Q281" s="154">
        <v>0</v>
      </c>
      <c r="R281" s="154">
        <f>Q281*H281</f>
        <v>0</v>
      </c>
      <c r="S281" s="154">
        <v>0.36</v>
      </c>
      <c r="T281" s="155">
        <f>S281*H281</f>
        <v>6.4799999999999995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56" t="s">
        <v>244</v>
      </c>
      <c r="AT281" s="156" t="s">
        <v>240</v>
      </c>
      <c r="AU281" s="156" t="s">
        <v>78</v>
      </c>
      <c r="AY281" s="18" t="s">
        <v>238</v>
      </c>
      <c r="BE281" s="157">
        <f>IF(N281="základní",J281,0)</f>
        <v>0</v>
      </c>
      <c r="BF281" s="157">
        <f>IF(N281="snížená",J281,0)</f>
        <v>0</v>
      </c>
      <c r="BG281" s="157">
        <f>IF(N281="zákl. přenesená",J281,0)</f>
        <v>0</v>
      </c>
      <c r="BH281" s="157">
        <f>IF(N281="sníž. přenesená",J281,0)</f>
        <v>0</v>
      </c>
      <c r="BI281" s="157">
        <f>IF(N281="nulová",J281,0)</f>
        <v>0</v>
      </c>
      <c r="BJ281" s="18" t="s">
        <v>76</v>
      </c>
      <c r="BK281" s="157">
        <f>ROUND(I281*H281,2)</f>
        <v>0</v>
      </c>
      <c r="BL281" s="18" t="s">
        <v>244</v>
      </c>
      <c r="BM281" s="156" t="s">
        <v>467</v>
      </c>
    </row>
    <row r="282" spans="1:65" s="2" customFormat="1" ht="11.25">
      <c r="A282" s="33"/>
      <c r="B282" s="34"/>
      <c r="C282" s="33"/>
      <c r="D282" s="158" t="s">
        <v>245</v>
      </c>
      <c r="E282" s="33"/>
      <c r="F282" s="159" t="s">
        <v>5132</v>
      </c>
      <c r="G282" s="33"/>
      <c r="H282" s="33"/>
      <c r="I282" s="160"/>
      <c r="J282" s="33"/>
      <c r="K282" s="33"/>
      <c r="L282" s="34"/>
      <c r="M282" s="161"/>
      <c r="N282" s="162"/>
      <c r="O282" s="54"/>
      <c r="P282" s="54"/>
      <c r="Q282" s="54"/>
      <c r="R282" s="54"/>
      <c r="S282" s="54"/>
      <c r="T282" s="55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T282" s="18" t="s">
        <v>245</v>
      </c>
      <c r="AU282" s="18" t="s">
        <v>78</v>
      </c>
    </row>
    <row r="283" spans="1:65" s="2" customFormat="1" ht="11.25">
      <c r="A283" s="33"/>
      <c r="B283" s="34"/>
      <c r="C283" s="33"/>
      <c r="D283" s="163" t="s">
        <v>246</v>
      </c>
      <c r="E283" s="33"/>
      <c r="F283" s="164" t="s">
        <v>5133</v>
      </c>
      <c r="G283" s="33"/>
      <c r="H283" s="33"/>
      <c r="I283" s="160"/>
      <c r="J283" s="33"/>
      <c r="K283" s="33"/>
      <c r="L283" s="34"/>
      <c r="M283" s="161"/>
      <c r="N283" s="162"/>
      <c r="O283" s="54"/>
      <c r="P283" s="54"/>
      <c r="Q283" s="54"/>
      <c r="R283" s="54"/>
      <c r="S283" s="54"/>
      <c r="T283" s="55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T283" s="18" t="s">
        <v>246</v>
      </c>
      <c r="AU283" s="18" t="s">
        <v>78</v>
      </c>
    </row>
    <row r="284" spans="1:65" s="13" customFormat="1" ht="11.25">
      <c r="B284" s="165"/>
      <c r="D284" s="158" t="s">
        <v>248</v>
      </c>
      <c r="E284" s="166" t="s">
        <v>3</v>
      </c>
      <c r="F284" s="167" t="s">
        <v>5015</v>
      </c>
      <c r="H284" s="166" t="s">
        <v>3</v>
      </c>
      <c r="I284" s="168"/>
      <c r="L284" s="165"/>
      <c r="M284" s="169"/>
      <c r="N284" s="170"/>
      <c r="O284" s="170"/>
      <c r="P284" s="170"/>
      <c r="Q284" s="170"/>
      <c r="R284" s="170"/>
      <c r="S284" s="170"/>
      <c r="T284" s="171"/>
      <c r="AT284" s="166" t="s">
        <v>248</v>
      </c>
      <c r="AU284" s="166" t="s">
        <v>78</v>
      </c>
      <c r="AV284" s="13" t="s">
        <v>76</v>
      </c>
      <c r="AW284" s="13" t="s">
        <v>32</v>
      </c>
      <c r="AX284" s="13" t="s">
        <v>69</v>
      </c>
      <c r="AY284" s="166" t="s">
        <v>238</v>
      </c>
    </row>
    <row r="285" spans="1:65" s="14" customFormat="1" ht="11.25">
      <c r="B285" s="172"/>
      <c r="D285" s="158" t="s">
        <v>248</v>
      </c>
      <c r="E285" s="173" t="s">
        <v>3</v>
      </c>
      <c r="F285" s="174" t="s">
        <v>5134</v>
      </c>
      <c r="H285" s="175">
        <v>18</v>
      </c>
      <c r="I285" s="176"/>
      <c r="L285" s="172"/>
      <c r="M285" s="177"/>
      <c r="N285" s="178"/>
      <c r="O285" s="178"/>
      <c r="P285" s="178"/>
      <c r="Q285" s="178"/>
      <c r="R285" s="178"/>
      <c r="S285" s="178"/>
      <c r="T285" s="179"/>
      <c r="AT285" s="173" t="s">
        <v>248</v>
      </c>
      <c r="AU285" s="173" t="s">
        <v>78</v>
      </c>
      <c r="AV285" s="14" t="s">
        <v>78</v>
      </c>
      <c r="AW285" s="14" t="s">
        <v>32</v>
      </c>
      <c r="AX285" s="14" t="s">
        <v>69</v>
      </c>
      <c r="AY285" s="173" t="s">
        <v>238</v>
      </c>
    </row>
    <row r="286" spans="1:65" s="15" customFormat="1" ht="11.25">
      <c r="B286" s="180"/>
      <c r="D286" s="158" t="s">
        <v>248</v>
      </c>
      <c r="E286" s="181" t="s">
        <v>3</v>
      </c>
      <c r="F286" s="182" t="s">
        <v>253</v>
      </c>
      <c r="H286" s="183">
        <v>18</v>
      </c>
      <c r="I286" s="184"/>
      <c r="L286" s="180"/>
      <c r="M286" s="185"/>
      <c r="N286" s="186"/>
      <c r="O286" s="186"/>
      <c r="P286" s="186"/>
      <c r="Q286" s="186"/>
      <c r="R286" s="186"/>
      <c r="S286" s="186"/>
      <c r="T286" s="187"/>
      <c r="AT286" s="181" t="s">
        <v>248</v>
      </c>
      <c r="AU286" s="181" t="s">
        <v>78</v>
      </c>
      <c r="AV286" s="15" t="s">
        <v>244</v>
      </c>
      <c r="AW286" s="15" t="s">
        <v>32</v>
      </c>
      <c r="AX286" s="15" t="s">
        <v>76</v>
      </c>
      <c r="AY286" s="181" t="s">
        <v>238</v>
      </c>
    </row>
    <row r="287" spans="1:65" s="2" customFormat="1" ht="24.2" customHeight="1">
      <c r="A287" s="33"/>
      <c r="B287" s="144"/>
      <c r="C287" s="145" t="s">
        <v>464</v>
      </c>
      <c r="D287" s="145" t="s">
        <v>240</v>
      </c>
      <c r="E287" s="146" t="s">
        <v>5135</v>
      </c>
      <c r="F287" s="147" t="s">
        <v>5136</v>
      </c>
      <c r="G287" s="148" t="s">
        <v>281</v>
      </c>
      <c r="H287" s="149">
        <v>2</v>
      </c>
      <c r="I287" s="150"/>
      <c r="J287" s="151">
        <f>ROUND(I287*H287,2)</f>
        <v>0</v>
      </c>
      <c r="K287" s="147" t="s">
        <v>243</v>
      </c>
      <c r="L287" s="34"/>
      <c r="M287" s="152" t="s">
        <v>3</v>
      </c>
      <c r="N287" s="153" t="s">
        <v>40</v>
      </c>
      <c r="O287" s="54"/>
      <c r="P287" s="154">
        <f>O287*H287</f>
        <v>0</v>
      </c>
      <c r="Q287" s="154">
        <v>0.1056</v>
      </c>
      <c r="R287" s="154">
        <f>Q287*H287</f>
        <v>0.2112</v>
      </c>
      <c r="S287" s="154">
        <v>0</v>
      </c>
      <c r="T287" s="155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56" t="s">
        <v>244</v>
      </c>
      <c r="AT287" s="156" t="s">
        <v>240</v>
      </c>
      <c r="AU287" s="156" t="s">
        <v>78</v>
      </c>
      <c r="AY287" s="18" t="s">
        <v>238</v>
      </c>
      <c r="BE287" s="157">
        <f>IF(N287="základní",J287,0)</f>
        <v>0</v>
      </c>
      <c r="BF287" s="157">
        <f>IF(N287="snížená",J287,0)</f>
        <v>0</v>
      </c>
      <c r="BG287" s="157">
        <f>IF(N287="zákl. přenesená",J287,0)</f>
        <v>0</v>
      </c>
      <c r="BH287" s="157">
        <f>IF(N287="sníž. přenesená",J287,0)</f>
        <v>0</v>
      </c>
      <c r="BI287" s="157">
        <f>IF(N287="nulová",J287,0)</f>
        <v>0</v>
      </c>
      <c r="BJ287" s="18" t="s">
        <v>76</v>
      </c>
      <c r="BK287" s="157">
        <f>ROUND(I287*H287,2)</f>
        <v>0</v>
      </c>
      <c r="BL287" s="18" t="s">
        <v>244</v>
      </c>
      <c r="BM287" s="156" t="s">
        <v>472</v>
      </c>
    </row>
    <row r="288" spans="1:65" s="2" customFormat="1" ht="19.5">
      <c r="A288" s="33"/>
      <c r="B288" s="34"/>
      <c r="C288" s="33"/>
      <c r="D288" s="158" t="s">
        <v>245</v>
      </c>
      <c r="E288" s="33"/>
      <c r="F288" s="159" t="s">
        <v>5136</v>
      </c>
      <c r="G288" s="33"/>
      <c r="H288" s="33"/>
      <c r="I288" s="160"/>
      <c r="J288" s="33"/>
      <c r="K288" s="33"/>
      <c r="L288" s="34"/>
      <c r="M288" s="161"/>
      <c r="N288" s="162"/>
      <c r="O288" s="54"/>
      <c r="P288" s="54"/>
      <c r="Q288" s="54"/>
      <c r="R288" s="54"/>
      <c r="S288" s="54"/>
      <c r="T288" s="55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18" t="s">
        <v>245</v>
      </c>
      <c r="AU288" s="18" t="s">
        <v>78</v>
      </c>
    </row>
    <row r="289" spans="1:65" s="2" customFormat="1" ht="11.25">
      <c r="A289" s="33"/>
      <c r="B289" s="34"/>
      <c r="C289" s="33"/>
      <c r="D289" s="163" t="s">
        <v>246</v>
      </c>
      <c r="E289" s="33"/>
      <c r="F289" s="164" t="s">
        <v>5137</v>
      </c>
      <c r="G289" s="33"/>
      <c r="H289" s="33"/>
      <c r="I289" s="160"/>
      <c r="J289" s="33"/>
      <c r="K289" s="33"/>
      <c r="L289" s="34"/>
      <c r="M289" s="161"/>
      <c r="N289" s="162"/>
      <c r="O289" s="54"/>
      <c r="P289" s="54"/>
      <c r="Q289" s="54"/>
      <c r="R289" s="54"/>
      <c r="S289" s="54"/>
      <c r="T289" s="55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T289" s="18" t="s">
        <v>246</v>
      </c>
      <c r="AU289" s="18" t="s">
        <v>78</v>
      </c>
    </row>
    <row r="290" spans="1:65" s="13" customFormat="1" ht="11.25">
      <c r="B290" s="165"/>
      <c r="D290" s="158" t="s">
        <v>248</v>
      </c>
      <c r="E290" s="166" t="s">
        <v>3</v>
      </c>
      <c r="F290" s="167" t="s">
        <v>5015</v>
      </c>
      <c r="H290" s="166" t="s">
        <v>3</v>
      </c>
      <c r="I290" s="168"/>
      <c r="L290" s="165"/>
      <c r="M290" s="169"/>
      <c r="N290" s="170"/>
      <c r="O290" s="170"/>
      <c r="P290" s="170"/>
      <c r="Q290" s="170"/>
      <c r="R290" s="170"/>
      <c r="S290" s="170"/>
      <c r="T290" s="171"/>
      <c r="AT290" s="166" t="s">
        <v>248</v>
      </c>
      <c r="AU290" s="166" t="s">
        <v>78</v>
      </c>
      <c r="AV290" s="13" t="s">
        <v>76</v>
      </c>
      <c r="AW290" s="13" t="s">
        <v>32</v>
      </c>
      <c r="AX290" s="13" t="s">
        <v>69</v>
      </c>
      <c r="AY290" s="166" t="s">
        <v>238</v>
      </c>
    </row>
    <row r="291" spans="1:65" s="14" customFormat="1" ht="11.25">
      <c r="B291" s="172"/>
      <c r="D291" s="158" t="s">
        <v>248</v>
      </c>
      <c r="E291" s="173" t="s">
        <v>3</v>
      </c>
      <c r="F291" s="174" t="s">
        <v>5138</v>
      </c>
      <c r="H291" s="175">
        <v>1</v>
      </c>
      <c r="I291" s="176"/>
      <c r="L291" s="172"/>
      <c r="M291" s="177"/>
      <c r="N291" s="178"/>
      <c r="O291" s="178"/>
      <c r="P291" s="178"/>
      <c r="Q291" s="178"/>
      <c r="R291" s="178"/>
      <c r="S291" s="178"/>
      <c r="T291" s="179"/>
      <c r="AT291" s="173" t="s">
        <v>248</v>
      </c>
      <c r="AU291" s="173" t="s">
        <v>78</v>
      </c>
      <c r="AV291" s="14" t="s">
        <v>78</v>
      </c>
      <c r="AW291" s="14" t="s">
        <v>32</v>
      </c>
      <c r="AX291" s="14" t="s">
        <v>69</v>
      </c>
      <c r="AY291" s="173" t="s">
        <v>238</v>
      </c>
    </row>
    <row r="292" spans="1:65" s="14" customFormat="1" ht="11.25">
      <c r="B292" s="172"/>
      <c r="D292" s="158" t="s">
        <v>248</v>
      </c>
      <c r="E292" s="173" t="s">
        <v>3</v>
      </c>
      <c r="F292" s="174" t="s">
        <v>5139</v>
      </c>
      <c r="H292" s="175">
        <v>1</v>
      </c>
      <c r="I292" s="176"/>
      <c r="L292" s="172"/>
      <c r="M292" s="177"/>
      <c r="N292" s="178"/>
      <c r="O292" s="178"/>
      <c r="P292" s="178"/>
      <c r="Q292" s="178"/>
      <c r="R292" s="178"/>
      <c r="S292" s="178"/>
      <c r="T292" s="179"/>
      <c r="AT292" s="173" t="s">
        <v>248</v>
      </c>
      <c r="AU292" s="173" t="s">
        <v>78</v>
      </c>
      <c r="AV292" s="14" t="s">
        <v>78</v>
      </c>
      <c r="AW292" s="14" t="s">
        <v>32</v>
      </c>
      <c r="AX292" s="14" t="s">
        <v>69</v>
      </c>
      <c r="AY292" s="173" t="s">
        <v>238</v>
      </c>
    </row>
    <row r="293" spans="1:65" s="15" customFormat="1" ht="11.25">
      <c r="B293" s="180"/>
      <c r="D293" s="158" t="s">
        <v>248</v>
      </c>
      <c r="E293" s="181" t="s">
        <v>3</v>
      </c>
      <c r="F293" s="182" t="s">
        <v>253</v>
      </c>
      <c r="H293" s="183">
        <v>2</v>
      </c>
      <c r="I293" s="184"/>
      <c r="L293" s="180"/>
      <c r="M293" s="185"/>
      <c r="N293" s="186"/>
      <c r="O293" s="186"/>
      <c r="P293" s="186"/>
      <c r="Q293" s="186"/>
      <c r="R293" s="186"/>
      <c r="S293" s="186"/>
      <c r="T293" s="187"/>
      <c r="AT293" s="181" t="s">
        <v>248</v>
      </c>
      <c r="AU293" s="181" t="s">
        <v>78</v>
      </c>
      <c r="AV293" s="15" t="s">
        <v>244</v>
      </c>
      <c r="AW293" s="15" t="s">
        <v>32</v>
      </c>
      <c r="AX293" s="15" t="s">
        <v>76</v>
      </c>
      <c r="AY293" s="181" t="s">
        <v>238</v>
      </c>
    </row>
    <row r="294" spans="1:65" s="2" customFormat="1" ht="24.2" customHeight="1">
      <c r="A294" s="33"/>
      <c r="B294" s="144"/>
      <c r="C294" s="145" t="s">
        <v>371</v>
      </c>
      <c r="D294" s="145" t="s">
        <v>240</v>
      </c>
      <c r="E294" s="146" t="s">
        <v>5140</v>
      </c>
      <c r="F294" s="147" t="s">
        <v>5141</v>
      </c>
      <c r="G294" s="148" t="s">
        <v>281</v>
      </c>
      <c r="H294" s="149">
        <v>1</v>
      </c>
      <c r="I294" s="150"/>
      <c r="J294" s="151">
        <f>ROUND(I294*H294,2)</f>
        <v>0</v>
      </c>
      <c r="K294" s="147" t="s">
        <v>243</v>
      </c>
      <c r="L294" s="34"/>
      <c r="M294" s="152" t="s">
        <v>3</v>
      </c>
      <c r="N294" s="153" t="s">
        <v>40</v>
      </c>
      <c r="O294" s="54"/>
      <c r="P294" s="154">
        <f>O294*H294</f>
        <v>0</v>
      </c>
      <c r="Q294" s="154">
        <v>0.1056</v>
      </c>
      <c r="R294" s="154">
        <f>Q294*H294</f>
        <v>0.1056</v>
      </c>
      <c r="S294" s="154">
        <v>0</v>
      </c>
      <c r="T294" s="155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6" t="s">
        <v>244</v>
      </c>
      <c r="AT294" s="156" t="s">
        <v>240</v>
      </c>
      <c r="AU294" s="156" t="s">
        <v>78</v>
      </c>
      <c r="AY294" s="18" t="s">
        <v>238</v>
      </c>
      <c r="BE294" s="157">
        <f>IF(N294="základní",J294,0)</f>
        <v>0</v>
      </c>
      <c r="BF294" s="157">
        <f>IF(N294="snížená",J294,0)</f>
        <v>0</v>
      </c>
      <c r="BG294" s="157">
        <f>IF(N294="zákl. přenesená",J294,0)</f>
        <v>0</v>
      </c>
      <c r="BH294" s="157">
        <f>IF(N294="sníž. přenesená",J294,0)</f>
        <v>0</v>
      </c>
      <c r="BI294" s="157">
        <f>IF(N294="nulová",J294,0)</f>
        <v>0</v>
      </c>
      <c r="BJ294" s="18" t="s">
        <v>76</v>
      </c>
      <c r="BK294" s="157">
        <f>ROUND(I294*H294,2)</f>
        <v>0</v>
      </c>
      <c r="BL294" s="18" t="s">
        <v>244</v>
      </c>
      <c r="BM294" s="156" t="s">
        <v>491</v>
      </c>
    </row>
    <row r="295" spans="1:65" s="2" customFormat="1" ht="19.5">
      <c r="A295" s="33"/>
      <c r="B295" s="34"/>
      <c r="C295" s="33"/>
      <c r="D295" s="158" t="s">
        <v>245</v>
      </c>
      <c r="E295" s="33"/>
      <c r="F295" s="159" t="s">
        <v>5141</v>
      </c>
      <c r="G295" s="33"/>
      <c r="H295" s="33"/>
      <c r="I295" s="160"/>
      <c r="J295" s="33"/>
      <c r="K295" s="33"/>
      <c r="L295" s="34"/>
      <c r="M295" s="161"/>
      <c r="N295" s="162"/>
      <c r="O295" s="54"/>
      <c r="P295" s="54"/>
      <c r="Q295" s="54"/>
      <c r="R295" s="54"/>
      <c r="S295" s="54"/>
      <c r="T295" s="55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T295" s="18" t="s">
        <v>245</v>
      </c>
      <c r="AU295" s="18" t="s">
        <v>78</v>
      </c>
    </row>
    <row r="296" spans="1:65" s="2" customFormat="1" ht="11.25">
      <c r="A296" s="33"/>
      <c r="B296" s="34"/>
      <c r="C296" s="33"/>
      <c r="D296" s="163" t="s">
        <v>246</v>
      </c>
      <c r="E296" s="33"/>
      <c r="F296" s="164" t="s">
        <v>5142</v>
      </c>
      <c r="G296" s="33"/>
      <c r="H296" s="33"/>
      <c r="I296" s="160"/>
      <c r="J296" s="33"/>
      <c r="K296" s="33"/>
      <c r="L296" s="34"/>
      <c r="M296" s="161"/>
      <c r="N296" s="162"/>
      <c r="O296" s="54"/>
      <c r="P296" s="54"/>
      <c r="Q296" s="54"/>
      <c r="R296" s="54"/>
      <c r="S296" s="54"/>
      <c r="T296" s="55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246</v>
      </c>
      <c r="AU296" s="18" t="s">
        <v>78</v>
      </c>
    </row>
    <row r="297" spans="1:65" s="13" customFormat="1" ht="11.25">
      <c r="B297" s="165"/>
      <c r="D297" s="158" t="s">
        <v>248</v>
      </c>
      <c r="E297" s="166" t="s">
        <v>3</v>
      </c>
      <c r="F297" s="167" t="s">
        <v>5015</v>
      </c>
      <c r="H297" s="166" t="s">
        <v>3</v>
      </c>
      <c r="I297" s="168"/>
      <c r="L297" s="165"/>
      <c r="M297" s="169"/>
      <c r="N297" s="170"/>
      <c r="O297" s="170"/>
      <c r="P297" s="170"/>
      <c r="Q297" s="170"/>
      <c r="R297" s="170"/>
      <c r="S297" s="170"/>
      <c r="T297" s="171"/>
      <c r="AT297" s="166" t="s">
        <v>248</v>
      </c>
      <c r="AU297" s="166" t="s">
        <v>78</v>
      </c>
      <c r="AV297" s="13" t="s">
        <v>76</v>
      </c>
      <c r="AW297" s="13" t="s">
        <v>32</v>
      </c>
      <c r="AX297" s="13" t="s">
        <v>69</v>
      </c>
      <c r="AY297" s="166" t="s">
        <v>238</v>
      </c>
    </row>
    <row r="298" spans="1:65" s="14" customFormat="1" ht="11.25">
      <c r="B298" s="172"/>
      <c r="D298" s="158" t="s">
        <v>248</v>
      </c>
      <c r="E298" s="173" t="s">
        <v>3</v>
      </c>
      <c r="F298" s="174" t="s">
        <v>5143</v>
      </c>
      <c r="H298" s="175">
        <v>1</v>
      </c>
      <c r="I298" s="176"/>
      <c r="L298" s="172"/>
      <c r="M298" s="177"/>
      <c r="N298" s="178"/>
      <c r="O298" s="178"/>
      <c r="P298" s="178"/>
      <c r="Q298" s="178"/>
      <c r="R298" s="178"/>
      <c r="S298" s="178"/>
      <c r="T298" s="179"/>
      <c r="AT298" s="173" t="s">
        <v>248</v>
      </c>
      <c r="AU298" s="173" t="s">
        <v>78</v>
      </c>
      <c r="AV298" s="14" t="s">
        <v>78</v>
      </c>
      <c r="AW298" s="14" t="s">
        <v>32</v>
      </c>
      <c r="AX298" s="14" t="s">
        <v>69</v>
      </c>
      <c r="AY298" s="173" t="s">
        <v>238</v>
      </c>
    </row>
    <row r="299" spans="1:65" s="15" customFormat="1" ht="11.25">
      <c r="B299" s="180"/>
      <c r="D299" s="158" t="s">
        <v>248</v>
      </c>
      <c r="E299" s="181" t="s">
        <v>3</v>
      </c>
      <c r="F299" s="182" t="s">
        <v>253</v>
      </c>
      <c r="H299" s="183">
        <v>1</v>
      </c>
      <c r="I299" s="184"/>
      <c r="L299" s="180"/>
      <c r="M299" s="185"/>
      <c r="N299" s="186"/>
      <c r="O299" s="186"/>
      <c r="P299" s="186"/>
      <c r="Q299" s="186"/>
      <c r="R299" s="186"/>
      <c r="S299" s="186"/>
      <c r="T299" s="187"/>
      <c r="AT299" s="181" t="s">
        <v>248</v>
      </c>
      <c r="AU299" s="181" t="s">
        <v>78</v>
      </c>
      <c r="AV299" s="15" t="s">
        <v>244</v>
      </c>
      <c r="AW299" s="15" t="s">
        <v>32</v>
      </c>
      <c r="AX299" s="15" t="s">
        <v>76</v>
      </c>
      <c r="AY299" s="181" t="s">
        <v>238</v>
      </c>
    </row>
    <row r="300" spans="1:65" s="2" customFormat="1" ht="24.2" customHeight="1">
      <c r="A300" s="33"/>
      <c r="B300" s="144"/>
      <c r="C300" s="145" t="s">
        <v>476</v>
      </c>
      <c r="D300" s="145" t="s">
        <v>240</v>
      </c>
      <c r="E300" s="146" t="s">
        <v>5144</v>
      </c>
      <c r="F300" s="147" t="s">
        <v>5145</v>
      </c>
      <c r="G300" s="148" t="s">
        <v>281</v>
      </c>
      <c r="H300" s="149">
        <v>3</v>
      </c>
      <c r="I300" s="150"/>
      <c r="J300" s="151">
        <f>ROUND(I300*H300,2)</f>
        <v>0</v>
      </c>
      <c r="K300" s="147" t="s">
        <v>243</v>
      </c>
      <c r="L300" s="34"/>
      <c r="M300" s="152" t="s">
        <v>3</v>
      </c>
      <c r="N300" s="153" t="s">
        <v>40</v>
      </c>
      <c r="O300" s="54"/>
      <c r="P300" s="154">
        <f>O300*H300</f>
        <v>0</v>
      </c>
      <c r="Q300" s="154">
        <v>2.4240000000000001E-2</v>
      </c>
      <c r="R300" s="154">
        <f>Q300*H300</f>
        <v>7.2720000000000007E-2</v>
      </c>
      <c r="S300" s="154">
        <v>0</v>
      </c>
      <c r="T300" s="155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56" t="s">
        <v>244</v>
      </c>
      <c r="AT300" s="156" t="s">
        <v>240</v>
      </c>
      <c r="AU300" s="156" t="s">
        <v>78</v>
      </c>
      <c r="AY300" s="18" t="s">
        <v>238</v>
      </c>
      <c r="BE300" s="157">
        <f>IF(N300="základní",J300,0)</f>
        <v>0</v>
      </c>
      <c r="BF300" s="157">
        <f>IF(N300="snížená",J300,0)</f>
        <v>0</v>
      </c>
      <c r="BG300" s="157">
        <f>IF(N300="zákl. přenesená",J300,0)</f>
        <v>0</v>
      </c>
      <c r="BH300" s="157">
        <f>IF(N300="sníž. přenesená",J300,0)</f>
        <v>0</v>
      </c>
      <c r="BI300" s="157">
        <f>IF(N300="nulová",J300,0)</f>
        <v>0</v>
      </c>
      <c r="BJ300" s="18" t="s">
        <v>76</v>
      </c>
      <c r="BK300" s="157">
        <f>ROUND(I300*H300,2)</f>
        <v>0</v>
      </c>
      <c r="BL300" s="18" t="s">
        <v>244</v>
      </c>
      <c r="BM300" s="156" t="s">
        <v>499</v>
      </c>
    </row>
    <row r="301" spans="1:65" s="2" customFormat="1" ht="19.5">
      <c r="A301" s="33"/>
      <c r="B301" s="34"/>
      <c r="C301" s="33"/>
      <c r="D301" s="158" t="s">
        <v>245</v>
      </c>
      <c r="E301" s="33"/>
      <c r="F301" s="159" t="s">
        <v>5145</v>
      </c>
      <c r="G301" s="33"/>
      <c r="H301" s="33"/>
      <c r="I301" s="160"/>
      <c r="J301" s="33"/>
      <c r="K301" s="33"/>
      <c r="L301" s="34"/>
      <c r="M301" s="161"/>
      <c r="N301" s="162"/>
      <c r="O301" s="54"/>
      <c r="P301" s="54"/>
      <c r="Q301" s="54"/>
      <c r="R301" s="54"/>
      <c r="S301" s="54"/>
      <c r="T301" s="55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T301" s="18" t="s">
        <v>245</v>
      </c>
      <c r="AU301" s="18" t="s">
        <v>78</v>
      </c>
    </row>
    <row r="302" spans="1:65" s="2" customFormat="1" ht="11.25">
      <c r="A302" s="33"/>
      <c r="B302" s="34"/>
      <c r="C302" s="33"/>
      <c r="D302" s="163" t="s">
        <v>246</v>
      </c>
      <c r="E302" s="33"/>
      <c r="F302" s="164" t="s">
        <v>5146</v>
      </c>
      <c r="G302" s="33"/>
      <c r="H302" s="33"/>
      <c r="I302" s="160"/>
      <c r="J302" s="33"/>
      <c r="K302" s="33"/>
      <c r="L302" s="34"/>
      <c r="M302" s="161"/>
      <c r="N302" s="162"/>
      <c r="O302" s="54"/>
      <c r="P302" s="54"/>
      <c r="Q302" s="54"/>
      <c r="R302" s="54"/>
      <c r="S302" s="54"/>
      <c r="T302" s="55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T302" s="18" t="s">
        <v>246</v>
      </c>
      <c r="AU302" s="18" t="s">
        <v>78</v>
      </c>
    </row>
    <row r="303" spans="1:65" s="13" customFormat="1" ht="11.25">
      <c r="B303" s="165"/>
      <c r="D303" s="158" t="s">
        <v>248</v>
      </c>
      <c r="E303" s="166" t="s">
        <v>3</v>
      </c>
      <c r="F303" s="167" t="s">
        <v>5015</v>
      </c>
      <c r="H303" s="166" t="s">
        <v>3</v>
      </c>
      <c r="I303" s="168"/>
      <c r="L303" s="165"/>
      <c r="M303" s="169"/>
      <c r="N303" s="170"/>
      <c r="O303" s="170"/>
      <c r="P303" s="170"/>
      <c r="Q303" s="170"/>
      <c r="R303" s="170"/>
      <c r="S303" s="170"/>
      <c r="T303" s="171"/>
      <c r="AT303" s="166" t="s">
        <v>248</v>
      </c>
      <c r="AU303" s="166" t="s">
        <v>78</v>
      </c>
      <c r="AV303" s="13" t="s">
        <v>76</v>
      </c>
      <c r="AW303" s="13" t="s">
        <v>32</v>
      </c>
      <c r="AX303" s="13" t="s">
        <v>69</v>
      </c>
      <c r="AY303" s="166" t="s">
        <v>238</v>
      </c>
    </row>
    <row r="304" spans="1:65" s="14" customFormat="1" ht="11.25">
      <c r="B304" s="172"/>
      <c r="D304" s="158" t="s">
        <v>248</v>
      </c>
      <c r="E304" s="173" t="s">
        <v>3</v>
      </c>
      <c r="F304" s="174" t="s">
        <v>5147</v>
      </c>
      <c r="H304" s="175">
        <v>3</v>
      </c>
      <c r="I304" s="176"/>
      <c r="L304" s="172"/>
      <c r="M304" s="177"/>
      <c r="N304" s="178"/>
      <c r="O304" s="178"/>
      <c r="P304" s="178"/>
      <c r="Q304" s="178"/>
      <c r="R304" s="178"/>
      <c r="S304" s="178"/>
      <c r="T304" s="179"/>
      <c r="AT304" s="173" t="s">
        <v>248</v>
      </c>
      <c r="AU304" s="173" t="s">
        <v>78</v>
      </c>
      <c r="AV304" s="14" t="s">
        <v>78</v>
      </c>
      <c r="AW304" s="14" t="s">
        <v>32</v>
      </c>
      <c r="AX304" s="14" t="s">
        <v>69</v>
      </c>
      <c r="AY304" s="173" t="s">
        <v>238</v>
      </c>
    </row>
    <row r="305" spans="1:65" s="15" customFormat="1" ht="11.25">
      <c r="B305" s="180"/>
      <c r="D305" s="158" t="s">
        <v>248</v>
      </c>
      <c r="E305" s="181" t="s">
        <v>3</v>
      </c>
      <c r="F305" s="182" t="s">
        <v>253</v>
      </c>
      <c r="H305" s="183">
        <v>3</v>
      </c>
      <c r="I305" s="184"/>
      <c r="L305" s="180"/>
      <c r="M305" s="185"/>
      <c r="N305" s="186"/>
      <c r="O305" s="186"/>
      <c r="P305" s="186"/>
      <c r="Q305" s="186"/>
      <c r="R305" s="186"/>
      <c r="S305" s="186"/>
      <c r="T305" s="187"/>
      <c r="AT305" s="181" t="s">
        <v>248</v>
      </c>
      <c r="AU305" s="181" t="s">
        <v>78</v>
      </c>
      <c r="AV305" s="15" t="s">
        <v>244</v>
      </c>
      <c r="AW305" s="15" t="s">
        <v>32</v>
      </c>
      <c r="AX305" s="15" t="s">
        <v>76</v>
      </c>
      <c r="AY305" s="181" t="s">
        <v>238</v>
      </c>
    </row>
    <row r="306" spans="1:65" s="2" customFormat="1" ht="24.2" customHeight="1">
      <c r="A306" s="33"/>
      <c r="B306" s="144"/>
      <c r="C306" s="145" t="s">
        <v>377</v>
      </c>
      <c r="D306" s="145" t="s">
        <v>240</v>
      </c>
      <c r="E306" s="146" t="s">
        <v>5148</v>
      </c>
      <c r="F306" s="147" t="s">
        <v>5149</v>
      </c>
      <c r="G306" s="148" t="s">
        <v>281</v>
      </c>
      <c r="H306" s="149">
        <v>3</v>
      </c>
      <c r="I306" s="150"/>
      <c r="J306" s="151">
        <f>ROUND(I306*H306,2)</f>
        <v>0</v>
      </c>
      <c r="K306" s="147" t="s">
        <v>243</v>
      </c>
      <c r="L306" s="34"/>
      <c r="M306" s="152" t="s">
        <v>3</v>
      </c>
      <c r="N306" s="153" t="s">
        <v>40</v>
      </c>
      <c r="O306" s="54"/>
      <c r="P306" s="154">
        <f>O306*H306</f>
        <v>0</v>
      </c>
      <c r="Q306" s="154">
        <v>0</v>
      </c>
      <c r="R306" s="154">
        <f>Q306*H306</f>
        <v>0</v>
      </c>
      <c r="S306" s="154">
        <v>0</v>
      </c>
      <c r="T306" s="155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56" t="s">
        <v>244</v>
      </c>
      <c r="AT306" s="156" t="s">
        <v>240</v>
      </c>
      <c r="AU306" s="156" t="s">
        <v>78</v>
      </c>
      <c r="AY306" s="18" t="s">
        <v>238</v>
      </c>
      <c r="BE306" s="157">
        <f>IF(N306="základní",J306,0)</f>
        <v>0</v>
      </c>
      <c r="BF306" s="157">
        <f>IF(N306="snížená",J306,0)</f>
        <v>0</v>
      </c>
      <c r="BG306" s="157">
        <f>IF(N306="zákl. přenesená",J306,0)</f>
        <v>0</v>
      </c>
      <c r="BH306" s="157">
        <f>IF(N306="sníž. přenesená",J306,0)</f>
        <v>0</v>
      </c>
      <c r="BI306" s="157">
        <f>IF(N306="nulová",J306,0)</f>
        <v>0</v>
      </c>
      <c r="BJ306" s="18" t="s">
        <v>76</v>
      </c>
      <c r="BK306" s="157">
        <f>ROUND(I306*H306,2)</f>
        <v>0</v>
      </c>
      <c r="BL306" s="18" t="s">
        <v>244</v>
      </c>
      <c r="BM306" s="156" t="s">
        <v>511</v>
      </c>
    </row>
    <row r="307" spans="1:65" s="2" customFormat="1" ht="19.5">
      <c r="A307" s="33"/>
      <c r="B307" s="34"/>
      <c r="C307" s="33"/>
      <c r="D307" s="158" t="s">
        <v>245</v>
      </c>
      <c r="E307" s="33"/>
      <c r="F307" s="159" t="s">
        <v>5149</v>
      </c>
      <c r="G307" s="33"/>
      <c r="H307" s="33"/>
      <c r="I307" s="160"/>
      <c r="J307" s="33"/>
      <c r="K307" s="33"/>
      <c r="L307" s="34"/>
      <c r="M307" s="161"/>
      <c r="N307" s="162"/>
      <c r="O307" s="54"/>
      <c r="P307" s="54"/>
      <c r="Q307" s="54"/>
      <c r="R307" s="54"/>
      <c r="S307" s="54"/>
      <c r="T307" s="55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T307" s="18" t="s">
        <v>245</v>
      </c>
      <c r="AU307" s="18" t="s">
        <v>78</v>
      </c>
    </row>
    <row r="308" spans="1:65" s="2" customFormat="1" ht="11.25">
      <c r="A308" s="33"/>
      <c r="B308" s="34"/>
      <c r="C308" s="33"/>
      <c r="D308" s="163" t="s">
        <v>246</v>
      </c>
      <c r="E308" s="33"/>
      <c r="F308" s="164" t="s">
        <v>5150</v>
      </c>
      <c r="G308" s="33"/>
      <c r="H308" s="33"/>
      <c r="I308" s="160"/>
      <c r="J308" s="33"/>
      <c r="K308" s="33"/>
      <c r="L308" s="34"/>
      <c r="M308" s="161"/>
      <c r="N308" s="162"/>
      <c r="O308" s="54"/>
      <c r="P308" s="54"/>
      <c r="Q308" s="54"/>
      <c r="R308" s="54"/>
      <c r="S308" s="54"/>
      <c r="T308" s="55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T308" s="18" t="s">
        <v>246</v>
      </c>
      <c r="AU308" s="18" t="s">
        <v>78</v>
      </c>
    </row>
    <row r="309" spans="1:65" s="13" customFormat="1" ht="11.25">
      <c r="B309" s="165"/>
      <c r="D309" s="158" t="s">
        <v>248</v>
      </c>
      <c r="E309" s="166" t="s">
        <v>3</v>
      </c>
      <c r="F309" s="167" t="s">
        <v>5151</v>
      </c>
      <c r="H309" s="166" t="s">
        <v>3</v>
      </c>
      <c r="I309" s="168"/>
      <c r="L309" s="165"/>
      <c r="M309" s="169"/>
      <c r="N309" s="170"/>
      <c r="O309" s="170"/>
      <c r="P309" s="170"/>
      <c r="Q309" s="170"/>
      <c r="R309" s="170"/>
      <c r="S309" s="170"/>
      <c r="T309" s="171"/>
      <c r="AT309" s="166" t="s">
        <v>248</v>
      </c>
      <c r="AU309" s="166" t="s">
        <v>78</v>
      </c>
      <c r="AV309" s="13" t="s">
        <v>76</v>
      </c>
      <c r="AW309" s="13" t="s">
        <v>32</v>
      </c>
      <c r="AX309" s="13" t="s">
        <v>69</v>
      </c>
      <c r="AY309" s="166" t="s">
        <v>238</v>
      </c>
    </row>
    <row r="310" spans="1:65" s="14" customFormat="1" ht="11.25">
      <c r="B310" s="172"/>
      <c r="D310" s="158" t="s">
        <v>248</v>
      </c>
      <c r="E310" s="173" t="s">
        <v>3</v>
      </c>
      <c r="F310" s="174" t="s">
        <v>5152</v>
      </c>
      <c r="H310" s="175">
        <v>3</v>
      </c>
      <c r="I310" s="176"/>
      <c r="L310" s="172"/>
      <c r="M310" s="177"/>
      <c r="N310" s="178"/>
      <c r="O310" s="178"/>
      <c r="P310" s="178"/>
      <c r="Q310" s="178"/>
      <c r="R310" s="178"/>
      <c r="S310" s="178"/>
      <c r="T310" s="179"/>
      <c r="AT310" s="173" t="s">
        <v>248</v>
      </c>
      <c r="AU310" s="173" t="s">
        <v>78</v>
      </c>
      <c r="AV310" s="14" t="s">
        <v>78</v>
      </c>
      <c r="AW310" s="14" t="s">
        <v>32</v>
      </c>
      <c r="AX310" s="14" t="s">
        <v>69</v>
      </c>
      <c r="AY310" s="173" t="s">
        <v>238</v>
      </c>
    </row>
    <row r="311" spans="1:65" s="15" customFormat="1" ht="11.25">
      <c r="B311" s="180"/>
      <c r="D311" s="158" t="s">
        <v>248</v>
      </c>
      <c r="E311" s="181" t="s">
        <v>3</v>
      </c>
      <c r="F311" s="182" t="s">
        <v>253</v>
      </c>
      <c r="H311" s="183">
        <v>3</v>
      </c>
      <c r="I311" s="184"/>
      <c r="L311" s="180"/>
      <c r="M311" s="185"/>
      <c r="N311" s="186"/>
      <c r="O311" s="186"/>
      <c r="P311" s="186"/>
      <c r="Q311" s="186"/>
      <c r="R311" s="186"/>
      <c r="S311" s="186"/>
      <c r="T311" s="187"/>
      <c r="AT311" s="181" t="s">
        <v>248</v>
      </c>
      <c r="AU311" s="181" t="s">
        <v>78</v>
      </c>
      <c r="AV311" s="15" t="s">
        <v>244</v>
      </c>
      <c r="AW311" s="15" t="s">
        <v>32</v>
      </c>
      <c r="AX311" s="15" t="s">
        <v>76</v>
      </c>
      <c r="AY311" s="181" t="s">
        <v>238</v>
      </c>
    </row>
    <row r="312" spans="1:65" s="2" customFormat="1" ht="33" customHeight="1">
      <c r="A312" s="33"/>
      <c r="B312" s="144"/>
      <c r="C312" s="145" t="s">
        <v>488</v>
      </c>
      <c r="D312" s="145" t="s">
        <v>240</v>
      </c>
      <c r="E312" s="146" t="s">
        <v>5153</v>
      </c>
      <c r="F312" s="147" t="s">
        <v>5154</v>
      </c>
      <c r="G312" s="148" t="s">
        <v>281</v>
      </c>
      <c r="H312" s="149">
        <v>3</v>
      </c>
      <c r="I312" s="150"/>
      <c r="J312" s="151">
        <f>ROUND(I312*H312,2)</f>
        <v>0</v>
      </c>
      <c r="K312" s="147" t="s">
        <v>243</v>
      </c>
      <c r="L312" s="34"/>
      <c r="M312" s="152" t="s">
        <v>3</v>
      </c>
      <c r="N312" s="153" t="s">
        <v>40</v>
      </c>
      <c r="O312" s="54"/>
      <c r="P312" s="154">
        <f>O312*H312</f>
        <v>0</v>
      </c>
      <c r="Q312" s="154">
        <v>0.1111</v>
      </c>
      <c r="R312" s="154">
        <f>Q312*H312</f>
        <v>0.33330000000000004</v>
      </c>
      <c r="S312" s="154">
        <v>0</v>
      </c>
      <c r="T312" s="155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56" t="s">
        <v>244</v>
      </c>
      <c r="AT312" s="156" t="s">
        <v>240</v>
      </c>
      <c r="AU312" s="156" t="s">
        <v>78</v>
      </c>
      <c r="AY312" s="18" t="s">
        <v>238</v>
      </c>
      <c r="BE312" s="157">
        <f>IF(N312="základní",J312,0)</f>
        <v>0</v>
      </c>
      <c r="BF312" s="157">
        <f>IF(N312="snížená",J312,0)</f>
        <v>0</v>
      </c>
      <c r="BG312" s="157">
        <f>IF(N312="zákl. přenesená",J312,0)</f>
        <v>0</v>
      </c>
      <c r="BH312" s="157">
        <f>IF(N312="sníž. přenesená",J312,0)</f>
        <v>0</v>
      </c>
      <c r="BI312" s="157">
        <f>IF(N312="nulová",J312,0)</f>
        <v>0</v>
      </c>
      <c r="BJ312" s="18" t="s">
        <v>76</v>
      </c>
      <c r="BK312" s="157">
        <f>ROUND(I312*H312,2)</f>
        <v>0</v>
      </c>
      <c r="BL312" s="18" t="s">
        <v>244</v>
      </c>
      <c r="BM312" s="156" t="s">
        <v>518</v>
      </c>
    </row>
    <row r="313" spans="1:65" s="2" customFormat="1" ht="19.5">
      <c r="A313" s="33"/>
      <c r="B313" s="34"/>
      <c r="C313" s="33"/>
      <c r="D313" s="158" t="s">
        <v>245</v>
      </c>
      <c r="E313" s="33"/>
      <c r="F313" s="159" t="s">
        <v>5154</v>
      </c>
      <c r="G313" s="33"/>
      <c r="H313" s="33"/>
      <c r="I313" s="160"/>
      <c r="J313" s="33"/>
      <c r="K313" s="33"/>
      <c r="L313" s="34"/>
      <c r="M313" s="161"/>
      <c r="N313" s="162"/>
      <c r="O313" s="54"/>
      <c r="P313" s="54"/>
      <c r="Q313" s="54"/>
      <c r="R313" s="54"/>
      <c r="S313" s="54"/>
      <c r="T313" s="55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T313" s="18" t="s">
        <v>245</v>
      </c>
      <c r="AU313" s="18" t="s">
        <v>78</v>
      </c>
    </row>
    <row r="314" spans="1:65" s="2" customFormat="1" ht="11.25">
      <c r="A314" s="33"/>
      <c r="B314" s="34"/>
      <c r="C314" s="33"/>
      <c r="D314" s="163" t="s">
        <v>246</v>
      </c>
      <c r="E314" s="33"/>
      <c r="F314" s="164" t="s">
        <v>5155</v>
      </c>
      <c r="G314" s="33"/>
      <c r="H314" s="33"/>
      <c r="I314" s="160"/>
      <c r="J314" s="33"/>
      <c r="K314" s="33"/>
      <c r="L314" s="34"/>
      <c r="M314" s="161"/>
      <c r="N314" s="162"/>
      <c r="O314" s="54"/>
      <c r="P314" s="54"/>
      <c r="Q314" s="54"/>
      <c r="R314" s="54"/>
      <c r="S314" s="54"/>
      <c r="T314" s="55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T314" s="18" t="s">
        <v>246</v>
      </c>
      <c r="AU314" s="18" t="s">
        <v>78</v>
      </c>
    </row>
    <row r="315" spans="1:65" s="13" customFormat="1" ht="11.25">
      <c r="B315" s="165"/>
      <c r="D315" s="158" t="s">
        <v>248</v>
      </c>
      <c r="E315" s="166" t="s">
        <v>3</v>
      </c>
      <c r="F315" s="167" t="s">
        <v>5151</v>
      </c>
      <c r="H315" s="166" t="s">
        <v>3</v>
      </c>
      <c r="I315" s="168"/>
      <c r="L315" s="165"/>
      <c r="M315" s="169"/>
      <c r="N315" s="170"/>
      <c r="O315" s="170"/>
      <c r="P315" s="170"/>
      <c r="Q315" s="170"/>
      <c r="R315" s="170"/>
      <c r="S315" s="170"/>
      <c r="T315" s="171"/>
      <c r="AT315" s="166" t="s">
        <v>248</v>
      </c>
      <c r="AU315" s="166" t="s">
        <v>78</v>
      </c>
      <c r="AV315" s="13" t="s">
        <v>76</v>
      </c>
      <c r="AW315" s="13" t="s">
        <v>32</v>
      </c>
      <c r="AX315" s="13" t="s">
        <v>69</v>
      </c>
      <c r="AY315" s="166" t="s">
        <v>238</v>
      </c>
    </row>
    <row r="316" spans="1:65" s="14" customFormat="1" ht="11.25">
      <c r="B316" s="172"/>
      <c r="D316" s="158" t="s">
        <v>248</v>
      </c>
      <c r="E316" s="173" t="s">
        <v>3</v>
      </c>
      <c r="F316" s="174" t="s">
        <v>5152</v>
      </c>
      <c r="H316" s="175">
        <v>3</v>
      </c>
      <c r="I316" s="176"/>
      <c r="L316" s="172"/>
      <c r="M316" s="177"/>
      <c r="N316" s="178"/>
      <c r="O316" s="178"/>
      <c r="P316" s="178"/>
      <c r="Q316" s="178"/>
      <c r="R316" s="178"/>
      <c r="S316" s="178"/>
      <c r="T316" s="179"/>
      <c r="AT316" s="173" t="s">
        <v>248</v>
      </c>
      <c r="AU316" s="173" t="s">
        <v>78</v>
      </c>
      <c r="AV316" s="14" t="s">
        <v>78</v>
      </c>
      <c r="AW316" s="14" t="s">
        <v>32</v>
      </c>
      <c r="AX316" s="14" t="s">
        <v>69</v>
      </c>
      <c r="AY316" s="173" t="s">
        <v>238</v>
      </c>
    </row>
    <row r="317" spans="1:65" s="15" customFormat="1" ht="11.25">
      <c r="B317" s="180"/>
      <c r="D317" s="158" t="s">
        <v>248</v>
      </c>
      <c r="E317" s="181" t="s">
        <v>3</v>
      </c>
      <c r="F317" s="182" t="s">
        <v>253</v>
      </c>
      <c r="H317" s="183">
        <v>3</v>
      </c>
      <c r="I317" s="184"/>
      <c r="L317" s="180"/>
      <c r="M317" s="185"/>
      <c r="N317" s="186"/>
      <c r="O317" s="186"/>
      <c r="P317" s="186"/>
      <c r="Q317" s="186"/>
      <c r="R317" s="186"/>
      <c r="S317" s="186"/>
      <c r="T317" s="187"/>
      <c r="AT317" s="181" t="s">
        <v>248</v>
      </c>
      <c r="AU317" s="181" t="s">
        <v>78</v>
      </c>
      <c r="AV317" s="15" t="s">
        <v>244</v>
      </c>
      <c r="AW317" s="15" t="s">
        <v>32</v>
      </c>
      <c r="AX317" s="15" t="s">
        <v>76</v>
      </c>
      <c r="AY317" s="181" t="s">
        <v>238</v>
      </c>
    </row>
    <row r="318" spans="1:65" s="2" customFormat="1" ht="21.75" customHeight="1">
      <c r="A318" s="33"/>
      <c r="B318" s="144"/>
      <c r="C318" s="145" t="s">
        <v>385</v>
      </c>
      <c r="D318" s="145" t="s">
        <v>240</v>
      </c>
      <c r="E318" s="146" t="s">
        <v>5156</v>
      </c>
      <c r="F318" s="147" t="s">
        <v>5157</v>
      </c>
      <c r="G318" s="148" t="s">
        <v>281</v>
      </c>
      <c r="H318" s="149">
        <v>7</v>
      </c>
      <c r="I318" s="150"/>
      <c r="J318" s="151">
        <f>ROUND(I318*H318,2)</f>
        <v>0</v>
      </c>
      <c r="K318" s="147" t="s">
        <v>243</v>
      </c>
      <c r="L318" s="34"/>
      <c r="M318" s="152" t="s">
        <v>3</v>
      </c>
      <c r="N318" s="153" t="s">
        <v>40</v>
      </c>
      <c r="O318" s="54"/>
      <c r="P318" s="154">
        <f>O318*H318</f>
        <v>0</v>
      </c>
      <c r="Q318" s="154">
        <v>6.1859999999999997E-4</v>
      </c>
      <c r="R318" s="154">
        <f>Q318*H318</f>
        <v>4.3301999999999993E-3</v>
      </c>
      <c r="S318" s="154">
        <v>0</v>
      </c>
      <c r="T318" s="155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6" t="s">
        <v>244</v>
      </c>
      <c r="AT318" s="156" t="s">
        <v>240</v>
      </c>
      <c r="AU318" s="156" t="s">
        <v>78</v>
      </c>
      <c r="AY318" s="18" t="s">
        <v>238</v>
      </c>
      <c r="BE318" s="157">
        <f>IF(N318="základní",J318,0)</f>
        <v>0</v>
      </c>
      <c r="BF318" s="157">
        <f>IF(N318="snížená",J318,0)</f>
        <v>0</v>
      </c>
      <c r="BG318" s="157">
        <f>IF(N318="zákl. přenesená",J318,0)</f>
        <v>0</v>
      </c>
      <c r="BH318" s="157">
        <f>IF(N318="sníž. přenesená",J318,0)</f>
        <v>0</v>
      </c>
      <c r="BI318" s="157">
        <f>IF(N318="nulová",J318,0)</f>
        <v>0</v>
      </c>
      <c r="BJ318" s="18" t="s">
        <v>76</v>
      </c>
      <c r="BK318" s="157">
        <f>ROUND(I318*H318,2)</f>
        <v>0</v>
      </c>
      <c r="BL318" s="18" t="s">
        <v>244</v>
      </c>
      <c r="BM318" s="156" t="s">
        <v>524</v>
      </c>
    </row>
    <row r="319" spans="1:65" s="2" customFormat="1" ht="11.25">
      <c r="A319" s="33"/>
      <c r="B319" s="34"/>
      <c r="C319" s="33"/>
      <c r="D319" s="158" t="s">
        <v>245</v>
      </c>
      <c r="E319" s="33"/>
      <c r="F319" s="159" t="s">
        <v>5157</v>
      </c>
      <c r="G319" s="33"/>
      <c r="H319" s="33"/>
      <c r="I319" s="160"/>
      <c r="J319" s="33"/>
      <c r="K319" s="33"/>
      <c r="L319" s="34"/>
      <c r="M319" s="161"/>
      <c r="N319" s="162"/>
      <c r="O319" s="54"/>
      <c r="P319" s="54"/>
      <c r="Q319" s="54"/>
      <c r="R319" s="54"/>
      <c r="S319" s="54"/>
      <c r="T319" s="55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T319" s="18" t="s">
        <v>245</v>
      </c>
      <c r="AU319" s="18" t="s">
        <v>78</v>
      </c>
    </row>
    <row r="320" spans="1:65" s="2" customFormat="1" ht="11.25">
      <c r="A320" s="33"/>
      <c r="B320" s="34"/>
      <c r="C320" s="33"/>
      <c r="D320" s="163" t="s">
        <v>246</v>
      </c>
      <c r="E320" s="33"/>
      <c r="F320" s="164" t="s">
        <v>5158</v>
      </c>
      <c r="G320" s="33"/>
      <c r="H320" s="33"/>
      <c r="I320" s="160"/>
      <c r="J320" s="33"/>
      <c r="K320" s="33"/>
      <c r="L320" s="34"/>
      <c r="M320" s="161"/>
      <c r="N320" s="162"/>
      <c r="O320" s="54"/>
      <c r="P320" s="54"/>
      <c r="Q320" s="54"/>
      <c r="R320" s="54"/>
      <c r="S320" s="54"/>
      <c r="T320" s="55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18" t="s">
        <v>246</v>
      </c>
      <c r="AU320" s="18" t="s">
        <v>78</v>
      </c>
    </row>
    <row r="321" spans="1:65" s="13" customFormat="1" ht="11.25">
      <c r="B321" s="165"/>
      <c r="D321" s="158" t="s">
        <v>248</v>
      </c>
      <c r="E321" s="166" t="s">
        <v>3</v>
      </c>
      <c r="F321" s="167" t="s">
        <v>5015</v>
      </c>
      <c r="H321" s="166" t="s">
        <v>3</v>
      </c>
      <c r="I321" s="168"/>
      <c r="L321" s="165"/>
      <c r="M321" s="169"/>
      <c r="N321" s="170"/>
      <c r="O321" s="170"/>
      <c r="P321" s="170"/>
      <c r="Q321" s="170"/>
      <c r="R321" s="170"/>
      <c r="S321" s="170"/>
      <c r="T321" s="171"/>
      <c r="AT321" s="166" t="s">
        <v>248</v>
      </c>
      <c r="AU321" s="166" t="s">
        <v>78</v>
      </c>
      <c r="AV321" s="13" t="s">
        <v>76</v>
      </c>
      <c r="AW321" s="13" t="s">
        <v>32</v>
      </c>
      <c r="AX321" s="13" t="s">
        <v>69</v>
      </c>
      <c r="AY321" s="166" t="s">
        <v>238</v>
      </c>
    </row>
    <row r="322" spans="1:65" s="14" customFormat="1" ht="11.25">
      <c r="B322" s="172"/>
      <c r="D322" s="158" t="s">
        <v>248</v>
      </c>
      <c r="E322" s="173" t="s">
        <v>3</v>
      </c>
      <c r="F322" s="174" t="s">
        <v>5159</v>
      </c>
      <c r="H322" s="175">
        <v>2</v>
      </c>
      <c r="I322" s="176"/>
      <c r="L322" s="172"/>
      <c r="M322" s="177"/>
      <c r="N322" s="178"/>
      <c r="O322" s="178"/>
      <c r="P322" s="178"/>
      <c r="Q322" s="178"/>
      <c r="R322" s="178"/>
      <c r="S322" s="178"/>
      <c r="T322" s="179"/>
      <c r="AT322" s="173" t="s">
        <v>248</v>
      </c>
      <c r="AU322" s="173" t="s">
        <v>78</v>
      </c>
      <c r="AV322" s="14" t="s">
        <v>78</v>
      </c>
      <c r="AW322" s="14" t="s">
        <v>32</v>
      </c>
      <c r="AX322" s="14" t="s">
        <v>69</v>
      </c>
      <c r="AY322" s="173" t="s">
        <v>238</v>
      </c>
    </row>
    <row r="323" spans="1:65" s="14" customFormat="1" ht="11.25">
      <c r="B323" s="172"/>
      <c r="D323" s="158" t="s">
        <v>248</v>
      </c>
      <c r="E323" s="173" t="s">
        <v>3</v>
      </c>
      <c r="F323" s="174" t="s">
        <v>5160</v>
      </c>
      <c r="H323" s="175">
        <v>3</v>
      </c>
      <c r="I323" s="176"/>
      <c r="L323" s="172"/>
      <c r="M323" s="177"/>
      <c r="N323" s="178"/>
      <c r="O323" s="178"/>
      <c r="P323" s="178"/>
      <c r="Q323" s="178"/>
      <c r="R323" s="178"/>
      <c r="S323" s="178"/>
      <c r="T323" s="179"/>
      <c r="AT323" s="173" t="s">
        <v>248</v>
      </c>
      <c r="AU323" s="173" t="s">
        <v>78</v>
      </c>
      <c r="AV323" s="14" t="s">
        <v>78</v>
      </c>
      <c r="AW323" s="14" t="s">
        <v>32</v>
      </c>
      <c r="AX323" s="14" t="s">
        <v>69</v>
      </c>
      <c r="AY323" s="173" t="s">
        <v>238</v>
      </c>
    </row>
    <row r="324" spans="1:65" s="14" customFormat="1" ht="11.25">
      <c r="B324" s="172"/>
      <c r="D324" s="158" t="s">
        <v>248</v>
      </c>
      <c r="E324" s="173" t="s">
        <v>3</v>
      </c>
      <c r="F324" s="174" t="s">
        <v>5161</v>
      </c>
      <c r="H324" s="175">
        <v>2</v>
      </c>
      <c r="I324" s="176"/>
      <c r="L324" s="172"/>
      <c r="M324" s="177"/>
      <c r="N324" s="178"/>
      <c r="O324" s="178"/>
      <c r="P324" s="178"/>
      <c r="Q324" s="178"/>
      <c r="R324" s="178"/>
      <c r="S324" s="178"/>
      <c r="T324" s="179"/>
      <c r="AT324" s="173" t="s">
        <v>248</v>
      </c>
      <c r="AU324" s="173" t="s">
        <v>78</v>
      </c>
      <c r="AV324" s="14" t="s">
        <v>78</v>
      </c>
      <c r="AW324" s="14" t="s">
        <v>32</v>
      </c>
      <c r="AX324" s="14" t="s">
        <v>69</v>
      </c>
      <c r="AY324" s="173" t="s">
        <v>238</v>
      </c>
    </row>
    <row r="325" spans="1:65" s="15" customFormat="1" ht="11.25">
      <c r="B325" s="180"/>
      <c r="D325" s="158" t="s">
        <v>248</v>
      </c>
      <c r="E325" s="181" t="s">
        <v>3</v>
      </c>
      <c r="F325" s="182" t="s">
        <v>253</v>
      </c>
      <c r="H325" s="183">
        <v>7</v>
      </c>
      <c r="I325" s="184"/>
      <c r="L325" s="180"/>
      <c r="M325" s="185"/>
      <c r="N325" s="186"/>
      <c r="O325" s="186"/>
      <c r="P325" s="186"/>
      <c r="Q325" s="186"/>
      <c r="R325" s="186"/>
      <c r="S325" s="186"/>
      <c r="T325" s="187"/>
      <c r="AT325" s="181" t="s">
        <v>248</v>
      </c>
      <c r="AU325" s="181" t="s">
        <v>78</v>
      </c>
      <c r="AV325" s="15" t="s">
        <v>244</v>
      </c>
      <c r="AW325" s="15" t="s">
        <v>32</v>
      </c>
      <c r="AX325" s="15" t="s">
        <v>76</v>
      </c>
      <c r="AY325" s="181" t="s">
        <v>238</v>
      </c>
    </row>
    <row r="326" spans="1:65" s="2" customFormat="1" ht="24.2" customHeight="1">
      <c r="A326" s="33"/>
      <c r="B326" s="144"/>
      <c r="C326" s="145" t="s">
        <v>503</v>
      </c>
      <c r="D326" s="145" t="s">
        <v>240</v>
      </c>
      <c r="E326" s="146" t="s">
        <v>5162</v>
      </c>
      <c r="F326" s="147" t="s">
        <v>5163</v>
      </c>
      <c r="G326" s="148" t="s">
        <v>281</v>
      </c>
      <c r="H326" s="149">
        <v>3</v>
      </c>
      <c r="I326" s="150"/>
      <c r="J326" s="151">
        <f>ROUND(I326*H326,2)</f>
        <v>0</v>
      </c>
      <c r="K326" s="147" t="s">
        <v>243</v>
      </c>
      <c r="L326" s="34"/>
      <c r="M326" s="152" t="s">
        <v>3</v>
      </c>
      <c r="N326" s="153" t="s">
        <v>40</v>
      </c>
      <c r="O326" s="54"/>
      <c r="P326" s="154">
        <f>O326*H326</f>
        <v>0</v>
      </c>
      <c r="Q326" s="154">
        <v>0</v>
      </c>
      <c r="R326" s="154">
        <f>Q326*H326</f>
        <v>0</v>
      </c>
      <c r="S326" s="154">
        <v>0.1</v>
      </c>
      <c r="T326" s="155">
        <f>S326*H326</f>
        <v>0.30000000000000004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56" t="s">
        <v>244</v>
      </c>
      <c r="AT326" s="156" t="s">
        <v>240</v>
      </c>
      <c r="AU326" s="156" t="s">
        <v>78</v>
      </c>
      <c r="AY326" s="18" t="s">
        <v>238</v>
      </c>
      <c r="BE326" s="157">
        <f>IF(N326="základní",J326,0)</f>
        <v>0</v>
      </c>
      <c r="BF326" s="157">
        <f>IF(N326="snížená",J326,0)</f>
        <v>0</v>
      </c>
      <c r="BG326" s="157">
        <f>IF(N326="zákl. přenesená",J326,0)</f>
        <v>0</v>
      </c>
      <c r="BH326" s="157">
        <f>IF(N326="sníž. přenesená",J326,0)</f>
        <v>0</v>
      </c>
      <c r="BI326" s="157">
        <f>IF(N326="nulová",J326,0)</f>
        <v>0</v>
      </c>
      <c r="BJ326" s="18" t="s">
        <v>76</v>
      </c>
      <c r="BK326" s="157">
        <f>ROUND(I326*H326,2)</f>
        <v>0</v>
      </c>
      <c r="BL326" s="18" t="s">
        <v>244</v>
      </c>
      <c r="BM326" s="156" t="s">
        <v>537</v>
      </c>
    </row>
    <row r="327" spans="1:65" s="2" customFormat="1" ht="19.5">
      <c r="A327" s="33"/>
      <c r="B327" s="34"/>
      <c r="C327" s="33"/>
      <c r="D327" s="158" t="s">
        <v>245</v>
      </c>
      <c r="E327" s="33"/>
      <c r="F327" s="159" t="s">
        <v>5163</v>
      </c>
      <c r="G327" s="33"/>
      <c r="H327" s="33"/>
      <c r="I327" s="160"/>
      <c r="J327" s="33"/>
      <c r="K327" s="33"/>
      <c r="L327" s="34"/>
      <c r="M327" s="161"/>
      <c r="N327" s="162"/>
      <c r="O327" s="54"/>
      <c r="P327" s="54"/>
      <c r="Q327" s="54"/>
      <c r="R327" s="54"/>
      <c r="S327" s="54"/>
      <c r="T327" s="55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T327" s="18" t="s">
        <v>245</v>
      </c>
      <c r="AU327" s="18" t="s">
        <v>78</v>
      </c>
    </row>
    <row r="328" spans="1:65" s="2" customFormat="1" ht="11.25">
      <c r="A328" s="33"/>
      <c r="B328" s="34"/>
      <c r="C328" s="33"/>
      <c r="D328" s="163" t="s">
        <v>246</v>
      </c>
      <c r="E328" s="33"/>
      <c r="F328" s="164" t="s">
        <v>5164</v>
      </c>
      <c r="G328" s="33"/>
      <c r="H328" s="33"/>
      <c r="I328" s="160"/>
      <c r="J328" s="33"/>
      <c r="K328" s="33"/>
      <c r="L328" s="34"/>
      <c r="M328" s="161"/>
      <c r="N328" s="162"/>
      <c r="O328" s="54"/>
      <c r="P328" s="54"/>
      <c r="Q328" s="54"/>
      <c r="R328" s="54"/>
      <c r="S328" s="54"/>
      <c r="T328" s="55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T328" s="18" t="s">
        <v>246</v>
      </c>
      <c r="AU328" s="18" t="s">
        <v>78</v>
      </c>
    </row>
    <row r="329" spans="1:65" s="13" customFormat="1" ht="11.25">
      <c r="B329" s="165"/>
      <c r="D329" s="158" t="s">
        <v>248</v>
      </c>
      <c r="E329" s="166" t="s">
        <v>3</v>
      </c>
      <c r="F329" s="167" t="s">
        <v>5015</v>
      </c>
      <c r="H329" s="166" t="s">
        <v>3</v>
      </c>
      <c r="I329" s="168"/>
      <c r="L329" s="165"/>
      <c r="M329" s="169"/>
      <c r="N329" s="170"/>
      <c r="O329" s="170"/>
      <c r="P329" s="170"/>
      <c r="Q329" s="170"/>
      <c r="R329" s="170"/>
      <c r="S329" s="170"/>
      <c r="T329" s="171"/>
      <c r="AT329" s="166" t="s">
        <v>248</v>
      </c>
      <c r="AU329" s="166" t="s">
        <v>78</v>
      </c>
      <c r="AV329" s="13" t="s">
        <v>76</v>
      </c>
      <c r="AW329" s="13" t="s">
        <v>32</v>
      </c>
      <c r="AX329" s="13" t="s">
        <v>69</v>
      </c>
      <c r="AY329" s="166" t="s">
        <v>238</v>
      </c>
    </row>
    <row r="330" spans="1:65" s="14" customFormat="1" ht="11.25">
      <c r="B330" s="172"/>
      <c r="D330" s="158" t="s">
        <v>248</v>
      </c>
      <c r="E330" s="173" t="s">
        <v>3</v>
      </c>
      <c r="F330" s="174" t="s">
        <v>5165</v>
      </c>
      <c r="H330" s="175">
        <v>3</v>
      </c>
      <c r="I330" s="176"/>
      <c r="L330" s="172"/>
      <c r="M330" s="177"/>
      <c r="N330" s="178"/>
      <c r="O330" s="178"/>
      <c r="P330" s="178"/>
      <c r="Q330" s="178"/>
      <c r="R330" s="178"/>
      <c r="S330" s="178"/>
      <c r="T330" s="179"/>
      <c r="AT330" s="173" t="s">
        <v>248</v>
      </c>
      <c r="AU330" s="173" t="s">
        <v>78</v>
      </c>
      <c r="AV330" s="14" t="s">
        <v>78</v>
      </c>
      <c r="AW330" s="14" t="s">
        <v>32</v>
      </c>
      <c r="AX330" s="14" t="s">
        <v>69</v>
      </c>
      <c r="AY330" s="173" t="s">
        <v>238</v>
      </c>
    </row>
    <row r="331" spans="1:65" s="15" customFormat="1" ht="11.25">
      <c r="B331" s="180"/>
      <c r="D331" s="158" t="s">
        <v>248</v>
      </c>
      <c r="E331" s="181" t="s">
        <v>3</v>
      </c>
      <c r="F331" s="182" t="s">
        <v>253</v>
      </c>
      <c r="H331" s="183">
        <v>3</v>
      </c>
      <c r="I331" s="184"/>
      <c r="L331" s="180"/>
      <c r="M331" s="185"/>
      <c r="N331" s="186"/>
      <c r="O331" s="186"/>
      <c r="P331" s="186"/>
      <c r="Q331" s="186"/>
      <c r="R331" s="186"/>
      <c r="S331" s="186"/>
      <c r="T331" s="187"/>
      <c r="AT331" s="181" t="s">
        <v>248</v>
      </c>
      <c r="AU331" s="181" t="s">
        <v>78</v>
      </c>
      <c r="AV331" s="15" t="s">
        <v>244</v>
      </c>
      <c r="AW331" s="15" t="s">
        <v>32</v>
      </c>
      <c r="AX331" s="15" t="s">
        <v>76</v>
      </c>
      <c r="AY331" s="181" t="s">
        <v>238</v>
      </c>
    </row>
    <row r="332" spans="1:65" s="2" customFormat="1" ht="16.5" customHeight="1">
      <c r="A332" s="33"/>
      <c r="B332" s="144"/>
      <c r="C332" s="145" t="s">
        <v>391</v>
      </c>
      <c r="D332" s="145" t="s">
        <v>240</v>
      </c>
      <c r="E332" s="146" t="s">
        <v>5166</v>
      </c>
      <c r="F332" s="147" t="s">
        <v>5167</v>
      </c>
      <c r="G332" s="148" t="s">
        <v>107</v>
      </c>
      <c r="H332" s="149">
        <v>73</v>
      </c>
      <c r="I332" s="150"/>
      <c r="J332" s="151">
        <f>ROUND(I332*H332,2)</f>
        <v>0</v>
      </c>
      <c r="K332" s="147" t="s">
        <v>243</v>
      </c>
      <c r="L332" s="34"/>
      <c r="M332" s="152" t="s">
        <v>3</v>
      </c>
      <c r="N332" s="153" t="s">
        <v>40</v>
      </c>
      <c r="O332" s="54"/>
      <c r="P332" s="154">
        <f>O332*H332</f>
        <v>0</v>
      </c>
      <c r="Q332" s="154">
        <v>1.9236000000000001E-4</v>
      </c>
      <c r="R332" s="154">
        <f>Q332*H332</f>
        <v>1.4042280000000001E-2</v>
      </c>
      <c r="S332" s="154">
        <v>0</v>
      </c>
      <c r="T332" s="155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56" t="s">
        <v>244</v>
      </c>
      <c r="AT332" s="156" t="s">
        <v>240</v>
      </c>
      <c r="AU332" s="156" t="s">
        <v>78</v>
      </c>
      <c r="AY332" s="18" t="s">
        <v>238</v>
      </c>
      <c r="BE332" s="157">
        <f>IF(N332="základní",J332,0)</f>
        <v>0</v>
      </c>
      <c r="BF332" s="157">
        <f>IF(N332="snížená",J332,0)</f>
        <v>0</v>
      </c>
      <c r="BG332" s="157">
        <f>IF(N332="zákl. přenesená",J332,0)</f>
        <v>0</v>
      </c>
      <c r="BH332" s="157">
        <f>IF(N332="sníž. přenesená",J332,0)</f>
        <v>0</v>
      </c>
      <c r="BI332" s="157">
        <f>IF(N332="nulová",J332,0)</f>
        <v>0</v>
      </c>
      <c r="BJ332" s="18" t="s">
        <v>76</v>
      </c>
      <c r="BK332" s="157">
        <f>ROUND(I332*H332,2)</f>
        <v>0</v>
      </c>
      <c r="BL332" s="18" t="s">
        <v>244</v>
      </c>
      <c r="BM332" s="156" t="s">
        <v>545</v>
      </c>
    </row>
    <row r="333" spans="1:65" s="2" customFormat="1" ht="11.25">
      <c r="A333" s="33"/>
      <c r="B333" s="34"/>
      <c r="C333" s="33"/>
      <c r="D333" s="158" t="s">
        <v>245</v>
      </c>
      <c r="E333" s="33"/>
      <c r="F333" s="159" t="s">
        <v>5167</v>
      </c>
      <c r="G333" s="33"/>
      <c r="H333" s="33"/>
      <c r="I333" s="160"/>
      <c r="J333" s="33"/>
      <c r="K333" s="33"/>
      <c r="L333" s="34"/>
      <c r="M333" s="161"/>
      <c r="N333" s="162"/>
      <c r="O333" s="54"/>
      <c r="P333" s="54"/>
      <c r="Q333" s="54"/>
      <c r="R333" s="54"/>
      <c r="S333" s="54"/>
      <c r="T333" s="55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T333" s="18" t="s">
        <v>245</v>
      </c>
      <c r="AU333" s="18" t="s">
        <v>78</v>
      </c>
    </row>
    <row r="334" spans="1:65" s="2" customFormat="1" ht="11.25">
      <c r="A334" s="33"/>
      <c r="B334" s="34"/>
      <c r="C334" s="33"/>
      <c r="D334" s="163" t="s">
        <v>246</v>
      </c>
      <c r="E334" s="33"/>
      <c r="F334" s="164" t="s">
        <v>5168</v>
      </c>
      <c r="G334" s="33"/>
      <c r="H334" s="33"/>
      <c r="I334" s="160"/>
      <c r="J334" s="33"/>
      <c r="K334" s="33"/>
      <c r="L334" s="34"/>
      <c r="M334" s="161"/>
      <c r="N334" s="162"/>
      <c r="O334" s="54"/>
      <c r="P334" s="54"/>
      <c r="Q334" s="54"/>
      <c r="R334" s="54"/>
      <c r="S334" s="54"/>
      <c r="T334" s="55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T334" s="18" t="s">
        <v>246</v>
      </c>
      <c r="AU334" s="18" t="s">
        <v>78</v>
      </c>
    </row>
    <row r="335" spans="1:65" s="13" customFormat="1" ht="11.25">
      <c r="B335" s="165"/>
      <c r="D335" s="158" t="s">
        <v>248</v>
      </c>
      <c r="E335" s="166" t="s">
        <v>3</v>
      </c>
      <c r="F335" s="167" t="s">
        <v>5169</v>
      </c>
      <c r="H335" s="166" t="s">
        <v>3</v>
      </c>
      <c r="I335" s="168"/>
      <c r="L335" s="165"/>
      <c r="M335" s="169"/>
      <c r="N335" s="170"/>
      <c r="O335" s="170"/>
      <c r="P335" s="170"/>
      <c r="Q335" s="170"/>
      <c r="R335" s="170"/>
      <c r="S335" s="170"/>
      <c r="T335" s="171"/>
      <c r="AT335" s="166" t="s">
        <v>248</v>
      </c>
      <c r="AU335" s="166" t="s">
        <v>78</v>
      </c>
      <c r="AV335" s="13" t="s">
        <v>76</v>
      </c>
      <c r="AW335" s="13" t="s">
        <v>32</v>
      </c>
      <c r="AX335" s="13" t="s">
        <v>69</v>
      </c>
      <c r="AY335" s="166" t="s">
        <v>238</v>
      </c>
    </row>
    <row r="336" spans="1:65" s="14" customFormat="1" ht="11.25">
      <c r="B336" s="172"/>
      <c r="D336" s="158" t="s">
        <v>248</v>
      </c>
      <c r="E336" s="173" t="s">
        <v>3</v>
      </c>
      <c r="F336" s="174" t="s">
        <v>5170</v>
      </c>
      <c r="H336" s="175">
        <v>73</v>
      </c>
      <c r="I336" s="176"/>
      <c r="L336" s="172"/>
      <c r="M336" s="177"/>
      <c r="N336" s="178"/>
      <c r="O336" s="178"/>
      <c r="P336" s="178"/>
      <c r="Q336" s="178"/>
      <c r="R336" s="178"/>
      <c r="S336" s="178"/>
      <c r="T336" s="179"/>
      <c r="AT336" s="173" t="s">
        <v>248</v>
      </c>
      <c r="AU336" s="173" t="s">
        <v>78</v>
      </c>
      <c r="AV336" s="14" t="s">
        <v>78</v>
      </c>
      <c r="AW336" s="14" t="s">
        <v>32</v>
      </c>
      <c r="AX336" s="14" t="s">
        <v>69</v>
      </c>
      <c r="AY336" s="173" t="s">
        <v>238</v>
      </c>
    </row>
    <row r="337" spans="1:65" s="15" customFormat="1" ht="11.25">
      <c r="B337" s="180"/>
      <c r="D337" s="158" t="s">
        <v>248</v>
      </c>
      <c r="E337" s="181" t="s">
        <v>3</v>
      </c>
      <c r="F337" s="182" t="s">
        <v>253</v>
      </c>
      <c r="H337" s="183">
        <v>73</v>
      </c>
      <c r="I337" s="184"/>
      <c r="L337" s="180"/>
      <c r="M337" s="185"/>
      <c r="N337" s="186"/>
      <c r="O337" s="186"/>
      <c r="P337" s="186"/>
      <c r="Q337" s="186"/>
      <c r="R337" s="186"/>
      <c r="S337" s="186"/>
      <c r="T337" s="187"/>
      <c r="AT337" s="181" t="s">
        <v>248</v>
      </c>
      <c r="AU337" s="181" t="s">
        <v>78</v>
      </c>
      <c r="AV337" s="15" t="s">
        <v>244</v>
      </c>
      <c r="AW337" s="15" t="s">
        <v>32</v>
      </c>
      <c r="AX337" s="15" t="s">
        <v>76</v>
      </c>
      <c r="AY337" s="181" t="s">
        <v>238</v>
      </c>
    </row>
    <row r="338" spans="1:65" s="2" customFormat="1" ht="21.75" customHeight="1">
      <c r="A338" s="33"/>
      <c r="B338" s="144"/>
      <c r="C338" s="145" t="s">
        <v>515</v>
      </c>
      <c r="D338" s="145" t="s">
        <v>240</v>
      </c>
      <c r="E338" s="146" t="s">
        <v>3654</v>
      </c>
      <c r="F338" s="147" t="s">
        <v>5171</v>
      </c>
      <c r="G338" s="148" t="s">
        <v>107</v>
      </c>
      <c r="H338" s="149">
        <v>73</v>
      </c>
      <c r="I338" s="150"/>
      <c r="J338" s="151">
        <f>ROUND(I338*H338,2)</f>
        <v>0</v>
      </c>
      <c r="K338" s="147" t="s">
        <v>243</v>
      </c>
      <c r="L338" s="34"/>
      <c r="M338" s="152" t="s">
        <v>3</v>
      </c>
      <c r="N338" s="153" t="s">
        <v>40</v>
      </c>
      <c r="O338" s="54"/>
      <c r="P338" s="154">
        <f>O338*H338</f>
        <v>0</v>
      </c>
      <c r="Q338" s="154">
        <v>1.26E-4</v>
      </c>
      <c r="R338" s="154">
        <f>Q338*H338</f>
        <v>9.1979999999999996E-3</v>
      </c>
      <c r="S338" s="154">
        <v>0</v>
      </c>
      <c r="T338" s="155">
        <f>S338*H338</f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56" t="s">
        <v>244</v>
      </c>
      <c r="AT338" s="156" t="s">
        <v>240</v>
      </c>
      <c r="AU338" s="156" t="s">
        <v>78</v>
      </c>
      <c r="AY338" s="18" t="s">
        <v>238</v>
      </c>
      <c r="BE338" s="157">
        <f>IF(N338="základní",J338,0)</f>
        <v>0</v>
      </c>
      <c r="BF338" s="157">
        <f>IF(N338="snížená",J338,0)</f>
        <v>0</v>
      </c>
      <c r="BG338" s="157">
        <f>IF(N338="zákl. přenesená",J338,0)</f>
        <v>0</v>
      </c>
      <c r="BH338" s="157">
        <f>IF(N338="sníž. přenesená",J338,0)</f>
        <v>0</v>
      </c>
      <c r="BI338" s="157">
        <f>IF(N338="nulová",J338,0)</f>
        <v>0</v>
      </c>
      <c r="BJ338" s="18" t="s">
        <v>76</v>
      </c>
      <c r="BK338" s="157">
        <f>ROUND(I338*H338,2)</f>
        <v>0</v>
      </c>
      <c r="BL338" s="18" t="s">
        <v>244</v>
      </c>
      <c r="BM338" s="156" t="s">
        <v>553</v>
      </c>
    </row>
    <row r="339" spans="1:65" s="2" customFormat="1" ht="11.25">
      <c r="A339" s="33"/>
      <c r="B339" s="34"/>
      <c r="C339" s="33"/>
      <c r="D339" s="158" t="s">
        <v>245</v>
      </c>
      <c r="E339" s="33"/>
      <c r="F339" s="159" t="s">
        <v>5171</v>
      </c>
      <c r="G339" s="33"/>
      <c r="H339" s="33"/>
      <c r="I339" s="160"/>
      <c r="J339" s="33"/>
      <c r="K339" s="33"/>
      <c r="L339" s="34"/>
      <c r="M339" s="161"/>
      <c r="N339" s="162"/>
      <c r="O339" s="54"/>
      <c r="P339" s="54"/>
      <c r="Q339" s="54"/>
      <c r="R339" s="54"/>
      <c r="S339" s="54"/>
      <c r="T339" s="55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T339" s="18" t="s">
        <v>245</v>
      </c>
      <c r="AU339" s="18" t="s">
        <v>78</v>
      </c>
    </row>
    <row r="340" spans="1:65" s="2" customFormat="1" ht="11.25">
      <c r="A340" s="33"/>
      <c r="B340" s="34"/>
      <c r="C340" s="33"/>
      <c r="D340" s="163" t="s">
        <v>246</v>
      </c>
      <c r="E340" s="33"/>
      <c r="F340" s="164" t="s">
        <v>3656</v>
      </c>
      <c r="G340" s="33"/>
      <c r="H340" s="33"/>
      <c r="I340" s="160"/>
      <c r="J340" s="33"/>
      <c r="K340" s="33"/>
      <c r="L340" s="34"/>
      <c r="M340" s="161"/>
      <c r="N340" s="162"/>
      <c r="O340" s="54"/>
      <c r="P340" s="54"/>
      <c r="Q340" s="54"/>
      <c r="R340" s="54"/>
      <c r="S340" s="54"/>
      <c r="T340" s="55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T340" s="18" t="s">
        <v>246</v>
      </c>
      <c r="AU340" s="18" t="s">
        <v>78</v>
      </c>
    </row>
    <row r="341" spans="1:65" s="13" customFormat="1" ht="11.25">
      <c r="B341" s="165"/>
      <c r="D341" s="158" t="s">
        <v>248</v>
      </c>
      <c r="E341" s="166" t="s">
        <v>3</v>
      </c>
      <c r="F341" s="167" t="s">
        <v>5169</v>
      </c>
      <c r="H341" s="166" t="s">
        <v>3</v>
      </c>
      <c r="I341" s="168"/>
      <c r="L341" s="165"/>
      <c r="M341" s="169"/>
      <c r="N341" s="170"/>
      <c r="O341" s="170"/>
      <c r="P341" s="170"/>
      <c r="Q341" s="170"/>
      <c r="R341" s="170"/>
      <c r="S341" s="170"/>
      <c r="T341" s="171"/>
      <c r="AT341" s="166" t="s">
        <v>248</v>
      </c>
      <c r="AU341" s="166" t="s">
        <v>78</v>
      </c>
      <c r="AV341" s="13" t="s">
        <v>76</v>
      </c>
      <c r="AW341" s="13" t="s">
        <v>32</v>
      </c>
      <c r="AX341" s="13" t="s">
        <v>69</v>
      </c>
      <c r="AY341" s="166" t="s">
        <v>238</v>
      </c>
    </row>
    <row r="342" spans="1:65" s="14" customFormat="1" ht="11.25">
      <c r="B342" s="172"/>
      <c r="D342" s="158" t="s">
        <v>248</v>
      </c>
      <c r="E342" s="173" t="s">
        <v>3</v>
      </c>
      <c r="F342" s="174" t="s">
        <v>5170</v>
      </c>
      <c r="H342" s="175">
        <v>73</v>
      </c>
      <c r="I342" s="176"/>
      <c r="L342" s="172"/>
      <c r="M342" s="177"/>
      <c r="N342" s="178"/>
      <c r="O342" s="178"/>
      <c r="P342" s="178"/>
      <c r="Q342" s="178"/>
      <c r="R342" s="178"/>
      <c r="S342" s="178"/>
      <c r="T342" s="179"/>
      <c r="AT342" s="173" t="s">
        <v>248</v>
      </c>
      <c r="AU342" s="173" t="s">
        <v>78</v>
      </c>
      <c r="AV342" s="14" t="s">
        <v>78</v>
      </c>
      <c r="AW342" s="14" t="s">
        <v>32</v>
      </c>
      <c r="AX342" s="14" t="s">
        <v>69</v>
      </c>
      <c r="AY342" s="173" t="s">
        <v>238</v>
      </c>
    </row>
    <row r="343" spans="1:65" s="15" customFormat="1" ht="11.25">
      <c r="B343" s="180"/>
      <c r="D343" s="158" t="s">
        <v>248</v>
      </c>
      <c r="E343" s="181" t="s">
        <v>3</v>
      </c>
      <c r="F343" s="182" t="s">
        <v>253</v>
      </c>
      <c r="H343" s="183">
        <v>73</v>
      </c>
      <c r="I343" s="184"/>
      <c r="L343" s="180"/>
      <c r="M343" s="185"/>
      <c r="N343" s="186"/>
      <c r="O343" s="186"/>
      <c r="P343" s="186"/>
      <c r="Q343" s="186"/>
      <c r="R343" s="186"/>
      <c r="S343" s="186"/>
      <c r="T343" s="187"/>
      <c r="AT343" s="181" t="s">
        <v>248</v>
      </c>
      <c r="AU343" s="181" t="s">
        <v>78</v>
      </c>
      <c r="AV343" s="15" t="s">
        <v>244</v>
      </c>
      <c r="AW343" s="15" t="s">
        <v>32</v>
      </c>
      <c r="AX343" s="15" t="s">
        <v>76</v>
      </c>
      <c r="AY343" s="181" t="s">
        <v>238</v>
      </c>
    </row>
    <row r="344" spans="1:65" s="12" customFormat="1" ht="22.9" customHeight="1">
      <c r="B344" s="131"/>
      <c r="D344" s="132" t="s">
        <v>68</v>
      </c>
      <c r="E344" s="142" t="s">
        <v>299</v>
      </c>
      <c r="F344" s="142" t="s">
        <v>1173</v>
      </c>
      <c r="I344" s="134"/>
      <c r="J344" s="143">
        <f>BK344</f>
        <v>0</v>
      </c>
      <c r="L344" s="131"/>
      <c r="M344" s="136"/>
      <c r="N344" s="137"/>
      <c r="O344" s="137"/>
      <c r="P344" s="138">
        <f>SUM(P345:P357)</f>
        <v>0</v>
      </c>
      <c r="Q344" s="137"/>
      <c r="R344" s="138">
        <f>SUM(R345:R357)</f>
        <v>5.5800000000000001E-4</v>
      </c>
      <c r="S344" s="137"/>
      <c r="T344" s="139">
        <f>SUM(T345:T357)</f>
        <v>1.1200000000000002E-2</v>
      </c>
      <c r="AR344" s="132" t="s">
        <v>76</v>
      </c>
      <c r="AT344" s="140" t="s">
        <v>68</v>
      </c>
      <c r="AU344" s="140" t="s">
        <v>76</v>
      </c>
      <c r="AY344" s="132" t="s">
        <v>238</v>
      </c>
      <c r="BK344" s="141">
        <f>SUM(BK345:BK357)</f>
        <v>0</v>
      </c>
    </row>
    <row r="345" spans="1:65" s="2" customFormat="1" ht="24.2" customHeight="1">
      <c r="A345" s="33"/>
      <c r="B345" s="144"/>
      <c r="C345" s="145" t="s">
        <v>396</v>
      </c>
      <c r="D345" s="145" t="s">
        <v>240</v>
      </c>
      <c r="E345" s="146" t="s">
        <v>1521</v>
      </c>
      <c r="F345" s="147" t="s">
        <v>1522</v>
      </c>
      <c r="G345" s="148" t="s">
        <v>107</v>
      </c>
      <c r="H345" s="149">
        <v>0.2</v>
      </c>
      <c r="I345" s="150"/>
      <c r="J345" s="151">
        <f>ROUND(I345*H345,2)</f>
        <v>0</v>
      </c>
      <c r="K345" s="147" t="s">
        <v>243</v>
      </c>
      <c r="L345" s="34"/>
      <c r="M345" s="152" t="s">
        <v>3</v>
      </c>
      <c r="N345" s="153" t="s">
        <v>40</v>
      </c>
      <c r="O345" s="54"/>
      <c r="P345" s="154">
        <f>O345*H345</f>
        <v>0</v>
      </c>
      <c r="Q345" s="154">
        <v>2.7899999999999999E-3</v>
      </c>
      <c r="R345" s="154">
        <f>Q345*H345</f>
        <v>5.5800000000000001E-4</v>
      </c>
      <c r="S345" s="154">
        <v>5.6000000000000001E-2</v>
      </c>
      <c r="T345" s="155">
        <f>S345*H345</f>
        <v>1.1200000000000002E-2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56" t="s">
        <v>244</v>
      </c>
      <c r="AT345" s="156" t="s">
        <v>240</v>
      </c>
      <c r="AU345" s="156" t="s">
        <v>78</v>
      </c>
      <c r="AY345" s="18" t="s">
        <v>238</v>
      </c>
      <c r="BE345" s="157">
        <f>IF(N345="základní",J345,0)</f>
        <v>0</v>
      </c>
      <c r="BF345" s="157">
        <f>IF(N345="snížená",J345,0)</f>
        <v>0</v>
      </c>
      <c r="BG345" s="157">
        <f>IF(N345="zákl. přenesená",J345,0)</f>
        <v>0</v>
      </c>
      <c r="BH345" s="157">
        <f>IF(N345="sníž. přenesená",J345,0)</f>
        <v>0</v>
      </c>
      <c r="BI345" s="157">
        <f>IF(N345="nulová",J345,0)</f>
        <v>0</v>
      </c>
      <c r="BJ345" s="18" t="s">
        <v>76</v>
      </c>
      <c r="BK345" s="157">
        <f>ROUND(I345*H345,2)</f>
        <v>0</v>
      </c>
      <c r="BL345" s="18" t="s">
        <v>244</v>
      </c>
      <c r="BM345" s="156" t="s">
        <v>565</v>
      </c>
    </row>
    <row r="346" spans="1:65" s="2" customFormat="1" ht="19.5">
      <c r="A346" s="33"/>
      <c r="B346" s="34"/>
      <c r="C346" s="33"/>
      <c r="D346" s="158" t="s">
        <v>245</v>
      </c>
      <c r="E346" s="33"/>
      <c r="F346" s="159" t="s">
        <v>1522</v>
      </c>
      <c r="G346" s="33"/>
      <c r="H346" s="33"/>
      <c r="I346" s="160"/>
      <c r="J346" s="33"/>
      <c r="K346" s="33"/>
      <c r="L346" s="34"/>
      <c r="M346" s="161"/>
      <c r="N346" s="162"/>
      <c r="O346" s="54"/>
      <c r="P346" s="54"/>
      <c r="Q346" s="54"/>
      <c r="R346" s="54"/>
      <c r="S346" s="54"/>
      <c r="T346" s="55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T346" s="18" t="s">
        <v>245</v>
      </c>
      <c r="AU346" s="18" t="s">
        <v>78</v>
      </c>
    </row>
    <row r="347" spans="1:65" s="2" customFormat="1" ht="11.25">
      <c r="A347" s="33"/>
      <c r="B347" s="34"/>
      <c r="C347" s="33"/>
      <c r="D347" s="163" t="s">
        <v>246</v>
      </c>
      <c r="E347" s="33"/>
      <c r="F347" s="164" t="s">
        <v>1524</v>
      </c>
      <c r="G347" s="33"/>
      <c r="H347" s="33"/>
      <c r="I347" s="160"/>
      <c r="J347" s="33"/>
      <c r="K347" s="33"/>
      <c r="L347" s="34"/>
      <c r="M347" s="161"/>
      <c r="N347" s="162"/>
      <c r="O347" s="54"/>
      <c r="P347" s="54"/>
      <c r="Q347" s="54"/>
      <c r="R347" s="54"/>
      <c r="S347" s="54"/>
      <c r="T347" s="55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T347" s="18" t="s">
        <v>246</v>
      </c>
      <c r="AU347" s="18" t="s">
        <v>78</v>
      </c>
    </row>
    <row r="348" spans="1:65" s="13" customFormat="1" ht="11.25">
      <c r="B348" s="165"/>
      <c r="D348" s="158" t="s">
        <v>248</v>
      </c>
      <c r="E348" s="166" t="s">
        <v>3</v>
      </c>
      <c r="F348" s="167" t="s">
        <v>5015</v>
      </c>
      <c r="H348" s="166" t="s">
        <v>3</v>
      </c>
      <c r="I348" s="168"/>
      <c r="L348" s="165"/>
      <c r="M348" s="169"/>
      <c r="N348" s="170"/>
      <c r="O348" s="170"/>
      <c r="P348" s="170"/>
      <c r="Q348" s="170"/>
      <c r="R348" s="170"/>
      <c r="S348" s="170"/>
      <c r="T348" s="171"/>
      <c r="AT348" s="166" t="s">
        <v>248</v>
      </c>
      <c r="AU348" s="166" t="s">
        <v>78</v>
      </c>
      <c r="AV348" s="13" t="s">
        <v>76</v>
      </c>
      <c r="AW348" s="13" t="s">
        <v>32</v>
      </c>
      <c r="AX348" s="13" t="s">
        <v>69</v>
      </c>
      <c r="AY348" s="166" t="s">
        <v>238</v>
      </c>
    </row>
    <row r="349" spans="1:65" s="13" customFormat="1" ht="11.25">
      <c r="B349" s="165"/>
      <c r="D349" s="158" t="s">
        <v>248</v>
      </c>
      <c r="E349" s="166" t="s">
        <v>3</v>
      </c>
      <c r="F349" s="167" t="s">
        <v>5032</v>
      </c>
      <c r="H349" s="166" t="s">
        <v>3</v>
      </c>
      <c r="I349" s="168"/>
      <c r="L349" s="165"/>
      <c r="M349" s="169"/>
      <c r="N349" s="170"/>
      <c r="O349" s="170"/>
      <c r="P349" s="170"/>
      <c r="Q349" s="170"/>
      <c r="R349" s="170"/>
      <c r="S349" s="170"/>
      <c r="T349" s="171"/>
      <c r="AT349" s="166" t="s">
        <v>248</v>
      </c>
      <c r="AU349" s="166" t="s">
        <v>78</v>
      </c>
      <c r="AV349" s="13" t="s">
        <v>76</v>
      </c>
      <c r="AW349" s="13" t="s">
        <v>32</v>
      </c>
      <c r="AX349" s="13" t="s">
        <v>69</v>
      </c>
      <c r="AY349" s="166" t="s">
        <v>238</v>
      </c>
    </row>
    <row r="350" spans="1:65" s="14" customFormat="1" ht="11.25">
      <c r="B350" s="172"/>
      <c r="D350" s="158" t="s">
        <v>248</v>
      </c>
      <c r="E350" s="173" t="s">
        <v>3</v>
      </c>
      <c r="F350" s="174" t="s">
        <v>5172</v>
      </c>
      <c r="H350" s="175">
        <v>0.2</v>
      </c>
      <c r="I350" s="176"/>
      <c r="L350" s="172"/>
      <c r="M350" s="177"/>
      <c r="N350" s="178"/>
      <c r="O350" s="178"/>
      <c r="P350" s="178"/>
      <c r="Q350" s="178"/>
      <c r="R350" s="178"/>
      <c r="S350" s="178"/>
      <c r="T350" s="179"/>
      <c r="AT350" s="173" t="s">
        <v>248</v>
      </c>
      <c r="AU350" s="173" t="s">
        <v>78</v>
      </c>
      <c r="AV350" s="14" t="s">
        <v>78</v>
      </c>
      <c r="AW350" s="14" t="s">
        <v>32</v>
      </c>
      <c r="AX350" s="14" t="s">
        <v>69</v>
      </c>
      <c r="AY350" s="173" t="s">
        <v>238</v>
      </c>
    </row>
    <row r="351" spans="1:65" s="15" customFormat="1" ht="11.25">
      <c r="B351" s="180"/>
      <c r="D351" s="158" t="s">
        <v>248</v>
      </c>
      <c r="E351" s="181" t="s">
        <v>3</v>
      </c>
      <c r="F351" s="182" t="s">
        <v>253</v>
      </c>
      <c r="H351" s="183">
        <v>0.2</v>
      </c>
      <c r="I351" s="184"/>
      <c r="L351" s="180"/>
      <c r="M351" s="185"/>
      <c r="N351" s="186"/>
      <c r="O351" s="186"/>
      <c r="P351" s="186"/>
      <c r="Q351" s="186"/>
      <c r="R351" s="186"/>
      <c r="S351" s="186"/>
      <c r="T351" s="187"/>
      <c r="AT351" s="181" t="s">
        <v>248</v>
      </c>
      <c r="AU351" s="181" t="s">
        <v>78</v>
      </c>
      <c r="AV351" s="15" t="s">
        <v>244</v>
      </c>
      <c r="AW351" s="15" t="s">
        <v>32</v>
      </c>
      <c r="AX351" s="15" t="s">
        <v>76</v>
      </c>
      <c r="AY351" s="181" t="s">
        <v>238</v>
      </c>
    </row>
    <row r="352" spans="1:65" s="2" customFormat="1" ht="24.2" customHeight="1">
      <c r="A352" s="33"/>
      <c r="B352" s="144"/>
      <c r="C352" s="145" t="s">
        <v>528</v>
      </c>
      <c r="D352" s="145" t="s">
        <v>240</v>
      </c>
      <c r="E352" s="146" t="s">
        <v>5173</v>
      </c>
      <c r="F352" s="147" t="s">
        <v>5174</v>
      </c>
      <c r="G352" s="148" t="s">
        <v>107</v>
      </c>
      <c r="H352" s="149">
        <v>0.2</v>
      </c>
      <c r="I352" s="150"/>
      <c r="J352" s="151">
        <f>ROUND(I352*H352,2)</f>
        <v>0</v>
      </c>
      <c r="K352" s="147" t="s">
        <v>243</v>
      </c>
      <c r="L352" s="34"/>
      <c r="M352" s="152" t="s">
        <v>3</v>
      </c>
      <c r="N352" s="153" t="s">
        <v>40</v>
      </c>
      <c r="O352" s="54"/>
      <c r="P352" s="154">
        <f>O352*H352</f>
        <v>0</v>
      </c>
      <c r="Q352" s="154">
        <v>0</v>
      </c>
      <c r="R352" s="154">
        <f>Q352*H352</f>
        <v>0</v>
      </c>
      <c r="S352" s="154">
        <v>0</v>
      </c>
      <c r="T352" s="155">
        <f>S352*H352</f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56" t="s">
        <v>244</v>
      </c>
      <c r="AT352" s="156" t="s">
        <v>240</v>
      </c>
      <c r="AU352" s="156" t="s">
        <v>78</v>
      </c>
      <c r="AY352" s="18" t="s">
        <v>238</v>
      </c>
      <c r="BE352" s="157">
        <f>IF(N352="základní",J352,0)</f>
        <v>0</v>
      </c>
      <c r="BF352" s="157">
        <f>IF(N352="snížená",J352,0)</f>
        <v>0</v>
      </c>
      <c r="BG352" s="157">
        <f>IF(N352="zákl. přenesená",J352,0)</f>
        <v>0</v>
      </c>
      <c r="BH352" s="157">
        <f>IF(N352="sníž. přenesená",J352,0)</f>
        <v>0</v>
      </c>
      <c r="BI352" s="157">
        <f>IF(N352="nulová",J352,0)</f>
        <v>0</v>
      </c>
      <c r="BJ352" s="18" t="s">
        <v>76</v>
      </c>
      <c r="BK352" s="157">
        <f>ROUND(I352*H352,2)</f>
        <v>0</v>
      </c>
      <c r="BL352" s="18" t="s">
        <v>244</v>
      </c>
      <c r="BM352" s="156" t="s">
        <v>586</v>
      </c>
    </row>
    <row r="353" spans="1:65" s="2" customFormat="1" ht="11.25">
      <c r="A353" s="33"/>
      <c r="B353" s="34"/>
      <c r="C353" s="33"/>
      <c r="D353" s="158" t="s">
        <v>245</v>
      </c>
      <c r="E353" s="33"/>
      <c r="F353" s="159" t="s">
        <v>5174</v>
      </c>
      <c r="G353" s="33"/>
      <c r="H353" s="33"/>
      <c r="I353" s="160"/>
      <c r="J353" s="33"/>
      <c r="K353" s="33"/>
      <c r="L353" s="34"/>
      <c r="M353" s="161"/>
      <c r="N353" s="162"/>
      <c r="O353" s="54"/>
      <c r="P353" s="54"/>
      <c r="Q353" s="54"/>
      <c r="R353" s="54"/>
      <c r="S353" s="54"/>
      <c r="T353" s="55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T353" s="18" t="s">
        <v>245</v>
      </c>
      <c r="AU353" s="18" t="s">
        <v>78</v>
      </c>
    </row>
    <row r="354" spans="1:65" s="2" customFormat="1" ht="11.25">
      <c r="A354" s="33"/>
      <c r="B354" s="34"/>
      <c r="C354" s="33"/>
      <c r="D354" s="163" t="s">
        <v>246</v>
      </c>
      <c r="E354" s="33"/>
      <c r="F354" s="164" t="s">
        <v>5175</v>
      </c>
      <c r="G354" s="33"/>
      <c r="H354" s="33"/>
      <c r="I354" s="160"/>
      <c r="J354" s="33"/>
      <c r="K354" s="33"/>
      <c r="L354" s="34"/>
      <c r="M354" s="161"/>
      <c r="N354" s="162"/>
      <c r="O354" s="54"/>
      <c r="P354" s="54"/>
      <c r="Q354" s="54"/>
      <c r="R354" s="54"/>
      <c r="S354" s="54"/>
      <c r="T354" s="55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T354" s="18" t="s">
        <v>246</v>
      </c>
      <c r="AU354" s="18" t="s">
        <v>78</v>
      </c>
    </row>
    <row r="355" spans="1:65" s="13" customFormat="1" ht="11.25">
      <c r="B355" s="165"/>
      <c r="D355" s="158" t="s">
        <v>248</v>
      </c>
      <c r="E355" s="166" t="s">
        <v>3</v>
      </c>
      <c r="F355" s="167" t="s">
        <v>5176</v>
      </c>
      <c r="H355" s="166" t="s">
        <v>3</v>
      </c>
      <c r="I355" s="168"/>
      <c r="L355" s="165"/>
      <c r="M355" s="169"/>
      <c r="N355" s="170"/>
      <c r="O355" s="170"/>
      <c r="P355" s="170"/>
      <c r="Q355" s="170"/>
      <c r="R355" s="170"/>
      <c r="S355" s="170"/>
      <c r="T355" s="171"/>
      <c r="AT355" s="166" t="s">
        <v>248</v>
      </c>
      <c r="AU355" s="166" t="s">
        <v>78</v>
      </c>
      <c r="AV355" s="13" t="s">
        <v>76</v>
      </c>
      <c r="AW355" s="13" t="s">
        <v>32</v>
      </c>
      <c r="AX355" s="13" t="s">
        <v>69</v>
      </c>
      <c r="AY355" s="166" t="s">
        <v>238</v>
      </c>
    </row>
    <row r="356" spans="1:65" s="14" customFormat="1" ht="11.25">
      <c r="B356" s="172"/>
      <c r="D356" s="158" t="s">
        <v>248</v>
      </c>
      <c r="E356" s="173" t="s">
        <v>3</v>
      </c>
      <c r="F356" s="174" t="s">
        <v>5177</v>
      </c>
      <c r="H356" s="175">
        <v>0.2</v>
      </c>
      <c r="I356" s="176"/>
      <c r="L356" s="172"/>
      <c r="M356" s="177"/>
      <c r="N356" s="178"/>
      <c r="O356" s="178"/>
      <c r="P356" s="178"/>
      <c r="Q356" s="178"/>
      <c r="R356" s="178"/>
      <c r="S356" s="178"/>
      <c r="T356" s="179"/>
      <c r="AT356" s="173" t="s">
        <v>248</v>
      </c>
      <c r="AU356" s="173" t="s">
        <v>78</v>
      </c>
      <c r="AV356" s="14" t="s">
        <v>78</v>
      </c>
      <c r="AW356" s="14" t="s">
        <v>32</v>
      </c>
      <c r="AX356" s="14" t="s">
        <v>69</v>
      </c>
      <c r="AY356" s="173" t="s">
        <v>238</v>
      </c>
    </row>
    <row r="357" spans="1:65" s="15" customFormat="1" ht="11.25">
      <c r="B357" s="180"/>
      <c r="D357" s="158" t="s">
        <v>248</v>
      </c>
      <c r="E357" s="181" t="s">
        <v>3</v>
      </c>
      <c r="F357" s="182" t="s">
        <v>253</v>
      </c>
      <c r="H357" s="183">
        <v>0.2</v>
      </c>
      <c r="I357" s="184"/>
      <c r="L357" s="180"/>
      <c r="M357" s="185"/>
      <c r="N357" s="186"/>
      <c r="O357" s="186"/>
      <c r="P357" s="186"/>
      <c r="Q357" s="186"/>
      <c r="R357" s="186"/>
      <c r="S357" s="186"/>
      <c r="T357" s="187"/>
      <c r="AT357" s="181" t="s">
        <v>248</v>
      </c>
      <c r="AU357" s="181" t="s">
        <v>78</v>
      </c>
      <c r="AV357" s="15" t="s">
        <v>244</v>
      </c>
      <c r="AW357" s="15" t="s">
        <v>32</v>
      </c>
      <c r="AX357" s="15" t="s">
        <v>76</v>
      </c>
      <c r="AY357" s="181" t="s">
        <v>238</v>
      </c>
    </row>
    <row r="358" spans="1:65" s="12" customFormat="1" ht="22.9" customHeight="1">
      <c r="B358" s="131"/>
      <c r="D358" s="132" t="s">
        <v>68</v>
      </c>
      <c r="E358" s="142" t="s">
        <v>1599</v>
      </c>
      <c r="F358" s="142" t="s">
        <v>1600</v>
      </c>
      <c r="I358" s="134"/>
      <c r="J358" s="143">
        <f>BK358</f>
        <v>0</v>
      </c>
      <c r="L358" s="131"/>
      <c r="M358" s="136"/>
      <c r="N358" s="137"/>
      <c r="O358" s="137"/>
      <c r="P358" s="138">
        <f>SUM(P359:P369)</f>
        <v>0</v>
      </c>
      <c r="Q358" s="137"/>
      <c r="R358" s="138">
        <f>SUM(R359:R369)</f>
        <v>0</v>
      </c>
      <c r="S358" s="137"/>
      <c r="T358" s="139">
        <f>SUM(T359:T369)</f>
        <v>0</v>
      </c>
      <c r="AR358" s="132" t="s">
        <v>76</v>
      </c>
      <c r="AT358" s="140" t="s">
        <v>68</v>
      </c>
      <c r="AU358" s="140" t="s">
        <v>76</v>
      </c>
      <c r="AY358" s="132" t="s">
        <v>238</v>
      </c>
      <c r="BK358" s="141">
        <f>SUM(BK359:BK369)</f>
        <v>0</v>
      </c>
    </row>
    <row r="359" spans="1:65" s="2" customFormat="1" ht="24.2" customHeight="1">
      <c r="A359" s="33"/>
      <c r="B359" s="144"/>
      <c r="C359" s="145" t="s">
        <v>407</v>
      </c>
      <c r="D359" s="145" t="s">
        <v>240</v>
      </c>
      <c r="E359" s="146" t="s">
        <v>1606</v>
      </c>
      <c r="F359" s="147" t="s">
        <v>1607</v>
      </c>
      <c r="G359" s="148" t="s">
        <v>384</v>
      </c>
      <c r="H359" s="149">
        <v>6.8</v>
      </c>
      <c r="I359" s="150"/>
      <c r="J359" s="151">
        <f>ROUND(I359*H359,2)</f>
        <v>0</v>
      </c>
      <c r="K359" s="147" t="s">
        <v>243</v>
      </c>
      <c r="L359" s="34"/>
      <c r="M359" s="152" t="s">
        <v>3</v>
      </c>
      <c r="N359" s="153" t="s">
        <v>40</v>
      </c>
      <c r="O359" s="54"/>
      <c r="P359" s="154">
        <f>O359*H359</f>
        <v>0</v>
      </c>
      <c r="Q359" s="154">
        <v>0</v>
      </c>
      <c r="R359" s="154">
        <f>Q359*H359</f>
        <v>0</v>
      </c>
      <c r="S359" s="154">
        <v>0</v>
      </c>
      <c r="T359" s="155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56" t="s">
        <v>244</v>
      </c>
      <c r="AT359" s="156" t="s">
        <v>240</v>
      </c>
      <c r="AU359" s="156" t="s">
        <v>78</v>
      </c>
      <c r="AY359" s="18" t="s">
        <v>238</v>
      </c>
      <c r="BE359" s="157">
        <f>IF(N359="základní",J359,0)</f>
        <v>0</v>
      </c>
      <c r="BF359" s="157">
        <f>IF(N359="snížená",J359,0)</f>
        <v>0</v>
      </c>
      <c r="BG359" s="157">
        <f>IF(N359="zákl. přenesená",J359,0)</f>
        <v>0</v>
      </c>
      <c r="BH359" s="157">
        <f>IF(N359="sníž. přenesená",J359,0)</f>
        <v>0</v>
      </c>
      <c r="BI359" s="157">
        <f>IF(N359="nulová",J359,0)</f>
        <v>0</v>
      </c>
      <c r="BJ359" s="18" t="s">
        <v>76</v>
      </c>
      <c r="BK359" s="157">
        <f>ROUND(I359*H359,2)</f>
        <v>0</v>
      </c>
      <c r="BL359" s="18" t="s">
        <v>244</v>
      </c>
      <c r="BM359" s="156" t="s">
        <v>594</v>
      </c>
    </row>
    <row r="360" spans="1:65" s="2" customFormat="1" ht="19.5">
      <c r="A360" s="33"/>
      <c r="B360" s="34"/>
      <c r="C360" s="33"/>
      <c r="D360" s="158" t="s">
        <v>245</v>
      </c>
      <c r="E360" s="33"/>
      <c r="F360" s="159" t="s">
        <v>1607</v>
      </c>
      <c r="G360" s="33"/>
      <c r="H360" s="33"/>
      <c r="I360" s="160"/>
      <c r="J360" s="33"/>
      <c r="K360" s="33"/>
      <c r="L360" s="34"/>
      <c r="M360" s="161"/>
      <c r="N360" s="162"/>
      <c r="O360" s="54"/>
      <c r="P360" s="54"/>
      <c r="Q360" s="54"/>
      <c r="R360" s="54"/>
      <c r="S360" s="54"/>
      <c r="T360" s="55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T360" s="18" t="s">
        <v>245</v>
      </c>
      <c r="AU360" s="18" t="s">
        <v>78</v>
      </c>
    </row>
    <row r="361" spans="1:65" s="2" customFormat="1" ht="11.25">
      <c r="A361" s="33"/>
      <c r="B361" s="34"/>
      <c r="C361" s="33"/>
      <c r="D361" s="163" t="s">
        <v>246</v>
      </c>
      <c r="E361" s="33"/>
      <c r="F361" s="164" t="s">
        <v>1609</v>
      </c>
      <c r="G361" s="33"/>
      <c r="H361" s="33"/>
      <c r="I361" s="160"/>
      <c r="J361" s="33"/>
      <c r="K361" s="33"/>
      <c r="L361" s="34"/>
      <c r="M361" s="161"/>
      <c r="N361" s="162"/>
      <c r="O361" s="54"/>
      <c r="P361" s="54"/>
      <c r="Q361" s="54"/>
      <c r="R361" s="54"/>
      <c r="S361" s="54"/>
      <c r="T361" s="55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T361" s="18" t="s">
        <v>246</v>
      </c>
      <c r="AU361" s="18" t="s">
        <v>78</v>
      </c>
    </row>
    <row r="362" spans="1:65" s="2" customFormat="1" ht="24.2" customHeight="1">
      <c r="A362" s="33"/>
      <c r="B362" s="144"/>
      <c r="C362" s="145" t="s">
        <v>542</v>
      </c>
      <c r="D362" s="145" t="s">
        <v>240</v>
      </c>
      <c r="E362" s="146" t="s">
        <v>1610</v>
      </c>
      <c r="F362" s="147" t="s">
        <v>1611</v>
      </c>
      <c r="G362" s="148" t="s">
        <v>384</v>
      </c>
      <c r="H362" s="149">
        <v>61.2</v>
      </c>
      <c r="I362" s="150"/>
      <c r="J362" s="151">
        <f>ROUND(I362*H362,2)</f>
        <v>0</v>
      </c>
      <c r="K362" s="147" t="s">
        <v>243</v>
      </c>
      <c r="L362" s="34"/>
      <c r="M362" s="152" t="s">
        <v>3</v>
      </c>
      <c r="N362" s="153" t="s">
        <v>40</v>
      </c>
      <c r="O362" s="54"/>
      <c r="P362" s="154">
        <f>O362*H362</f>
        <v>0</v>
      </c>
      <c r="Q362" s="154">
        <v>0</v>
      </c>
      <c r="R362" s="154">
        <f>Q362*H362</f>
        <v>0</v>
      </c>
      <c r="S362" s="154">
        <v>0</v>
      </c>
      <c r="T362" s="155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56" t="s">
        <v>244</v>
      </c>
      <c r="AT362" s="156" t="s">
        <v>240</v>
      </c>
      <c r="AU362" s="156" t="s">
        <v>78</v>
      </c>
      <c r="AY362" s="18" t="s">
        <v>238</v>
      </c>
      <c r="BE362" s="157">
        <f>IF(N362="základní",J362,0)</f>
        <v>0</v>
      </c>
      <c r="BF362" s="157">
        <f>IF(N362="snížená",J362,0)</f>
        <v>0</v>
      </c>
      <c r="BG362" s="157">
        <f>IF(N362="zákl. přenesená",J362,0)</f>
        <v>0</v>
      </c>
      <c r="BH362" s="157">
        <f>IF(N362="sníž. přenesená",J362,0)</f>
        <v>0</v>
      </c>
      <c r="BI362" s="157">
        <f>IF(N362="nulová",J362,0)</f>
        <v>0</v>
      </c>
      <c r="BJ362" s="18" t="s">
        <v>76</v>
      </c>
      <c r="BK362" s="157">
        <f>ROUND(I362*H362,2)</f>
        <v>0</v>
      </c>
      <c r="BL362" s="18" t="s">
        <v>244</v>
      </c>
      <c r="BM362" s="156" t="s">
        <v>602</v>
      </c>
    </row>
    <row r="363" spans="1:65" s="2" customFormat="1" ht="19.5">
      <c r="A363" s="33"/>
      <c r="B363" s="34"/>
      <c r="C363" s="33"/>
      <c r="D363" s="158" t="s">
        <v>245</v>
      </c>
      <c r="E363" s="33"/>
      <c r="F363" s="159" t="s">
        <v>1611</v>
      </c>
      <c r="G363" s="33"/>
      <c r="H363" s="33"/>
      <c r="I363" s="160"/>
      <c r="J363" s="33"/>
      <c r="K363" s="33"/>
      <c r="L363" s="34"/>
      <c r="M363" s="161"/>
      <c r="N363" s="162"/>
      <c r="O363" s="54"/>
      <c r="P363" s="54"/>
      <c r="Q363" s="54"/>
      <c r="R363" s="54"/>
      <c r="S363" s="54"/>
      <c r="T363" s="55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T363" s="18" t="s">
        <v>245</v>
      </c>
      <c r="AU363" s="18" t="s">
        <v>78</v>
      </c>
    </row>
    <row r="364" spans="1:65" s="2" customFormat="1" ht="11.25">
      <c r="A364" s="33"/>
      <c r="B364" s="34"/>
      <c r="C364" s="33"/>
      <c r="D364" s="163" t="s">
        <v>246</v>
      </c>
      <c r="E364" s="33"/>
      <c r="F364" s="164" t="s">
        <v>1613</v>
      </c>
      <c r="G364" s="33"/>
      <c r="H364" s="33"/>
      <c r="I364" s="160"/>
      <c r="J364" s="33"/>
      <c r="K364" s="33"/>
      <c r="L364" s="34"/>
      <c r="M364" s="161"/>
      <c r="N364" s="162"/>
      <c r="O364" s="54"/>
      <c r="P364" s="54"/>
      <c r="Q364" s="54"/>
      <c r="R364" s="54"/>
      <c r="S364" s="54"/>
      <c r="T364" s="55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T364" s="18" t="s">
        <v>246</v>
      </c>
      <c r="AU364" s="18" t="s">
        <v>78</v>
      </c>
    </row>
    <row r="365" spans="1:65" s="14" customFormat="1" ht="11.25">
      <c r="B365" s="172"/>
      <c r="D365" s="158" t="s">
        <v>248</v>
      </c>
      <c r="E365" s="173" t="s">
        <v>3</v>
      </c>
      <c r="F365" s="174" t="s">
        <v>5178</v>
      </c>
      <c r="H365" s="175">
        <v>61.2</v>
      </c>
      <c r="I365" s="176"/>
      <c r="L365" s="172"/>
      <c r="M365" s="177"/>
      <c r="N365" s="178"/>
      <c r="O365" s="178"/>
      <c r="P365" s="178"/>
      <c r="Q365" s="178"/>
      <c r="R365" s="178"/>
      <c r="S365" s="178"/>
      <c r="T365" s="179"/>
      <c r="AT365" s="173" t="s">
        <v>248</v>
      </c>
      <c r="AU365" s="173" t="s">
        <v>78</v>
      </c>
      <c r="AV365" s="14" t="s">
        <v>78</v>
      </c>
      <c r="AW365" s="14" t="s">
        <v>32</v>
      </c>
      <c r="AX365" s="14" t="s">
        <v>69</v>
      </c>
      <c r="AY365" s="173" t="s">
        <v>238</v>
      </c>
    </row>
    <row r="366" spans="1:65" s="15" customFormat="1" ht="11.25">
      <c r="B366" s="180"/>
      <c r="D366" s="158" t="s">
        <v>248</v>
      </c>
      <c r="E366" s="181" t="s">
        <v>3</v>
      </c>
      <c r="F366" s="182" t="s">
        <v>253</v>
      </c>
      <c r="H366" s="183">
        <v>61.2</v>
      </c>
      <c r="I366" s="184"/>
      <c r="L366" s="180"/>
      <c r="M366" s="185"/>
      <c r="N366" s="186"/>
      <c r="O366" s="186"/>
      <c r="P366" s="186"/>
      <c r="Q366" s="186"/>
      <c r="R366" s="186"/>
      <c r="S366" s="186"/>
      <c r="T366" s="187"/>
      <c r="AT366" s="181" t="s">
        <v>248</v>
      </c>
      <c r="AU366" s="181" t="s">
        <v>78</v>
      </c>
      <c r="AV366" s="15" t="s">
        <v>244</v>
      </c>
      <c r="AW366" s="15" t="s">
        <v>32</v>
      </c>
      <c r="AX366" s="15" t="s">
        <v>76</v>
      </c>
      <c r="AY366" s="181" t="s">
        <v>238</v>
      </c>
    </row>
    <row r="367" spans="1:65" s="2" customFormat="1" ht="37.9" customHeight="1">
      <c r="A367" s="33"/>
      <c r="B367" s="144"/>
      <c r="C367" s="145" t="s">
        <v>414</v>
      </c>
      <c r="D367" s="145" t="s">
        <v>240</v>
      </c>
      <c r="E367" s="146" t="s">
        <v>5179</v>
      </c>
      <c r="F367" s="147" t="s">
        <v>4850</v>
      </c>
      <c r="G367" s="148" t="s">
        <v>384</v>
      </c>
      <c r="H367" s="149">
        <v>6.8</v>
      </c>
      <c r="I367" s="150"/>
      <c r="J367" s="151">
        <f>ROUND(I367*H367,2)</f>
        <v>0</v>
      </c>
      <c r="K367" s="147" t="s">
        <v>243</v>
      </c>
      <c r="L367" s="34"/>
      <c r="M367" s="152" t="s">
        <v>3</v>
      </c>
      <c r="N367" s="153" t="s">
        <v>40</v>
      </c>
      <c r="O367" s="54"/>
      <c r="P367" s="154">
        <f>O367*H367</f>
        <v>0</v>
      </c>
      <c r="Q367" s="154">
        <v>0</v>
      </c>
      <c r="R367" s="154">
        <f>Q367*H367</f>
        <v>0</v>
      </c>
      <c r="S367" s="154">
        <v>0</v>
      </c>
      <c r="T367" s="155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56" t="s">
        <v>244</v>
      </c>
      <c r="AT367" s="156" t="s">
        <v>240</v>
      </c>
      <c r="AU367" s="156" t="s">
        <v>78</v>
      </c>
      <c r="AY367" s="18" t="s">
        <v>238</v>
      </c>
      <c r="BE367" s="157">
        <f>IF(N367="základní",J367,0)</f>
        <v>0</v>
      </c>
      <c r="BF367" s="157">
        <f>IF(N367="snížená",J367,0)</f>
        <v>0</v>
      </c>
      <c r="BG367" s="157">
        <f>IF(N367="zákl. přenesená",J367,0)</f>
        <v>0</v>
      </c>
      <c r="BH367" s="157">
        <f>IF(N367="sníž. přenesená",J367,0)</f>
        <v>0</v>
      </c>
      <c r="BI367" s="157">
        <f>IF(N367="nulová",J367,0)</f>
        <v>0</v>
      </c>
      <c r="BJ367" s="18" t="s">
        <v>76</v>
      </c>
      <c r="BK367" s="157">
        <f>ROUND(I367*H367,2)</f>
        <v>0</v>
      </c>
      <c r="BL367" s="18" t="s">
        <v>244</v>
      </c>
      <c r="BM367" s="156" t="s">
        <v>610</v>
      </c>
    </row>
    <row r="368" spans="1:65" s="2" customFormat="1" ht="19.5">
      <c r="A368" s="33"/>
      <c r="B368" s="34"/>
      <c r="C368" s="33"/>
      <c r="D368" s="158" t="s">
        <v>245</v>
      </c>
      <c r="E368" s="33"/>
      <c r="F368" s="159" t="s">
        <v>4850</v>
      </c>
      <c r="G368" s="33"/>
      <c r="H368" s="33"/>
      <c r="I368" s="160"/>
      <c r="J368" s="33"/>
      <c r="K368" s="33"/>
      <c r="L368" s="34"/>
      <c r="M368" s="161"/>
      <c r="N368" s="162"/>
      <c r="O368" s="54"/>
      <c r="P368" s="54"/>
      <c r="Q368" s="54"/>
      <c r="R368" s="54"/>
      <c r="S368" s="54"/>
      <c r="T368" s="55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245</v>
      </c>
      <c r="AU368" s="18" t="s">
        <v>78</v>
      </c>
    </row>
    <row r="369" spans="1:65" s="2" customFormat="1" ht="11.25">
      <c r="A369" s="33"/>
      <c r="B369" s="34"/>
      <c r="C369" s="33"/>
      <c r="D369" s="163" t="s">
        <v>246</v>
      </c>
      <c r="E369" s="33"/>
      <c r="F369" s="164" t="s">
        <v>5180</v>
      </c>
      <c r="G369" s="33"/>
      <c r="H369" s="33"/>
      <c r="I369" s="160"/>
      <c r="J369" s="33"/>
      <c r="K369" s="33"/>
      <c r="L369" s="34"/>
      <c r="M369" s="161"/>
      <c r="N369" s="162"/>
      <c r="O369" s="54"/>
      <c r="P369" s="54"/>
      <c r="Q369" s="54"/>
      <c r="R369" s="54"/>
      <c r="S369" s="54"/>
      <c r="T369" s="55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T369" s="18" t="s">
        <v>246</v>
      </c>
      <c r="AU369" s="18" t="s">
        <v>78</v>
      </c>
    </row>
    <row r="370" spans="1:65" s="12" customFormat="1" ht="22.9" customHeight="1">
      <c r="B370" s="131"/>
      <c r="D370" s="132" t="s">
        <v>68</v>
      </c>
      <c r="E370" s="142" t="s">
        <v>1621</v>
      </c>
      <c r="F370" s="142" t="s">
        <v>1622</v>
      </c>
      <c r="I370" s="134"/>
      <c r="J370" s="143">
        <f>BK370</f>
        <v>0</v>
      </c>
      <c r="L370" s="131"/>
      <c r="M370" s="136"/>
      <c r="N370" s="137"/>
      <c r="O370" s="137"/>
      <c r="P370" s="138">
        <f>SUM(P371:P376)</f>
        <v>0</v>
      </c>
      <c r="Q370" s="137"/>
      <c r="R370" s="138">
        <f>SUM(R371:R376)</f>
        <v>0</v>
      </c>
      <c r="S370" s="137"/>
      <c r="T370" s="139">
        <f>SUM(T371:T376)</f>
        <v>0</v>
      </c>
      <c r="AR370" s="132" t="s">
        <v>76</v>
      </c>
      <c r="AT370" s="140" t="s">
        <v>68</v>
      </c>
      <c r="AU370" s="140" t="s">
        <v>76</v>
      </c>
      <c r="AY370" s="132" t="s">
        <v>238</v>
      </c>
      <c r="BK370" s="141">
        <f>SUM(BK371:BK376)</f>
        <v>0</v>
      </c>
    </row>
    <row r="371" spans="1:65" s="2" customFormat="1" ht="24.2" customHeight="1">
      <c r="A371" s="33"/>
      <c r="B371" s="144"/>
      <c r="C371" s="145" t="s">
        <v>562</v>
      </c>
      <c r="D371" s="145" t="s">
        <v>240</v>
      </c>
      <c r="E371" s="146" t="s">
        <v>5181</v>
      </c>
      <c r="F371" s="147" t="s">
        <v>5182</v>
      </c>
      <c r="G371" s="148" t="s">
        <v>384</v>
      </c>
      <c r="H371" s="149">
        <v>37.585000000000001</v>
      </c>
      <c r="I371" s="150"/>
      <c r="J371" s="151">
        <f>ROUND(I371*H371,2)</f>
        <v>0</v>
      </c>
      <c r="K371" s="147" t="s">
        <v>243</v>
      </c>
      <c r="L371" s="34"/>
      <c r="M371" s="152" t="s">
        <v>3</v>
      </c>
      <c r="N371" s="153" t="s">
        <v>40</v>
      </c>
      <c r="O371" s="54"/>
      <c r="P371" s="154">
        <f>O371*H371</f>
        <v>0</v>
      </c>
      <c r="Q371" s="154">
        <v>0</v>
      </c>
      <c r="R371" s="154">
        <f>Q371*H371</f>
        <v>0</v>
      </c>
      <c r="S371" s="154">
        <v>0</v>
      </c>
      <c r="T371" s="155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56" t="s">
        <v>244</v>
      </c>
      <c r="AT371" s="156" t="s">
        <v>240</v>
      </c>
      <c r="AU371" s="156" t="s">
        <v>78</v>
      </c>
      <c r="AY371" s="18" t="s">
        <v>238</v>
      </c>
      <c r="BE371" s="157">
        <f>IF(N371="základní",J371,0)</f>
        <v>0</v>
      </c>
      <c r="BF371" s="157">
        <f>IF(N371="snížená",J371,0)</f>
        <v>0</v>
      </c>
      <c r="BG371" s="157">
        <f>IF(N371="zákl. přenesená",J371,0)</f>
        <v>0</v>
      </c>
      <c r="BH371" s="157">
        <f>IF(N371="sníž. přenesená",J371,0)</f>
        <v>0</v>
      </c>
      <c r="BI371" s="157">
        <f>IF(N371="nulová",J371,0)</f>
        <v>0</v>
      </c>
      <c r="BJ371" s="18" t="s">
        <v>76</v>
      </c>
      <c r="BK371" s="157">
        <f>ROUND(I371*H371,2)</f>
        <v>0</v>
      </c>
      <c r="BL371" s="18" t="s">
        <v>244</v>
      </c>
      <c r="BM371" s="156" t="s">
        <v>618</v>
      </c>
    </row>
    <row r="372" spans="1:65" s="2" customFormat="1" ht="19.5">
      <c r="A372" s="33"/>
      <c r="B372" s="34"/>
      <c r="C372" s="33"/>
      <c r="D372" s="158" t="s">
        <v>245</v>
      </c>
      <c r="E372" s="33"/>
      <c r="F372" s="159" t="s">
        <v>5182</v>
      </c>
      <c r="G372" s="33"/>
      <c r="H372" s="33"/>
      <c r="I372" s="160"/>
      <c r="J372" s="33"/>
      <c r="K372" s="33"/>
      <c r="L372" s="34"/>
      <c r="M372" s="161"/>
      <c r="N372" s="162"/>
      <c r="O372" s="54"/>
      <c r="P372" s="54"/>
      <c r="Q372" s="54"/>
      <c r="R372" s="54"/>
      <c r="S372" s="54"/>
      <c r="T372" s="55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T372" s="18" t="s">
        <v>245</v>
      </c>
      <c r="AU372" s="18" t="s">
        <v>78</v>
      </c>
    </row>
    <row r="373" spans="1:65" s="2" customFormat="1" ht="11.25">
      <c r="A373" s="33"/>
      <c r="B373" s="34"/>
      <c r="C373" s="33"/>
      <c r="D373" s="163" t="s">
        <v>246</v>
      </c>
      <c r="E373" s="33"/>
      <c r="F373" s="164" t="s">
        <v>5183</v>
      </c>
      <c r="G373" s="33"/>
      <c r="H373" s="33"/>
      <c r="I373" s="160"/>
      <c r="J373" s="33"/>
      <c r="K373" s="33"/>
      <c r="L373" s="34"/>
      <c r="M373" s="161"/>
      <c r="N373" s="162"/>
      <c r="O373" s="54"/>
      <c r="P373" s="54"/>
      <c r="Q373" s="54"/>
      <c r="R373" s="54"/>
      <c r="S373" s="54"/>
      <c r="T373" s="55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T373" s="18" t="s">
        <v>246</v>
      </c>
      <c r="AU373" s="18" t="s">
        <v>78</v>
      </c>
    </row>
    <row r="374" spans="1:65" s="2" customFormat="1" ht="33" customHeight="1">
      <c r="A374" s="33"/>
      <c r="B374" s="144"/>
      <c r="C374" s="145" t="s">
        <v>419</v>
      </c>
      <c r="D374" s="145" t="s">
        <v>240</v>
      </c>
      <c r="E374" s="146" t="s">
        <v>5184</v>
      </c>
      <c r="F374" s="147" t="s">
        <v>5185</v>
      </c>
      <c r="G374" s="148" t="s">
        <v>384</v>
      </c>
      <c r="H374" s="149">
        <v>37.585000000000001</v>
      </c>
      <c r="I374" s="150"/>
      <c r="J374" s="151">
        <f>ROUND(I374*H374,2)</f>
        <v>0</v>
      </c>
      <c r="K374" s="147" t="s">
        <v>243</v>
      </c>
      <c r="L374" s="34"/>
      <c r="M374" s="152" t="s">
        <v>3</v>
      </c>
      <c r="N374" s="153" t="s">
        <v>40</v>
      </c>
      <c r="O374" s="54"/>
      <c r="P374" s="154">
        <f>O374*H374</f>
        <v>0</v>
      </c>
      <c r="Q374" s="154">
        <v>0</v>
      </c>
      <c r="R374" s="154">
        <f>Q374*H374</f>
        <v>0</v>
      </c>
      <c r="S374" s="154">
        <v>0</v>
      </c>
      <c r="T374" s="155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56" t="s">
        <v>244</v>
      </c>
      <c r="AT374" s="156" t="s">
        <v>240</v>
      </c>
      <c r="AU374" s="156" t="s">
        <v>78</v>
      </c>
      <c r="AY374" s="18" t="s">
        <v>238</v>
      </c>
      <c r="BE374" s="157">
        <f>IF(N374="základní",J374,0)</f>
        <v>0</v>
      </c>
      <c r="BF374" s="157">
        <f>IF(N374="snížená",J374,0)</f>
        <v>0</v>
      </c>
      <c r="BG374" s="157">
        <f>IF(N374="zákl. přenesená",J374,0)</f>
        <v>0</v>
      </c>
      <c r="BH374" s="157">
        <f>IF(N374="sníž. přenesená",J374,0)</f>
        <v>0</v>
      </c>
      <c r="BI374" s="157">
        <f>IF(N374="nulová",J374,0)</f>
        <v>0</v>
      </c>
      <c r="BJ374" s="18" t="s">
        <v>76</v>
      </c>
      <c r="BK374" s="157">
        <f>ROUND(I374*H374,2)</f>
        <v>0</v>
      </c>
      <c r="BL374" s="18" t="s">
        <v>244</v>
      </c>
      <c r="BM374" s="156" t="s">
        <v>637</v>
      </c>
    </row>
    <row r="375" spans="1:65" s="2" customFormat="1" ht="19.5">
      <c r="A375" s="33"/>
      <c r="B375" s="34"/>
      <c r="C375" s="33"/>
      <c r="D375" s="158" t="s">
        <v>245</v>
      </c>
      <c r="E375" s="33"/>
      <c r="F375" s="159" t="s">
        <v>5185</v>
      </c>
      <c r="G375" s="33"/>
      <c r="H375" s="33"/>
      <c r="I375" s="160"/>
      <c r="J375" s="33"/>
      <c r="K375" s="33"/>
      <c r="L375" s="34"/>
      <c r="M375" s="161"/>
      <c r="N375" s="162"/>
      <c r="O375" s="54"/>
      <c r="P375" s="54"/>
      <c r="Q375" s="54"/>
      <c r="R375" s="54"/>
      <c r="S375" s="54"/>
      <c r="T375" s="55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T375" s="18" t="s">
        <v>245</v>
      </c>
      <c r="AU375" s="18" t="s">
        <v>78</v>
      </c>
    </row>
    <row r="376" spans="1:65" s="2" customFormat="1" ht="11.25">
      <c r="A376" s="33"/>
      <c r="B376" s="34"/>
      <c r="C376" s="33"/>
      <c r="D376" s="163" t="s">
        <v>246</v>
      </c>
      <c r="E376" s="33"/>
      <c r="F376" s="164" t="s">
        <v>5186</v>
      </c>
      <c r="G376" s="33"/>
      <c r="H376" s="33"/>
      <c r="I376" s="160"/>
      <c r="J376" s="33"/>
      <c r="K376" s="33"/>
      <c r="L376" s="34"/>
      <c r="M376" s="206"/>
      <c r="N376" s="207"/>
      <c r="O376" s="208"/>
      <c r="P376" s="208"/>
      <c r="Q376" s="208"/>
      <c r="R376" s="208"/>
      <c r="S376" s="208"/>
      <c r="T376" s="209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T376" s="18" t="s">
        <v>246</v>
      </c>
      <c r="AU376" s="18" t="s">
        <v>78</v>
      </c>
    </row>
    <row r="377" spans="1:65" s="2" customFormat="1" ht="6.95" customHeight="1">
      <c r="A377" s="33"/>
      <c r="B377" s="43"/>
      <c r="C377" s="44"/>
      <c r="D377" s="44"/>
      <c r="E377" s="44"/>
      <c r="F377" s="44"/>
      <c r="G377" s="44"/>
      <c r="H377" s="44"/>
      <c r="I377" s="44"/>
      <c r="J377" s="44"/>
      <c r="K377" s="44"/>
      <c r="L377" s="34"/>
      <c r="M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</row>
  </sheetData>
  <autoFilter ref="C86:K376" xr:uid="{00000000-0009-0000-0000-000007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2" r:id="rId1" xr:uid="{00000000-0004-0000-0700-000000000000}"/>
    <hyperlink ref="F98" r:id="rId2" xr:uid="{00000000-0004-0000-0700-000001000000}"/>
    <hyperlink ref="F105" r:id="rId3" xr:uid="{00000000-0004-0000-0700-000002000000}"/>
    <hyperlink ref="F108" r:id="rId4" xr:uid="{00000000-0004-0000-0700-000003000000}"/>
    <hyperlink ref="F117" r:id="rId5" xr:uid="{00000000-0004-0000-0700-000004000000}"/>
    <hyperlink ref="F133" r:id="rId6" xr:uid="{00000000-0004-0000-0700-000005000000}"/>
    <hyperlink ref="F139" r:id="rId7" xr:uid="{00000000-0004-0000-0700-000006000000}"/>
    <hyperlink ref="F144" r:id="rId8" xr:uid="{00000000-0004-0000-0700-000007000000}"/>
    <hyperlink ref="F149" r:id="rId9" xr:uid="{00000000-0004-0000-0700-000008000000}"/>
    <hyperlink ref="F154" r:id="rId10" xr:uid="{00000000-0004-0000-0700-000009000000}"/>
    <hyperlink ref="F159" r:id="rId11" xr:uid="{00000000-0004-0000-0700-00000A000000}"/>
    <hyperlink ref="F165" r:id="rId12" xr:uid="{00000000-0004-0000-0700-00000B000000}"/>
    <hyperlink ref="F168" r:id="rId13" xr:uid="{00000000-0004-0000-0700-00000C000000}"/>
    <hyperlink ref="F192" r:id="rId14" xr:uid="{00000000-0004-0000-0700-00000D000000}"/>
    <hyperlink ref="F205" r:id="rId15" xr:uid="{00000000-0004-0000-0700-00000E000000}"/>
    <hyperlink ref="F219" r:id="rId16" xr:uid="{00000000-0004-0000-0700-00000F000000}"/>
    <hyperlink ref="F225" r:id="rId17" xr:uid="{00000000-0004-0000-0700-000010000000}"/>
    <hyperlink ref="F232" r:id="rId18" xr:uid="{00000000-0004-0000-0700-000011000000}"/>
    <hyperlink ref="F240" r:id="rId19" xr:uid="{00000000-0004-0000-0700-000012000000}"/>
    <hyperlink ref="F247" r:id="rId20" xr:uid="{00000000-0004-0000-0700-000013000000}"/>
    <hyperlink ref="F258" r:id="rId21" xr:uid="{00000000-0004-0000-0700-000014000000}"/>
    <hyperlink ref="F265" r:id="rId22" xr:uid="{00000000-0004-0000-0700-000015000000}"/>
    <hyperlink ref="F276" r:id="rId23" xr:uid="{00000000-0004-0000-0700-000016000000}"/>
    <hyperlink ref="F283" r:id="rId24" xr:uid="{00000000-0004-0000-0700-000017000000}"/>
    <hyperlink ref="F289" r:id="rId25" xr:uid="{00000000-0004-0000-0700-000018000000}"/>
    <hyperlink ref="F296" r:id="rId26" xr:uid="{00000000-0004-0000-0700-000019000000}"/>
    <hyperlink ref="F302" r:id="rId27" xr:uid="{00000000-0004-0000-0700-00001A000000}"/>
    <hyperlink ref="F308" r:id="rId28" xr:uid="{00000000-0004-0000-0700-00001B000000}"/>
    <hyperlink ref="F314" r:id="rId29" xr:uid="{00000000-0004-0000-0700-00001C000000}"/>
    <hyperlink ref="F320" r:id="rId30" xr:uid="{00000000-0004-0000-0700-00001D000000}"/>
    <hyperlink ref="F328" r:id="rId31" xr:uid="{00000000-0004-0000-0700-00001E000000}"/>
    <hyperlink ref="F334" r:id="rId32" xr:uid="{00000000-0004-0000-0700-00001F000000}"/>
    <hyperlink ref="F340" r:id="rId33" xr:uid="{00000000-0004-0000-0700-000020000000}"/>
    <hyperlink ref="F347" r:id="rId34" xr:uid="{00000000-0004-0000-0700-000021000000}"/>
    <hyperlink ref="F354" r:id="rId35" xr:uid="{00000000-0004-0000-0700-000022000000}"/>
    <hyperlink ref="F361" r:id="rId36" xr:uid="{00000000-0004-0000-0700-000023000000}"/>
    <hyperlink ref="F364" r:id="rId37" xr:uid="{00000000-0004-0000-0700-000024000000}"/>
    <hyperlink ref="F369" r:id="rId38" xr:uid="{00000000-0004-0000-0700-000025000000}"/>
    <hyperlink ref="F373" r:id="rId39" xr:uid="{00000000-0004-0000-0700-000026000000}"/>
    <hyperlink ref="F376" r:id="rId40" xr:uid="{00000000-0004-0000-0700-00002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1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64" t="s">
        <v>6</v>
      </c>
      <c r="M2" s="249"/>
      <c r="N2" s="249"/>
      <c r="O2" s="249"/>
      <c r="P2" s="249"/>
      <c r="Q2" s="249"/>
      <c r="R2" s="249"/>
      <c r="S2" s="249"/>
      <c r="T2" s="249"/>
      <c r="U2" s="249"/>
      <c r="V2" s="249"/>
      <c r="AT2" s="18" t="s">
        <v>104</v>
      </c>
    </row>
    <row r="3" spans="1:46" s="1" customFormat="1" ht="6.95" hidden="1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78</v>
      </c>
    </row>
    <row r="4" spans="1:46" s="1" customFormat="1" ht="24.95" hidden="1" customHeight="1">
      <c r="B4" s="21"/>
      <c r="D4" s="22" t="s">
        <v>114</v>
      </c>
      <c r="L4" s="21"/>
      <c r="M4" s="95" t="s">
        <v>11</v>
      </c>
      <c r="AT4" s="18" t="s">
        <v>4</v>
      </c>
    </row>
    <row r="5" spans="1:46" s="1" customFormat="1" ht="6.95" hidden="1" customHeight="1">
      <c r="B5" s="21"/>
      <c r="L5" s="21"/>
    </row>
    <row r="6" spans="1:46" s="1" customFormat="1" ht="12" hidden="1" customHeight="1">
      <c r="B6" s="21"/>
      <c r="D6" s="28" t="s">
        <v>17</v>
      </c>
      <c r="L6" s="21"/>
    </row>
    <row r="7" spans="1:46" s="1" customFormat="1" ht="26.25" hidden="1" customHeight="1">
      <c r="B7" s="21"/>
      <c r="E7" s="265" t="str">
        <f>'Rekapitulace stavby'!K6</f>
        <v>RZP_revize_R01_Stavebni upravy objektu c.p. 1800-27, ul. Na Nivach</v>
      </c>
      <c r="F7" s="266"/>
      <c r="G7" s="266"/>
      <c r="H7" s="266"/>
      <c r="L7" s="21"/>
    </row>
    <row r="8" spans="1:46" s="2" customFormat="1" ht="12" hidden="1" customHeight="1">
      <c r="A8" s="33"/>
      <c r="B8" s="34"/>
      <c r="C8" s="33"/>
      <c r="D8" s="28" t="s">
        <v>127</v>
      </c>
      <c r="E8" s="33"/>
      <c r="F8" s="33"/>
      <c r="G8" s="33"/>
      <c r="H8" s="33"/>
      <c r="I8" s="33"/>
      <c r="J8" s="33"/>
      <c r="K8" s="33"/>
      <c r="L8" s="96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hidden="1" customHeight="1">
      <c r="A9" s="33"/>
      <c r="B9" s="34"/>
      <c r="C9" s="33"/>
      <c r="D9" s="33"/>
      <c r="E9" s="223" t="s">
        <v>5187</v>
      </c>
      <c r="F9" s="267"/>
      <c r="G9" s="267"/>
      <c r="H9" s="267"/>
      <c r="I9" s="33"/>
      <c r="J9" s="33"/>
      <c r="K9" s="33"/>
      <c r="L9" s="9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1.25" hidden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9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hidden="1" customHeight="1">
      <c r="A11" s="33"/>
      <c r="B11" s="34"/>
      <c r="C11" s="33"/>
      <c r="D11" s="28" t="s">
        <v>19</v>
      </c>
      <c r="E11" s="33"/>
      <c r="F11" s="26" t="s">
        <v>3</v>
      </c>
      <c r="G11" s="33"/>
      <c r="H11" s="33"/>
      <c r="I11" s="28" t="s">
        <v>20</v>
      </c>
      <c r="J11" s="26" t="s">
        <v>3</v>
      </c>
      <c r="K11" s="33"/>
      <c r="L11" s="9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hidden="1" customHeight="1">
      <c r="A12" s="33"/>
      <c r="B12" s="34"/>
      <c r="C12" s="33"/>
      <c r="D12" s="28" t="s">
        <v>21</v>
      </c>
      <c r="E12" s="33"/>
      <c r="F12" s="26" t="s">
        <v>22</v>
      </c>
      <c r="G12" s="33"/>
      <c r="H12" s="33"/>
      <c r="I12" s="28" t="s">
        <v>23</v>
      </c>
      <c r="J12" s="51" t="str">
        <f>'Rekapitulace stavby'!AN8</f>
        <v>6. 6. 2022</v>
      </c>
      <c r="K12" s="33"/>
      <c r="L12" s="9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hidden="1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9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hidden="1" customHeight="1">
      <c r="A14" s="33"/>
      <c r="B14" s="34"/>
      <c r="C14" s="33"/>
      <c r="D14" s="28" t="s">
        <v>25</v>
      </c>
      <c r="E14" s="33"/>
      <c r="F14" s="33"/>
      <c r="G14" s="33"/>
      <c r="H14" s="33"/>
      <c r="I14" s="28" t="s">
        <v>26</v>
      </c>
      <c r="J14" s="26" t="str">
        <f>IF('Rekapitulace stavby'!AN10="","",'Rekapitulace stavby'!AN10)</f>
        <v/>
      </c>
      <c r="K14" s="33"/>
      <c r="L14" s="9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hidden="1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27</v>
      </c>
      <c r="J15" s="26" t="str">
        <f>IF('Rekapitulace stavby'!AN11="","",'Rekapitulace stavby'!AN11)</f>
        <v/>
      </c>
      <c r="K15" s="33"/>
      <c r="L15" s="9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hidden="1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9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hidden="1" customHeight="1">
      <c r="A17" s="33"/>
      <c r="B17" s="34"/>
      <c r="C17" s="33"/>
      <c r="D17" s="28" t="s">
        <v>28</v>
      </c>
      <c r="E17" s="33"/>
      <c r="F17" s="33"/>
      <c r="G17" s="33"/>
      <c r="H17" s="33"/>
      <c r="I17" s="28" t="s">
        <v>26</v>
      </c>
      <c r="J17" s="29" t="str">
        <f>'Rekapitulace stavby'!AN13</f>
        <v>Vyplň údaj</v>
      </c>
      <c r="K17" s="33"/>
      <c r="L17" s="9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hidden="1" customHeight="1">
      <c r="A18" s="33"/>
      <c r="B18" s="34"/>
      <c r="C18" s="33"/>
      <c r="D18" s="33"/>
      <c r="E18" s="268" t="str">
        <f>'Rekapitulace stavby'!E14</f>
        <v>Vyplň údaj</v>
      </c>
      <c r="F18" s="248"/>
      <c r="G18" s="248"/>
      <c r="H18" s="248"/>
      <c r="I18" s="28" t="s">
        <v>27</v>
      </c>
      <c r="J18" s="29" t="str">
        <f>'Rekapitulace stavby'!AN14</f>
        <v>Vyplň údaj</v>
      </c>
      <c r="K18" s="33"/>
      <c r="L18" s="9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hidden="1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9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hidden="1" customHeight="1">
      <c r="A20" s="33"/>
      <c r="B20" s="34"/>
      <c r="C20" s="33"/>
      <c r="D20" s="28" t="s">
        <v>30</v>
      </c>
      <c r="E20" s="33"/>
      <c r="F20" s="33"/>
      <c r="G20" s="33"/>
      <c r="H20" s="33"/>
      <c r="I20" s="28" t="s">
        <v>26</v>
      </c>
      <c r="J20" s="26" t="str">
        <f>IF('Rekapitulace stavby'!AN16="","",'Rekapitulace stavby'!AN16)</f>
        <v/>
      </c>
      <c r="K20" s="33"/>
      <c r="L20" s="9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hidden="1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27</v>
      </c>
      <c r="J21" s="26" t="str">
        <f>IF('Rekapitulace stavby'!AN17="","",'Rekapitulace stavby'!AN17)</f>
        <v/>
      </c>
      <c r="K21" s="33"/>
      <c r="L21" s="9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hidden="1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9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hidden="1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26</v>
      </c>
      <c r="J23" s="26" t="str">
        <f>IF('Rekapitulace stavby'!AN19="","",'Rekapitulace stavby'!AN19)</f>
        <v/>
      </c>
      <c r="K23" s="33"/>
      <c r="L23" s="9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hidden="1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27</v>
      </c>
      <c r="J24" s="26" t="str">
        <f>IF('Rekapitulace stavby'!AN20="","",'Rekapitulace stavby'!AN20)</f>
        <v/>
      </c>
      <c r="K24" s="33"/>
      <c r="L24" s="9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hidden="1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9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hidden="1" customHeight="1">
      <c r="A26" s="33"/>
      <c r="B26" s="34"/>
      <c r="C26" s="33"/>
      <c r="D26" s="28" t="s">
        <v>33</v>
      </c>
      <c r="E26" s="33"/>
      <c r="F26" s="33"/>
      <c r="G26" s="33"/>
      <c r="H26" s="33"/>
      <c r="I26" s="33"/>
      <c r="J26" s="33"/>
      <c r="K26" s="33"/>
      <c r="L26" s="9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hidden="1" customHeight="1">
      <c r="A27" s="97"/>
      <c r="B27" s="98"/>
      <c r="C27" s="97"/>
      <c r="D27" s="97"/>
      <c r="E27" s="253" t="s">
        <v>3</v>
      </c>
      <c r="F27" s="253"/>
      <c r="G27" s="253"/>
      <c r="H27" s="253"/>
      <c r="I27" s="97"/>
      <c r="J27" s="97"/>
      <c r="K27" s="97"/>
      <c r="L27" s="99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</row>
    <row r="28" spans="1:31" s="2" customFormat="1" ht="6.95" hidden="1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9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hidden="1" customHeight="1">
      <c r="A29" s="33"/>
      <c r="B29" s="34"/>
      <c r="C29" s="33"/>
      <c r="D29" s="62"/>
      <c r="E29" s="62"/>
      <c r="F29" s="62"/>
      <c r="G29" s="62"/>
      <c r="H29" s="62"/>
      <c r="I29" s="62"/>
      <c r="J29" s="62"/>
      <c r="K29" s="62"/>
      <c r="L29" s="9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hidden="1" customHeight="1">
      <c r="A30" s="33"/>
      <c r="B30" s="34"/>
      <c r="C30" s="33"/>
      <c r="D30" s="100" t="s">
        <v>35</v>
      </c>
      <c r="E30" s="33"/>
      <c r="F30" s="33"/>
      <c r="G30" s="33"/>
      <c r="H30" s="33"/>
      <c r="I30" s="33"/>
      <c r="J30" s="67">
        <f>ROUND(J83, 2)</f>
        <v>0</v>
      </c>
      <c r="K30" s="33"/>
      <c r="L30" s="9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hidden="1" customHeight="1">
      <c r="A31" s="33"/>
      <c r="B31" s="34"/>
      <c r="C31" s="33"/>
      <c r="D31" s="62"/>
      <c r="E31" s="62"/>
      <c r="F31" s="62"/>
      <c r="G31" s="62"/>
      <c r="H31" s="62"/>
      <c r="I31" s="62"/>
      <c r="J31" s="62"/>
      <c r="K31" s="62"/>
      <c r="L31" s="9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hidden="1" customHeight="1">
      <c r="A32" s="33"/>
      <c r="B32" s="34"/>
      <c r="C32" s="33"/>
      <c r="D32" s="33"/>
      <c r="E32" s="33"/>
      <c r="F32" s="37" t="s">
        <v>37</v>
      </c>
      <c r="G32" s="33"/>
      <c r="H32" s="33"/>
      <c r="I32" s="37" t="s">
        <v>36</v>
      </c>
      <c r="J32" s="37" t="s">
        <v>38</v>
      </c>
      <c r="K32" s="33"/>
      <c r="L32" s="9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hidden="1" customHeight="1">
      <c r="A33" s="33"/>
      <c r="B33" s="34"/>
      <c r="C33" s="33"/>
      <c r="D33" s="101" t="s">
        <v>39</v>
      </c>
      <c r="E33" s="28" t="s">
        <v>40</v>
      </c>
      <c r="F33" s="102">
        <f>ROUND((SUM(BE83:BE111)),  2)</f>
        <v>0</v>
      </c>
      <c r="G33" s="33"/>
      <c r="H33" s="33"/>
      <c r="I33" s="103">
        <v>0.21</v>
      </c>
      <c r="J33" s="102">
        <f>ROUND(((SUM(BE83:BE111))*I33),  2)</f>
        <v>0</v>
      </c>
      <c r="K33" s="33"/>
      <c r="L33" s="9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hidden="1" customHeight="1">
      <c r="A34" s="33"/>
      <c r="B34" s="34"/>
      <c r="C34" s="33"/>
      <c r="D34" s="33"/>
      <c r="E34" s="28" t="s">
        <v>41</v>
      </c>
      <c r="F34" s="102">
        <f>ROUND((SUM(BF83:BF111)),  2)</f>
        <v>0</v>
      </c>
      <c r="G34" s="33"/>
      <c r="H34" s="33"/>
      <c r="I34" s="103">
        <v>0.15</v>
      </c>
      <c r="J34" s="102">
        <f>ROUND(((SUM(BF83:BF111))*I34),  2)</f>
        <v>0</v>
      </c>
      <c r="K34" s="33"/>
      <c r="L34" s="9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42</v>
      </c>
      <c r="F35" s="102">
        <f>ROUND((SUM(BG83:BG111)),  2)</f>
        <v>0</v>
      </c>
      <c r="G35" s="33"/>
      <c r="H35" s="33"/>
      <c r="I35" s="103">
        <v>0.21</v>
      </c>
      <c r="J35" s="102">
        <f>0</f>
        <v>0</v>
      </c>
      <c r="K35" s="33"/>
      <c r="L35" s="9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43</v>
      </c>
      <c r="F36" s="102">
        <f>ROUND((SUM(BH83:BH111)),  2)</f>
        <v>0</v>
      </c>
      <c r="G36" s="33"/>
      <c r="H36" s="33"/>
      <c r="I36" s="103">
        <v>0.15</v>
      </c>
      <c r="J36" s="102">
        <f>0</f>
        <v>0</v>
      </c>
      <c r="K36" s="33"/>
      <c r="L36" s="9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44</v>
      </c>
      <c r="F37" s="102">
        <f>ROUND((SUM(BI83:BI111)),  2)</f>
        <v>0</v>
      </c>
      <c r="G37" s="33"/>
      <c r="H37" s="33"/>
      <c r="I37" s="103">
        <v>0</v>
      </c>
      <c r="J37" s="102">
        <f>0</f>
        <v>0</v>
      </c>
      <c r="K37" s="33"/>
      <c r="L37" s="9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hidden="1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9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hidden="1" customHeight="1">
      <c r="A39" s="33"/>
      <c r="B39" s="34"/>
      <c r="C39" s="104"/>
      <c r="D39" s="105" t="s">
        <v>45</v>
      </c>
      <c r="E39" s="56"/>
      <c r="F39" s="56"/>
      <c r="G39" s="106" t="s">
        <v>46</v>
      </c>
      <c r="H39" s="107" t="s">
        <v>47</v>
      </c>
      <c r="I39" s="56"/>
      <c r="J39" s="108">
        <f>SUM(J30:J37)</f>
        <v>0</v>
      </c>
      <c r="K39" s="109"/>
      <c r="L39" s="9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hidden="1" customHeight="1">
      <c r="A40" s="33"/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9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ht="11.25" hidden="1"/>
    <row r="42" spans="1:31" ht="11.25" hidden="1"/>
    <row r="43" spans="1:31" ht="11.25" hidden="1"/>
    <row r="44" spans="1:31" s="2" customFormat="1" ht="6.95" customHeight="1">
      <c r="A44" s="33"/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9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2" customFormat="1" ht="24.95" customHeight="1">
      <c r="A45" s="33"/>
      <c r="B45" s="34"/>
      <c r="C45" s="22" t="s">
        <v>188</v>
      </c>
      <c r="D45" s="33"/>
      <c r="E45" s="33"/>
      <c r="F45" s="33"/>
      <c r="G45" s="33"/>
      <c r="H45" s="33"/>
      <c r="I45" s="33"/>
      <c r="J45" s="33"/>
      <c r="K45" s="33"/>
      <c r="L45" s="96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pans="1:31" s="2" customFormat="1" ht="6.95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96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pans="1:31" s="2" customFormat="1" ht="12" customHeight="1">
      <c r="A47" s="33"/>
      <c r="B47" s="34"/>
      <c r="C47" s="28" t="s">
        <v>17</v>
      </c>
      <c r="D47" s="33"/>
      <c r="E47" s="33"/>
      <c r="F47" s="33"/>
      <c r="G47" s="33"/>
      <c r="H47" s="33"/>
      <c r="I47" s="33"/>
      <c r="J47" s="33"/>
      <c r="K47" s="33"/>
      <c r="L47" s="96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pans="1:31" s="2" customFormat="1" ht="26.25" customHeight="1">
      <c r="A48" s="33"/>
      <c r="B48" s="34"/>
      <c r="C48" s="33"/>
      <c r="D48" s="33"/>
      <c r="E48" s="265" t="str">
        <f>E7</f>
        <v>RZP_revize_R01_Stavebni upravy objektu c.p. 1800-27, ul. Na Nivach</v>
      </c>
      <c r="F48" s="266"/>
      <c r="G48" s="266"/>
      <c r="H48" s="266"/>
      <c r="I48" s="33"/>
      <c r="J48" s="33"/>
      <c r="K48" s="33"/>
      <c r="L48" s="96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pans="1:47" s="2" customFormat="1" ht="12" customHeight="1">
      <c r="A49" s="33"/>
      <c r="B49" s="34"/>
      <c r="C49" s="28" t="s">
        <v>127</v>
      </c>
      <c r="D49" s="33"/>
      <c r="E49" s="33"/>
      <c r="F49" s="33"/>
      <c r="G49" s="33"/>
      <c r="H49" s="33"/>
      <c r="I49" s="33"/>
      <c r="J49" s="33"/>
      <c r="K49" s="33"/>
      <c r="L49" s="96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pans="1:47" s="2" customFormat="1" ht="16.5" customHeight="1">
      <c r="A50" s="33"/>
      <c r="B50" s="34"/>
      <c r="C50" s="33"/>
      <c r="D50" s="33"/>
      <c r="E50" s="223" t="str">
        <f>E9</f>
        <v>VON - Vedlejší a ostatní ...</v>
      </c>
      <c r="F50" s="267"/>
      <c r="G50" s="267"/>
      <c r="H50" s="267"/>
      <c r="I50" s="33"/>
      <c r="J50" s="33"/>
      <c r="K50" s="33"/>
      <c r="L50" s="96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pans="1:47" s="2" customFormat="1" ht="6.95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96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pans="1:47" s="2" customFormat="1" ht="12" customHeight="1">
      <c r="A52" s="33"/>
      <c r="B52" s="34"/>
      <c r="C52" s="28" t="s">
        <v>21</v>
      </c>
      <c r="D52" s="33"/>
      <c r="E52" s="33"/>
      <c r="F52" s="26" t="str">
        <f>F12</f>
        <v xml:space="preserve"> </v>
      </c>
      <c r="G52" s="33"/>
      <c r="H52" s="33"/>
      <c r="I52" s="28" t="s">
        <v>23</v>
      </c>
      <c r="J52" s="51" t="str">
        <f>IF(J12="","",J12)</f>
        <v>6. 6. 2022</v>
      </c>
      <c r="K52" s="33"/>
      <c r="L52" s="96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pans="1:47" s="2" customFormat="1" ht="6.95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96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pans="1:47" s="2" customFormat="1" ht="15.2" customHeight="1">
      <c r="A54" s="33"/>
      <c r="B54" s="34"/>
      <c r="C54" s="28" t="s">
        <v>25</v>
      </c>
      <c r="D54" s="33"/>
      <c r="E54" s="33"/>
      <c r="F54" s="26" t="str">
        <f>E15</f>
        <v xml:space="preserve"> </v>
      </c>
      <c r="G54" s="33"/>
      <c r="H54" s="33"/>
      <c r="I54" s="28" t="s">
        <v>30</v>
      </c>
      <c r="J54" s="31" t="str">
        <f>E21</f>
        <v xml:space="preserve"> </v>
      </c>
      <c r="K54" s="33"/>
      <c r="L54" s="96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pans="1:47" s="2" customFormat="1" ht="15.2" customHeight="1">
      <c r="A55" s="33"/>
      <c r="B55" s="34"/>
      <c r="C55" s="28" t="s">
        <v>28</v>
      </c>
      <c r="D55" s="33"/>
      <c r="E55" s="33"/>
      <c r="F55" s="26" t="str">
        <f>IF(E18="","",E18)</f>
        <v>Vyplň údaj</v>
      </c>
      <c r="G55" s="33"/>
      <c r="H55" s="33"/>
      <c r="I55" s="28" t="s">
        <v>31</v>
      </c>
      <c r="J55" s="31" t="str">
        <f>E24</f>
        <v xml:space="preserve"> </v>
      </c>
      <c r="K55" s="33"/>
      <c r="L55" s="96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pans="1:47" s="2" customFormat="1" ht="10.35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96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pans="1:47" s="2" customFormat="1" ht="29.25" customHeight="1">
      <c r="A57" s="33"/>
      <c r="B57" s="34"/>
      <c r="C57" s="110" t="s">
        <v>189</v>
      </c>
      <c r="D57" s="104"/>
      <c r="E57" s="104"/>
      <c r="F57" s="104"/>
      <c r="G57" s="104"/>
      <c r="H57" s="104"/>
      <c r="I57" s="104"/>
      <c r="J57" s="111" t="s">
        <v>190</v>
      </c>
      <c r="K57" s="104"/>
      <c r="L57" s="96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pans="1:47" s="2" customFormat="1" ht="10.35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96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pans="1:47" s="2" customFormat="1" ht="22.9" customHeight="1">
      <c r="A59" s="33"/>
      <c r="B59" s="34"/>
      <c r="C59" s="112" t="s">
        <v>67</v>
      </c>
      <c r="D59" s="33"/>
      <c r="E59" s="33"/>
      <c r="F59" s="33"/>
      <c r="G59" s="33"/>
      <c r="H59" s="33"/>
      <c r="I59" s="33"/>
      <c r="J59" s="67">
        <f>J83</f>
        <v>0</v>
      </c>
      <c r="K59" s="33"/>
      <c r="L59" s="96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18" t="s">
        <v>191</v>
      </c>
    </row>
    <row r="60" spans="1:47" s="9" customFormat="1" ht="24.95" customHeight="1">
      <c r="B60" s="113"/>
      <c r="D60" s="114" t="s">
        <v>5188</v>
      </c>
      <c r="E60" s="115"/>
      <c r="F60" s="115"/>
      <c r="G60" s="115"/>
      <c r="H60" s="115"/>
      <c r="I60" s="115"/>
      <c r="J60" s="116">
        <f>J84</f>
        <v>0</v>
      </c>
      <c r="L60" s="113"/>
    </row>
    <row r="61" spans="1:47" s="10" customFormat="1" ht="19.899999999999999" customHeight="1">
      <c r="B61" s="117"/>
      <c r="D61" s="118" t="s">
        <v>5189</v>
      </c>
      <c r="E61" s="119"/>
      <c r="F61" s="119"/>
      <c r="G61" s="119"/>
      <c r="H61" s="119"/>
      <c r="I61" s="119"/>
      <c r="J61" s="120">
        <f>J85</f>
        <v>0</v>
      </c>
      <c r="L61" s="117"/>
    </row>
    <row r="62" spans="1:47" s="10" customFormat="1" ht="19.899999999999999" customHeight="1">
      <c r="B62" s="117"/>
      <c r="D62" s="118" t="s">
        <v>5190</v>
      </c>
      <c r="E62" s="119"/>
      <c r="F62" s="119"/>
      <c r="G62" s="119"/>
      <c r="H62" s="119"/>
      <c r="I62" s="119"/>
      <c r="J62" s="120">
        <f>J95</f>
        <v>0</v>
      </c>
      <c r="L62" s="117"/>
    </row>
    <row r="63" spans="1:47" s="10" customFormat="1" ht="19.899999999999999" customHeight="1">
      <c r="B63" s="117"/>
      <c r="D63" s="118" t="s">
        <v>5191</v>
      </c>
      <c r="E63" s="119"/>
      <c r="F63" s="119"/>
      <c r="G63" s="119"/>
      <c r="H63" s="119"/>
      <c r="I63" s="119"/>
      <c r="J63" s="120">
        <f>J102</f>
        <v>0</v>
      </c>
      <c r="L63" s="117"/>
    </row>
    <row r="64" spans="1:47" s="2" customFormat="1" ht="21.75" customHeight="1">
      <c r="A64" s="33"/>
      <c r="B64" s="34"/>
      <c r="C64" s="33"/>
      <c r="D64" s="33"/>
      <c r="E64" s="33"/>
      <c r="F64" s="33"/>
      <c r="G64" s="33"/>
      <c r="H64" s="33"/>
      <c r="I64" s="33"/>
      <c r="J64" s="33"/>
      <c r="K64" s="33"/>
      <c r="L64" s="96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</row>
    <row r="65" spans="1:31" s="2" customFormat="1" ht="6.95" customHeight="1">
      <c r="A65" s="33"/>
      <c r="B65" s="43"/>
      <c r="C65" s="44"/>
      <c r="D65" s="44"/>
      <c r="E65" s="44"/>
      <c r="F65" s="44"/>
      <c r="G65" s="44"/>
      <c r="H65" s="44"/>
      <c r="I65" s="44"/>
      <c r="J65" s="44"/>
      <c r="K65" s="44"/>
      <c r="L65" s="9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9" spans="1:31" s="2" customFormat="1" ht="6.95" customHeight="1">
      <c r="A69" s="33"/>
      <c r="B69" s="45"/>
      <c r="C69" s="46"/>
      <c r="D69" s="46"/>
      <c r="E69" s="46"/>
      <c r="F69" s="46"/>
      <c r="G69" s="46"/>
      <c r="H69" s="46"/>
      <c r="I69" s="46"/>
      <c r="J69" s="46"/>
      <c r="K69" s="46"/>
      <c r="L69" s="96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</row>
    <row r="70" spans="1:31" s="2" customFormat="1" ht="24.95" customHeight="1">
      <c r="A70" s="33"/>
      <c r="B70" s="34"/>
      <c r="C70" s="22" t="s">
        <v>223</v>
      </c>
      <c r="D70" s="33"/>
      <c r="E70" s="33"/>
      <c r="F70" s="33"/>
      <c r="G70" s="33"/>
      <c r="H70" s="33"/>
      <c r="I70" s="33"/>
      <c r="J70" s="33"/>
      <c r="K70" s="33"/>
      <c r="L70" s="96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</row>
    <row r="71" spans="1:31" s="2" customFormat="1" ht="6.95" customHeight="1">
      <c r="A71" s="33"/>
      <c r="B71" s="34"/>
      <c r="C71" s="33"/>
      <c r="D71" s="33"/>
      <c r="E71" s="33"/>
      <c r="F71" s="33"/>
      <c r="G71" s="33"/>
      <c r="H71" s="33"/>
      <c r="I71" s="33"/>
      <c r="J71" s="33"/>
      <c r="K71" s="33"/>
      <c r="L71" s="96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2" spans="1:31" s="2" customFormat="1" ht="12" customHeight="1">
      <c r="A72" s="33"/>
      <c r="B72" s="34"/>
      <c r="C72" s="28" t="s">
        <v>17</v>
      </c>
      <c r="D72" s="33"/>
      <c r="E72" s="33"/>
      <c r="F72" s="33"/>
      <c r="G72" s="33"/>
      <c r="H72" s="33"/>
      <c r="I72" s="33"/>
      <c r="J72" s="33"/>
      <c r="K72" s="33"/>
      <c r="L72" s="96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3" spans="1:31" s="2" customFormat="1" ht="26.25" customHeight="1">
      <c r="A73" s="33"/>
      <c r="B73" s="34"/>
      <c r="C73" s="33"/>
      <c r="D73" s="33"/>
      <c r="E73" s="265" t="str">
        <f>E7</f>
        <v>RZP_revize_R01_Stavebni upravy objektu c.p. 1800-27, ul. Na Nivach</v>
      </c>
      <c r="F73" s="266"/>
      <c r="G73" s="266"/>
      <c r="H73" s="266"/>
      <c r="I73" s="33"/>
      <c r="J73" s="33"/>
      <c r="K73" s="33"/>
      <c r="L73" s="96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pans="1:31" s="2" customFormat="1" ht="12" customHeight="1">
      <c r="A74" s="33"/>
      <c r="B74" s="34"/>
      <c r="C74" s="28" t="s">
        <v>127</v>
      </c>
      <c r="D74" s="33"/>
      <c r="E74" s="33"/>
      <c r="F74" s="33"/>
      <c r="G74" s="33"/>
      <c r="H74" s="33"/>
      <c r="I74" s="33"/>
      <c r="J74" s="33"/>
      <c r="K74" s="33"/>
      <c r="L74" s="96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pans="1:31" s="2" customFormat="1" ht="16.5" customHeight="1">
      <c r="A75" s="33"/>
      <c r="B75" s="34"/>
      <c r="C75" s="33"/>
      <c r="D75" s="33"/>
      <c r="E75" s="223" t="str">
        <f>E9</f>
        <v>VON - Vedlejší a ostatní ...</v>
      </c>
      <c r="F75" s="267"/>
      <c r="G75" s="267"/>
      <c r="H75" s="267"/>
      <c r="I75" s="33"/>
      <c r="J75" s="33"/>
      <c r="K75" s="33"/>
      <c r="L75" s="96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pans="1:31" s="2" customFormat="1" ht="6.95" customHeigh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9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2" customHeight="1">
      <c r="A77" s="33"/>
      <c r="B77" s="34"/>
      <c r="C77" s="28" t="s">
        <v>21</v>
      </c>
      <c r="D77" s="33"/>
      <c r="E77" s="33"/>
      <c r="F77" s="26" t="str">
        <f>F12</f>
        <v xml:space="preserve"> </v>
      </c>
      <c r="G77" s="33"/>
      <c r="H77" s="33"/>
      <c r="I77" s="28" t="s">
        <v>23</v>
      </c>
      <c r="J77" s="51" t="str">
        <f>IF(J12="","",J12)</f>
        <v>6. 6. 2022</v>
      </c>
      <c r="K77" s="33"/>
      <c r="L77" s="9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pans="1:31" s="2" customFormat="1" ht="6.95" customHeight="1">
      <c r="A78" s="33"/>
      <c r="B78" s="34"/>
      <c r="C78" s="33"/>
      <c r="D78" s="33"/>
      <c r="E78" s="33"/>
      <c r="F78" s="33"/>
      <c r="G78" s="33"/>
      <c r="H78" s="33"/>
      <c r="I78" s="33"/>
      <c r="J78" s="33"/>
      <c r="K78" s="33"/>
      <c r="L78" s="96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pans="1:31" s="2" customFormat="1" ht="15.2" customHeight="1">
      <c r="A79" s="33"/>
      <c r="B79" s="34"/>
      <c r="C79" s="28" t="s">
        <v>25</v>
      </c>
      <c r="D79" s="33"/>
      <c r="E79" s="33"/>
      <c r="F79" s="26" t="str">
        <f>E15</f>
        <v xml:space="preserve"> </v>
      </c>
      <c r="G79" s="33"/>
      <c r="H79" s="33"/>
      <c r="I79" s="28" t="s">
        <v>30</v>
      </c>
      <c r="J79" s="31" t="str">
        <f>E21</f>
        <v xml:space="preserve"> </v>
      </c>
      <c r="K79" s="33"/>
      <c r="L79" s="96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pans="1:31" s="2" customFormat="1" ht="15.2" customHeight="1">
      <c r="A80" s="33"/>
      <c r="B80" s="34"/>
      <c r="C80" s="28" t="s">
        <v>28</v>
      </c>
      <c r="D80" s="33"/>
      <c r="E80" s="33"/>
      <c r="F80" s="26" t="str">
        <f>IF(E18="","",E18)</f>
        <v>Vyplň údaj</v>
      </c>
      <c r="G80" s="33"/>
      <c r="H80" s="33"/>
      <c r="I80" s="28" t="s">
        <v>31</v>
      </c>
      <c r="J80" s="31" t="str">
        <f>E24</f>
        <v xml:space="preserve"> </v>
      </c>
      <c r="K80" s="33"/>
      <c r="L80" s="96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pans="1:65" s="2" customFormat="1" ht="10.35" customHeight="1">
      <c r="A81" s="33"/>
      <c r="B81" s="34"/>
      <c r="C81" s="33"/>
      <c r="D81" s="33"/>
      <c r="E81" s="33"/>
      <c r="F81" s="33"/>
      <c r="G81" s="33"/>
      <c r="H81" s="33"/>
      <c r="I81" s="33"/>
      <c r="J81" s="33"/>
      <c r="K81" s="33"/>
      <c r="L81" s="9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65" s="11" customFormat="1" ht="29.25" customHeight="1">
      <c r="A82" s="121"/>
      <c r="B82" s="122"/>
      <c r="C82" s="123" t="s">
        <v>224</v>
      </c>
      <c r="D82" s="124" t="s">
        <v>54</v>
      </c>
      <c r="E82" s="124" t="s">
        <v>50</v>
      </c>
      <c r="F82" s="124" t="s">
        <v>51</v>
      </c>
      <c r="G82" s="124" t="s">
        <v>225</v>
      </c>
      <c r="H82" s="124" t="s">
        <v>226</v>
      </c>
      <c r="I82" s="124" t="s">
        <v>227</v>
      </c>
      <c r="J82" s="124" t="s">
        <v>190</v>
      </c>
      <c r="K82" s="125" t="s">
        <v>228</v>
      </c>
      <c r="L82" s="126"/>
      <c r="M82" s="58" t="s">
        <v>3</v>
      </c>
      <c r="N82" s="59" t="s">
        <v>39</v>
      </c>
      <c r="O82" s="59" t="s">
        <v>229</v>
      </c>
      <c r="P82" s="59" t="s">
        <v>230</v>
      </c>
      <c r="Q82" s="59" t="s">
        <v>231</v>
      </c>
      <c r="R82" s="59" t="s">
        <v>232</v>
      </c>
      <c r="S82" s="59" t="s">
        <v>233</v>
      </c>
      <c r="T82" s="60" t="s">
        <v>234</v>
      </c>
      <c r="U82" s="121"/>
      <c r="V82" s="121"/>
      <c r="W82" s="121"/>
      <c r="X82" s="121"/>
      <c r="Y82" s="121"/>
      <c r="Z82" s="121"/>
      <c r="AA82" s="121"/>
      <c r="AB82" s="121"/>
      <c r="AC82" s="121"/>
      <c r="AD82" s="121"/>
      <c r="AE82" s="121"/>
    </row>
    <row r="83" spans="1:65" s="2" customFormat="1" ht="22.9" customHeight="1">
      <c r="A83" s="33"/>
      <c r="B83" s="34"/>
      <c r="C83" s="65" t="s">
        <v>235</v>
      </c>
      <c r="D83" s="33"/>
      <c r="E83" s="33"/>
      <c r="F83" s="33"/>
      <c r="G83" s="33"/>
      <c r="H83" s="33"/>
      <c r="I83" s="33"/>
      <c r="J83" s="127">
        <f>BK83</f>
        <v>0</v>
      </c>
      <c r="K83" s="33"/>
      <c r="L83" s="34"/>
      <c r="M83" s="61"/>
      <c r="N83" s="52"/>
      <c r="O83" s="62"/>
      <c r="P83" s="128">
        <f>P84</f>
        <v>0</v>
      </c>
      <c r="Q83" s="62"/>
      <c r="R83" s="128">
        <f>R84</f>
        <v>0</v>
      </c>
      <c r="S83" s="62"/>
      <c r="T83" s="129">
        <f>T84</f>
        <v>0</v>
      </c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T83" s="18" t="s">
        <v>68</v>
      </c>
      <c r="AU83" s="18" t="s">
        <v>191</v>
      </c>
      <c r="BK83" s="130">
        <f>BK84</f>
        <v>0</v>
      </c>
    </row>
    <row r="84" spans="1:65" s="12" customFormat="1" ht="25.9" customHeight="1">
      <c r="B84" s="131"/>
      <c r="D84" s="132" t="s">
        <v>68</v>
      </c>
      <c r="E84" s="133" t="s">
        <v>3874</v>
      </c>
      <c r="F84" s="133" t="s">
        <v>5192</v>
      </c>
      <c r="I84" s="134"/>
      <c r="J84" s="135">
        <f>BK84</f>
        <v>0</v>
      </c>
      <c r="L84" s="131"/>
      <c r="M84" s="136"/>
      <c r="N84" s="137"/>
      <c r="O84" s="137"/>
      <c r="P84" s="138">
        <f>P85+P95+P102</f>
        <v>0</v>
      </c>
      <c r="Q84" s="137"/>
      <c r="R84" s="138">
        <f>R85+R95+R102</f>
        <v>0</v>
      </c>
      <c r="S84" s="137"/>
      <c r="T84" s="139">
        <f>T85+T95+T102</f>
        <v>0</v>
      </c>
      <c r="AR84" s="132" t="s">
        <v>273</v>
      </c>
      <c r="AT84" s="140" t="s">
        <v>68</v>
      </c>
      <c r="AU84" s="140" t="s">
        <v>69</v>
      </c>
      <c r="AY84" s="132" t="s">
        <v>238</v>
      </c>
      <c r="BK84" s="141">
        <f>BK85+BK95+BK102</f>
        <v>0</v>
      </c>
    </row>
    <row r="85" spans="1:65" s="12" customFormat="1" ht="22.9" customHeight="1">
      <c r="B85" s="131"/>
      <c r="D85" s="132" t="s">
        <v>68</v>
      </c>
      <c r="E85" s="142" t="s">
        <v>3876</v>
      </c>
      <c r="F85" s="142" t="s">
        <v>5193</v>
      </c>
      <c r="I85" s="134"/>
      <c r="J85" s="143">
        <f>BK85</f>
        <v>0</v>
      </c>
      <c r="L85" s="131"/>
      <c r="M85" s="136"/>
      <c r="N85" s="137"/>
      <c r="O85" s="137"/>
      <c r="P85" s="138">
        <f>SUM(P86:P94)</f>
        <v>0</v>
      </c>
      <c r="Q85" s="137"/>
      <c r="R85" s="138">
        <f>SUM(R86:R94)</f>
        <v>0</v>
      </c>
      <c r="S85" s="137"/>
      <c r="T85" s="139">
        <f>SUM(T86:T94)</f>
        <v>0</v>
      </c>
      <c r="AR85" s="132" t="s">
        <v>273</v>
      </c>
      <c r="AT85" s="140" t="s">
        <v>68</v>
      </c>
      <c r="AU85" s="140" t="s">
        <v>76</v>
      </c>
      <c r="AY85" s="132" t="s">
        <v>238</v>
      </c>
      <c r="BK85" s="141">
        <f>SUM(BK86:BK94)</f>
        <v>0</v>
      </c>
    </row>
    <row r="86" spans="1:65" s="2" customFormat="1" ht="66.75" customHeight="1">
      <c r="A86" s="33"/>
      <c r="B86" s="144"/>
      <c r="C86" s="145" t="s">
        <v>76</v>
      </c>
      <c r="D86" s="145" t="s">
        <v>240</v>
      </c>
      <c r="E86" s="146" t="s">
        <v>5194</v>
      </c>
      <c r="F86" s="147" t="s">
        <v>5195</v>
      </c>
      <c r="G86" s="148" t="s">
        <v>5196</v>
      </c>
      <c r="H86" s="149">
        <v>1</v>
      </c>
      <c r="I86" s="150"/>
      <c r="J86" s="151">
        <f>ROUND(I86*H86,2)</f>
        <v>0</v>
      </c>
      <c r="K86" s="147" t="s">
        <v>243</v>
      </c>
      <c r="L86" s="34"/>
      <c r="M86" s="152" t="s">
        <v>3</v>
      </c>
      <c r="N86" s="153" t="s">
        <v>40</v>
      </c>
      <c r="O86" s="54"/>
      <c r="P86" s="154">
        <f>O86*H86</f>
        <v>0</v>
      </c>
      <c r="Q86" s="154">
        <v>0</v>
      </c>
      <c r="R86" s="154">
        <f>Q86*H86</f>
        <v>0</v>
      </c>
      <c r="S86" s="154">
        <v>0</v>
      </c>
      <c r="T86" s="155">
        <f>S86*H86</f>
        <v>0</v>
      </c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R86" s="156" t="s">
        <v>244</v>
      </c>
      <c r="AT86" s="156" t="s">
        <v>240</v>
      </c>
      <c r="AU86" s="156" t="s">
        <v>78</v>
      </c>
      <c r="AY86" s="18" t="s">
        <v>238</v>
      </c>
      <c r="BE86" s="157">
        <f>IF(N86="základní",J86,0)</f>
        <v>0</v>
      </c>
      <c r="BF86" s="157">
        <f>IF(N86="snížená",J86,0)</f>
        <v>0</v>
      </c>
      <c r="BG86" s="157">
        <f>IF(N86="zákl. přenesená",J86,0)</f>
        <v>0</v>
      </c>
      <c r="BH86" s="157">
        <f>IF(N86="sníž. přenesená",J86,0)</f>
        <v>0</v>
      </c>
      <c r="BI86" s="157">
        <f>IF(N86="nulová",J86,0)</f>
        <v>0</v>
      </c>
      <c r="BJ86" s="18" t="s">
        <v>76</v>
      </c>
      <c r="BK86" s="157">
        <f>ROUND(I86*H86,2)</f>
        <v>0</v>
      </c>
      <c r="BL86" s="18" t="s">
        <v>244</v>
      </c>
      <c r="BM86" s="156" t="s">
        <v>78</v>
      </c>
    </row>
    <row r="87" spans="1:65" s="2" customFormat="1" ht="39">
      <c r="A87" s="33"/>
      <c r="B87" s="34"/>
      <c r="C87" s="33"/>
      <c r="D87" s="158" t="s">
        <v>245</v>
      </c>
      <c r="E87" s="33"/>
      <c r="F87" s="159" t="s">
        <v>5195</v>
      </c>
      <c r="G87" s="33"/>
      <c r="H87" s="33"/>
      <c r="I87" s="160"/>
      <c r="J87" s="33"/>
      <c r="K87" s="33"/>
      <c r="L87" s="34"/>
      <c r="M87" s="161"/>
      <c r="N87" s="162"/>
      <c r="O87" s="54"/>
      <c r="P87" s="54"/>
      <c r="Q87" s="54"/>
      <c r="R87" s="54"/>
      <c r="S87" s="54"/>
      <c r="T87" s="55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T87" s="18" t="s">
        <v>245</v>
      </c>
      <c r="AU87" s="18" t="s">
        <v>78</v>
      </c>
    </row>
    <row r="88" spans="1:65" s="2" customFormat="1" ht="11.25">
      <c r="A88" s="33"/>
      <c r="B88" s="34"/>
      <c r="C88" s="33"/>
      <c r="D88" s="163" t="s">
        <v>246</v>
      </c>
      <c r="E88" s="33"/>
      <c r="F88" s="164" t="s">
        <v>5197</v>
      </c>
      <c r="G88" s="33"/>
      <c r="H88" s="33"/>
      <c r="I88" s="160"/>
      <c r="J88" s="33"/>
      <c r="K88" s="33"/>
      <c r="L88" s="34"/>
      <c r="M88" s="161"/>
      <c r="N88" s="162"/>
      <c r="O88" s="54"/>
      <c r="P88" s="54"/>
      <c r="Q88" s="54"/>
      <c r="R88" s="54"/>
      <c r="S88" s="54"/>
      <c r="T88" s="55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T88" s="18" t="s">
        <v>246</v>
      </c>
      <c r="AU88" s="18" t="s">
        <v>78</v>
      </c>
    </row>
    <row r="89" spans="1:65" s="2" customFormat="1" ht="37.9" customHeight="1">
      <c r="A89" s="33"/>
      <c r="B89" s="144"/>
      <c r="C89" s="145" t="s">
        <v>78</v>
      </c>
      <c r="D89" s="145" t="s">
        <v>240</v>
      </c>
      <c r="E89" s="146" t="s">
        <v>5198</v>
      </c>
      <c r="F89" s="147" t="s">
        <v>5199</v>
      </c>
      <c r="G89" s="148" t="s">
        <v>5196</v>
      </c>
      <c r="H89" s="149">
        <v>1</v>
      </c>
      <c r="I89" s="150"/>
      <c r="J89" s="151">
        <f>ROUND(I89*H89,2)</f>
        <v>0</v>
      </c>
      <c r="K89" s="147" t="s">
        <v>243</v>
      </c>
      <c r="L89" s="34"/>
      <c r="M89" s="152" t="s">
        <v>3</v>
      </c>
      <c r="N89" s="153" t="s">
        <v>40</v>
      </c>
      <c r="O89" s="54"/>
      <c r="P89" s="154">
        <f>O89*H89</f>
        <v>0</v>
      </c>
      <c r="Q89" s="154">
        <v>0</v>
      </c>
      <c r="R89" s="154">
        <f>Q89*H89</f>
        <v>0</v>
      </c>
      <c r="S89" s="154">
        <v>0</v>
      </c>
      <c r="T89" s="155">
        <f>S89*H89</f>
        <v>0</v>
      </c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R89" s="156" t="s">
        <v>244</v>
      </c>
      <c r="AT89" s="156" t="s">
        <v>240</v>
      </c>
      <c r="AU89" s="156" t="s">
        <v>78</v>
      </c>
      <c r="AY89" s="18" t="s">
        <v>238</v>
      </c>
      <c r="BE89" s="157">
        <f>IF(N89="základní",J89,0)</f>
        <v>0</v>
      </c>
      <c r="BF89" s="157">
        <f>IF(N89="snížená",J89,0)</f>
        <v>0</v>
      </c>
      <c r="BG89" s="157">
        <f>IF(N89="zákl. přenesená",J89,0)</f>
        <v>0</v>
      </c>
      <c r="BH89" s="157">
        <f>IF(N89="sníž. přenesená",J89,0)</f>
        <v>0</v>
      </c>
      <c r="BI89" s="157">
        <f>IF(N89="nulová",J89,0)</f>
        <v>0</v>
      </c>
      <c r="BJ89" s="18" t="s">
        <v>76</v>
      </c>
      <c r="BK89" s="157">
        <f>ROUND(I89*H89,2)</f>
        <v>0</v>
      </c>
      <c r="BL89" s="18" t="s">
        <v>244</v>
      </c>
      <c r="BM89" s="156" t="s">
        <v>244</v>
      </c>
    </row>
    <row r="90" spans="1:65" s="2" customFormat="1" ht="29.25">
      <c r="A90" s="33"/>
      <c r="B90" s="34"/>
      <c r="C90" s="33"/>
      <c r="D90" s="158" t="s">
        <v>245</v>
      </c>
      <c r="E90" s="33"/>
      <c r="F90" s="159" t="s">
        <v>5199</v>
      </c>
      <c r="G90" s="33"/>
      <c r="H90" s="33"/>
      <c r="I90" s="160"/>
      <c r="J90" s="33"/>
      <c r="K90" s="33"/>
      <c r="L90" s="34"/>
      <c r="M90" s="161"/>
      <c r="N90" s="162"/>
      <c r="O90" s="54"/>
      <c r="P90" s="54"/>
      <c r="Q90" s="54"/>
      <c r="R90" s="54"/>
      <c r="S90" s="54"/>
      <c r="T90" s="55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T90" s="18" t="s">
        <v>245</v>
      </c>
      <c r="AU90" s="18" t="s">
        <v>78</v>
      </c>
    </row>
    <row r="91" spans="1:65" s="2" customFormat="1" ht="11.25">
      <c r="A91" s="33"/>
      <c r="B91" s="34"/>
      <c r="C91" s="33"/>
      <c r="D91" s="163" t="s">
        <v>246</v>
      </c>
      <c r="E91" s="33"/>
      <c r="F91" s="164" t="s">
        <v>5200</v>
      </c>
      <c r="G91" s="33"/>
      <c r="H91" s="33"/>
      <c r="I91" s="160"/>
      <c r="J91" s="33"/>
      <c r="K91" s="33"/>
      <c r="L91" s="34"/>
      <c r="M91" s="161"/>
      <c r="N91" s="162"/>
      <c r="O91" s="54"/>
      <c r="P91" s="54"/>
      <c r="Q91" s="54"/>
      <c r="R91" s="54"/>
      <c r="S91" s="54"/>
      <c r="T91" s="55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18" t="s">
        <v>246</v>
      </c>
      <c r="AU91" s="18" t="s">
        <v>78</v>
      </c>
    </row>
    <row r="92" spans="1:65" s="2" customFormat="1" ht="49.15" customHeight="1">
      <c r="A92" s="33"/>
      <c r="B92" s="144"/>
      <c r="C92" s="145" t="s">
        <v>109</v>
      </c>
      <c r="D92" s="145" t="s">
        <v>240</v>
      </c>
      <c r="E92" s="146" t="s">
        <v>3878</v>
      </c>
      <c r="F92" s="147" t="s">
        <v>5201</v>
      </c>
      <c r="G92" s="148" t="s">
        <v>5196</v>
      </c>
      <c r="H92" s="149">
        <v>1</v>
      </c>
      <c r="I92" s="150"/>
      <c r="J92" s="151">
        <f>ROUND(I92*H92,2)</f>
        <v>0</v>
      </c>
      <c r="K92" s="147" t="s">
        <v>243</v>
      </c>
      <c r="L92" s="34"/>
      <c r="M92" s="152" t="s">
        <v>3</v>
      </c>
      <c r="N92" s="153" t="s">
        <v>40</v>
      </c>
      <c r="O92" s="54"/>
      <c r="P92" s="154">
        <f>O92*H92</f>
        <v>0</v>
      </c>
      <c r="Q92" s="154">
        <v>0</v>
      </c>
      <c r="R92" s="154">
        <f>Q92*H92</f>
        <v>0</v>
      </c>
      <c r="S92" s="154">
        <v>0</v>
      </c>
      <c r="T92" s="155">
        <f>S92*H92</f>
        <v>0</v>
      </c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R92" s="156" t="s">
        <v>244</v>
      </c>
      <c r="AT92" s="156" t="s">
        <v>240</v>
      </c>
      <c r="AU92" s="156" t="s">
        <v>78</v>
      </c>
      <c r="AY92" s="18" t="s">
        <v>238</v>
      </c>
      <c r="BE92" s="157">
        <f>IF(N92="základní",J92,0)</f>
        <v>0</v>
      </c>
      <c r="BF92" s="157">
        <f>IF(N92="snížená",J92,0)</f>
        <v>0</v>
      </c>
      <c r="BG92" s="157">
        <f>IF(N92="zákl. přenesená",J92,0)</f>
        <v>0</v>
      </c>
      <c r="BH92" s="157">
        <f>IF(N92="sníž. přenesená",J92,0)</f>
        <v>0</v>
      </c>
      <c r="BI92" s="157">
        <f>IF(N92="nulová",J92,0)</f>
        <v>0</v>
      </c>
      <c r="BJ92" s="18" t="s">
        <v>76</v>
      </c>
      <c r="BK92" s="157">
        <f>ROUND(I92*H92,2)</f>
        <v>0</v>
      </c>
      <c r="BL92" s="18" t="s">
        <v>244</v>
      </c>
      <c r="BM92" s="156" t="s">
        <v>260</v>
      </c>
    </row>
    <row r="93" spans="1:65" s="2" customFormat="1" ht="29.25">
      <c r="A93" s="33"/>
      <c r="B93" s="34"/>
      <c r="C93" s="33"/>
      <c r="D93" s="158" t="s">
        <v>245</v>
      </c>
      <c r="E93" s="33"/>
      <c r="F93" s="159" t="s">
        <v>5201</v>
      </c>
      <c r="G93" s="33"/>
      <c r="H93" s="33"/>
      <c r="I93" s="160"/>
      <c r="J93" s="33"/>
      <c r="K93" s="33"/>
      <c r="L93" s="34"/>
      <c r="M93" s="161"/>
      <c r="N93" s="162"/>
      <c r="O93" s="54"/>
      <c r="P93" s="54"/>
      <c r="Q93" s="54"/>
      <c r="R93" s="54"/>
      <c r="S93" s="54"/>
      <c r="T93" s="55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T93" s="18" t="s">
        <v>245</v>
      </c>
      <c r="AU93" s="18" t="s">
        <v>78</v>
      </c>
    </row>
    <row r="94" spans="1:65" s="2" customFormat="1" ht="11.25">
      <c r="A94" s="33"/>
      <c r="B94" s="34"/>
      <c r="C94" s="33"/>
      <c r="D94" s="163" t="s">
        <v>246</v>
      </c>
      <c r="E94" s="33"/>
      <c r="F94" s="164" t="s">
        <v>3881</v>
      </c>
      <c r="G94" s="33"/>
      <c r="H94" s="33"/>
      <c r="I94" s="160"/>
      <c r="J94" s="33"/>
      <c r="K94" s="33"/>
      <c r="L94" s="34"/>
      <c r="M94" s="161"/>
      <c r="N94" s="162"/>
      <c r="O94" s="54"/>
      <c r="P94" s="54"/>
      <c r="Q94" s="54"/>
      <c r="R94" s="54"/>
      <c r="S94" s="54"/>
      <c r="T94" s="55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T94" s="18" t="s">
        <v>246</v>
      </c>
      <c r="AU94" s="18" t="s">
        <v>78</v>
      </c>
    </row>
    <row r="95" spans="1:65" s="12" customFormat="1" ht="22.9" customHeight="1">
      <c r="B95" s="131"/>
      <c r="D95" s="132" t="s">
        <v>68</v>
      </c>
      <c r="E95" s="142" t="s">
        <v>5202</v>
      </c>
      <c r="F95" s="142" t="s">
        <v>5203</v>
      </c>
      <c r="I95" s="134"/>
      <c r="J95" s="143">
        <f>BK95</f>
        <v>0</v>
      </c>
      <c r="L95" s="131"/>
      <c r="M95" s="136"/>
      <c r="N95" s="137"/>
      <c r="O95" s="137"/>
      <c r="P95" s="138">
        <f>SUM(P96:P101)</f>
        <v>0</v>
      </c>
      <c r="Q95" s="137"/>
      <c r="R95" s="138">
        <f>SUM(R96:R101)</f>
        <v>0</v>
      </c>
      <c r="S95" s="137"/>
      <c r="T95" s="139">
        <f>SUM(T96:T101)</f>
        <v>0</v>
      </c>
      <c r="AR95" s="132" t="s">
        <v>273</v>
      </c>
      <c r="AT95" s="140" t="s">
        <v>68</v>
      </c>
      <c r="AU95" s="140" t="s">
        <v>76</v>
      </c>
      <c r="AY95" s="132" t="s">
        <v>238</v>
      </c>
      <c r="BK95" s="141">
        <f>SUM(BK96:BK101)</f>
        <v>0</v>
      </c>
    </row>
    <row r="96" spans="1:65" s="2" customFormat="1" ht="49.15" customHeight="1">
      <c r="A96" s="33"/>
      <c r="B96" s="144"/>
      <c r="C96" s="145" t="s">
        <v>244</v>
      </c>
      <c r="D96" s="145" t="s">
        <v>240</v>
      </c>
      <c r="E96" s="146" t="s">
        <v>5204</v>
      </c>
      <c r="F96" s="147" t="s">
        <v>5205</v>
      </c>
      <c r="G96" s="148" t="s">
        <v>5196</v>
      </c>
      <c r="H96" s="149">
        <v>1</v>
      </c>
      <c r="I96" s="150"/>
      <c r="J96" s="151">
        <f>ROUND(I96*H96,2)</f>
        <v>0</v>
      </c>
      <c r="K96" s="147" t="s">
        <v>243</v>
      </c>
      <c r="L96" s="34"/>
      <c r="M96" s="152" t="s">
        <v>3</v>
      </c>
      <c r="N96" s="153" t="s">
        <v>40</v>
      </c>
      <c r="O96" s="54"/>
      <c r="P96" s="154">
        <f>O96*H96</f>
        <v>0</v>
      </c>
      <c r="Q96" s="154">
        <v>0</v>
      </c>
      <c r="R96" s="154">
        <f>Q96*H96</f>
        <v>0</v>
      </c>
      <c r="S96" s="154">
        <v>0</v>
      </c>
      <c r="T96" s="155">
        <f>S96*H96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56" t="s">
        <v>244</v>
      </c>
      <c r="AT96" s="156" t="s">
        <v>240</v>
      </c>
      <c r="AU96" s="156" t="s">
        <v>78</v>
      </c>
      <c r="AY96" s="18" t="s">
        <v>238</v>
      </c>
      <c r="BE96" s="157">
        <f>IF(N96="základní",J96,0)</f>
        <v>0</v>
      </c>
      <c r="BF96" s="157">
        <f>IF(N96="snížená",J96,0)</f>
        <v>0</v>
      </c>
      <c r="BG96" s="157">
        <f>IF(N96="zákl. přenesená",J96,0)</f>
        <v>0</v>
      </c>
      <c r="BH96" s="157">
        <f>IF(N96="sníž. přenesená",J96,0)</f>
        <v>0</v>
      </c>
      <c r="BI96" s="157">
        <f>IF(N96="nulová",J96,0)</f>
        <v>0</v>
      </c>
      <c r="BJ96" s="18" t="s">
        <v>76</v>
      </c>
      <c r="BK96" s="157">
        <f>ROUND(I96*H96,2)</f>
        <v>0</v>
      </c>
      <c r="BL96" s="18" t="s">
        <v>244</v>
      </c>
      <c r="BM96" s="156" t="s">
        <v>267</v>
      </c>
    </row>
    <row r="97" spans="1:65" s="2" customFormat="1" ht="29.25">
      <c r="A97" s="33"/>
      <c r="B97" s="34"/>
      <c r="C97" s="33"/>
      <c r="D97" s="158" t="s">
        <v>245</v>
      </c>
      <c r="E97" s="33"/>
      <c r="F97" s="159" t="s">
        <v>5205</v>
      </c>
      <c r="G97" s="33"/>
      <c r="H97" s="33"/>
      <c r="I97" s="160"/>
      <c r="J97" s="33"/>
      <c r="K97" s="33"/>
      <c r="L97" s="34"/>
      <c r="M97" s="161"/>
      <c r="N97" s="162"/>
      <c r="O97" s="54"/>
      <c r="P97" s="54"/>
      <c r="Q97" s="54"/>
      <c r="R97" s="54"/>
      <c r="S97" s="54"/>
      <c r="T97" s="55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T97" s="18" t="s">
        <v>245</v>
      </c>
      <c r="AU97" s="18" t="s">
        <v>78</v>
      </c>
    </row>
    <row r="98" spans="1:65" s="2" customFormat="1" ht="11.25">
      <c r="A98" s="33"/>
      <c r="B98" s="34"/>
      <c r="C98" s="33"/>
      <c r="D98" s="163" t="s">
        <v>246</v>
      </c>
      <c r="E98" s="33"/>
      <c r="F98" s="164" t="s">
        <v>5206</v>
      </c>
      <c r="G98" s="33"/>
      <c r="H98" s="33"/>
      <c r="I98" s="160"/>
      <c r="J98" s="33"/>
      <c r="K98" s="33"/>
      <c r="L98" s="34"/>
      <c r="M98" s="161"/>
      <c r="N98" s="162"/>
      <c r="O98" s="54"/>
      <c r="P98" s="54"/>
      <c r="Q98" s="54"/>
      <c r="R98" s="54"/>
      <c r="S98" s="54"/>
      <c r="T98" s="55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T98" s="18" t="s">
        <v>246</v>
      </c>
      <c r="AU98" s="18" t="s">
        <v>78</v>
      </c>
    </row>
    <row r="99" spans="1:65" s="2" customFormat="1" ht="49.15" customHeight="1">
      <c r="A99" s="33"/>
      <c r="B99" s="144"/>
      <c r="C99" s="145" t="s">
        <v>273</v>
      </c>
      <c r="D99" s="145" t="s">
        <v>240</v>
      </c>
      <c r="E99" s="146" t="s">
        <v>5207</v>
      </c>
      <c r="F99" s="147" t="s">
        <v>5208</v>
      </c>
      <c r="G99" s="148" t="s">
        <v>5196</v>
      </c>
      <c r="H99" s="149">
        <v>1</v>
      </c>
      <c r="I99" s="150"/>
      <c r="J99" s="151">
        <f>ROUND(I99*H99,2)</f>
        <v>0</v>
      </c>
      <c r="K99" s="147" t="s">
        <v>243</v>
      </c>
      <c r="L99" s="34"/>
      <c r="M99" s="152" t="s">
        <v>3</v>
      </c>
      <c r="N99" s="153" t="s">
        <v>40</v>
      </c>
      <c r="O99" s="54"/>
      <c r="P99" s="154">
        <f>O99*H99</f>
        <v>0</v>
      </c>
      <c r="Q99" s="154">
        <v>0</v>
      </c>
      <c r="R99" s="154">
        <f>Q99*H99</f>
        <v>0</v>
      </c>
      <c r="S99" s="154">
        <v>0</v>
      </c>
      <c r="T99" s="155">
        <f>S99*H99</f>
        <v>0</v>
      </c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R99" s="156" t="s">
        <v>244</v>
      </c>
      <c r="AT99" s="156" t="s">
        <v>240</v>
      </c>
      <c r="AU99" s="156" t="s">
        <v>78</v>
      </c>
      <c r="AY99" s="18" t="s">
        <v>238</v>
      </c>
      <c r="BE99" s="157">
        <f>IF(N99="základní",J99,0)</f>
        <v>0</v>
      </c>
      <c r="BF99" s="157">
        <f>IF(N99="snížená",J99,0)</f>
        <v>0</v>
      </c>
      <c r="BG99" s="157">
        <f>IF(N99="zákl. přenesená",J99,0)</f>
        <v>0</v>
      </c>
      <c r="BH99" s="157">
        <f>IF(N99="sníž. přenesená",J99,0)</f>
        <v>0</v>
      </c>
      <c r="BI99" s="157">
        <f>IF(N99="nulová",J99,0)</f>
        <v>0</v>
      </c>
      <c r="BJ99" s="18" t="s">
        <v>76</v>
      </c>
      <c r="BK99" s="157">
        <f>ROUND(I99*H99,2)</f>
        <v>0</v>
      </c>
      <c r="BL99" s="18" t="s">
        <v>244</v>
      </c>
      <c r="BM99" s="156" t="s">
        <v>276</v>
      </c>
    </row>
    <row r="100" spans="1:65" s="2" customFormat="1" ht="29.25">
      <c r="A100" s="33"/>
      <c r="B100" s="34"/>
      <c r="C100" s="33"/>
      <c r="D100" s="158" t="s">
        <v>245</v>
      </c>
      <c r="E100" s="33"/>
      <c r="F100" s="159" t="s">
        <v>5208</v>
      </c>
      <c r="G100" s="33"/>
      <c r="H100" s="33"/>
      <c r="I100" s="160"/>
      <c r="J100" s="33"/>
      <c r="K100" s="33"/>
      <c r="L100" s="34"/>
      <c r="M100" s="161"/>
      <c r="N100" s="162"/>
      <c r="O100" s="54"/>
      <c r="P100" s="54"/>
      <c r="Q100" s="54"/>
      <c r="R100" s="54"/>
      <c r="S100" s="54"/>
      <c r="T100" s="55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T100" s="18" t="s">
        <v>245</v>
      </c>
      <c r="AU100" s="18" t="s">
        <v>78</v>
      </c>
    </row>
    <row r="101" spans="1:65" s="2" customFormat="1" ht="11.25">
      <c r="A101" s="33"/>
      <c r="B101" s="34"/>
      <c r="C101" s="33"/>
      <c r="D101" s="163" t="s">
        <v>246</v>
      </c>
      <c r="E101" s="33"/>
      <c r="F101" s="164" t="s">
        <v>5209</v>
      </c>
      <c r="G101" s="33"/>
      <c r="H101" s="33"/>
      <c r="I101" s="160"/>
      <c r="J101" s="33"/>
      <c r="K101" s="33"/>
      <c r="L101" s="34"/>
      <c r="M101" s="161"/>
      <c r="N101" s="162"/>
      <c r="O101" s="54"/>
      <c r="P101" s="54"/>
      <c r="Q101" s="54"/>
      <c r="R101" s="54"/>
      <c r="S101" s="54"/>
      <c r="T101" s="55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18" t="s">
        <v>246</v>
      </c>
      <c r="AU101" s="18" t="s">
        <v>78</v>
      </c>
    </row>
    <row r="102" spans="1:65" s="12" customFormat="1" ht="22.9" customHeight="1">
      <c r="B102" s="131"/>
      <c r="D102" s="132" t="s">
        <v>68</v>
      </c>
      <c r="E102" s="142" t="s">
        <v>3882</v>
      </c>
      <c r="F102" s="142" t="s">
        <v>5210</v>
      </c>
      <c r="I102" s="134"/>
      <c r="J102" s="143">
        <f>BK102</f>
        <v>0</v>
      </c>
      <c r="L102" s="131"/>
      <c r="M102" s="136"/>
      <c r="N102" s="137"/>
      <c r="O102" s="137"/>
      <c r="P102" s="138">
        <f>SUM(P103:P111)</f>
        <v>0</v>
      </c>
      <c r="Q102" s="137"/>
      <c r="R102" s="138">
        <f>SUM(R103:R111)</f>
        <v>0</v>
      </c>
      <c r="S102" s="137"/>
      <c r="T102" s="139">
        <f>SUM(T103:T111)</f>
        <v>0</v>
      </c>
      <c r="AR102" s="132" t="s">
        <v>273</v>
      </c>
      <c r="AT102" s="140" t="s">
        <v>68</v>
      </c>
      <c r="AU102" s="140" t="s">
        <v>76</v>
      </c>
      <c r="AY102" s="132" t="s">
        <v>238</v>
      </c>
      <c r="BK102" s="141">
        <f>SUM(BK103:BK111)</f>
        <v>0</v>
      </c>
    </row>
    <row r="103" spans="1:65" s="2" customFormat="1" ht="16.5" customHeight="1">
      <c r="A103" s="33"/>
      <c r="B103" s="144"/>
      <c r="C103" s="145" t="s">
        <v>260</v>
      </c>
      <c r="D103" s="145" t="s">
        <v>240</v>
      </c>
      <c r="E103" s="146" t="s">
        <v>5211</v>
      </c>
      <c r="F103" s="147" t="s">
        <v>5212</v>
      </c>
      <c r="G103" s="148" t="s">
        <v>5196</v>
      </c>
      <c r="H103" s="149">
        <v>1</v>
      </c>
      <c r="I103" s="150"/>
      <c r="J103" s="151">
        <f>ROUND(I103*H103,2)</f>
        <v>0</v>
      </c>
      <c r="K103" s="147" t="s">
        <v>243</v>
      </c>
      <c r="L103" s="34"/>
      <c r="M103" s="152" t="s">
        <v>3</v>
      </c>
      <c r="N103" s="153" t="s">
        <v>40</v>
      </c>
      <c r="O103" s="54"/>
      <c r="P103" s="154">
        <f>O103*H103</f>
        <v>0</v>
      </c>
      <c r="Q103" s="154">
        <v>0</v>
      </c>
      <c r="R103" s="154">
        <f>Q103*H103</f>
        <v>0</v>
      </c>
      <c r="S103" s="154">
        <v>0</v>
      </c>
      <c r="T103" s="155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56" t="s">
        <v>244</v>
      </c>
      <c r="AT103" s="156" t="s">
        <v>240</v>
      </c>
      <c r="AU103" s="156" t="s">
        <v>78</v>
      </c>
      <c r="AY103" s="18" t="s">
        <v>238</v>
      </c>
      <c r="BE103" s="157">
        <f>IF(N103="základní",J103,0)</f>
        <v>0</v>
      </c>
      <c r="BF103" s="157">
        <f>IF(N103="snížená",J103,0)</f>
        <v>0</v>
      </c>
      <c r="BG103" s="157">
        <f>IF(N103="zákl. přenesená",J103,0)</f>
        <v>0</v>
      </c>
      <c r="BH103" s="157">
        <f>IF(N103="sníž. přenesená",J103,0)</f>
        <v>0</v>
      </c>
      <c r="BI103" s="157">
        <f>IF(N103="nulová",J103,0)</f>
        <v>0</v>
      </c>
      <c r="BJ103" s="18" t="s">
        <v>76</v>
      </c>
      <c r="BK103" s="157">
        <f>ROUND(I103*H103,2)</f>
        <v>0</v>
      </c>
      <c r="BL103" s="18" t="s">
        <v>244</v>
      </c>
      <c r="BM103" s="156" t="s">
        <v>184</v>
      </c>
    </row>
    <row r="104" spans="1:65" s="2" customFormat="1" ht="11.25">
      <c r="A104" s="33"/>
      <c r="B104" s="34"/>
      <c r="C104" s="33"/>
      <c r="D104" s="158" t="s">
        <v>245</v>
      </c>
      <c r="E104" s="33"/>
      <c r="F104" s="159" t="s">
        <v>5212</v>
      </c>
      <c r="G104" s="33"/>
      <c r="H104" s="33"/>
      <c r="I104" s="160"/>
      <c r="J104" s="33"/>
      <c r="K104" s="33"/>
      <c r="L104" s="34"/>
      <c r="M104" s="161"/>
      <c r="N104" s="162"/>
      <c r="O104" s="54"/>
      <c r="P104" s="54"/>
      <c r="Q104" s="54"/>
      <c r="R104" s="54"/>
      <c r="S104" s="54"/>
      <c r="T104" s="55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18" t="s">
        <v>245</v>
      </c>
      <c r="AU104" s="18" t="s">
        <v>78</v>
      </c>
    </row>
    <row r="105" spans="1:65" s="2" customFormat="1" ht="11.25">
      <c r="A105" s="33"/>
      <c r="B105" s="34"/>
      <c r="C105" s="33"/>
      <c r="D105" s="163" t="s">
        <v>246</v>
      </c>
      <c r="E105" s="33"/>
      <c r="F105" s="164" t="s">
        <v>5213</v>
      </c>
      <c r="G105" s="33"/>
      <c r="H105" s="33"/>
      <c r="I105" s="160"/>
      <c r="J105" s="33"/>
      <c r="K105" s="33"/>
      <c r="L105" s="34"/>
      <c r="M105" s="161"/>
      <c r="N105" s="162"/>
      <c r="O105" s="54"/>
      <c r="P105" s="54"/>
      <c r="Q105" s="54"/>
      <c r="R105" s="54"/>
      <c r="S105" s="54"/>
      <c r="T105" s="55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T105" s="18" t="s">
        <v>246</v>
      </c>
      <c r="AU105" s="18" t="s">
        <v>78</v>
      </c>
    </row>
    <row r="106" spans="1:65" s="2" customFormat="1" ht="16.5" customHeight="1">
      <c r="A106" s="33"/>
      <c r="B106" s="144"/>
      <c r="C106" s="145" t="s">
        <v>286</v>
      </c>
      <c r="D106" s="145" t="s">
        <v>240</v>
      </c>
      <c r="E106" s="146" t="s">
        <v>5214</v>
      </c>
      <c r="F106" s="147" t="s">
        <v>5215</v>
      </c>
      <c r="G106" s="148" t="s">
        <v>5196</v>
      </c>
      <c r="H106" s="149">
        <v>1</v>
      </c>
      <c r="I106" s="150"/>
      <c r="J106" s="151">
        <f>ROUND(I106*H106,2)</f>
        <v>0</v>
      </c>
      <c r="K106" s="147" t="s">
        <v>243</v>
      </c>
      <c r="L106" s="34"/>
      <c r="M106" s="152" t="s">
        <v>3</v>
      </c>
      <c r="N106" s="153" t="s">
        <v>40</v>
      </c>
      <c r="O106" s="54"/>
      <c r="P106" s="154">
        <f>O106*H106</f>
        <v>0</v>
      </c>
      <c r="Q106" s="154">
        <v>0</v>
      </c>
      <c r="R106" s="154">
        <f>Q106*H106</f>
        <v>0</v>
      </c>
      <c r="S106" s="154">
        <v>0</v>
      </c>
      <c r="T106" s="155">
        <f>S106*H106</f>
        <v>0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56" t="s">
        <v>244</v>
      </c>
      <c r="AT106" s="156" t="s">
        <v>240</v>
      </c>
      <c r="AU106" s="156" t="s">
        <v>78</v>
      </c>
      <c r="AY106" s="18" t="s">
        <v>238</v>
      </c>
      <c r="BE106" s="157">
        <f>IF(N106="základní",J106,0)</f>
        <v>0</v>
      </c>
      <c r="BF106" s="157">
        <f>IF(N106="snížená",J106,0)</f>
        <v>0</v>
      </c>
      <c r="BG106" s="157">
        <f>IF(N106="zákl. přenesená",J106,0)</f>
        <v>0</v>
      </c>
      <c r="BH106" s="157">
        <f>IF(N106="sníž. přenesená",J106,0)</f>
        <v>0</v>
      </c>
      <c r="BI106" s="157">
        <f>IF(N106="nulová",J106,0)</f>
        <v>0</v>
      </c>
      <c r="BJ106" s="18" t="s">
        <v>76</v>
      </c>
      <c r="BK106" s="157">
        <f>ROUND(I106*H106,2)</f>
        <v>0</v>
      </c>
      <c r="BL106" s="18" t="s">
        <v>244</v>
      </c>
      <c r="BM106" s="156" t="s">
        <v>289</v>
      </c>
    </row>
    <row r="107" spans="1:65" s="2" customFormat="1" ht="11.25">
      <c r="A107" s="33"/>
      <c r="B107" s="34"/>
      <c r="C107" s="33"/>
      <c r="D107" s="158" t="s">
        <v>245</v>
      </c>
      <c r="E107" s="33"/>
      <c r="F107" s="159" t="s">
        <v>5215</v>
      </c>
      <c r="G107" s="33"/>
      <c r="H107" s="33"/>
      <c r="I107" s="160"/>
      <c r="J107" s="33"/>
      <c r="K107" s="33"/>
      <c r="L107" s="34"/>
      <c r="M107" s="161"/>
      <c r="N107" s="162"/>
      <c r="O107" s="54"/>
      <c r="P107" s="54"/>
      <c r="Q107" s="54"/>
      <c r="R107" s="54"/>
      <c r="S107" s="54"/>
      <c r="T107" s="55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18" t="s">
        <v>245</v>
      </c>
      <c r="AU107" s="18" t="s">
        <v>78</v>
      </c>
    </row>
    <row r="108" spans="1:65" s="2" customFormat="1" ht="11.25">
      <c r="A108" s="33"/>
      <c r="B108" s="34"/>
      <c r="C108" s="33"/>
      <c r="D108" s="163" t="s">
        <v>246</v>
      </c>
      <c r="E108" s="33"/>
      <c r="F108" s="164" t="s">
        <v>5216</v>
      </c>
      <c r="G108" s="33"/>
      <c r="H108" s="33"/>
      <c r="I108" s="160"/>
      <c r="J108" s="33"/>
      <c r="K108" s="33"/>
      <c r="L108" s="34"/>
      <c r="M108" s="161"/>
      <c r="N108" s="162"/>
      <c r="O108" s="54"/>
      <c r="P108" s="54"/>
      <c r="Q108" s="54"/>
      <c r="R108" s="54"/>
      <c r="S108" s="54"/>
      <c r="T108" s="55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T108" s="18" t="s">
        <v>246</v>
      </c>
      <c r="AU108" s="18" t="s">
        <v>78</v>
      </c>
    </row>
    <row r="109" spans="1:65" s="2" customFormat="1" ht="16.5" customHeight="1">
      <c r="A109" s="33"/>
      <c r="B109" s="144"/>
      <c r="C109" s="145" t="s">
        <v>267</v>
      </c>
      <c r="D109" s="145" t="s">
        <v>240</v>
      </c>
      <c r="E109" s="146" t="s">
        <v>5217</v>
      </c>
      <c r="F109" s="147" t="s">
        <v>5218</v>
      </c>
      <c r="G109" s="148" t="s">
        <v>5196</v>
      </c>
      <c r="H109" s="149">
        <v>1</v>
      </c>
      <c r="I109" s="150"/>
      <c r="J109" s="151">
        <f>ROUND(I109*H109,2)</f>
        <v>0</v>
      </c>
      <c r="K109" s="147" t="s">
        <v>243</v>
      </c>
      <c r="L109" s="34"/>
      <c r="M109" s="152" t="s">
        <v>3</v>
      </c>
      <c r="N109" s="153" t="s">
        <v>40</v>
      </c>
      <c r="O109" s="54"/>
      <c r="P109" s="154">
        <f>O109*H109</f>
        <v>0</v>
      </c>
      <c r="Q109" s="154">
        <v>0</v>
      </c>
      <c r="R109" s="154">
        <f>Q109*H109</f>
        <v>0</v>
      </c>
      <c r="S109" s="154">
        <v>0</v>
      </c>
      <c r="T109" s="155">
        <f>S109*H109</f>
        <v>0</v>
      </c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R109" s="156" t="s">
        <v>244</v>
      </c>
      <c r="AT109" s="156" t="s">
        <v>240</v>
      </c>
      <c r="AU109" s="156" t="s">
        <v>78</v>
      </c>
      <c r="AY109" s="18" t="s">
        <v>238</v>
      </c>
      <c r="BE109" s="157">
        <f>IF(N109="základní",J109,0)</f>
        <v>0</v>
      </c>
      <c r="BF109" s="157">
        <f>IF(N109="snížená",J109,0)</f>
        <v>0</v>
      </c>
      <c r="BG109" s="157">
        <f>IF(N109="zákl. přenesená",J109,0)</f>
        <v>0</v>
      </c>
      <c r="BH109" s="157">
        <f>IF(N109="sníž. přenesená",J109,0)</f>
        <v>0</v>
      </c>
      <c r="BI109" s="157">
        <f>IF(N109="nulová",J109,0)</f>
        <v>0</v>
      </c>
      <c r="BJ109" s="18" t="s">
        <v>76</v>
      </c>
      <c r="BK109" s="157">
        <f>ROUND(I109*H109,2)</f>
        <v>0</v>
      </c>
      <c r="BL109" s="18" t="s">
        <v>244</v>
      </c>
      <c r="BM109" s="156" t="s">
        <v>295</v>
      </c>
    </row>
    <row r="110" spans="1:65" s="2" customFormat="1" ht="11.25">
      <c r="A110" s="33"/>
      <c r="B110" s="34"/>
      <c r="C110" s="33"/>
      <c r="D110" s="158" t="s">
        <v>245</v>
      </c>
      <c r="E110" s="33"/>
      <c r="F110" s="159" t="s">
        <v>5218</v>
      </c>
      <c r="G110" s="33"/>
      <c r="H110" s="33"/>
      <c r="I110" s="160"/>
      <c r="J110" s="33"/>
      <c r="K110" s="33"/>
      <c r="L110" s="34"/>
      <c r="M110" s="161"/>
      <c r="N110" s="162"/>
      <c r="O110" s="54"/>
      <c r="P110" s="54"/>
      <c r="Q110" s="54"/>
      <c r="R110" s="54"/>
      <c r="S110" s="54"/>
      <c r="T110" s="55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18" t="s">
        <v>245</v>
      </c>
      <c r="AU110" s="18" t="s">
        <v>78</v>
      </c>
    </row>
    <row r="111" spans="1:65" s="2" customFormat="1" ht="11.25">
      <c r="A111" s="33"/>
      <c r="B111" s="34"/>
      <c r="C111" s="33"/>
      <c r="D111" s="163" t="s">
        <v>246</v>
      </c>
      <c r="E111" s="33"/>
      <c r="F111" s="164" t="s">
        <v>5219</v>
      </c>
      <c r="G111" s="33"/>
      <c r="H111" s="33"/>
      <c r="I111" s="160"/>
      <c r="J111" s="33"/>
      <c r="K111" s="33"/>
      <c r="L111" s="34"/>
      <c r="M111" s="206"/>
      <c r="N111" s="207"/>
      <c r="O111" s="208"/>
      <c r="P111" s="208"/>
      <c r="Q111" s="208"/>
      <c r="R111" s="208"/>
      <c r="S111" s="208"/>
      <c r="T111" s="209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T111" s="18" t="s">
        <v>246</v>
      </c>
      <c r="AU111" s="18" t="s">
        <v>78</v>
      </c>
    </row>
    <row r="112" spans="1:65" s="2" customFormat="1" ht="6.95" customHeight="1">
      <c r="A112" s="33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4"/>
      <c r="M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</sheetData>
  <autoFilter ref="C82:K111" xr:uid="{00000000-0009-0000-0000-000008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0800-000000000000}"/>
    <hyperlink ref="F91" r:id="rId2" xr:uid="{00000000-0004-0000-0800-000001000000}"/>
    <hyperlink ref="F94" r:id="rId3" xr:uid="{00000000-0004-0000-0800-000002000000}"/>
    <hyperlink ref="F98" r:id="rId4" xr:uid="{00000000-0004-0000-0800-000003000000}"/>
    <hyperlink ref="F101" r:id="rId5" xr:uid="{00000000-0004-0000-0800-000004000000}"/>
    <hyperlink ref="F105" r:id="rId6" xr:uid="{00000000-0004-0000-0800-000005000000}"/>
    <hyperlink ref="F108" r:id="rId7" xr:uid="{00000000-0004-0000-0800-000006000000}"/>
    <hyperlink ref="F111" r:id="rId8" xr:uid="{00000000-0004-0000-08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H61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9"/>
      <c r="C3" s="20"/>
      <c r="D3" s="20"/>
      <c r="E3" s="20"/>
      <c r="F3" s="20"/>
      <c r="G3" s="20"/>
      <c r="H3" s="21"/>
    </row>
    <row r="4" spans="1:8" s="1" customFormat="1" ht="24.95" customHeight="1">
      <c r="B4" s="21"/>
      <c r="C4" s="22" t="s">
        <v>5220</v>
      </c>
      <c r="H4" s="21"/>
    </row>
    <row r="5" spans="1:8" s="1" customFormat="1" ht="12" customHeight="1">
      <c r="B5" s="21"/>
      <c r="C5" s="25" t="s">
        <v>14</v>
      </c>
      <c r="D5" s="253" t="s">
        <v>15</v>
      </c>
      <c r="E5" s="249"/>
      <c r="F5" s="249"/>
      <c r="H5" s="21"/>
    </row>
    <row r="6" spans="1:8" s="1" customFormat="1" ht="36.950000000000003" customHeight="1">
      <c r="B6" s="21"/>
      <c r="C6" s="27" t="s">
        <v>17</v>
      </c>
      <c r="D6" s="250" t="s">
        <v>18</v>
      </c>
      <c r="E6" s="249"/>
      <c r="F6" s="249"/>
      <c r="H6" s="21"/>
    </row>
    <row r="7" spans="1:8" s="1" customFormat="1" ht="16.5" customHeight="1">
      <c r="B7" s="21"/>
      <c r="C7" s="28" t="s">
        <v>23</v>
      </c>
      <c r="D7" s="51" t="str">
        <f>'Rekapitulace stavby'!AN8</f>
        <v>6. 6. 2022</v>
      </c>
      <c r="H7" s="21"/>
    </row>
    <row r="8" spans="1:8" s="2" customFormat="1" ht="10.9" customHeight="1">
      <c r="A8" s="33"/>
      <c r="B8" s="34"/>
      <c r="C8" s="33"/>
      <c r="D8" s="33"/>
      <c r="E8" s="33"/>
      <c r="F8" s="33"/>
      <c r="G8" s="33"/>
      <c r="H8" s="34"/>
    </row>
    <row r="9" spans="1:8" s="11" customFormat="1" ht="29.25" customHeight="1">
      <c r="A9" s="121"/>
      <c r="B9" s="122"/>
      <c r="C9" s="123" t="s">
        <v>50</v>
      </c>
      <c r="D9" s="124" t="s">
        <v>51</v>
      </c>
      <c r="E9" s="124" t="s">
        <v>225</v>
      </c>
      <c r="F9" s="125" t="s">
        <v>5221</v>
      </c>
      <c r="G9" s="121"/>
      <c r="H9" s="122"/>
    </row>
    <row r="10" spans="1:8" s="2" customFormat="1" ht="16.899999999999999" customHeight="1">
      <c r="A10" s="33"/>
      <c r="B10" s="34"/>
      <c r="C10" s="215" t="s">
        <v>3</v>
      </c>
      <c r="D10" s="215" t="s">
        <v>3486</v>
      </c>
      <c r="E10" s="18" t="s">
        <v>3</v>
      </c>
      <c r="F10" s="216">
        <v>1.8560000000000001</v>
      </c>
      <c r="G10" s="33"/>
      <c r="H10" s="34"/>
    </row>
    <row r="11" spans="1:8" s="2" customFormat="1" ht="16.899999999999999" customHeight="1">
      <c r="A11" s="33"/>
      <c r="B11" s="34"/>
      <c r="C11" s="215" t="s">
        <v>3</v>
      </c>
      <c r="D11" s="215" t="s">
        <v>3487</v>
      </c>
      <c r="E11" s="18" t="s">
        <v>3</v>
      </c>
      <c r="F11" s="216">
        <v>4.6399999999999997</v>
      </c>
      <c r="G11" s="33"/>
      <c r="H11" s="34"/>
    </row>
    <row r="12" spans="1:8" s="2" customFormat="1" ht="16.899999999999999" customHeight="1">
      <c r="A12" s="33"/>
      <c r="B12" s="34"/>
      <c r="C12" s="215" t="s">
        <v>3</v>
      </c>
      <c r="D12" s="215" t="s">
        <v>3488</v>
      </c>
      <c r="E12" s="18" t="s">
        <v>3</v>
      </c>
      <c r="F12" s="216">
        <v>0.92800000000000005</v>
      </c>
      <c r="G12" s="33"/>
      <c r="H12" s="34"/>
    </row>
    <row r="13" spans="1:8" s="2" customFormat="1" ht="16.899999999999999" customHeight="1">
      <c r="A13" s="33"/>
      <c r="B13" s="34"/>
      <c r="C13" s="215" t="s">
        <v>3</v>
      </c>
      <c r="D13" s="215" t="s">
        <v>3489</v>
      </c>
      <c r="E13" s="18" t="s">
        <v>3</v>
      </c>
      <c r="F13" s="216">
        <v>2.8439999999999999</v>
      </c>
      <c r="G13" s="33"/>
      <c r="H13" s="34"/>
    </row>
    <row r="14" spans="1:8" s="2" customFormat="1" ht="16.899999999999999" customHeight="1">
      <c r="A14" s="33"/>
      <c r="B14" s="34"/>
      <c r="C14" s="215" t="s">
        <v>3</v>
      </c>
      <c r="D14" s="215" t="s">
        <v>3490</v>
      </c>
      <c r="E14" s="18" t="s">
        <v>3</v>
      </c>
      <c r="F14" s="216">
        <v>0.96799999999999997</v>
      </c>
      <c r="G14" s="33"/>
      <c r="H14" s="34"/>
    </row>
    <row r="15" spans="1:8" s="2" customFormat="1" ht="16.899999999999999" customHeight="1">
      <c r="A15" s="33"/>
      <c r="B15" s="34"/>
      <c r="C15" s="215" t="s">
        <v>3</v>
      </c>
      <c r="D15" s="215" t="s">
        <v>3491</v>
      </c>
      <c r="E15" s="18" t="s">
        <v>3</v>
      </c>
      <c r="F15" s="216">
        <v>2.9039999999999999</v>
      </c>
      <c r="G15" s="33"/>
      <c r="H15" s="34"/>
    </row>
    <row r="16" spans="1:8" s="2" customFormat="1" ht="16.899999999999999" customHeight="1">
      <c r="A16" s="33"/>
      <c r="B16" s="34"/>
      <c r="C16" s="215" t="s">
        <v>3</v>
      </c>
      <c r="D16" s="215" t="s">
        <v>3492</v>
      </c>
      <c r="E16" s="18" t="s">
        <v>3</v>
      </c>
      <c r="F16" s="216">
        <v>0.96799999999999997</v>
      </c>
      <c r="G16" s="33"/>
      <c r="H16" s="34"/>
    </row>
    <row r="17" spans="1:8" s="2" customFormat="1" ht="16.899999999999999" customHeight="1">
      <c r="A17" s="33"/>
      <c r="B17" s="34"/>
      <c r="C17" s="215" t="s">
        <v>3</v>
      </c>
      <c r="D17" s="215" t="s">
        <v>3493</v>
      </c>
      <c r="E17" s="18" t="s">
        <v>3</v>
      </c>
      <c r="F17" s="216">
        <v>0.96799999999999997</v>
      </c>
      <c r="G17" s="33"/>
      <c r="H17" s="34"/>
    </row>
    <row r="18" spans="1:8" s="2" customFormat="1" ht="16.899999999999999" customHeight="1">
      <c r="A18" s="33"/>
      <c r="B18" s="34"/>
      <c r="C18" s="215" t="s">
        <v>3</v>
      </c>
      <c r="D18" s="215" t="s">
        <v>3494</v>
      </c>
      <c r="E18" s="18" t="s">
        <v>3</v>
      </c>
      <c r="F18" s="216">
        <v>1.21</v>
      </c>
      <c r="G18" s="33"/>
      <c r="H18" s="34"/>
    </row>
    <row r="19" spans="1:8" s="2" customFormat="1" ht="16.899999999999999" customHeight="1">
      <c r="A19" s="33"/>
      <c r="B19" s="34"/>
      <c r="C19" s="215" t="s">
        <v>3</v>
      </c>
      <c r="D19" s="215" t="s">
        <v>3495</v>
      </c>
      <c r="E19" s="18" t="s">
        <v>3</v>
      </c>
      <c r="F19" s="216">
        <v>0.96799999999999997</v>
      </c>
      <c r="G19" s="33"/>
      <c r="H19" s="34"/>
    </row>
    <row r="20" spans="1:8" s="2" customFormat="1" ht="16.899999999999999" customHeight="1">
      <c r="A20" s="33"/>
      <c r="B20" s="34"/>
      <c r="C20" s="215" t="s">
        <v>118</v>
      </c>
      <c r="D20" s="215" t="s">
        <v>561</v>
      </c>
      <c r="E20" s="18" t="s">
        <v>3</v>
      </c>
      <c r="F20" s="216">
        <v>18.254000000000001</v>
      </c>
      <c r="G20" s="33"/>
      <c r="H20" s="34"/>
    </row>
    <row r="21" spans="1:8" s="2" customFormat="1" ht="16.899999999999999" customHeight="1">
      <c r="A21" s="33"/>
      <c r="B21" s="34"/>
      <c r="C21" s="217" t="s">
        <v>5222</v>
      </c>
      <c r="D21" s="33"/>
      <c r="E21" s="33"/>
      <c r="F21" s="33"/>
      <c r="G21" s="33"/>
      <c r="H21" s="34"/>
    </row>
    <row r="22" spans="1:8" s="2" customFormat="1" ht="16.899999999999999" customHeight="1">
      <c r="A22" s="33"/>
      <c r="B22" s="34"/>
      <c r="C22" s="215" t="s">
        <v>3480</v>
      </c>
      <c r="D22" s="215" t="s">
        <v>3481</v>
      </c>
      <c r="E22" s="18" t="s">
        <v>112</v>
      </c>
      <c r="F22" s="216">
        <v>150.8725</v>
      </c>
      <c r="G22" s="33"/>
      <c r="H22" s="34"/>
    </row>
    <row r="23" spans="1:8" s="2" customFormat="1" ht="16.899999999999999" customHeight="1">
      <c r="A23" s="33"/>
      <c r="B23" s="34"/>
      <c r="C23" s="215" t="s">
        <v>3474</v>
      </c>
      <c r="D23" s="215" t="s">
        <v>3475</v>
      </c>
      <c r="E23" s="18" t="s">
        <v>112</v>
      </c>
      <c r="F23" s="216">
        <v>123.477</v>
      </c>
      <c r="G23" s="33"/>
      <c r="H23" s="34"/>
    </row>
    <row r="24" spans="1:8" s="2" customFormat="1" ht="16.899999999999999" customHeight="1">
      <c r="A24" s="33"/>
      <c r="B24" s="34"/>
      <c r="C24" s="218" t="s">
        <v>121</v>
      </c>
      <c r="D24" s="219" t="s">
        <v>122</v>
      </c>
      <c r="E24" s="220" t="s">
        <v>112</v>
      </c>
      <c r="F24" s="221">
        <v>23.4</v>
      </c>
      <c r="G24" s="33"/>
      <c r="H24" s="34"/>
    </row>
    <row r="25" spans="1:8" s="2" customFormat="1" ht="16.899999999999999" customHeight="1">
      <c r="A25" s="33"/>
      <c r="B25" s="34"/>
      <c r="C25" s="215" t="s">
        <v>3</v>
      </c>
      <c r="D25" s="215" t="s">
        <v>3496</v>
      </c>
      <c r="E25" s="18" t="s">
        <v>3</v>
      </c>
      <c r="F25" s="216">
        <v>0</v>
      </c>
      <c r="G25" s="33"/>
      <c r="H25" s="34"/>
    </row>
    <row r="26" spans="1:8" s="2" customFormat="1" ht="16.899999999999999" customHeight="1">
      <c r="A26" s="33"/>
      <c r="B26" s="34"/>
      <c r="C26" s="215" t="s">
        <v>3</v>
      </c>
      <c r="D26" s="215" t="s">
        <v>3497</v>
      </c>
      <c r="E26" s="18" t="s">
        <v>3</v>
      </c>
      <c r="F26" s="216">
        <v>5.4480000000000004</v>
      </c>
      <c r="G26" s="33"/>
      <c r="H26" s="34"/>
    </row>
    <row r="27" spans="1:8" s="2" customFormat="1" ht="16.899999999999999" customHeight="1">
      <c r="A27" s="33"/>
      <c r="B27" s="34"/>
      <c r="C27" s="215" t="s">
        <v>3</v>
      </c>
      <c r="D27" s="215" t="s">
        <v>3498</v>
      </c>
      <c r="E27" s="18" t="s">
        <v>3</v>
      </c>
      <c r="F27" s="216">
        <v>3.7120000000000002</v>
      </c>
      <c r="G27" s="33"/>
      <c r="H27" s="34"/>
    </row>
    <row r="28" spans="1:8" s="2" customFormat="1" ht="16.899999999999999" customHeight="1">
      <c r="A28" s="33"/>
      <c r="B28" s="34"/>
      <c r="C28" s="215" t="s">
        <v>3</v>
      </c>
      <c r="D28" s="215" t="s">
        <v>3499</v>
      </c>
      <c r="E28" s="18" t="s">
        <v>3</v>
      </c>
      <c r="F28" s="216">
        <v>0.92800000000000005</v>
      </c>
      <c r="G28" s="33"/>
      <c r="H28" s="34"/>
    </row>
    <row r="29" spans="1:8" s="2" customFormat="1" ht="16.899999999999999" customHeight="1">
      <c r="A29" s="33"/>
      <c r="B29" s="34"/>
      <c r="C29" s="215" t="s">
        <v>3</v>
      </c>
      <c r="D29" s="215" t="s">
        <v>3500</v>
      </c>
      <c r="E29" s="18" t="s">
        <v>3</v>
      </c>
      <c r="F29" s="216">
        <v>1.8560000000000001</v>
      </c>
      <c r="G29" s="33"/>
      <c r="H29" s="34"/>
    </row>
    <row r="30" spans="1:8" s="2" customFormat="1" ht="16.899999999999999" customHeight="1">
      <c r="A30" s="33"/>
      <c r="B30" s="34"/>
      <c r="C30" s="215" t="s">
        <v>3</v>
      </c>
      <c r="D30" s="215" t="s">
        <v>3501</v>
      </c>
      <c r="E30" s="18" t="s">
        <v>3</v>
      </c>
      <c r="F30" s="216">
        <v>6.6360000000000001</v>
      </c>
      <c r="G30" s="33"/>
      <c r="H30" s="34"/>
    </row>
    <row r="31" spans="1:8" s="2" customFormat="1" ht="16.899999999999999" customHeight="1">
      <c r="A31" s="33"/>
      <c r="B31" s="34"/>
      <c r="C31" s="215" t="s">
        <v>3</v>
      </c>
      <c r="D31" s="215" t="s">
        <v>3502</v>
      </c>
      <c r="E31" s="18" t="s">
        <v>3</v>
      </c>
      <c r="F31" s="216">
        <v>0.94799999999999995</v>
      </c>
      <c r="G31" s="33"/>
      <c r="H31" s="34"/>
    </row>
    <row r="32" spans="1:8" s="2" customFormat="1" ht="16.899999999999999" customHeight="1">
      <c r="A32" s="33"/>
      <c r="B32" s="34"/>
      <c r="C32" s="215" t="s">
        <v>3</v>
      </c>
      <c r="D32" s="215" t="s">
        <v>3503</v>
      </c>
      <c r="E32" s="18" t="s">
        <v>3</v>
      </c>
      <c r="F32" s="216">
        <v>3.8719999999999999</v>
      </c>
      <c r="G32" s="33"/>
      <c r="H32" s="34"/>
    </row>
    <row r="33" spans="1:8" s="2" customFormat="1" ht="16.899999999999999" customHeight="1">
      <c r="A33" s="33"/>
      <c r="B33" s="34"/>
      <c r="C33" s="215" t="s">
        <v>121</v>
      </c>
      <c r="D33" s="215" t="s">
        <v>561</v>
      </c>
      <c r="E33" s="18" t="s">
        <v>3</v>
      </c>
      <c r="F33" s="216">
        <v>23.4</v>
      </c>
      <c r="G33" s="33"/>
      <c r="H33" s="34"/>
    </row>
    <row r="34" spans="1:8" s="2" customFormat="1" ht="16.899999999999999" customHeight="1">
      <c r="A34" s="33"/>
      <c r="B34" s="34"/>
      <c r="C34" s="217" t="s">
        <v>5222</v>
      </c>
      <c r="D34" s="33"/>
      <c r="E34" s="33"/>
      <c r="F34" s="33"/>
      <c r="G34" s="33"/>
      <c r="H34" s="34"/>
    </row>
    <row r="35" spans="1:8" s="2" customFormat="1" ht="16.899999999999999" customHeight="1">
      <c r="A35" s="33"/>
      <c r="B35" s="34"/>
      <c r="C35" s="215" t="s">
        <v>3480</v>
      </c>
      <c r="D35" s="215" t="s">
        <v>3481</v>
      </c>
      <c r="E35" s="18" t="s">
        <v>112</v>
      </c>
      <c r="F35" s="216">
        <v>150.8725</v>
      </c>
      <c r="G35" s="33"/>
      <c r="H35" s="34"/>
    </row>
    <row r="36" spans="1:8" s="2" customFormat="1" ht="16.899999999999999" customHeight="1">
      <c r="A36" s="33"/>
      <c r="B36" s="34"/>
      <c r="C36" s="215" t="s">
        <v>3474</v>
      </c>
      <c r="D36" s="215" t="s">
        <v>3475</v>
      </c>
      <c r="E36" s="18" t="s">
        <v>112</v>
      </c>
      <c r="F36" s="216">
        <v>123.477</v>
      </c>
      <c r="G36" s="33"/>
      <c r="H36" s="34"/>
    </row>
    <row r="37" spans="1:8" s="2" customFormat="1" ht="16.899999999999999" customHeight="1">
      <c r="A37" s="33"/>
      <c r="B37" s="34"/>
      <c r="C37" s="218" t="s">
        <v>124</v>
      </c>
      <c r="D37" s="219" t="s">
        <v>125</v>
      </c>
      <c r="E37" s="220" t="s">
        <v>112</v>
      </c>
      <c r="F37" s="221">
        <v>8.2949999999999999</v>
      </c>
      <c r="G37" s="33"/>
      <c r="H37" s="34"/>
    </row>
    <row r="38" spans="1:8" s="2" customFormat="1" ht="16.899999999999999" customHeight="1">
      <c r="A38" s="33"/>
      <c r="B38" s="34"/>
      <c r="C38" s="215" t="s">
        <v>3</v>
      </c>
      <c r="D38" s="215" t="s">
        <v>3504</v>
      </c>
      <c r="E38" s="18" t="s">
        <v>3</v>
      </c>
      <c r="F38" s="216">
        <v>0</v>
      </c>
      <c r="G38" s="33"/>
      <c r="H38" s="34"/>
    </row>
    <row r="39" spans="1:8" s="2" customFormat="1" ht="16.899999999999999" customHeight="1">
      <c r="A39" s="33"/>
      <c r="B39" s="34"/>
      <c r="C39" s="215" t="s">
        <v>124</v>
      </c>
      <c r="D39" s="215" t="s">
        <v>3505</v>
      </c>
      <c r="E39" s="18" t="s">
        <v>3</v>
      </c>
      <c r="F39" s="216">
        <v>8.2949999999999999</v>
      </c>
      <c r="G39" s="33"/>
      <c r="H39" s="34"/>
    </row>
    <row r="40" spans="1:8" s="2" customFormat="1" ht="16.899999999999999" customHeight="1">
      <c r="A40" s="33"/>
      <c r="B40" s="34"/>
      <c r="C40" s="217" t="s">
        <v>5222</v>
      </c>
      <c r="D40" s="33"/>
      <c r="E40" s="33"/>
      <c r="F40" s="33"/>
      <c r="G40" s="33"/>
      <c r="H40" s="34"/>
    </row>
    <row r="41" spans="1:8" s="2" customFormat="1" ht="16.899999999999999" customHeight="1">
      <c r="A41" s="33"/>
      <c r="B41" s="34"/>
      <c r="C41" s="215" t="s">
        <v>3480</v>
      </c>
      <c r="D41" s="215" t="s">
        <v>3481</v>
      </c>
      <c r="E41" s="18" t="s">
        <v>112</v>
      </c>
      <c r="F41" s="216">
        <v>150.8725</v>
      </c>
      <c r="G41" s="33"/>
      <c r="H41" s="34"/>
    </row>
    <row r="42" spans="1:8" s="2" customFormat="1" ht="16.899999999999999" customHeight="1">
      <c r="A42" s="33"/>
      <c r="B42" s="34"/>
      <c r="C42" s="215" t="s">
        <v>3474</v>
      </c>
      <c r="D42" s="215" t="s">
        <v>3475</v>
      </c>
      <c r="E42" s="18" t="s">
        <v>112</v>
      </c>
      <c r="F42" s="216">
        <v>123.477</v>
      </c>
      <c r="G42" s="33"/>
      <c r="H42" s="34"/>
    </row>
    <row r="43" spans="1:8" s="2" customFormat="1" ht="16.899999999999999" customHeight="1">
      <c r="A43" s="33"/>
      <c r="B43" s="34"/>
      <c r="C43" s="218" t="s">
        <v>128</v>
      </c>
      <c r="D43" s="219" t="s">
        <v>129</v>
      </c>
      <c r="E43" s="220" t="s">
        <v>107</v>
      </c>
      <c r="F43" s="221">
        <v>153.56</v>
      </c>
      <c r="G43" s="33"/>
      <c r="H43" s="34"/>
    </row>
    <row r="44" spans="1:8" s="2" customFormat="1" ht="16.899999999999999" customHeight="1">
      <c r="A44" s="33"/>
      <c r="B44" s="34"/>
      <c r="C44" s="215" t="s">
        <v>3</v>
      </c>
      <c r="D44" s="215" t="s">
        <v>5223</v>
      </c>
      <c r="E44" s="18" t="s">
        <v>3</v>
      </c>
      <c r="F44" s="216">
        <v>5.34</v>
      </c>
      <c r="G44" s="33"/>
      <c r="H44" s="34"/>
    </row>
    <row r="45" spans="1:8" s="2" customFormat="1" ht="16.899999999999999" customHeight="1">
      <c r="A45" s="33"/>
      <c r="B45" s="34"/>
      <c r="C45" s="215" t="s">
        <v>3</v>
      </c>
      <c r="D45" s="215" t="s">
        <v>5224</v>
      </c>
      <c r="E45" s="18" t="s">
        <v>3</v>
      </c>
      <c r="F45" s="216">
        <v>13.35</v>
      </c>
      <c r="G45" s="33"/>
      <c r="H45" s="34"/>
    </row>
    <row r="46" spans="1:8" s="2" customFormat="1" ht="16.899999999999999" customHeight="1">
      <c r="A46" s="33"/>
      <c r="B46" s="34"/>
      <c r="C46" s="215" t="s">
        <v>3</v>
      </c>
      <c r="D46" s="215" t="s">
        <v>5225</v>
      </c>
      <c r="E46" s="18" t="s">
        <v>3</v>
      </c>
      <c r="F46" s="216">
        <v>2.67</v>
      </c>
      <c r="G46" s="33"/>
      <c r="H46" s="34"/>
    </row>
    <row r="47" spans="1:8" s="2" customFormat="1" ht="16.899999999999999" customHeight="1">
      <c r="A47" s="33"/>
      <c r="B47" s="34"/>
      <c r="C47" s="215" t="s">
        <v>3</v>
      </c>
      <c r="D47" s="215" t="s">
        <v>5226</v>
      </c>
      <c r="E47" s="18" t="s">
        <v>3</v>
      </c>
      <c r="F47" s="216">
        <v>8.31</v>
      </c>
      <c r="G47" s="33"/>
      <c r="H47" s="34"/>
    </row>
    <row r="48" spans="1:8" s="2" customFormat="1" ht="16.899999999999999" customHeight="1">
      <c r="A48" s="33"/>
      <c r="B48" s="34"/>
      <c r="C48" s="215" t="s">
        <v>3</v>
      </c>
      <c r="D48" s="215" t="s">
        <v>5227</v>
      </c>
      <c r="E48" s="18" t="s">
        <v>3</v>
      </c>
      <c r="F48" s="216">
        <v>2.87</v>
      </c>
      <c r="G48" s="33"/>
      <c r="H48" s="34"/>
    </row>
    <row r="49" spans="1:8" s="2" customFormat="1" ht="16.899999999999999" customHeight="1">
      <c r="A49" s="33"/>
      <c r="B49" s="34"/>
      <c r="C49" s="215" t="s">
        <v>3</v>
      </c>
      <c r="D49" s="215" t="s">
        <v>5228</v>
      </c>
      <c r="E49" s="18" t="s">
        <v>3</v>
      </c>
      <c r="F49" s="216">
        <v>8.61</v>
      </c>
      <c r="G49" s="33"/>
      <c r="H49" s="34"/>
    </row>
    <row r="50" spans="1:8" s="2" customFormat="1" ht="16.899999999999999" customHeight="1">
      <c r="A50" s="33"/>
      <c r="B50" s="34"/>
      <c r="C50" s="215" t="s">
        <v>3</v>
      </c>
      <c r="D50" s="215" t="s">
        <v>5229</v>
      </c>
      <c r="E50" s="18" t="s">
        <v>3</v>
      </c>
      <c r="F50" s="216">
        <v>2.87</v>
      </c>
      <c r="G50" s="33"/>
      <c r="H50" s="34"/>
    </row>
    <row r="51" spans="1:8" s="2" customFormat="1" ht="16.899999999999999" customHeight="1">
      <c r="A51" s="33"/>
      <c r="B51" s="34"/>
      <c r="C51" s="215" t="s">
        <v>3</v>
      </c>
      <c r="D51" s="215" t="s">
        <v>5230</v>
      </c>
      <c r="E51" s="18" t="s">
        <v>3</v>
      </c>
      <c r="F51" s="216">
        <v>2.87</v>
      </c>
      <c r="G51" s="33"/>
      <c r="H51" s="34"/>
    </row>
    <row r="52" spans="1:8" s="2" customFormat="1" ht="16.899999999999999" customHeight="1">
      <c r="A52" s="33"/>
      <c r="B52" s="34"/>
      <c r="C52" s="215" t="s">
        <v>3</v>
      </c>
      <c r="D52" s="215" t="s">
        <v>5231</v>
      </c>
      <c r="E52" s="18" t="s">
        <v>3</v>
      </c>
      <c r="F52" s="216">
        <v>2.87</v>
      </c>
      <c r="G52" s="33"/>
      <c r="H52" s="34"/>
    </row>
    <row r="53" spans="1:8" s="2" customFormat="1" ht="16.899999999999999" customHeight="1">
      <c r="A53" s="33"/>
      <c r="B53" s="34"/>
      <c r="C53" s="215" t="s">
        <v>3</v>
      </c>
      <c r="D53" s="215" t="s">
        <v>5232</v>
      </c>
      <c r="E53" s="18" t="s">
        <v>3</v>
      </c>
      <c r="F53" s="216">
        <v>2.87</v>
      </c>
      <c r="G53" s="33"/>
      <c r="H53" s="34"/>
    </row>
    <row r="54" spans="1:8" s="2" customFormat="1" ht="16.899999999999999" customHeight="1">
      <c r="A54" s="33"/>
      <c r="B54" s="34"/>
      <c r="C54" s="215" t="s">
        <v>3</v>
      </c>
      <c r="D54" s="215" t="s">
        <v>561</v>
      </c>
      <c r="E54" s="18" t="s">
        <v>3</v>
      </c>
      <c r="F54" s="216">
        <v>52.63</v>
      </c>
      <c r="G54" s="33"/>
      <c r="H54" s="34"/>
    </row>
    <row r="55" spans="1:8" s="2" customFormat="1" ht="16.899999999999999" customHeight="1">
      <c r="A55" s="33"/>
      <c r="B55" s="34"/>
      <c r="C55" s="215" t="s">
        <v>3</v>
      </c>
      <c r="D55" s="215" t="s">
        <v>5233</v>
      </c>
      <c r="E55" s="18" t="s">
        <v>3</v>
      </c>
      <c r="F55" s="216">
        <v>15.42</v>
      </c>
      <c r="G55" s="33"/>
      <c r="H55" s="34"/>
    </row>
    <row r="56" spans="1:8" s="2" customFormat="1" ht="16.899999999999999" customHeight="1">
      <c r="A56" s="33"/>
      <c r="B56" s="34"/>
      <c r="C56" s="215" t="s">
        <v>3</v>
      </c>
      <c r="D56" s="215" t="s">
        <v>5234</v>
      </c>
      <c r="E56" s="18" t="s">
        <v>3</v>
      </c>
      <c r="F56" s="216">
        <v>10.68</v>
      </c>
      <c r="G56" s="33"/>
      <c r="H56" s="34"/>
    </row>
    <row r="57" spans="1:8" s="2" customFormat="1" ht="16.899999999999999" customHeight="1">
      <c r="A57" s="33"/>
      <c r="B57" s="34"/>
      <c r="C57" s="215" t="s">
        <v>3</v>
      </c>
      <c r="D57" s="215" t="s">
        <v>5235</v>
      </c>
      <c r="E57" s="18" t="s">
        <v>3</v>
      </c>
      <c r="F57" s="216">
        <v>2.67</v>
      </c>
      <c r="G57" s="33"/>
      <c r="H57" s="34"/>
    </row>
    <row r="58" spans="1:8" s="2" customFormat="1" ht="16.899999999999999" customHeight="1">
      <c r="A58" s="33"/>
      <c r="B58" s="34"/>
      <c r="C58" s="215" t="s">
        <v>3</v>
      </c>
      <c r="D58" s="215" t="s">
        <v>5236</v>
      </c>
      <c r="E58" s="18" t="s">
        <v>3</v>
      </c>
      <c r="F58" s="216">
        <v>5.34</v>
      </c>
      <c r="G58" s="33"/>
      <c r="H58" s="34"/>
    </row>
    <row r="59" spans="1:8" s="2" customFormat="1" ht="16.899999999999999" customHeight="1">
      <c r="A59" s="33"/>
      <c r="B59" s="34"/>
      <c r="C59" s="215" t="s">
        <v>3</v>
      </c>
      <c r="D59" s="215" t="s">
        <v>5237</v>
      </c>
      <c r="E59" s="18" t="s">
        <v>3</v>
      </c>
      <c r="F59" s="216">
        <v>19.39</v>
      </c>
      <c r="G59" s="33"/>
      <c r="H59" s="34"/>
    </row>
    <row r="60" spans="1:8" s="2" customFormat="1" ht="16.899999999999999" customHeight="1">
      <c r="A60" s="33"/>
      <c r="B60" s="34"/>
      <c r="C60" s="215" t="s">
        <v>3</v>
      </c>
      <c r="D60" s="215" t="s">
        <v>5238</v>
      </c>
      <c r="E60" s="18" t="s">
        <v>3</v>
      </c>
      <c r="F60" s="216">
        <v>2.77</v>
      </c>
      <c r="G60" s="33"/>
      <c r="H60" s="34"/>
    </row>
    <row r="61" spans="1:8" s="2" customFormat="1" ht="16.899999999999999" customHeight="1">
      <c r="A61" s="33"/>
      <c r="B61" s="34"/>
      <c r="C61" s="215" t="s">
        <v>3</v>
      </c>
      <c r="D61" s="215" t="s">
        <v>5239</v>
      </c>
      <c r="E61" s="18" t="s">
        <v>3</v>
      </c>
      <c r="F61" s="216">
        <v>11.48</v>
      </c>
      <c r="G61" s="33"/>
      <c r="H61" s="34"/>
    </row>
    <row r="62" spans="1:8" s="2" customFormat="1" ht="16.899999999999999" customHeight="1">
      <c r="A62" s="33"/>
      <c r="B62" s="34"/>
      <c r="C62" s="215" t="s">
        <v>3</v>
      </c>
      <c r="D62" s="215" t="s">
        <v>561</v>
      </c>
      <c r="E62" s="18" t="s">
        <v>3</v>
      </c>
      <c r="F62" s="216">
        <v>67.75</v>
      </c>
      <c r="G62" s="33"/>
      <c r="H62" s="34"/>
    </row>
    <row r="63" spans="1:8" s="2" customFormat="1" ht="16.899999999999999" customHeight="1">
      <c r="A63" s="33"/>
      <c r="B63" s="34"/>
      <c r="C63" s="215" t="s">
        <v>3</v>
      </c>
      <c r="D63" s="215" t="s">
        <v>5240</v>
      </c>
      <c r="E63" s="18" t="s">
        <v>3</v>
      </c>
      <c r="F63" s="216">
        <v>33.18</v>
      </c>
      <c r="G63" s="33"/>
      <c r="H63" s="34"/>
    </row>
    <row r="64" spans="1:8" s="2" customFormat="1" ht="16.899999999999999" customHeight="1">
      <c r="A64" s="33"/>
      <c r="B64" s="34"/>
      <c r="C64" s="215" t="s">
        <v>3</v>
      </c>
      <c r="D64" s="215" t="s">
        <v>561</v>
      </c>
      <c r="E64" s="18" t="s">
        <v>3</v>
      </c>
      <c r="F64" s="216">
        <v>33.18</v>
      </c>
      <c r="G64" s="33"/>
      <c r="H64" s="34"/>
    </row>
    <row r="65" spans="1:8" s="2" customFormat="1" ht="16.899999999999999" customHeight="1">
      <c r="A65" s="33"/>
      <c r="B65" s="34"/>
      <c r="C65" s="215" t="s">
        <v>3</v>
      </c>
      <c r="D65" s="215" t="s">
        <v>253</v>
      </c>
      <c r="E65" s="18" t="s">
        <v>3</v>
      </c>
      <c r="F65" s="216">
        <v>153.56</v>
      </c>
      <c r="G65" s="33"/>
      <c r="H65" s="34"/>
    </row>
    <row r="66" spans="1:8" s="2" customFormat="1" ht="16.899999999999999" customHeight="1">
      <c r="A66" s="33"/>
      <c r="B66" s="34"/>
      <c r="C66" s="217" t="s">
        <v>5222</v>
      </c>
      <c r="D66" s="33"/>
      <c r="E66" s="33"/>
      <c r="F66" s="33"/>
      <c r="G66" s="33"/>
      <c r="H66" s="34"/>
    </row>
    <row r="67" spans="1:8" s="2" customFormat="1" ht="16.899999999999999" customHeight="1">
      <c r="A67" s="33"/>
      <c r="B67" s="34"/>
      <c r="C67" s="215" t="s">
        <v>3454</v>
      </c>
      <c r="D67" s="215" t="s">
        <v>3455</v>
      </c>
      <c r="E67" s="18" t="s">
        <v>107</v>
      </c>
      <c r="F67" s="216">
        <v>307.12</v>
      </c>
      <c r="G67" s="33"/>
      <c r="H67" s="34"/>
    </row>
    <row r="68" spans="1:8" s="2" customFormat="1" ht="16.899999999999999" customHeight="1">
      <c r="A68" s="33"/>
      <c r="B68" s="34"/>
      <c r="C68" s="215" t="s">
        <v>3459</v>
      </c>
      <c r="D68" s="215" t="s">
        <v>3460</v>
      </c>
      <c r="E68" s="18" t="s">
        <v>107</v>
      </c>
      <c r="F68" s="216">
        <v>322.476</v>
      </c>
      <c r="G68" s="33"/>
      <c r="H68" s="34"/>
    </row>
    <row r="69" spans="1:8" s="2" customFormat="1" ht="16.899999999999999" customHeight="1">
      <c r="A69" s="33"/>
      <c r="B69" s="34"/>
      <c r="C69" s="218" t="s">
        <v>132</v>
      </c>
      <c r="D69" s="219" t="s">
        <v>133</v>
      </c>
      <c r="E69" s="220" t="s">
        <v>112</v>
      </c>
      <c r="F69" s="221">
        <v>9.1199999999999992</v>
      </c>
      <c r="G69" s="33"/>
      <c r="H69" s="34"/>
    </row>
    <row r="70" spans="1:8" s="2" customFormat="1" ht="16.899999999999999" customHeight="1">
      <c r="A70" s="33"/>
      <c r="B70" s="34"/>
      <c r="C70" s="215" t="s">
        <v>3</v>
      </c>
      <c r="D70" s="215" t="s">
        <v>321</v>
      </c>
      <c r="E70" s="18" t="s">
        <v>3</v>
      </c>
      <c r="F70" s="216">
        <v>0</v>
      </c>
      <c r="G70" s="33"/>
      <c r="H70" s="34"/>
    </row>
    <row r="71" spans="1:8" s="2" customFormat="1" ht="16.899999999999999" customHeight="1">
      <c r="A71" s="33"/>
      <c r="B71" s="34"/>
      <c r="C71" s="215" t="s">
        <v>3</v>
      </c>
      <c r="D71" s="215" t="s">
        <v>3240</v>
      </c>
      <c r="E71" s="18" t="s">
        <v>3</v>
      </c>
      <c r="F71" s="216">
        <v>0</v>
      </c>
      <c r="G71" s="33"/>
      <c r="H71" s="34"/>
    </row>
    <row r="72" spans="1:8" s="2" customFormat="1" ht="16.899999999999999" customHeight="1">
      <c r="A72" s="33"/>
      <c r="B72" s="34"/>
      <c r="C72" s="215" t="s">
        <v>3</v>
      </c>
      <c r="D72" s="215" t="s">
        <v>3241</v>
      </c>
      <c r="E72" s="18" t="s">
        <v>3</v>
      </c>
      <c r="F72" s="216">
        <v>9.1199999999999992</v>
      </c>
      <c r="G72" s="33"/>
      <c r="H72" s="34"/>
    </row>
    <row r="73" spans="1:8" s="2" customFormat="1" ht="16.899999999999999" customHeight="1">
      <c r="A73" s="33"/>
      <c r="B73" s="34"/>
      <c r="C73" s="215" t="s">
        <v>132</v>
      </c>
      <c r="D73" s="215" t="s">
        <v>561</v>
      </c>
      <c r="E73" s="18" t="s">
        <v>3</v>
      </c>
      <c r="F73" s="216">
        <v>9.1199999999999992</v>
      </c>
      <c r="G73" s="33"/>
      <c r="H73" s="34"/>
    </row>
    <row r="74" spans="1:8" s="2" customFormat="1" ht="16.899999999999999" customHeight="1">
      <c r="A74" s="33"/>
      <c r="B74" s="34"/>
      <c r="C74" s="217" t="s">
        <v>5222</v>
      </c>
      <c r="D74" s="33"/>
      <c r="E74" s="33"/>
      <c r="F74" s="33"/>
      <c r="G74" s="33"/>
      <c r="H74" s="34"/>
    </row>
    <row r="75" spans="1:8" s="2" customFormat="1" ht="16.899999999999999" customHeight="1">
      <c r="A75" s="33"/>
      <c r="B75" s="34"/>
      <c r="C75" s="215" t="s">
        <v>3213</v>
      </c>
      <c r="D75" s="215" t="s">
        <v>3214</v>
      </c>
      <c r="E75" s="18" t="s">
        <v>112</v>
      </c>
      <c r="F75" s="216">
        <v>276.92399999999998</v>
      </c>
      <c r="G75" s="33"/>
      <c r="H75" s="34"/>
    </row>
    <row r="76" spans="1:8" s="2" customFormat="1" ht="16.899999999999999" customHeight="1">
      <c r="A76" s="33"/>
      <c r="B76" s="34"/>
      <c r="C76" s="215" t="s">
        <v>3242</v>
      </c>
      <c r="D76" s="215" t="s">
        <v>3243</v>
      </c>
      <c r="E76" s="18" t="s">
        <v>112</v>
      </c>
      <c r="F76" s="216">
        <v>276.92399999999998</v>
      </c>
      <c r="G76" s="33"/>
      <c r="H76" s="34"/>
    </row>
    <row r="77" spans="1:8" s="2" customFormat="1" ht="16.899999999999999" customHeight="1">
      <c r="A77" s="33"/>
      <c r="B77" s="34"/>
      <c r="C77" s="215" t="s">
        <v>3249</v>
      </c>
      <c r="D77" s="215" t="s">
        <v>3250</v>
      </c>
      <c r="E77" s="18" t="s">
        <v>112</v>
      </c>
      <c r="F77" s="216">
        <v>41.877000000000002</v>
      </c>
      <c r="G77" s="33"/>
      <c r="H77" s="34"/>
    </row>
    <row r="78" spans="1:8" s="2" customFormat="1" ht="16.899999999999999" customHeight="1">
      <c r="A78" s="33"/>
      <c r="B78" s="34"/>
      <c r="C78" s="215" t="s">
        <v>3257</v>
      </c>
      <c r="D78" s="215" t="s">
        <v>3258</v>
      </c>
      <c r="E78" s="18" t="s">
        <v>112</v>
      </c>
      <c r="F78" s="216">
        <v>276.92399999999998</v>
      </c>
      <c r="G78" s="33"/>
      <c r="H78" s="34"/>
    </row>
    <row r="79" spans="1:8" s="2" customFormat="1" ht="22.5">
      <c r="A79" s="33"/>
      <c r="B79" s="34"/>
      <c r="C79" s="215" t="s">
        <v>3283</v>
      </c>
      <c r="D79" s="215" t="s">
        <v>3284</v>
      </c>
      <c r="E79" s="18" t="s">
        <v>112</v>
      </c>
      <c r="F79" s="216">
        <v>276.92399999999998</v>
      </c>
      <c r="G79" s="33"/>
      <c r="H79" s="34"/>
    </row>
    <row r="80" spans="1:8" s="2" customFormat="1" ht="16.899999999999999" customHeight="1">
      <c r="A80" s="33"/>
      <c r="B80" s="34"/>
      <c r="C80" s="215" t="s">
        <v>3293</v>
      </c>
      <c r="D80" s="215" t="s">
        <v>3294</v>
      </c>
      <c r="E80" s="18" t="s">
        <v>112</v>
      </c>
      <c r="F80" s="216">
        <v>101.74</v>
      </c>
      <c r="G80" s="33"/>
      <c r="H80" s="34"/>
    </row>
    <row r="81" spans="1:8" s="2" customFormat="1" ht="16.899999999999999" customHeight="1">
      <c r="A81" s="33"/>
      <c r="B81" s="34"/>
      <c r="C81" s="215" t="s">
        <v>3408</v>
      </c>
      <c r="D81" s="215" t="s">
        <v>3409</v>
      </c>
      <c r="E81" s="18" t="s">
        <v>107</v>
      </c>
      <c r="F81" s="216">
        <v>353.702</v>
      </c>
      <c r="G81" s="33"/>
      <c r="H81" s="34"/>
    </row>
    <row r="82" spans="1:8" s="2" customFormat="1" ht="16.899999999999999" customHeight="1">
      <c r="A82" s="33"/>
      <c r="B82" s="34"/>
      <c r="C82" s="215" t="s">
        <v>3438</v>
      </c>
      <c r="D82" s="215" t="s">
        <v>3439</v>
      </c>
      <c r="E82" s="18" t="s">
        <v>112</v>
      </c>
      <c r="F82" s="216">
        <v>276.92399999999998</v>
      </c>
      <c r="G82" s="33"/>
      <c r="H82" s="34"/>
    </row>
    <row r="83" spans="1:8" s="2" customFormat="1" ht="16.899999999999999" customHeight="1">
      <c r="A83" s="33"/>
      <c r="B83" s="34"/>
      <c r="C83" s="215" t="s">
        <v>3288</v>
      </c>
      <c r="D83" s="215" t="s">
        <v>3289</v>
      </c>
      <c r="E83" s="18" t="s">
        <v>112</v>
      </c>
      <c r="F83" s="216">
        <v>318.46300000000002</v>
      </c>
      <c r="G83" s="33"/>
      <c r="H83" s="34"/>
    </row>
    <row r="84" spans="1:8" s="2" customFormat="1" ht="16.899999999999999" customHeight="1">
      <c r="A84" s="33"/>
      <c r="B84" s="34"/>
      <c r="C84" s="218" t="s">
        <v>136</v>
      </c>
      <c r="D84" s="219" t="s">
        <v>137</v>
      </c>
      <c r="E84" s="220" t="s">
        <v>112</v>
      </c>
      <c r="F84" s="221">
        <v>2115.2620000000002</v>
      </c>
      <c r="G84" s="33"/>
      <c r="H84" s="34"/>
    </row>
    <row r="85" spans="1:8" s="2" customFormat="1" ht="16.899999999999999" customHeight="1">
      <c r="A85" s="33"/>
      <c r="B85" s="34"/>
      <c r="C85" s="215" t="s">
        <v>3</v>
      </c>
      <c r="D85" s="215" t="s">
        <v>140</v>
      </c>
      <c r="E85" s="18" t="s">
        <v>3</v>
      </c>
      <c r="F85" s="216">
        <v>1399.932</v>
      </c>
      <c r="G85" s="33"/>
      <c r="H85" s="34"/>
    </row>
    <row r="86" spans="1:8" s="2" customFormat="1" ht="16.899999999999999" customHeight="1">
      <c r="A86" s="33"/>
      <c r="B86" s="34"/>
      <c r="C86" s="215" t="s">
        <v>3</v>
      </c>
      <c r="D86" s="215" t="s">
        <v>143</v>
      </c>
      <c r="E86" s="18" t="s">
        <v>3</v>
      </c>
      <c r="F86" s="216">
        <v>715.33</v>
      </c>
      <c r="G86" s="33"/>
      <c r="H86" s="34"/>
    </row>
    <row r="87" spans="1:8" s="2" customFormat="1" ht="16.899999999999999" customHeight="1">
      <c r="A87" s="33"/>
      <c r="B87" s="34"/>
      <c r="C87" s="215" t="s">
        <v>3</v>
      </c>
      <c r="D87" s="215" t="s">
        <v>253</v>
      </c>
      <c r="E87" s="18" t="s">
        <v>3</v>
      </c>
      <c r="F87" s="216">
        <v>2115.2620000000002</v>
      </c>
      <c r="G87" s="33"/>
      <c r="H87" s="34"/>
    </row>
    <row r="88" spans="1:8" s="2" customFormat="1" ht="16.899999999999999" customHeight="1">
      <c r="A88" s="33"/>
      <c r="B88" s="34"/>
      <c r="C88" s="217" t="s">
        <v>5222</v>
      </c>
      <c r="D88" s="33"/>
      <c r="E88" s="33"/>
      <c r="F88" s="33"/>
      <c r="G88" s="33"/>
      <c r="H88" s="34"/>
    </row>
    <row r="89" spans="1:8" s="2" customFormat="1" ht="16.899999999999999" customHeight="1">
      <c r="A89" s="33"/>
      <c r="B89" s="34"/>
      <c r="C89" s="215" t="s">
        <v>3571</v>
      </c>
      <c r="D89" s="215" t="s">
        <v>3572</v>
      </c>
      <c r="E89" s="18" t="s">
        <v>112</v>
      </c>
      <c r="F89" s="216">
        <v>2115.2620000000002</v>
      </c>
      <c r="G89" s="33"/>
      <c r="H89" s="34"/>
    </row>
    <row r="90" spans="1:8" s="2" customFormat="1" ht="16.899999999999999" customHeight="1">
      <c r="A90" s="33"/>
      <c r="B90" s="34"/>
      <c r="C90" s="215" t="s">
        <v>3575</v>
      </c>
      <c r="D90" s="215" t="s">
        <v>3576</v>
      </c>
      <c r="E90" s="18" t="s">
        <v>112</v>
      </c>
      <c r="F90" s="216">
        <v>2115.2620000000002</v>
      </c>
      <c r="G90" s="33"/>
      <c r="H90" s="34"/>
    </row>
    <row r="91" spans="1:8" s="2" customFormat="1" ht="16.899999999999999" customHeight="1">
      <c r="A91" s="33"/>
      <c r="B91" s="34"/>
      <c r="C91" s="215" t="s">
        <v>3602</v>
      </c>
      <c r="D91" s="215" t="s">
        <v>3603</v>
      </c>
      <c r="E91" s="18" t="s">
        <v>112</v>
      </c>
      <c r="F91" s="216">
        <v>2115.2620000000002</v>
      </c>
      <c r="G91" s="33"/>
      <c r="H91" s="34"/>
    </row>
    <row r="92" spans="1:8" s="2" customFormat="1" ht="16.899999999999999" customHeight="1">
      <c r="A92" s="33"/>
      <c r="B92" s="34"/>
      <c r="C92" s="215" t="s">
        <v>3606</v>
      </c>
      <c r="D92" s="215" t="s">
        <v>3607</v>
      </c>
      <c r="E92" s="18" t="s">
        <v>112</v>
      </c>
      <c r="F92" s="216">
        <v>2115.2620000000002</v>
      </c>
      <c r="G92" s="33"/>
      <c r="H92" s="34"/>
    </row>
    <row r="93" spans="1:8" s="2" customFormat="1" ht="16.899999999999999" customHeight="1">
      <c r="A93" s="33"/>
      <c r="B93" s="34"/>
      <c r="C93" s="218" t="s">
        <v>140</v>
      </c>
      <c r="D93" s="219" t="s">
        <v>141</v>
      </c>
      <c r="E93" s="220" t="s">
        <v>112</v>
      </c>
      <c r="F93" s="221">
        <v>1399.932</v>
      </c>
      <c r="G93" s="33"/>
      <c r="H93" s="34"/>
    </row>
    <row r="94" spans="1:8" s="2" customFormat="1" ht="16.899999999999999" customHeight="1">
      <c r="A94" s="33"/>
      <c r="B94" s="34"/>
      <c r="C94" s="215" t="s">
        <v>3</v>
      </c>
      <c r="D94" s="215" t="s">
        <v>321</v>
      </c>
      <c r="E94" s="18" t="s">
        <v>3</v>
      </c>
      <c r="F94" s="216">
        <v>0</v>
      </c>
      <c r="G94" s="33"/>
      <c r="H94" s="34"/>
    </row>
    <row r="95" spans="1:8" s="2" customFormat="1" ht="16.899999999999999" customHeight="1">
      <c r="A95" s="33"/>
      <c r="B95" s="34"/>
      <c r="C95" s="215" t="s">
        <v>3</v>
      </c>
      <c r="D95" s="215" t="s">
        <v>830</v>
      </c>
      <c r="E95" s="18" t="s">
        <v>3</v>
      </c>
      <c r="F95" s="216">
        <v>0</v>
      </c>
      <c r="G95" s="33"/>
      <c r="H95" s="34"/>
    </row>
    <row r="96" spans="1:8" s="2" customFormat="1" ht="16.899999999999999" customHeight="1">
      <c r="A96" s="33"/>
      <c r="B96" s="34"/>
      <c r="C96" s="215" t="s">
        <v>3</v>
      </c>
      <c r="D96" s="215" t="s">
        <v>5241</v>
      </c>
      <c r="E96" s="18" t="s">
        <v>3</v>
      </c>
      <c r="F96" s="216">
        <v>20.8005</v>
      </c>
      <c r="G96" s="33"/>
      <c r="H96" s="34"/>
    </row>
    <row r="97" spans="1:8" s="2" customFormat="1" ht="16.899999999999999" customHeight="1">
      <c r="A97" s="33"/>
      <c r="B97" s="34"/>
      <c r="C97" s="215" t="s">
        <v>3</v>
      </c>
      <c r="D97" s="215" t="s">
        <v>5242</v>
      </c>
      <c r="E97" s="18" t="s">
        <v>3</v>
      </c>
      <c r="F97" s="216">
        <v>48.619399999999999</v>
      </c>
      <c r="G97" s="33"/>
      <c r="H97" s="34"/>
    </row>
    <row r="98" spans="1:8" s="2" customFormat="1" ht="16.899999999999999" customHeight="1">
      <c r="A98" s="33"/>
      <c r="B98" s="34"/>
      <c r="C98" s="215" t="s">
        <v>3</v>
      </c>
      <c r="D98" s="215" t="s">
        <v>5243</v>
      </c>
      <c r="E98" s="18" t="s">
        <v>3</v>
      </c>
      <c r="F98" s="216">
        <v>90.598799999999997</v>
      </c>
      <c r="G98" s="33"/>
      <c r="H98" s="34"/>
    </row>
    <row r="99" spans="1:8" s="2" customFormat="1" ht="16.899999999999999" customHeight="1">
      <c r="A99" s="33"/>
      <c r="B99" s="34"/>
      <c r="C99" s="215" t="s">
        <v>3</v>
      </c>
      <c r="D99" s="215" t="s">
        <v>5244</v>
      </c>
      <c r="E99" s="18" t="s">
        <v>3</v>
      </c>
      <c r="F99" s="216">
        <v>31.4696</v>
      </c>
      <c r="G99" s="33"/>
      <c r="H99" s="34"/>
    </row>
    <row r="100" spans="1:8" s="2" customFormat="1" ht="16.899999999999999" customHeight="1">
      <c r="A100" s="33"/>
      <c r="B100" s="34"/>
      <c r="C100" s="215" t="s">
        <v>3</v>
      </c>
      <c r="D100" s="215" t="s">
        <v>5245</v>
      </c>
      <c r="E100" s="18" t="s">
        <v>3</v>
      </c>
      <c r="F100" s="216">
        <v>17.1252</v>
      </c>
      <c r="G100" s="33"/>
      <c r="H100" s="34"/>
    </row>
    <row r="101" spans="1:8" s="2" customFormat="1" ht="16.899999999999999" customHeight="1">
      <c r="A101" s="33"/>
      <c r="B101" s="34"/>
      <c r="C101" s="215" t="s">
        <v>3</v>
      </c>
      <c r="D101" s="215" t="s">
        <v>5246</v>
      </c>
      <c r="E101" s="18" t="s">
        <v>3</v>
      </c>
      <c r="F101" s="216">
        <v>34.58</v>
      </c>
      <c r="G101" s="33"/>
      <c r="H101" s="34"/>
    </row>
    <row r="102" spans="1:8" s="2" customFormat="1" ht="16.899999999999999" customHeight="1">
      <c r="A102" s="33"/>
      <c r="B102" s="34"/>
      <c r="C102" s="215" t="s">
        <v>3</v>
      </c>
      <c r="D102" s="215" t="s">
        <v>5247</v>
      </c>
      <c r="E102" s="18" t="s">
        <v>3</v>
      </c>
      <c r="F102" s="216">
        <v>20.475000000000001</v>
      </c>
      <c r="G102" s="33"/>
      <c r="H102" s="34"/>
    </row>
    <row r="103" spans="1:8" s="2" customFormat="1" ht="16.899999999999999" customHeight="1">
      <c r="A103" s="33"/>
      <c r="B103" s="34"/>
      <c r="C103" s="215" t="s">
        <v>3</v>
      </c>
      <c r="D103" s="215" t="s">
        <v>5248</v>
      </c>
      <c r="E103" s="18" t="s">
        <v>3</v>
      </c>
      <c r="F103" s="216">
        <v>13.074999999999999</v>
      </c>
      <c r="G103" s="33"/>
      <c r="H103" s="34"/>
    </row>
    <row r="104" spans="1:8" s="2" customFormat="1" ht="16.899999999999999" customHeight="1">
      <c r="A104" s="33"/>
      <c r="B104" s="34"/>
      <c r="C104" s="215" t="s">
        <v>3</v>
      </c>
      <c r="D104" s="215" t="s">
        <v>5249</v>
      </c>
      <c r="E104" s="18" t="s">
        <v>3</v>
      </c>
      <c r="F104" s="216">
        <v>23.475000000000001</v>
      </c>
      <c r="G104" s="33"/>
      <c r="H104" s="34"/>
    </row>
    <row r="105" spans="1:8" s="2" customFormat="1" ht="16.899999999999999" customHeight="1">
      <c r="A105" s="33"/>
      <c r="B105" s="34"/>
      <c r="C105" s="215" t="s">
        <v>3</v>
      </c>
      <c r="D105" s="215" t="s">
        <v>5250</v>
      </c>
      <c r="E105" s="18" t="s">
        <v>3</v>
      </c>
      <c r="F105" s="216">
        <v>40.014000000000003</v>
      </c>
      <c r="G105" s="33"/>
      <c r="H105" s="34"/>
    </row>
    <row r="106" spans="1:8" s="2" customFormat="1" ht="16.899999999999999" customHeight="1">
      <c r="A106" s="33"/>
      <c r="B106" s="34"/>
      <c r="C106" s="215" t="s">
        <v>3</v>
      </c>
      <c r="D106" s="215" t="s">
        <v>5251</v>
      </c>
      <c r="E106" s="18" t="s">
        <v>3</v>
      </c>
      <c r="F106" s="216">
        <v>59.28</v>
      </c>
      <c r="G106" s="33"/>
      <c r="H106" s="34"/>
    </row>
    <row r="107" spans="1:8" s="2" customFormat="1" ht="16.899999999999999" customHeight="1">
      <c r="A107" s="33"/>
      <c r="B107" s="34"/>
      <c r="C107" s="215" t="s">
        <v>3</v>
      </c>
      <c r="D107" s="215" t="s">
        <v>5252</v>
      </c>
      <c r="E107" s="18" t="s">
        <v>3</v>
      </c>
      <c r="F107" s="216">
        <v>56.444000000000003</v>
      </c>
      <c r="G107" s="33"/>
      <c r="H107" s="34"/>
    </row>
    <row r="108" spans="1:8" s="2" customFormat="1" ht="16.899999999999999" customHeight="1">
      <c r="A108" s="33"/>
      <c r="B108" s="34"/>
      <c r="C108" s="215" t="s">
        <v>3</v>
      </c>
      <c r="D108" s="215" t="s">
        <v>5253</v>
      </c>
      <c r="E108" s="18" t="s">
        <v>3</v>
      </c>
      <c r="F108" s="216">
        <v>14.025</v>
      </c>
      <c r="G108" s="33"/>
      <c r="H108" s="34"/>
    </row>
    <row r="109" spans="1:8" s="2" customFormat="1" ht="16.899999999999999" customHeight="1">
      <c r="A109" s="33"/>
      <c r="B109" s="34"/>
      <c r="C109" s="215" t="s">
        <v>3</v>
      </c>
      <c r="D109" s="215" t="s">
        <v>5254</v>
      </c>
      <c r="E109" s="18" t="s">
        <v>3</v>
      </c>
      <c r="F109" s="216">
        <v>14.15</v>
      </c>
      <c r="G109" s="33"/>
      <c r="H109" s="34"/>
    </row>
    <row r="110" spans="1:8" s="2" customFormat="1" ht="16.899999999999999" customHeight="1">
      <c r="A110" s="33"/>
      <c r="B110" s="34"/>
      <c r="C110" s="215" t="s">
        <v>3</v>
      </c>
      <c r="D110" s="215" t="s">
        <v>5255</v>
      </c>
      <c r="E110" s="18" t="s">
        <v>3</v>
      </c>
      <c r="F110" s="216">
        <v>29.024799999999999</v>
      </c>
      <c r="G110" s="33"/>
      <c r="H110" s="34"/>
    </row>
    <row r="111" spans="1:8" s="2" customFormat="1" ht="16.899999999999999" customHeight="1">
      <c r="A111" s="33"/>
      <c r="B111" s="34"/>
      <c r="C111" s="215" t="s">
        <v>3</v>
      </c>
      <c r="D111" s="215" t="s">
        <v>5256</v>
      </c>
      <c r="E111" s="18" t="s">
        <v>3</v>
      </c>
      <c r="F111" s="216">
        <v>24.3672</v>
      </c>
      <c r="G111" s="33"/>
      <c r="H111" s="34"/>
    </row>
    <row r="112" spans="1:8" s="2" customFormat="1" ht="16.899999999999999" customHeight="1">
      <c r="A112" s="33"/>
      <c r="B112" s="34"/>
      <c r="C112" s="215" t="s">
        <v>3</v>
      </c>
      <c r="D112" s="215" t="s">
        <v>5257</v>
      </c>
      <c r="E112" s="18" t="s">
        <v>3</v>
      </c>
      <c r="F112" s="216">
        <v>22.308</v>
      </c>
      <c r="G112" s="33"/>
      <c r="H112" s="34"/>
    </row>
    <row r="113" spans="1:8" s="2" customFormat="1" ht="16.899999999999999" customHeight="1">
      <c r="A113" s="33"/>
      <c r="B113" s="34"/>
      <c r="C113" s="215" t="s">
        <v>3</v>
      </c>
      <c r="D113" s="215" t="s">
        <v>5258</v>
      </c>
      <c r="E113" s="18" t="s">
        <v>3</v>
      </c>
      <c r="F113" s="216">
        <v>32.448</v>
      </c>
      <c r="G113" s="33"/>
      <c r="H113" s="34"/>
    </row>
    <row r="114" spans="1:8" s="2" customFormat="1" ht="16.899999999999999" customHeight="1">
      <c r="A114" s="33"/>
      <c r="B114" s="34"/>
      <c r="C114" s="215" t="s">
        <v>3</v>
      </c>
      <c r="D114" s="215" t="s">
        <v>5259</v>
      </c>
      <c r="E114" s="18" t="s">
        <v>3</v>
      </c>
      <c r="F114" s="216">
        <v>31.866199999999999</v>
      </c>
      <c r="G114" s="33"/>
      <c r="H114" s="34"/>
    </row>
    <row r="115" spans="1:8" s="2" customFormat="1" ht="16.899999999999999" customHeight="1">
      <c r="A115" s="33"/>
      <c r="B115" s="34"/>
      <c r="C115" s="215" t="s">
        <v>3</v>
      </c>
      <c r="D115" s="215" t="s">
        <v>5260</v>
      </c>
      <c r="E115" s="18" t="s">
        <v>3</v>
      </c>
      <c r="F115" s="216">
        <v>12.428000000000001</v>
      </c>
      <c r="G115" s="33"/>
      <c r="H115" s="34"/>
    </row>
    <row r="116" spans="1:8" s="2" customFormat="1" ht="16.899999999999999" customHeight="1">
      <c r="A116" s="33"/>
      <c r="B116" s="34"/>
      <c r="C116" s="215" t="s">
        <v>3</v>
      </c>
      <c r="D116" s="215" t="s">
        <v>5261</v>
      </c>
      <c r="E116" s="18" t="s">
        <v>3</v>
      </c>
      <c r="F116" s="216">
        <v>64.439599999999999</v>
      </c>
      <c r="G116" s="33"/>
      <c r="H116" s="34"/>
    </row>
    <row r="117" spans="1:8" s="2" customFormat="1" ht="16.899999999999999" customHeight="1">
      <c r="A117" s="33"/>
      <c r="B117" s="34"/>
      <c r="C117" s="215" t="s">
        <v>3</v>
      </c>
      <c r="D117" s="215" t="s">
        <v>5262</v>
      </c>
      <c r="E117" s="18" t="s">
        <v>3</v>
      </c>
      <c r="F117" s="216">
        <v>36.767400000000002</v>
      </c>
      <c r="G117" s="33"/>
      <c r="H117" s="34"/>
    </row>
    <row r="118" spans="1:8" s="2" customFormat="1" ht="16.899999999999999" customHeight="1">
      <c r="A118" s="33"/>
      <c r="B118" s="34"/>
      <c r="C118" s="215" t="s">
        <v>3</v>
      </c>
      <c r="D118" s="215" t="s">
        <v>5263</v>
      </c>
      <c r="E118" s="18" t="s">
        <v>3</v>
      </c>
      <c r="F118" s="216">
        <v>31.004999999999999</v>
      </c>
      <c r="G118" s="33"/>
      <c r="H118" s="34"/>
    </row>
    <row r="119" spans="1:8" s="2" customFormat="1" ht="16.899999999999999" customHeight="1">
      <c r="A119" s="33"/>
      <c r="B119" s="34"/>
      <c r="C119" s="215" t="s">
        <v>3</v>
      </c>
      <c r="D119" s="215" t="s">
        <v>5264</v>
      </c>
      <c r="E119" s="18" t="s">
        <v>3</v>
      </c>
      <c r="F119" s="216">
        <v>44.758499999999998</v>
      </c>
      <c r="G119" s="33"/>
      <c r="H119" s="34"/>
    </row>
    <row r="120" spans="1:8" s="2" customFormat="1" ht="16.899999999999999" customHeight="1">
      <c r="A120" s="33"/>
      <c r="B120" s="34"/>
      <c r="C120" s="215" t="s">
        <v>3</v>
      </c>
      <c r="D120" s="215" t="s">
        <v>5265</v>
      </c>
      <c r="E120" s="18" t="s">
        <v>3</v>
      </c>
      <c r="F120" s="216">
        <v>12.72</v>
      </c>
      <c r="G120" s="33"/>
      <c r="H120" s="34"/>
    </row>
    <row r="121" spans="1:8" s="2" customFormat="1" ht="16.899999999999999" customHeight="1">
      <c r="A121" s="33"/>
      <c r="B121" s="34"/>
      <c r="C121" s="215" t="s">
        <v>3</v>
      </c>
      <c r="D121" s="215" t="s">
        <v>5266</v>
      </c>
      <c r="E121" s="18" t="s">
        <v>3</v>
      </c>
      <c r="F121" s="216">
        <v>26.658999999999999</v>
      </c>
      <c r="G121" s="33"/>
      <c r="H121" s="34"/>
    </row>
    <row r="122" spans="1:8" s="2" customFormat="1" ht="16.899999999999999" customHeight="1">
      <c r="A122" s="33"/>
      <c r="B122" s="34"/>
      <c r="C122" s="215" t="s">
        <v>3</v>
      </c>
      <c r="D122" s="215" t="s">
        <v>5267</v>
      </c>
      <c r="E122" s="18" t="s">
        <v>3</v>
      </c>
      <c r="F122" s="216">
        <v>63.944499999999998</v>
      </c>
      <c r="G122" s="33"/>
      <c r="H122" s="34"/>
    </row>
    <row r="123" spans="1:8" s="2" customFormat="1" ht="16.899999999999999" customHeight="1">
      <c r="A123" s="33"/>
      <c r="B123" s="34"/>
      <c r="C123" s="215" t="s">
        <v>3</v>
      </c>
      <c r="D123" s="215" t="s">
        <v>5268</v>
      </c>
      <c r="E123" s="18" t="s">
        <v>3</v>
      </c>
      <c r="F123" s="216">
        <v>42.4</v>
      </c>
      <c r="G123" s="33"/>
      <c r="H123" s="34"/>
    </row>
    <row r="124" spans="1:8" s="2" customFormat="1" ht="16.899999999999999" customHeight="1">
      <c r="A124" s="33"/>
      <c r="B124" s="34"/>
      <c r="C124" s="215" t="s">
        <v>3</v>
      </c>
      <c r="D124" s="215" t="s">
        <v>5269</v>
      </c>
      <c r="E124" s="18" t="s">
        <v>3</v>
      </c>
      <c r="F124" s="216">
        <v>44.042999999999999</v>
      </c>
      <c r="G124" s="33"/>
      <c r="H124" s="34"/>
    </row>
    <row r="125" spans="1:8" s="2" customFormat="1" ht="16.899999999999999" customHeight="1">
      <c r="A125" s="33"/>
      <c r="B125" s="34"/>
      <c r="C125" s="215" t="s">
        <v>3</v>
      </c>
      <c r="D125" s="215" t="s">
        <v>5270</v>
      </c>
      <c r="E125" s="18" t="s">
        <v>3</v>
      </c>
      <c r="F125" s="216">
        <v>63.944499999999998</v>
      </c>
      <c r="G125" s="33"/>
      <c r="H125" s="34"/>
    </row>
    <row r="126" spans="1:8" s="2" customFormat="1" ht="16.899999999999999" customHeight="1">
      <c r="A126" s="33"/>
      <c r="B126" s="34"/>
      <c r="C126" s="215" t="s">
        <v>3</v>
      </c>
      <c r="D126" s="215" t="s">
        <v>5271</v>
      </c>
      <c r="E126" s="18" t="s">
        <v>3</v>
      </c>
      <c r="F126" s="216">
        <v>22.0215</v>
      </c>
      <c r="G126" s="33"/>
      <c r="H126" s="34"/>
    </row>
    <row r="127" spans="1:8" s="2" customFormat="1" ht="16.899999999999999" customHeight="1">
      <c r="A127" s="33"/>
      <c r="B127" s="34"/>
      <c r="C127" s="215" t="s">
        <v>3</v>
      </c>
      <c r="D127" s="215" t="s">
        <v>5272</v>
      </c>
      <c r="E127" s="18" t="s">
        <v>3</v>
      </c>
      <c r="F127" s="216">
        <v>14.680999999999999</v>
      </c>
      <c r="G127" s="33"/>
      <c r="H127" s="34"/>
    </row>
    <row r="128" spans="1:8" s="2" customFormat="1" ht="16.899999999999999" customHeight="1">
      <c r="A128" s="33"/>
      <c r="B128" s="34"/>
      <c r="C128" s="215" t="s">
        <v>3</v>
      </c>
      <c r="D128" s="215" t="s">
        <v>5273</v>
      </c>
      <c r="E128" s="18" t="s">
        <v>3</v>
      </c>
      <c r="F128" s="216">
        <v>13.647500000000001</v>
      </c>
      <c r="G128" s="33"/>
      <c r="H128" s="34"/>
    </row>
    <row r="129" spans="1:8" s="2" customFormat="1" ht="16.899999999999999" customHeight="1">
      <c r="A129" s="33"/>
      <c r="B129" s="34"/>
      <c r="C129" s="215" t="s">
        <v>3</v>
      </c>
      <c r="D129" s="215" t="s">
        <v>5274</v>
      </c>
      <c r="E129" s="18" t="s">
        <v>3</v>
      </c>
      <c r="F129" s="216">
        <v>14.999000000000001</v>
      </c>
      <c r="G129" s="33"/>
      <c r="H129" s="34"/>
    </row>
    <row r="130" spans="1:8" s="2" customFormat="1" ht="16.899999999999999" customHeight="1">
      <c r="A130" s="33"/>
      <c r="B130" s="34"/>
      <c r="C130" s="215" t="s">
        <v>3</v>
      </c>
      <c r="D130" s="215" t="s">
        <v>2729</v>
      </c>
      <c r="E130" s="18" t="s">
        <v>3</v>
      </c>
      <c r="F130" s="216">
        <v>0</v>
      </c>
      <c r="G130" s="33"/>
      <c r="H130" s="34"/>
    </row>
    <row r="131" spans="1:8" s="2" customFormat="1" ht="16.899999999999999" customHeight="1">
      <c r="A131" s="33"/>
      <c r="B131" s="34"/>
      <c r="C131" s="215" t="s">
        <v>3</v>
      </c>
      <c r="D131" s="215" t="s">
        <v>5275</v>
      </c>
      <c r="E131" s="18" t="s">
        <v>3</v>
      </c>
      <c r="F131" s="216">
        <v>49.073399999999999</v>
      </c>
      <c r="G131" s="33"/>
      <c r="H131" s="34"/>
    </row>
    <row r="132" spans="1:8" s="2" customFormat="1" ht="16.899999999999999" customHeight="1">
      <c r="A132" s="33"/>
      <c r="B132" s="34"/>
      <c r="C132" s="215" t="s">
        <v>3</v>
      </c>
      <c r="D132" s="215" t="s">
        <v>5276</v>
      </c>
      <c r="E132" s="18" t="s">
        <v>3</v>
      </c>
      <c r="F132" s="216">
        <v>40.250599999999999</v>
      </c>
      <c r="G132" s="33"/>
      <c r="H132" s="34"/>
    </row>
    <row r="133" spans="1:8" s="2" customFormat="1" ht="16.899999999999999" customHeight="1">
      <c r="A133" s="33"/>
      <c r="B133" s="34"/>
      <c r="C133" s="215" t="s">
        <v>3</v>
      </c>
      <c r="D133" s="215" t="s">
        <v>5277</v>
      </c>
      <c r="E133" s="18" t="s">
        <v>3</v>
      </c>
      <c r="F133" s="216">
        <v>13.8644</v>
      </c>
      <c r="G133" s="33"/>
      <c r="H133" s="34"/>
    </row>
    <row r="134" spans="1:8" s="2" customFormat="1" ht="16.899999999999999" customHeight="1">
      <c r="A134" s="33"/>
      <c r="B134" s="34"/>
      <c r="C134" s="215" t="s">
        <v>3</v>
      </c>
      <c r="D134" s="215" t="s">
        <v>5278</v>
      </c>
      <c r="E134" s="18" t="s">
        <v>3</v>
      </c>
      <c r="F134" s="216">
        <v>13.8644</v>
      </c>
      <c r="G134" s="33"/>
      <c r="H134" s="34"/>
    </row>
    <row r="135" spans="1:8" s="2" customFormat="1" ht="16.899999999999999" customHeight="1">
      <c r="A135" s="33"/>
      <c r="B135" s="34"/>
      <c r="C135" s="215" t="s">
        <v>3</v>
      </c>
      <c r="D135" s="215" t="s">
        <v>5279</v>
      </c>
      <c r="E135" s="18" t="s">
        <v>3</v>
      </c>
      <c r="F135" s="216">
        <v>15.700200000000001</v>
      </c>
      <c r="G135" s="33"/>
      <c r="H135" s="34"/>
    </row>
    <row r="136" spans="1:8" s="2" customFormat="1" ht="16.899999999999999" customHeight="1">
      <c r="A136" s="33"/>
      <c r="B136" s="34"/>
      <c r="C136" s="215" t="s">
        <v>3</v>
      </c>
      <c r="D136" s="215" t="s">
        <v>5280</v>
      </c>
      <c r="E136" s="18" t="s">
        <v>3</v>
      </c>
      <c r="F136" s="216">
        <v>18.768999999999998</v>
      </c>
      <c r="G136" s="33"/>
      <c r="H136" s="34"/>
    </row>
    <row r="137" spans="1:8" s="2" customFormat="1" ht="16.899999999999999" customHeight="1">
      <c r="A137" s="33"/>
      <c r="B137" s="34"/>
      <c r="C137" s="215" t="s">
        <v>3</v>
      </c>
      <c r="D137" s="215" t="s">
        <v>5281</v>
      </c>
      <c r="E137" s="18" t="s">
        <v>3</v>
      </c>
      <c r="F137" s="216">
        <v>66.034000000000006</v>
      </c>
      <c r="G137" s="33"/>
      <c r="H137" s="34"/>
    </row>
    <row r="138" spans="1:8" s="2" customFormat="1" ht="16.899999999999999" customHeight="1">
      <c r="A138" s="33"/>
      <c r="B138" s="34"/>
      <c r="C138" s="215" t="s">
        <v>3</v>
      </c>
      <c r="D138" s="215" t="s">
        <v>5282</v>
      </c>
      <c r="E138" s="18" t="s">
        <v>3</v>
      </c>
      <c r="F138" s="216">
        <v>66.691599999999994</v>
      </c>
      <c r="G138" s="33"/>
      <c r="H138" s="34"/>
    </row>
    <row r="139" spans="1:8" s="2" customFormat="1" ht="16.899999999999999" customHeight="1">
      <c r="A139" s="33"/>
      <c r="B139" s="34"/>
      <c r="C139" s="215" t="s">
        <v>3</v>
      </c>
      <c r="D139" s="215" t="s">
        <v>5283</v>
      </c>
      <c r="E139" s="18" t="s">
        <v>3</v>
      </c>
      <c r="F139" s="216">
        <v>66.034000000000006</v>
      </c>
      <c r="G139" s="33"/>
      <c r="H139" s="34"/>
    </row>
    <row r="140" spans="1:8" s="2" customFormat="1" ht="16.899999999999999" customHeight="1">
      <c r="A140" s="33"/>
      <c r="B140" s="34"/>
      <c r="C140" s="215" t="s">
        <v>3</v>
      </c>
      <c r="D140" s="215" t="s">
        <v>5284</v>
      </c>
      <c r="E140" s="18" t="s">
        <v>3</v>
      </c>
      <c r="F140" s="216">
        <v>13.8644</v>
      </c>
      <c r="G140" s="33"/>
      <c r="H140" s="34"/>
    </row>
    <row r="141" spans="1:8" s="2" customFormat="1" ht="16.899999999999999" customHeight="1">
      <c r="A141" s="33"/>
      <c r="B141" s="34"/>
      <c r="C141" s="215" t="s">
        <v>3</v>
      </c>
      <c r="D141" s="215" t="s">
        <v>5285</v>
      </c>
      <c r="E141" s="18" t="s">
        <v>3</v>
      </c>
      <c r="F141" s="216">
        <v>13.8644</v>
      </c>
      <c r="G141" s="33"/>
      <c r="H141" s="34"/>
    </row>
    <row r="142" spans="1:8" s="2" customFormat="1" ht="16.899999999999999" customHeight="1">
      <c r="A142" s="33"/>
      <c r="B142" s="34"/>
      <c r="C142" s="215" t="s">
        <v>3</v>
      </c>
      <c r="D142" s="215" t="s">
        <v>5286</v>
      </c>
      <c r="E142" s="18" t="s">
        <v>3</v>
      </c>
      <c r="F142" s="216">
        <v>15.700200000000001</v>
      </c>
      <c r="G142" s="33"/>
      <c r="H142" s="34"/>
    </row>
    <row r="143" spans="1:8" s="2" customFormat="1" ht="16.899999999999999" customHeight="1">
      <c r="A143" s="33"/>
      <c r="B143" s="34"/>
      <c r="C143" s="215" t="s">
        <v>3</v>
      </c>
      <c r="D143" s="215" t="s">
        <v>5287</v>
      </c>
      <c r="E143" s="18" t="s">
        <v>3</v>
      </c>
      <c r="F143" s="216">
        <v>18.796399999999998</v>
      </c>
      <c r="G143" s="33"/>
      <c r="H143" s="34"/>
    </row>
    <row r="144" spans="1:8" s="2" customFormat="1" ht="16.899999999999999" customHeight="1">
      <c r="A144" s="33"/>
      <c r="B144" s="34"/>
      <c r="C144" s="215" t="s">
        <v>3</v>
      </c>
      <c r="D144" s="215" t="s">
        <v>2742</v>
      </c>
      <c r="E144" s="18" t="s">
        <v>3</v>
      </c>
      <c r="F144" s="216">
        <v>0</v>
      </c>
      <c r="G144" s="33"/>
      <c r="H144" s="34"/>
    </row>
    <row r="145" spans="1:8" s="2" customFormat="1" ht="16.899999999999999" customHeight="1">
      <c r="A145" s="33"/>
      <c r="B145" s="34"/>
      <c r="C145" s="215" t="s">
        <v>3</v>
      </c>
      <c r="D145" s="215" t="s">
        <v>5288</v>
      </c>
      <c r="E145" s="18" t="s">
        <v>3</v>
      </c>
      <c r="F145" s="216">
        <v>40.544400000000003</v>
      </c>
      <c r="G145" s="33"/>
      <c r="H145" s="34"/>
    </row>
    <row r="146" spans="1:8" s="2" customFormat="1" ht="16.899999999999999" customHeight="1">
      <c r="A146" s="33"/>
      <c r="B146" s="34"/>
      <c r="C146" s="215" t="s">
        <v>3</v>
      </c>
      <c r="D146" s="215" t="s">
        <v>5289</v>
      </c>
      <c r="E146" s="18" t="s">
        <v>3</v>
      </c>
      <c r="F146" s="216">
        <v>107.916</v>
      </c>
      <c r="G146" s="33"/>
      <c r="H146" s="34"/>
    </row>
    <row r="147" spans="1:8" s="2" customFormat="1" ht="16.899999999999999" customHeight="1">
      <c r="A147" s="33"/>
      <c r="B147" s="34"/>
      <c r="C147" s="215" t="s">
        <v>3</v>
      </c>
      <c r="D147" s="215" t="s">
        <v>5290</v>
      </c>
      <c r="E147" s="18" t="s">
        <v>3</v>
      </c>
      <c r="F147" s="216">
        <v>15.8148</v>
      </c>
      <c r="G147" s="33"/>
      <c r="H147" s="34"/>
    </row>
    <row r="148" spans="1:8" s="2" customFormat="1" ht="16.899999999999999" customHeight="1">
      <c r="A148" s="33"/>
      <c r="B148" s="34"/>
      <c r="C148" s="215" t="s">
        <v>3</v>
      </c>
      <c r="D148" s="215" t="s">
        <v>5291</v>
      </c>
      <c r="E148" s="18" t="s">
        <v>3</v>
      </c>
      <c r="F148" s="216">
        <v>23.984400000000001</v>
      </c>
      <c r="G148" s="33"/>
      <c r="H148" s="34"/>
    </row>
    <row r="149" spans="1:8" s="2" customFormat="1" ht="16.899999999999999" customHeight="1">
      <c r="A149" s="33"/>
      <c r="B149" s="34"/>
      <c r="C149" s="215" t="s">
        <v>3</v>
      </c>
      <c r="D149" s="215" t="s">
        <v>5292</v>
      </c>
      <c r="E149" s="18" t="s">
        <v>3</v>
      </c>
      <c r="F149" s="216">
        <v>49.210799999999999</v>
      </c>
      <c r="G149" s="33"/>
      <c r="H149" s="34"/>
    </row>
    <row r="150" spans="1:8" s="2" customFormat="1" ht="16.899999999999999" customHeight="1">
      <c r="A150" s="33"/>
      <c r="B150" s="34"/>
      <c r="C150" s="215" t="s">
        <v>3</v>
      </c>
      <c r="D150" s="215" t="s">
        <v>5293</v>
      </c>
      <c r="E150" s="18" t="s">
        <v>3</v>
      </c>
      <c r="F150" s="216">
        <v>48.741599999999998</v>
      </c>
      <c r="G150" s="33"/>
      <c r="H150" s="34"/>
    </row>
    <row r="151" spans="1:8" s="2" customFormat="1" ht="16.899999999999999" customHeight="1">
      <c r="A151" s="33"/>
      <c r="B151" s="34"/>
      <c r="C151" s="215" t="s">
        <v>3</v>
      </c>
      <c r="D151" s="215" t="s">
        <v>5294</v>
      </c>
      <c r="E151" s="18" t="s">
        <v>3</v>
      </c>
      <c r="F151" s="216">
        <v>13.9656</v>
      </c>
      <c r="G151" s="33"/>
      <c r="H151" s="34"/>
    </row>
    <row r="152" spans="1:8" s="2" customFormat="1" ht="16.899999999999999" customHeight="1">
      <c r="A152" s="33"/>
      <c r="B152" s="34"/>
      <c r="C152" s="215" t="s">
        <v>3</v>
      </c>
      <c r="D152" s="215" t="s">
        <v>5295</v>
      </c>
      <c r="E152" s="18" t="s">
        <v>3</v>
      </c>
      <c r="F152" s="216">
        <v>13.9656</v>
      </c>
      <c r="G152" s="33"/>
      <c r="H152" s="34"/>
    </row>
    <row r="153" spans="1:8" s="2" customFormat="1" ht="16.899999999999999" customHeight="1">
      <c r="A153" s="33"/>
      <c r="B153" s="34"/>
      <c r="C153" s="215" t="s">
        <v>3</v>
      </c>
      <c r="D153" s="215" t="s">
        <v>5296</v>
      </c>
      <c r="E153" s="18" t="s">
        <v>3</v>
      </c>
      <c r="F153" s="216">
        <v>25.419599999999999</v>
      </c>
      <c r="G153" s="33"/>
      <c r="H153" s="34"/>
    </row>
    <row r="154" spans="1:8" s="2" customFormat="1" ht="16.899999999999999" customHeight="1">
      <c r="A154" s="33"/>
      <c r="B154" s="34"/>
      <c r="C154" s="215" t="s">
        <v>3</v>
      </c>
      <c r="D154" s="215" t="s">
        <v>561</v>
      </c>
      <c r="E154" s="18" t="s">
        <v>3</v>
      </c>
      <c r="F154" s="216">
        <v>1884.674</v>
      </c>
      <c r="G154" s="33"/>
      <c r="H154" s="34"/>
    </row>
    <row r="155" spans="1:8" s="2" customFormat="1" ht="16.899999999999999" customHeight="1">
      <c r="A155" s="33"/>
      <c r="B155" s="34"/>
      <c r="C155" s="215" t="s">
        <v>3</v>
      </c>
      <c r="D155" s="215" t="s">
        <v>5297</v>
      </c>
      <c r="E155" s="18" t="s">
        <v>3</v>
      </c>
      <c r="F155" s="216">
        <v>0</v>
      </c>
      <c r="G155" s="33"/>
      <c r="H155" s="34"/>
    </row>
    <row r="156" spans="1:8" s="2" customFormat="1" ht="16.899999999999999" customHeight="1">
      <c r="A156" s="33"/>
      <c r="B156" s="34"/>
      <c r="C156" s="215" t="s">
        <v>3</v>
      </c>
      <c r="D156" s="215" t="s">
        <v>5298</v>
      </c>
      <c r="E156" s="18" t="s">
        <v>3</v>
      </c>
      <c r="F156" s="216">
        <v>-5.516</v>
      </c>
      <c r="G156" s="33"/>
      <c r="H156" s="34"/>
    </row>
    <row r="157" spans="1:8" s="2" customFormat="1" ht="16.899999999999999" customHeight="1">
      <c r="A157" s="33"/>
      <c r="B157" s="34"/>
      <c r="C157" s="215" t="s">
        <v>3</v>
      </c>
      <c r="D157" s="215" t="s">
        <v>5299</v>
      </c>
      <c r="E157" s="18" t="s">
        <v>3</v>
      </c>
      <c r="F157" s="216">
        <v>-13.79</v>
      </c>
      <c r="G157" s="33"/>
      <c r="H157" s="34"/>
    </row>
    <row r="158" spans="1:8" s="2" customFormat="1" ht="16.899999999999999" customHeight="1">
      <c r="A158" s="33"/>
      <c r="B158" s="34"/>
      <c r="C158" s="215" t="s">
        <v>3</v>
      </c>
      <c r="D158" s="215" t="s">
        <v>5300</v>
      </c>
      <c r="E158" s="18" t="s">
        <v>3</v>
      </c>
      <c r="F158" s="216">
        <v>-2.758</v>
      </c>
      <c r="G158" s="33"/>
      <c r="H158" s="34"/>
    </row>
    <row r="159" spans="1:8" s="2" customFormat="1" ht="16.899999999999999" customHeight="1">
      <c r="A159" s="33"/>
      <c r="B159" s="34"/>
      <c r="C159" s="215" t="s">
        <v>3</v>
      </c>
      <c r="D159" s="215" t="s">
        <v>5301</v>
      </c>
      <c r="E159" s="18" t="s">
        <v>3</v>
      </c>
      <c r="F159" s="216">
        <v>-9.4559999999999995</v>
      </c>
      <c r="G159" s="33"/>
      <c r="H159" s="34"/>
    </row>
    <row r="160" spans="1:8" s="2" customFormat="1" ht="16.899999999999999" customHeight="1">
      <c r="A160" s="33"/>
      <c r="B160" s="34"/>
      <c r="C160" s="215" t="s">
        <v>3</v>
      </c>
      <c r="D160" s="215" t="s">
        <v>5302</v>
      </c>
      <c r="E160" s="18" t="s">
        <v>3</v>
      </c>
      <c r="F160" s="216">
        <v>-3.5459999999999998</v>
      </c>
      <c r="G160" s="33"/>
      <c r="H160" s="34"/>
    </row>
    <row r="161" spans="1:8" s="2" customFormat="1" ht="16.899999999999999" customHeight="1">
      <c r="A161" s="33"/>
      <c r="B161" s="34"/>
      <c r="C161" s="215" t="s">
        <v>3</v>
      </c>
      <c r="D161" s="215" t="s">
        <v>5303</v>
      </c>
      <c r="E161" s="18" t="s">
        <v>3</v>
      </c>
      <c r="F161" s="216">
        <v>-10.638</v>
      </c>
      <c r="G161" s="33"/>
      <c r="H161" s="34"/>
    </row>
    <row r="162" spans="1:8" s="2" customFormat="1" ht="16.899999999999999" customHeight="1">
      <c r="A162" s="33"/>
      <c r="B162" s="34"/>
      <c r="C162" s="215" t="s">
        <v>3</v>
      </c>
      <c r="D162" s="215" t="s">
        <v>5304</v>
      </c>
      <c r="E162" s="18" t="s">
        <v>3</v>
      </c>
      <c r="F162" s="216">
        <v>-3.5459999999999998</v>
      </c>
      <c r="G162" s="33"/>
      <c r="H162" s="34"/>
    </row>
    <row r="163" spans="1:8" s="2" customFormat="1" ht="16.899999999999999" customHeight="1">
      <c r="A163" s="33"/>
      <c r="B163" s="34"/>
      <c r="C163" s="215" t="s">
        <v>3</v>
      </c>
      <c r="D163" s="215" t="s">
        <v>5305</v>
      </c>
      <c r="E163" s="18" t="s">
        <v>3</v>
      </c>
      <c r="F163" s="216">
        <v>-3.5459999999999998</v>
      </c>
      <c r="G163" s="33"/>
      <c r="H163" s="34"/>
    </row>
    <row r="164" spans="1:8" s="2" customFormat="1" ht="16.899999999999999" customHeight="1">
      <c r="A164" s="33"/>
      <c r="B164" s="34"/>
      <c r="C164" s="215" t="s">
        <v>3</v>
      </c>
      <c r="D164" s="215" t="s">
        <v>5306</v>
      </c>
      <c r="E164" s="18" t="s">
        <v>3</v>
      </c>
      <c r="F164" s="216">
        <v>-3.5459999999999998</v>
      </c>
      <c r="G164" s="33"/>
      <c r="H164" s="34"/>
    </row>
    <row r="165" spans="1:8" s="2" customFormat="1" ht="16.899999999999999" customHeight="1">
      <c r="A165" s="33"/>
      <c r="B165" s="34"/>
      <c r="C165" s="215" t="s">
        <v>3</v>
      </c>
      <c r="D165" s="215" t="s">
        <v>5307</v>
      </c>
      <c r="E165" s="18" t="s">
        <v>3</v>
      </c>
      <c r="F165" s="216">
        <v>-3.5459999999999998</v>
      </c>
      <c r="G165" s="33"/>
      <c r="H165" s="34"/>
    </row>
    <row r="166" spans="1:8" s="2" customFormat="1" ht="16.899999999999999" customHeight="1">
      <c r="A166" s="33"/>
      <c r="B166" s="34"/>
      <c r="C166" s="215" t="s">
        <v>3</v>
      </c>
      <c r="D166" s="215" t="s">
        <v>561</v>
      </c>
      <c r="E166" s="18" t="s">
        <v>3</v>
      </c>
      <c r="F166" s="216">
        <v>-59.887999999999998</v>
      </c>
      <c r="G166" s="33"/>
      <c r="H166" s="34"/>
    </row>
    <row r="167" spans="1:8" s="2" customFormat="1" ht="16.899999999999999" customHeight="1">
      <c r="A167" s="33"/>
      <c r="B167" s="34"/>
      <c r="C167" s="215" t="s">
        <v>3</v>
      </c>
      <c r="D167" s="215" t="s">
        <v>5308</v>
      </c>
      <c r="E167" s="18" t="s">
        <v>3</v>
      </c>
      <c r="F167" s="216">
        <v>0</v>
      </c>
      <c r="G167" s="33"/>
      <c r="H167" s="34"/>
    </row>
    <row r="168" spans="1:8" s="2" customFormat="1" ht="16.899999999999999" customHeight="1">
      <c r="A168" s="33"/>
      <c r="B168" s="34"/>
      <c r="C168" s="215" t="s">
        <v>3</v>
      </c>
      <c r="D168" s="215" t="s">
        <v>3427</v>
      </c>
      <c r="E168" s="18" t="s">
        <v>3</v>
      </c>
      <c r="F168" s="216">
        <v>0</v>
      </c>
      <c r="G168" s="33"/>
      <c r="H168" s="34"/>
    </row>
    <row r="169" spans="1:8" s="2" customFormat="1" ht="16.899999999999999" customHeight="1">
      <c r="A169" s="33"/>
      <c r="B169" s="34"/>
      <c r="C169" s="215" t="s">
        <v>3</v>
      </c>
      <c r="D169" s="215" t="s">
        <v>5309</v>
      </c>
      <c r="E169" s="18" t="s">
        <v>3</v>
      </c>
      <c r="F169" s="216">
        <v>-80.069999999999993</v>
      </c>
      <c r="G169" s="33"/>
      <c r="H169" s="34"/>
    </row>
    <row r="170" spans="1:8" s="2" customFormat="1" ht="16.899999999999999" customHeight="1">
      <c r="A170" s="33"/>
      <c r="B170" s="34"/>
      <c r="C170" s="215" t="s">
        <v>3</v>
      </c>
      <c r="D170" s="215" t="s">
        <v>3429</v>
      </c>
      <c r="E170" s="18" t="s">
        <v>3</v>
      </c>
      <c r="F170" s="216">
        <v>0</v>
      </c>
      <c r="G170" s="33"/>
      <c r="H170" s="34"/>
    </row>
    <row r="171" spans="1:8" s="2" customFormat="1" ht="16.899999999999999" customHeight="1">
      <c r="A171" s="33"/>
      <c r="B171" s="34"/>
      <c r="C171" s="215" t="s">
        <v>3</v>
      </c>
      <c r="D171" s="215" t="s">
        <v>5310</v>
      </c>
      <c r="E171" s="18" t="s">
        <v>3</v>
      </c>
      <c r="F171" s="216">
        <v>-40.44</v>
      </c>
      <c r="G171" s="33"/>
      <c r="H171" s="34"/>
    </row>
    <row r="172" spans="1:8" s="2" customFormat="1" ht="16.899999999999999" customHeight="1">
      <c r="A172" s="33"/>
      <c r="B172" s="34"/>
      <c r="C172" s="215" t="s">
        <v>3</v>
      </c>
      <c r="D172" s="215" t="s">
        <v>3431</v>
      </c>
      <c r="E172" s="18" t="s">
        <v>3</v>
      </c>
      <c r="F172" s="216">
        <v>0</v>
      </c>
      <c r="G172" s="33"/>
      <c r="H172" s="34"/>
    </row>
    <row r="173" spans="1:8" s="2" customFormat="1" ht="16.899999999999999" customHeight="1">
      <c r="A173" s="33"/>
      <c r="B173" s="34"/>
      <c r="C173" s="215" t="s">
        <v>3</v>
      </c>
      <c r="D173" s="215" t="s">
        <v>5310</v>
      </c>
      <c r="E173" s="18" t="s">
        <v>3</v>
      </c>
      <c r="F173" s="216">
        <v>-40.44</v>
      </c>
      <c r="G173" s="33"/>
      <c r="H173" s="34"/>
    </row>
    <row r="174" spans="1:8" s="2" customFormat="1" ht="16.899999999999999" customHeight="1">
      <c r="A174" s="33"/>
      <c r="B174" s="34"/>
      <c r="C174" s="215" t="s">
        <v>3</v>
      </c>
      <c r="D174" s="215" t="s">
        <v>561</v>
      </c>
      <c r="E174" s="18" t="s">
        <v>3</v>
      </c>
      <c r="F174" s="216">
        <v>-160.94999999999999</v>
      </c>
      <c r="G174" s="33"/>
      <c r="H174" s="34"/>
    </row>
    <row r="175" spans="1:8" s="2" customFormat="1" ht="16.899999999999999" customHeight="1">
      <c r="A175" s="33"/>
      <c r="B175" s="34"/>
      <c r="C175" s="215" t="s">
        <v>3</v>
      </c>
      <c r="D175" s="215" t="s">
        <v>5311</v>
      </c>
      <c r="E175" s="18" t="s">
        <v>3</v>
      </c>
      <c r="F175" s="216">
        <v>0</v>
      </c>
      <c r="G175" s="33"/>
      <c r="H175" s="34"/>
    </row>
    <row r="176" spans="1:8" s="2" customFormat="1" ht="16.899999999999999" customHeight="1">
      <c r="A176" s="33"/>
      <c r="B176" s="34"/>
      <c r="C176" s="215" t="s">
        <v>3</v>
      </c>
      <c r="D176" s="215" t="s">
        <v>3427</v>
      </c>
      <c r="E176" s="18" t="s">
        <v>3</v>
      </c>
      <c r="F176" s="216">
        <v>0</v>
      </c>
      <c r="G176" s="33"/>
      <c r="H176" s="34"/>
    </row>
    <row r="177" spans="1:8" s="2" customFormat="1" ht="16.899999999999999" customHeight="1">
      <c r="A177" s="33"/>
      <c r="B177" s="34"/>
      <c r="C177" s="215" t="s">
        <v>3</v>
      </c>
      <c r="D177" s="215" t="s">
        <v>5312</v>
      </c>
      <c r="E177" s="18" t="s">
        <v>3</v>
      </c>
      <c r="F177" s="216">
        <v>5.54</v>
      </c>
      <c r="G177" s="33"/>
      <c r="H177" s="34"/>
    </row>
    <row r="178" spans="1:8" s="2" customFormat="1" ht="16.899999999999999" customHeight="1">
      <c r="A178" s="33"/>
      <c r="B178" s="34"/>
      <c r="C178" s="215" t="s">
        <v>3</v>
      </c>
      <c r="D178" s="215" t="s">
        <v>3429</v>
      </c>
      <c r="E178" s="18" t="s">
        <v>3</v>
      </c>
      <c r="F178" s="216">
        <v>0</v>
      </c>
      <c r="G178" s="33"/>
      <c r="H178" s="34"/>
    </row>
    <row r="179" spans="1:8" s="2" customFormat="1" ht="16.899999999999999" customHeight="1">
      <c r="A179" s="33"/>
      <c r="B179" s="34"/>
      <c r="C179" s="215" t="s">
        <v>3</v>
      </c>
      <c r="D179" s="215" t="s">
        <v>5313</v>
      </c>
      <c r="E179" s="18" t="s">
        <v>3</v>
      </c>
      <c r="F179" s="216">
        <v>3.74</v>
      </c>
      <c r="G179" s="33"/>
      <c r="H179" s="34"/>
    </row>
    <row r="180" spans="1:8" s="2" customFormat="1" ht="16.899999999999999" customHeight="1">
      <c r="A180" s="33"/>
      <c r="B180" s="34"/>
      <c r="C180" s="215" t="s">
        <v>3</v>
      </c>
      <c r="D180" s="215" t="s">
        <v>3431</v>
      </c>
      <c r="E180" s="18" t="s">
        <v>3</v>
      </c>
      <c r="F180" s="216">
        <v>0</v>
      </c>
      <c r="G180" s="33"/>
      <c r="H180" s="34"/>
    </row>
    <row r="181" spans="1:8" s="2" customFormat="1" ht="16.899999999999999" customHeight="1">
      <c r="A181" s="33"/>
      <c r="B181" s="34"/>
      <c r="C181" s="215" t="s">
        <v>3</v>
      </c>
      <c r="D181" s="215" t="s">
        <v>5313</v>
      </c>
      <c r="E181" s="18" t="s">
        <v>3</v>
      </c>
      <c r="F181" s="216">
        <v>3.74</v>
      </c>
      <c r="G181" s="33"/>
      <c r="H181" s="34"/>
    </row>
    <row r="182" spans="1:8" s="2" customFormat="1" ht="16.899999999999999" customHeight="1">
      <c r="A182" s="33"/>
      <c r="B182" s="34"/>
      <c r="C182" s="215" t="s">
        <v>3</v>
      </c>
      <c r="D182" s="215" t="s">
        <v>561</v>
      </c>
      <c r="E182" s="18" t="s">
        <v>3</v>
      </c>
      <c r="F182" s="216">
        <v>13.02</v>
      </c>
      <c r="G182" s="33"/>
      <c r="H182" s="34"/>
    </row>
    <row r="183" spans="1:8" s="2" customFormat="1" ht="16.899999999999999" customHeight="1">
      <c r="A183" s="33"/>
      <c r="B183" s="34"/>
      <c r="C183" s="215" t="s">
        <v>3</v>
      </c>
      <c r="D183" s="215" t="s">
        <v>5314</v>
      </c>
      <c r="E183" s="18" t="s">
        <v>3</v>
      </c>
      <c r="F183" s="216">
        <v>0</v>
      </c>
      <c r="G183" s="33"/>
      <c r="H183" s="34"/>
    </row>
    <row r="184" spans="1:8" s="2" customFormat="1" ht="16.899999999999999" customHeight="1">
      <c r="A184" s="33"/>
      <c r="B184" s="34"/>
      <c r="C184" s="215" t="s">
        <v>3</v>
      </c>
      <c r="D184" s="215" t="s">
        <v>5315</v>
      </c>
      <c r="E184" s="18" t="s">
        <v>3</v>
      </c>
      <c r="F184" s="216">
        <v>-276.92399999999998</v>
      </c>
      <c r="G184" s="33"/>
      <c r="H184" s="34"/>
    </row>
    <row r="185" spans="1:8" s="2" customFormat="1" ht="16.899999999999999" customHeight="1">
      <c r="A185" s="33"/>
      <c r="B185" s="34"/>
      <c r="C185" s="215" t="s">
        <v>3</v>
      </c>
      <c r="D185" s="215" t="s">
        <v>561</v>
      </c>
      <c r="E185" s="18" t="s">
        <v>3</v>
      </c>
      <c r="F185" s="216">
        <v>-276.92399999999998</v>
      </c>
      <c r="G185" s="33"/>
      <c r="H185" s="34"/>
    </row>
    <row r="186" spans="1:8" s="2" customFormat="1" ht="16.899999999999999" customHeight="1">
      <c r="A186" s="33"/>
      <c r="B186" s="34"/>
      <c r="C186" s="215" t="s">
        <v>3</v>
      </c>
      <c r="D186" s="215" t="s">
        <v>253</v>
      </c>
      <c r="E186" s="18" t="s">
        <v>3</v>
      </c>
      <c r="F186" s="216">
        <v>1399.932</v>
      </c>
      <c r="G186" s="33"/>
      <c r="H186" s="34"/>
    </row>
    <row r="187" spans="1:8" s="2" customFormat="1" ht="16.899999999999999" customHeight="1">
      <c r="A187" s="33"/>
      <c r="B187" s="34"/>
      <c r="C187" s="217" t="s">
        <v>5222</v>
      </c>
      <c r="D187" s="33"/>
      <c r="E187" s="33"/>
      <c r="F187" s="33"/>
      <c r="G187" s="33"/>
      <c r="H187" s="34"/>
    </row>
    <row r="188" spans="1:8" s="2" customFormat="1" ht="16.899999999999999" customHeight="1">
      <c r="A188" s="33"/>
      <c r="B188" s="34"/>
      <c r="C188" s="215" t="s">
        <v>809</v>
      </c>
      <c r="D188" s="215" t="s">
        <v>810</v>
      </c>
      <c r="E188" s="18" t="s">
        <v>112</v>
      </c>
      <c r="F188" s="216">
        <v>1399.932</v>
      </c>
      <c r="G188" s="33"/>
      <c r="H188" s="34"/>
    </row>
    <row r="189" spans="1:8" s="2" customFormat="1" ht="16.899999999999999" customHeight="1">
      <c r="A189" s="33"/>
      <c r="B189" s="34"/>
      <c r="C189" s="215" t="s">
        <v>820</v>
      </c>
      <c r="D189" s="215" t="s">
        <v>821</v>
      </c>
      <c r="E189" s="18" t="s">
        <v>112</v>
      </c>
      <c r="F189" s="216">
        <v>1399.932</v>
      </c>
      <c r="G189" s="33"/>
      <c r="H189" s="34"/>
    </row>
    <row r="190" spans="1:8" s="2" customFormat="1" ht="22.5">
      <c r="A190" s="33"/>
      <c r="B190" s="34"/>
      <c r="C190" s="215" t="s">
        <v>875</v>
      </c>
      <c r="D190" s="215" t="s">
        <v>876</v>
      </c>
      <c r="E190" s="18" t="s">
        <v>112</v>
      </c>
      <c r="F190" s="216">
        <v>1194.0440000000001</v>
      </c>
      <c r="G190" s="33"/>
      <c r="H190" s="34"/>
    </row>
    <row r="191" spans="1:8" s="2" customFormat="1" ht="22.5">
      <c r="A191" s="33"/>
      <c r="B191" s="34"/>
      <c r="C191" s="215" t="s">
        <v>1547</v>
      </c>
      <c r="D191" s="215" t="s">
        <v>1548</v>
      </c>
      <c r="E191" s="18" t="s">
        <v>112</v>
      </c>
      <c r="F191" s="216">
        <v>1194.0440000000001</v>
      </c>
      <c r="G191" s="33"/>
      <c r="H191" s="34"/>
    </row>
    <row r="192" spans="1:8" s="2" customFormat="1" ht="16.899999999999999" customHeight="1">
      <c r="A192" s="33"/>
      <c r="B192" s="34"/>
      <c r="C192" s="218" t="s">
        <v>143</v>
      </c>
      <c r="D192" s="219" t="s">
        <v>144</v>
      </c>
      <c r="E192" s="220" t="s">
        <v>112</v>
      </c>
      <c r="F192" s="221">
        <v>715.33</v>
      </c>
      <c r="G192" s="33"/>
      <c r="H192" s="34"/>
    </row>
    <row r="193" spans="1:8" s="2" customFormat="1" ht="16.899999999999999" customHeight="1">
      <c r="A193" s="33"/>
      <c r="B193" s="34"/>
      <c r="C193" s="215" t="s">
        <v>3</v>
      </c>
      <c r="D193" s="215" t="s">
        <v>830</v>
      </c>
      <c r="E193" s="18" t="s">
        <v>3</v>
      </c>
      <c r="F193" s="216">
        <v>0</v>
      </c>
      <c r="G193" s="33"/>
      <c r="H193" s="34"/>
    </row>
    <row r="194" spans="1:8" s="2" customFormat="1" ht="16.899999999999999" customHeight="1">
      <c r="A194" s="33"/>
      <c r="B194" s="34"/>
      <c r="C194" s="215" t="s">
        <v>3</v>
      </c>
      <c r="D194" s="215" t="s">
        <v>2706</v>
      </c>
      <c r="E194" s="18" t="s">
        <v>3</v>
      </c>
      <c r="F194" s="216">
        <v>3.38</v>
      </c>
      <c r="G194" s="33"/>
      <c r="H194" s="34"/>
    </row>
    <row r="195" spans="1:8" s="2" customFormat="1" ht="16.899999999999999" customHeight="1">
      <c r="A195" s="33"/>
      <c r="B195" s="34"/>
      <c r="C195" s="215" t="s">
        <v>3</v>
      </c>
      <c r="D195" s="215" t="s">
        <v>2707</v>
      </c>
      <c r="E195" s="18" t="s">
        <v>3</v>
      </c>
      <c r="F195" s="216">
        <v>18.440000000000001</v>
      </c>
      <c r="G195" s="33"/>
      <c r="H195" s="34"/>
    </row>
    <row r="196" spans="1:8" s="2" customFormat="1" ht="16.899999999999999" customHeight="1">
      <c r="A196" s="33"/>
      <c r="B196" s="34"/>
      <c r="C196" s="215" t="s">
        <v>3</v>
      </c>
      <c r="D196" s="215" t="s">
        <v>2708</v>
      </c>
      <c r="E196" s="18" t="s">
        <v>3</v>
      </c>
      <c r="F196" s="216">
        <v>30.22</v>
      </c>
      <c r="G196" s="33"/>
      <c r="H196" s="34"/>
    </row>
    <row r="197" spans="1:8" s="2" customFormat="1" ht="16.899999999999999" customHeight="1">
      <c r="A197" s="33"/>
      <c r="B197" s="34"/>
      <c r="C197" s="215" t="s">
        <v>3</v>
      </c>
      <c r="D197" s="215" t="s">
        <v>2709</v>
      </c>
      <c r="E197" s="18" t="s">
        <v>3</v>
      </c>
      <c r="F197" s="216">
        <v>7.73</v>
      </c>
      <c r="G197" s="33"/>
      <c r="H197" s="34"/>
    </row>
    <row r="198" spans="1:8" s="2" customFormat="1" ht="16.899999999999999" customHeight="1">
      <c r="A198" s="33"/>
      <c r="B198" s="34"/>
      <c r="C198" s="215" t="s">
        <v>3</v>
      </c>
      <c r="D198" s="215" t="s">
        <v>2710</v>
      </c>
      <c r="E198" s="18" t="s">
        <v>3</v>
      </c>
      <c r="F198" s="216">
        <v>2.27</v>
      </c>
      <c r="G198" s="33"/>
      <c r="H198" s="34"/>
    </row>
    <row r="199" spans="1:8" s="2" customFormat="1" ht="16.899999999999999" customHeight="1">
      <c r="A199" s="33"/>
      <c r="B199" s="34"/>
      <c r="C199" s="215" t="s">
        <v>3</v>
      </c>
      <c r="D199" s="215" t="s">
        <v>3062</v>
      </c>
      <c r="E199" s="18" t="s">
        <v>3</v>
      </c>
      <c r="F199" s="216">
        <v>11.06</v>
      </c>
      <c r="G199" s="33"/>
      <c r="H199" s="34"/>
    </row>
    <row r="200" spans="1:8" s="2" customFormat="1" ht="16.899999999999999" customHeight="1">
      <c r="A200" s="33"/>
      <c r="B200" s="34"/>
      <c r="C200" s="215" t="s">
        <v>3</v>
      </c>
      <c r="D200" s="215" t="s">
        <v>2711</v>
      </c>
      <c r="E200" s="18" t="s">
        <v>3</v>
      </c>
      <c r="F200" s="216">
        <v>4.1900000000000004</v>
      </c>
      <c r="G200" s="33"/>
      <c r="H200" s="34"/>
    </row>
    <row r="201" spans="1:8" s="2" customFormat="1" ht="16.899999999999999" customHeight="1">
      <c r="A201" s="33"/>
      <c r="B201" s="34"/>
      <c r="C201" s="215" t="s">
        <v>3</v>
      </c>
      <c r="D201" s="215" t="s">
        <v>2712</v>
      </c>
      <c r="E201" s="18" t="s">
        <v>3</v>
      </c>
      <c r="F201" s="216">
        <v>1.71</v>
      </c>
      <c r="G201" s="33"/>
      <c r="H201" s="34"/>
    </row>
    <row r="202" spans="1:8" s="2" customFormat="1" ht="16.899999999999999" customHeight="1">
      <c r="A202" s="33"/>
      <c r="B202" s="34"/>
      <c r="C202" s="215" t="s">
        <v>3</v>
      </c>
      <c r="D202" s="215" t="s">
        <v>2713</v>
      </c>
      <c r="E202" s="18" t="s">
        <v>3</v>
      </c>
      <c r="F202" s="216">
        <v>5.51</v>
      </c>
      <c r="G202" s="33"/>
      <c r="H202" s="34"/>
    </row>
    <row r="203" spans="1:8" s="2" customFormat="1" ht="16.899999999999999" customHeight="1">
      <c r="A203" s="33"/>
      <c r="B203" s="34"/>
      <c r="C203" s="215" t="s">
        <v>3</v>
      </c>
      <c r="D203" s="215" t="s">
        <v>3063</v>
      </c>
      <c r="E203" s="18" t="s">
        <v>3</v>
      </c>
      <c r="F203" s="216">
        <v>14.81</v>
      </c>
      <c r="G203" s="33"/>
      <c r="H203" s="34"/>
    </row>
    <row r="204" spans="1:8" s="2" customFormat="1" ht="16.899999999999999" customHeight="1">
      <c r="A204" s="33"/>
      <c r="B204" s="34"/>
      <c r="C204" s="215" t="s">
        <v>3</v>
      </c>
      <c r="D204" s="215" t="s">
        <v>3064</v>
      </c>
      <c r="E204" s="18" t="s">
        <v>3</v>
      </c>
      <c r="F204" s="216">
        <v>32.479999999999997</v>
      </c>
      <c r="G204" s="33"/>
      <c r="H204" s="34"/>
    </row>
    <row r="205" spans="1:8" s="2" customFormat="1" ht="16.899999999999999" customHeight="1">
      <c r="A205" s="33"/>
      <c r="B205" s="34"/>
      <c r="C205" s="215" t="s">
        <v>3</v>
      </c>
      <c r="D205" s="215" t="s">
        <v>2714</v>
      </c>
      <c r="E205" s="18" t="s">
        <v>3</v>
      </c>
      <c r="F205" s="216">
        <v>26.51</v>
      </c>
      <c r="G205" s="33"/>
      <c r="H205" s="34"/>
    </row>
    <row r="206" spans="1:8" s="2" customFormat="1" ht="16.899999999999999" customHeight="1">
      <c r="A206" s="33"/>
      <c r="B206" s="34"/>
      <c r="C206" s="215" t="s">
        <v>3</v>
      </c>
      <c r="D206" s="215" t="s">
        <v>2715</v>
      </c>
      <c r="E206" s="18" t="s">
        <v>3</v>
      </c>
      <c r="F206" s="216">
        <v>1.97</v>
      </c>
      <c r="G206" s="33"/>
      <c r="H206" s="34"/>
    </row>
    <row r="207" spans="1:8" s="2" customFormat="1" ht="16.899999999999999" customHeight="1">
      <c r="A207" s="33"/>
      <c r="B207" s="34"/>
      <c r="C207" s="215" t="s">
        <v>3</v>
      </c>
      <c r="D207" s="215" t="s">
        <v>2716</v>
      </c>
      <c r="E207" s="18" t="s">
        <v>3</v>
      </c>
      <c r="F207" s="216">
        <v>2</v>
      </c>
      <c r="G207" s="33"/>
      <c r="H207" s="34"/>
    </row>
    <row r="208" spans="1:8" s="2" customFormat="1" ht="16.899999999999999" customHeight="1">
      <c r="A208" s="33"/>
      <c r="B208" s="34"/>
      <c r="C208" s="215" t="s">
        <v>3</v>
      </c>
      <c r="D208" s="215" t="s">
        <v>2717</v>
      </c>
      <c r="E208" s="18" t="s">
        <v>3</v>
      </c>
      <c r="F208" s="216">
        <v>6.53</v>
      </c>
      <c r="G208" s="33"/>
      <c r="H208" s="34"/>
    </row>
    <row r="209" spans="1:8" s="2" customFormat="1" ht="16.899999999999999" customHeight="1">
      <c r="A209" s="33"/>
      <c r="B209" s="34"/>
      <c r="C209" s="215" t="s">
        <v>3</v>
      </c>
      <c r="D209" s="215" t="s">
        <v>2718</v>
      </c>
      <c r="E209" s="18" t="s">
        <v>3</v>
      </c>
      <c r="F209" s="216">
        <v>4.5999999999999996</v>
      </c>
      <c r="G209" s="33"/>
      <c r="H209" s="34"/>
    </row>
    <row r="210" spans="1:8" s="2" customFormat="1" ht="16.899999999999999" customHeight="1">
      <c r="A210" s="33"/>
      <c r="B210" s="34"/>
      <c r="C210" s="215" t="s">
        <v>3</v>
      </c>
      <c r="D210" s="215" t="s">
        <v>2719</v>
      </c>
      <c r="E210" s="18" t="s">
        <v>3</v>
      </c>
      <c r="F210" s="216">
        <v>4.5999999999999996</v>
      </c>
      <c r="G210" s="33"/>
      <c r="H210" s="34"/>
    </row>
    <row r="211" spans="1:8" s="2" customFormat="1" ht="16.899999999999999" customHeight="1">
      <c r="A211" s="33"/>
      <c r="B211" s="34"/>
      <c r="C211" s="215" t="s">
        <v>3</v>
      </c>
      <c r="D211" s="215" t="s">
        <v>3065</v>
      </c>
      <c r="E211" s="18" t="s">
        <v>3</v>
      </c>
      <c r="F211" s="216">
        <v>9.73</v>
      </c>
      <c r="G211" s="33"/>
      <c r="H211" s="34"/>
    </row>
    <row r="212" spans="1:8" s="2" customFormat="1" ht="16.899999999999999" customHeight="1">
      <c r="A212" s="33"/>
      <c r="B212" s="34"/>
      <c r="C212" s="215" t="s">
        <v>3</v>
      </c>
      <c r="D212" s="215" t="s">
        <v>3066</v>
      </c>
      <c r="E212" s="18" t="s">
        <v>3</v>
      </c>
      <c r="F212" s="216">
        <v>8.4499999999999993</v>
      </c>
      <c r="G212" s="33"/>
      <c r="H212" s="34"/>
    </row>
    <row r="213" spans="1:8" s="2" customFormat="1" ht="16.899999999999999" customHeight="1">
      <c r="A213" s="33"/>
      <c r="B213" s="34"/>
      <c r="C213" s="215" t="s">
        <v>3</v>
      </c>
      <c r="D213" s="215" t="s">
        <v>2720</v>
      </c>
      <c r="E213" s="18" t="s">
        <v>3</v>
      </c>
      <c r="F213" s="216">
        <v>1.43</v>
      </c>
      <c r="G213" s="33"/>
      <c r="H213" s="34"/>
    </row>
    <row r="214" spans="1:8" s="2" customFormat="1" ht="16.899999999999999" customHeight="1">
      <c r="A214" s="33"/>
      <c r="B214" s="34"/>
      <c r="C214" s="215" t="s">
        <v>3</v>
      </c>
      <c r="D214" s="215" t="s">
        <v>2721</v>
      </c>
      <c r="E214" s="18" t="s">
        <v>3</v>
      </c>
      <c r="F214" s="216">
        <v>32.19</v>
      </c>
      <c r="G214" s="33"/>
      <c r="H214" s="34"/>
    </row>
    <row r="215" spans="1:8" s="2" customFormat="1" ht="16.899999999999999" customHeight="1">
      <c r="A215" s="33"/>
      <c r="B215" s="34"/>
      <c r="C215" s="215" t="s">
        <v>3</v>
      </c>
      <c r="D215" s="215" t="s">
        <v>2722</v>
      </c>
      <c r="E215" s="18" t="s">
        <v>3</v>
      </c>
      <c r="F215" s="216">
        <v>12.21</v>
      </c>
      <c r="G215" s="33"/>
      <c r="H215" s="34"/>
    </row>
    <row r="216" spans="1:8" s="2" customFormat="1" ht="16.899999999999999" customHeight="1">
      <c r="A216" s="33"/>
      <c r="B216" s="34"/>
      <c r="C216" s="215" t="s">
        <v>3</v>
      </c>
      <c r="D216" s="215" t="s">
        <v>2749</v>
      </c>
      <c r="E216" s="18" t="s">
        <v>3</v>
      </c>
      <c r="F216" s="216">
        <v>8.5500000000000007</v>
      </c>
      <c r="G216" s="33"/>
      <c r="H216" s="34"/>
    </row>
    <row r="217" spans="1:8" s="2" customFormat="1" ht="16.899999999999999" customHeight="1">
      <c r="A217" s="33"/>
      <c r="B217" s="34"/>
      <c r="C217" s="215" t="s">
        <v>3</v>
      </c>
      <c r="D217" s="215" t="s">
        <v>2723</v>
      </c>
      <c r="E217" s="18" t="s">
        <v>3</v>
      </c>
      <c r="F217" s="216">
        <v>17.84</v>
      </c>
      <c r="G217" s="33"/>
      <c r="H217" s="34"/>
    </row>
    <row r="218" spans="1:8" s="2" customFormat="1" ht="16.899999999999999" customHeight="1">
      <c r="A218" s="33"/>
      <c r="B218" s="34"/>
      <c r="C218" s="215" t="s">
        <v>3</v>
      </c>
      <c r="D218" s="215" t="s">
        <v>2724</v>
      </c>
      <c r="E218" s="18" t="s">
        <v>3</v>
      </c>
      <c r="F218" s="216">
        <v>1.44</v>
      </c>
      <c r="G218" s="33"/>
      <c r="H218" s="34"/>
    </row>
    <row r="219" spans="1:8" s="2" customFormat="1" ht="16.899999999999999" customHeight="1">
      <c r="A219" s="33"/>
      <c r="B219" s="34"/>
      <c r="C219" s="215" t="s">
        <v>3</v>
      </c>
      <c r="D219" s="215" t="s">
        <v>2725</v>
      </c>
      <c r="E219" s="18" t="s">
        <v>3</v>
      </c>
      <c r="F219" s="216">
        <v>6.32</v>
      </c>
      <c r="G219" s="33"/>
      <c r="H219" s="34"/>
    </row>
    <row r="220" spans="1:8" s="2" customFormat="1" ht="16.899999999999999" customHeight="1">
      <c r="A220" s="33"/>
      <c r="B220" s="34"/>
      <c r="C220" s="215" t="s">
        <v>3</v>
      </c>
      <c r="D220" s="215" t="s">
        <v>5316</v>
      </c>
      <c r="E220" s="18" t="s">
        <v>3</v>
      </c>
      <c r="F220" s="216">
        <v>36.4</v>
      </c>
      <c r="G220" s="33"/>
      <c r="H220" s="34"/>
    </row>
    <row r="221" spans="1:8" s="2" customFormat="1" ht="16.899999999999999" customHeight="1">
      <c r="A221" s="33"/>
      <c r="B221" s="34"/>
      <c r="C221" s="215" t="s">
        <v>3</v>
      </c>
      <c r="D221" s="215" t="s">
        <v>3069</v>
      </c>
      <c r="E221" s="18" t="s">
        <v>3</v>
      </c>
      <c r="F221" s="216">
        <v>16.010000000000002</v>
      </c>
      <c r="G221" s="33"/>
      <c r="H221" s="34"/>
    </row>
    <row r="222" spans="1:8" s="2" customFormat="1" ht="16.899999999999999" customHeight="1">
      <c r="A222" s="33"/>
      <c r="B222" s="34"/>
      <c r="C222" s="215" t="s">
        <v>3</v>
      </c>
      <c r="D222" s="215" t="s">
        <v>2726</v>
      </c>
      <c r="E222" s="18" t="s">
        <v>3</v>
      </c>
      <c r="F222" s="216">
        <v>17.260000000000002</v>
      </c>
      <c r="G222" s="33"/>
      <c r="H222" s="34"/>
    </row>
    <row r="223" spans="1:8" s="2" customFormat="1" ht="16.899999999999999" customHeight="1">
      <c r="A223" s="33"/>
      <c r="B223" s="34"/>
      <c r="C223" s="215" t="s">
        <v>3</v>
      </c>
      <c r="D223" s="215" t="s">
        <v>5317</v>
      </c>
      <c r="E223" s="18" t="s">
        <v>3</v>
      </c>
      <c r="F223" s="216">
        <v>36.4</v>
      </c>
      <c r="G223" s="33"/>
      <c r="H223" s="34"/>
    </row>
    <row r="224" spans="1:8" s="2" customFormat="1" ht="16.899999999999999" customHeight="1">
      <c r="A224" s="33"/>
      <c r="B224" s="34"/>
      <c r="C224" s="215" t="s">
        <v>3</v>
      </c>
      <c r="D224" s="215" t="s">
        <v>2727</v>
      </c>
      <c r="E224" s="18" t="s">
        <v>3</v>
      </c>
      <c r="F224" s="216">
        <v>4.32</v>
      </c>
      <c r="G224" s="33"/>
      <c r="H224" s="34"/>
    </row>
    <row r="225" spans="1:8" s="2" customFormat="1" ht="16.899999999999999" customHeight="1">
      <c r="A225" s="33"/>
      <c r="B225" s="34"/>
      <c r="C225" s="215" t="s">
        <v>3</v>
      </c>
      <c r="D225" s="215" t="s">
        <v>2728</v>
      </c>
      <c r="E225" s="18" t="s">
        <v>3</v>
      </c>
      <c r="F225" s="216">
        <v>1.92</v>
      </c>
      <c r="G225" s="33"/>
      <c r="H225" s="34"/>
    </row>
    <row r="226" spans="1:8" s="2" customFormat="1" ht="16.899999999999999" customHeight="1">
      <c r="A226" s="33"/>
      <c r="B226" s="34"/>
      <c r="C226" s="215" t="s">
        <v>3</v>
      </c>
      <c r="D226" s="215" t="s">
        <v>5318</v>
      </c>
      <c r="E226" s="18" t="s">
        <v>3</v>
      </c>
      <c r="F226" s="216">
        <v>1.66</v>
      </c>
      <c r="G226" s="33"/>
      <c r="H226" s="34"/>
    </row>
    <row r="227" spans="1:8" s="2" customFormat="1" ht="16.899999999999999" customHeight="1">
      <c r="A227" s="33"/>
      <c r="B227" s="34"/>
      <c r="C227" s="215" t="s">
        <v>3</v>
      </c>
      <c r="D227" s="215" t="s">
        <v>5319</v>
      </c>
      <c r="E227" s="18" t="s">
        <v>3</v>
      </c>
      <c r="F227" s="216">
        <v>2</v>
      </c>
      <c r="G227" s="33"/>
      <c r="H227" s="34"/>
    </row>
    <row r="228" spans="1:8" s="2" customFormat="1" ht="16.899999999999999" customHeight="1">
      <c r="A228" s="33"/>
      <c r="B228" s="34"/>
      <c r="C228" s="215" t="s">
        <v>3</v>
      </c>
      <c r="D228" s="215" t="s">
        <v>2729</v>
      </c>
      <c r="E228" s="18" t="s">
        <v>3</v>
      </c>
      <c r="F228" s="216">
        <v>0</v>
      </c>
      <c r="G228" s="33"/>
      <c r="H228" s="34"/>
    </row>
    <row r="229" spans="1:8" s="2" customFormat="1" ht="16.899999999999999" customHeight="1">
      <c r="A229" s="33"/>
      <c r="B229" s="34"/>
      <c r="C229" s="215" t="s">
        <v>3</v>
      </c>
      <c r="D229" s="215" t="s">
        <v>2730</v>
      </c>
      <c r="E229" s="18" t="s">
        <v>3</v>
      </c>
      <c r="F229" s="216">
        <v>20.04</v>
      </c>
      <c r="G229" s="33"/>
      <c r="H229" s="34"/>
    </row>
    <row r="230" spans="1:8" s="2" customFormat="1" ht="16.899999999999999" customHeight="1">
      <c r="A230" s="33"/>
      <c r="B230" s="34"/>
      <c r="C230" s="215" t="s">
        <v>3</v>
      </c>
      <c r="D230" s="215" t="s">
        <v>2750</v>
      </c>
      <c r="E230" s="18" t="s">
        <v>3</v>
      </c>
      <c r="F230" s="216">
        <v>13.48</v>
      </c>
      <c r="G230" s="33"/>
      <c r="H230" s="34"/>
    </row>
    <row r="231" spans="1:8" s="2" customFormat="1" ht="16.899999999999999" customHeight="1">
      <c r="A231" s="33"/>
      <c r="B231" s="34"/>
      <c r="C231" s="215" t="s">
        <v>3</v>
      </c>
      <c r="D231" s="215" t="s">
        <v>2731</v>
      </c>
      <c r="E231" s="18" t="s">
        <v>3</v>
      </c>
      <c r="F231" s="216">
        <v>1.6</v>
      </c>
      <c r="G231" s="33"/>
      <c r="H231" s="34"/>
    </row>
    <row r="232" spans="1:8" s="2" customFormat="1" ht="16.899999999999999" customHeight="1">
      <c r="A232" s="33"/>
      <c r="B232" s="34"/>
      <c r="C232" s="215" t="s">
        <v>3</v>
      </c>
      <c r="D232" s="215" t="s">
        <v>2732</v>
      </c>
      <c r="E232" s="18" t="s">
        <v>3</v>
      </c>
      <c r="F232" s="216">
        <v>1.6</v>
      </c>
      <c r="G232" s="33"/>
      <c r="H232" s="34"/>
    </row>
    <row r="233" spans="1:8" s="2" customFormat="1" ht="16.899999999999999" customHeight="1">
      <c r="A233" s="33"/>
      <c r="B233" s="34"/>
      <c r="C233" s="215" t="s">
        <v>3</v>
      </c>
      <c r="D233" s="215" t="s">
        <v>5320</v>
      </c>
      <c r="E233" s="18" t="s">
        <v>3</v>
      </c>
      <c r="F233" s="216">
        <v>2.0499999999999998</v>
      </c>
      <c r="G233" s="33"/>
      <c r="H233" s="34"/>
    </row>
    <row r="234" spans="1:8" s="2" customFormat="1" ht="16.899999999999999" customHeight="1">
      <c r="A234" s="33"/>
      <c r="B234" s="34"/>
      <c r="C234" s="215" t="s">
        <v>3</v>
      </c>
      <c r="D234" s="215" t="s">
        <v>5321</v>
      </c>
      <c r="E234" s="18" t="s">
        <v>3</v>
      </c>
      <c r="F234" s="216">
        <v>2.93</v>
      </c>
      <c r="G234" s="33"/>
      <c r="H234" s="34"/>
    </row>
    <row r="235" spans="1:8" s="2" customFormat="1" ht="16.899999999999999" customHeight="1">
      <c r="A235" s="33"/>
      <c r="B235" s="34"/>
      <c r="C235" s="215" t="s">
        <v>3</v>
      </c>
      <c r="D235" s="215" t="s">
        <v>2735</v>
      </c>
      <c r="E235" s="18" t="s">
        <v>3</v>
      </c>
      <c r="F235" s="216">
        <v>36.299999999999997</v>
      </c>
      <c r="G235" s="33"/>
      <c r="H235" s="34"/>
    </row>
    <row r="236" spans="1:8" s="2" customFormat="1" ht="16.899999999999999" customHeight="1">
      <c r="A236" s="33"/>
      <c r="B236" s="34"/>
      <c r="C236" s="215" t="s">
        <v>3</v>
      </c>
      <c r="D236" s="215" t="s">
        <v>2736</v>
      </c>
      <c r="E236" s="18" t="s">
        <v>3</v>
      </c>
      <c r="F236" s="216">
        <v>37.020000000000003</v>
      </c>
      <c r="G236" s="33"/>
      <c r="H236" s="34"/>
    </row>
    <row r="237" spans="1:8" s="2" customFormat="1" ht="16.899999999999999" customHeight="1">
      <c r="A237" s="33"/>
      <c r="B237" s="34"/>
      <c r="C237" s="215" t="s">
        <v>3</v>
      </c>
      <c r="D237" s="215" t="s">
        <v>2737</v>
      </c>
      <c r="E237" s="18" t="s">
        <v>3</v>
      </c>
      <c r="F237" s="216">
        <v>36.299999999999997</v>
      </c>
      <c r="G237" s="33"/>
      <c r="H237" s="34"/>
    </row>
    <row r="238" spans="1:8" s="2" customFormat="1" ht="16.899999999999999" customHeight="1">
      <c r="A238" s="33"/>
      <c r="B238" s="34"/>
      <c r="C238" s="215" t="s">
        <v>3</v>
      </c>
      <c r="D238" s="215" t="s">
        <v>2738</v>
      </c>
      <c r="E238" s="18" t="s">
        <v>3</v>
      </c>
      <c r="F238" s="216">
        <v>1.6</v>
      </c>
      <c r="G238" s="33"/>
      <c r="H238" s="34"/>
    </row>
    <row r="239" spans="1:8" s="2" customFormat="1" ht="16.899999999999999" customHeight="1">
      <c r="A239" s="33"/>
      <c r="B239" s="34"/>
      <c r="C239" s="215" t="s">
        <v>3</v>
      </c>
      <c r="D239" s="215" t="s">
        <v>2739</v>
      </c>
      <c r="E239" s="18" t="s">
        <v>3</v>
      </c>
      <c r="F239" s="216">
        <v>1.6</v>
      </c>
      <c r="G239" s="33"/>
      <c r="H239" s="34"/>
    </row>
    <row r="240" spans="1:8" s="2" customFormat="1" ht="16.899999999999999" customHeight="1">
      <c r="A240" s="33"/>
      <c r="B240" s="34"/>
      <c r="C240" s="215" t="s">
        <v>3</v>
      </c>
      <c r="D240" s="215" t="s">
        <v>5322</v>
      </c>
      <c r="E240" s="18" t="s">
        <v>3</v>
      </c>
      <c r="F240" s="216">
        <v>2.0499999999999998</v>
      </c>
      <c r="G240" s="33"/>
      <c r="H240" s="34"/>
    </row>
    <row r="241" spans="1:8" s="2" customFormat="1" ht="16.899999999999999" customHeight="1">
      <c r="A241" s="33"/>
      <c r="B241" s="34"/>
      <c r="C241" s="215" t="s">
        <v>3</v>
      </c>
      <c r="D241" s="215" t="s">
        <v>5323</v>
      </c>
      <c r="E241" s="18" t="s">
        <v>3</v>
      </c>
      <c r="F241" s="216">
        <v>2.94</v>
      </c>
      <c r="G241" s="33"/>
      <c r="H241" s="34"/>
    </row>
    <row r="242" spans="1:8" s="2" customFormat="1" ht="16.899999999999999" customHeight="1">
      <c r="A242" s="33"/>
      <c r="B242" s="34"/>
      <c r="C242" s="215" t="s">
        <v>3</v>
      </c>
      <c r="D242" s="215" t="s">
        <v>2742</v>
      </c>
      <c r="E242" s="18" t="s">
        <v>3</v>
      </c>
      <c r="F242" s="216">
        <v>0</v>
      </c>
      <c r="G242" s="33"/>
      <c r="H242" s="34"/>
    </row>
    <row r="243" spans="1:8" s="2" customFormat="1" ht="16.899999999999999" customHeight="1">
      <c r="A243" s="33"/>
      <c r="B243" s="34"/>
      <c r="C243" s="215" t="s">
        <v>3</v>
      </c>
      <c r="D243" s="215" t="s">
        <v>2751</v>
      </c>
      <c r="E243" s="18" t="s">
        <v>3</v>
      </c>
      <c r="F243" s="216">
        <v>13.48</v>
      </c>
      <c r="G243" s="33"/>
      <c r="H243" s="34"/>
    </row>
    <row r="244" spans="1:8" s="2" customFormat="1" ht="16.899999999999999" customHeight="1">
      <c r="A244" s="33"/>
      <c r="B244" s="34"/>
      <c r="C244" s="215" t="s">
        <v>3</v>
      </c>
      <c r="D244" s="215" t="s">
        <v>3070</v>
      </c>
      <c r="E244" s="18" t="s">
        <v>3</v>
      </c>
      <c r="F244" s="216">
        <v>95.57</v>
      </c>
      <c r="G244" s="33"/>
      <c r="H244" s="34"/>
    </row>
    <row r="245" spans="1:8" s="2" customFormat="1" ht="16.899999999999999" customHeight="1">
      <c r="A245" s="33"/>
      <c r="B245" s="34"/>
      <c r="C245" s="215" t="s">
        <v>3</v>
      </c>
      <c r="D245" s="215" t="s">
        <v>2743</v>
      </c>
      <c r="E245" s="18" t="s">
        <v>3</v>
      </c>
      <c r="F245" s="216">
        <v>2.0499999999999998</v>
      </c>
      <c r="G245" s="33"/>
      <c r="H245" s="34"/>
    </row>
    <row r="246" spans="1:8" s="2" customFormat="1" ht="16.899999999999999" customHeight="1">
      <c r="A246" s="33"/>
      <c r="B246" s="34"/>
      <c r="C246" s="215" t="s">
        <v>3</v>
      </c>
      <c r="D246" s="215" t="s">
        <v>2744</v>
      </c>
      <c r="E246" s="18" t="s">
        <v>3</v>
      </c>
      <c r="F246" s="216">
        <v>4.72</v>
      </c>
      <c r="G246" s="33"/>
      <c r="H246" s="34"/>
    </row>
    <row r="247" spans="1:8" s="2" customFormat="1" ht="16.899999999999999" customHeight="1">
      <c r="A247" s="33"/>
      <c r="B247" s="34"/>
      <c r="C247" s="215" t="s">
        <v>3</v>
      </c>
      <c r="D247" s="215" t="s">
        <v>3067</v>
      </c>
      <c r="E247" s="18" t="s">
        <v>3</v>
      </c>
      <c r="F247" s="216">
        <v>19.86</v>
      </c>
      <c r="G247" s="33"/>
      <c r="H247" s="34"/>
    </row>
    <row r="248" spans="1:8" s="2" customFormat="1" ht="16.899999999999999" customHeight="1">
      <c r="A248" s="33"/>
      <c r="B248" s="34"/>
      <c r="C248" s="215" t="s">
        <v>3</v>
      </c>
      <c r="D248" s="215" t="s">
        <v>3071</v>
      </c>
      <c r="E248" s="18" t="s">
        <v>3</v>
      </c>
      <c r="F248" s="216">
        <v>19.5</v>
      </c>
      <c r="G248" s="33"/>
      <c r="H248" s="34"/>
    </row>
    <row r="249" spans="1:8" s="2" customFormat="1" ht="16.899999999999999" customHeight="1">
      <c r="A249" s="33"/>
      <c r="B249" s="34"/>
      <c r="C249" s="215" t="s">
        <v>3</v>
      </c>
      <c r="D249" s="215" t="s">
        <v>2745</v>
      </c>
      <c r="E249" s="18" t="s">
        <v>3</v>
      </c>
      <c r="F249" s="216">
        <v>1.6</v>
      </c>
      <c r="G249" s="33"/>
      <c r="H249" s="34"/>
    </row>
    <row r="250" spans="1:8" s="2" customFormat="1" ht="16.899999999999999" customHeight="1">
      <c r="A250" s="33"/>
      <c r="B250" s="34"/>
      <c r="C250" s="215" t="s">
        <v>3</v>
      </c>
      <c r="D250" s="215" t="s">
        <v>2746</v>
      </c>
      <c r="E250" s="18" t="s">
        <v>3</v>
      </c>
      <c r="F250" s="216">
        <v>1.6</v>
      </c>
      <c r="G250" s="33"/>
      <c r="H250" s="34"/>
    </row>
    <row r="251" spans="1:8" s="2" customFormat="1" ht="16.899999999999999" customHeight="1">
      <c r="A251" s="33"/>
      <c r="B251" s="34"/>
      <c r="C251" s="215" t="s">
        <v>3</v>
      </c>
      <c r="D251" s="215" t="s">
        <v>2747</v>
      </c>
      <c r="E251" s="18" t="s">
        <v>3</v>
      </c>
      <c r="F251" s="216">
        <v>5.3</v>
      </c>
      <c r="G251" s="33"/>
      <c r="H251" s="34"/>
    </row>
    <row r="252" spans="1:8" s="2" customFormat="1" ht="16.899999999999999" customHeight="1">
      <c r="A252" s="33"/>
      <c r="B252" s="34"/>
      <c r="C252" s="215" t="s">
        <v>3</v>
      </c>
      <c r="D252" s="215" t="s">
        <v>253</v>
      </c>
      <c r="E252" s="18" t="s">
        <v>3</v>
      </c>
      <c r="F252" s="216">
        <v>715.33</v>
      </c>
      <c r="G252" s="33"/>
      <c r="H252" s="34"/>
    </row>
    <row r="253" spans="1:8" s="2" customFormat="1" ht="16.899999999999999" customHeight="1">
      <c r="A253" s="33"/>
      <c r="B253" s="34"/>
      <c r="C253" s="217" t="s">
        <v>5222</v>
      </c>
      <c r="D253" s="33"/>
      <c r="E253" s="33"/>
      <c r="F253" s="33"/>
      <c r="G253" s="33"/>
      <c r="H253" s="34"/>
    </row>
    <row r="254" spans="1:8" s="2" customFormat="1" ht="16.899999999999999" customHeight="1">
      <c r="A254" s="33"/>
      <c r="B254" s="34"/>
      <c r="C254" s="215" t="s">
        <v>883</v>
      </c>
      <c r="D254" s="215" t="s">
        <v>884</v>
      </c>
      <c r="E254" s="18" t="s">
        <v>112</v>
      </c>
      <c r="F254" s="216">
        <v>715.33</v>
      </c>
      <c r="G254" s="33"/>
      <c r="H254" s="34"/>
    </row>
    <row r="255" spans="1:8" s="2" customFormat="1" ht="16.899999999999999" customHeight="1">
      <c r="A255" s="33"/>
      <c r="B255" s="34"/>
      <c r="C255" s="215" t="s">
        <v>3580</v>
      </c>
      <c r="D255" s="215" t="s">
        <v>3581</v>
      </c>
      <c r="E255" s="18" t="s">
        <v>112</v>
      </c>
      <c r="F255" s="216">
        <v>715.33</v>
      </c>
      <c r="G255" s="33"/>
      <c r="H255" s="34"/>
    </row>
    <row r="256" spans="1:8" s="2" customFormat="1" ht="22.5">
      <c r="A256" s="33"/>
      <c r="B256" s="34"/>
      <c r="C256" s="215" t="s">
        <v>1195</v>
      </c>
      <c r="D256" s="215" t="s">
        <v>1196</v>
      </c>
      <c r="E256" s="18" t="s">
        <v>112</v>
      </c>
      <c r="F256" s="216">
        <v>753.33</v>
      </c>
      <c r="G256" s="33"/>
      <c r="H256" s="34"/>
    </row>
    <row r="257" spans="1:8" s="2" customFormat="1" ht="16.899999999999999" customHeight="1">
      <c r="A257" s="33"/>
      <c r="B257" s="34"/>
      <c r="C257" s="215" t="s">
        <v>3584</v>
      </c>
      <c r="D257" s="215" t="s">
        <v>3585</v>
      </c>
      <c r="E257" s="18" t="s">
        <v>112</v>
      </c>
      <c r="F257" s="216">
        <v>786.86300000000006</v>
      </c>
      <c r="G257" s="33"/>
      <c r="H257" s="34"/>
    </row>
    <row r="258" spans="1:8" s="2" customFormat="1" ht="24">
      <c r="A258" s="33"/>
      <c r="B258" s="34"/>
      <c r="C258" s="218" t="s">
        <v>146</v>
      </c>
      <c r="D258" s="219" t="s">
        <v>147</v>
      </c>
      <c r="E258" s="220" t="s">
        <v>112</v>
      </c>
      <c r="F258" s="221">
        <v>205.88499999999999</v>
      </c>
      <c r="G258" s="33"/>
      <c r="H258" s="34"/>
    </row>
    <row r="259" spans="1:8" s="2" customFormat="1" ht="16.899999999999999" customHeight="1">
      <c r="A259" s="33"/>
      <c r="B259" s="34"/>
      <c r="C259" s="215" t="s">
        <v>3</v>
      </c>
      <c r="D259" s="215" t="s">
        <v>321</v>
      </c>
      <c r="E259" s="18" t="s">
        <v>3</v>
      </c>
      <c r="F259" s="216">
        <v>0</v>
      </c>
      <c r="G259" s="33"/>
      <c r="H259" s="34"/>
    </row>
    <row r="260" spans="1:8" s="2" customFormat="1" ht="16.899999999999999" customHeight="1">
      <c r="A260" s="33"/>
      <c r="B260" s="34"/>
      <c r="C260" s="215" t="s">
        <v>3</v>
      </c>
      <c r="D260" s="215" t="s">
        <v>829</v>
      </c>
      <c r="E260" s="18" t="s">
        <v>3</v>
      </c>
      <c r="F260" s="216">
        <v>0</v>
      </c>
      <c r="G260" s="33"/>
      <c r="H260" s="34"/>
    </row>
    <row r="261" spans="1:8" s="2" customFormat="1" ht="16.899999999999999" customHeight="1">
      <c r="A261" s="33"/>
      <c r="B261" s="34"/>
      <c r="C261" s="215" t="s">
        <v>3</v>
      </c>
      <c r="D261" s="215" t="s">
        <v>830</v>
      </c>
      <c r="E261" s="18" t="s">
        <v>3</v>
      </c>
      <c r="F261" s="216">
        <v>0</v>
      </c>
      <c r="G261" s="33"/>
      <c r="H261" s="34"/>
    </row>
    <row r="262" spans="1:8" s="2" customFormat="1" ht="16.899999999999999" customHeight="1">
      <c r="A262" s="33"/>
      <c r="B262" s="34"/>
      <c r="C262" s="215" t="s">
        <v>3</v>
      </c>
      <c r="D262" s="215" t="s">
        <v>831</v>
      </c>
      <c r="E262" s="18" t="s">
        <v>3</v>
      </c>
      <c r="F262" s="216">
        <v>3.6749999999999998</v>
      </c>
      <c r="G262" s="33"/>
      <c r="H262" s="34"/>
    </row>
    <row r="263" spans="1:8" s="2" customFormat="1" ht="16.899999999999999" customHeight="1">
      <c r="A263" s="33"/>
      <c r="B263" s="34"/>
      <c r="C263" s="215" t="s">
        <v>3</v>
      </c>
      <c r="D263" s="215" t="s">
        <v>832</v>
      </c>
      <c r="E263" s="18" t="s">
        <v>3</v>
      </c>
      <c r="F263" s="216">
        <v>8.59</v>
      </c>
      <c r="G263" s="33"/>
      <c r="H263" s="34"/>
    </row>
    <row r="264" spans="1:8" s="2" customFormat="1" ht="16.899999999999999" customHeight="1">
      <c r="A264" s="33"/>
      <c r="B264" s="34"/>
      <c r="C264" s="215" t="s">
        <v>3</v>
      </c>
      <c r="D264" s="215" t="s">
        <v>833</v>
      </c>
      <c r="E264" s="18" t="s">
        <v>3</v>
      </c>
      <c r="F264" s="216">
        <v>10.994999999999999</v>
      </c>
      <c r="G264" s="33"/>
      <c r="H264" s="34"/>
    </row>
    <row r="265" spans="1:8" s="2" customFormat="1" ht="16.899999999999999" customHeight="1">
      <c r="A265" s="33"/>
      <c r="B265" s="34"/>
      <c r="C265" s="215" t="s">
        <v>3</v>
      </c>
      <c r="D265" s="215" t="s">
        <v>834</v>
      </c>
      <c r="E265" s="18" t="s">
        <v>3</v>
      </c>
      <c r="F265" s="216">
        <v>5.56</v>
      </c>
      <c r="G265" s="33"/>
      <c r="H265" s="34"/>
    </row>
    <row r="266" spans="1:8" s="2" customFormat="1" ht="16.899999999999999" customHeight="1">
      <c r="A266" s="33"/>
      <c r="B266" s="34"/>
      <c r="C266" s="215" t="s">
        <v>3</v>
      </c>
      <c r="D266" s="215" t="s">
        <v>835</v>
      </c>
      <c r="E266" s="18" t="s">
        <v>3</v>
      </c>
      <c r="F266" s="216">
        <v>3.0150000000000001</v>
      </c>
      <c r="G266" s="33"/>
      <c r="H266" s="34"/>
    </row>
    <row r="267" spans="1:8" s="2" customFormat="1" ht="16.899999999999999" customHeight="1">
      <c r="A267" s="33"/>
      <c r="B267" s="34"/>
      <c r="C267" s="215" t="s">
        <v>3</v>
      </c>
      <c r="D267" s="215" t="s">
        <v>836</v>
      </c>
      <c r="E267" s="18" t="s">
        <v>3</v>
      </c>
      <c r="F267" s="216">
        <v>6.65</v>
      </c>
      <c r="G267" s="33"/>
      <c r="H267" s="34"/>
    </row>
    <row r="268" spans="1:8" s="2" customFormat="1" ht="16.899999999999999" customHeight="1">
      <c r="A268" s="33"/>
      <c r="B268" s="34"/>
      <c r="C268" s="215" t="s">
        <v>3</v>
      </c>
      <c r="D268" s="215" t="s">
        <v>837</v>
      </c>
      <c r="E268" s="18" t="s">
        <v>3</v>
      </c>
      <c r="F268" s="216">
        <v>4.0949999999999998</v>
      </c>
      <c r="G268" s="33"/>
      <c r="H268" s="34"/>
    </row>
    <row r="269" spans="1:8" s="2" customFormat="1" ht="16.899999999999999" customHeight="1">
      <c r="A269" s="33"/>
      <c r="B269" s="34"/>
      <c r="C269" s="215" t="s">
        <v>3</v>
      </c>
      <c r="D269" s="215" t="s">
        <v>838</v>
      </c>
      <c r="E269" s="18" t="s">
        <v>3</v>
      </c>
      <c r="F269" s="216">
        <v>2.6150000000000002</v>
      </c>
      <c r="G269" s="33"/>
      <c r="H269" s="34"/>
    </row>
    <row r="270" spans="1:8" s="2" customFormat="1" ht="16.899999999999999" customHeight="1">
      <c r="A270" s="33"/>
      <c r="B270" s="34"/>
      <c r="C270" s="215" t="s">
        <v>3</v>
      </c>
      <c r="D270" s="215" t="s">
        <v>839</v>
      </c>
      <c r="E270" s="18" t="s">
        <v>3</v>
      </c>
      <c r="F270" s="216">
        <v>4.6950000000000003</v>
      </c>
      <c r="G270" s="33"/>
      <c r="H270" s="34"/>
    </row>
    <row r="271" spans="1:8" s="2" customFormat="1" ht="16.899999999999999" customHeight="1">
      <c r="A271" s="33"/>
      <c r="B271" s="34"/>
      <c r="C271" s="215" t="s">
        <v>3</v>
      </c>
      <c r="D271" s="215" t="s">
        <v>840</v>
      </c>
      <c r="E271" s="18" t="s">
        <v>3</v>
      </c>
      <c r="F271" s="216">
        <v>7.6950000000000003</v>
      </c>
      <c r="G271" s="33"/>
      <c r="H271" s="34"/>
    </row>
    <row r="272" spans="1:8" s="2" customFormat="1" ht="16.899999999999999" customHeight="1">
      <c r="A272" s="33"/>
      <c r="B272" s="34"/>
      <c r="C272" s="215" t="s">
        <v>3</v>
      </c>
      <c r="D272" s="215" t="s">
        <v>841</v>
      </c>
      <c r="E272" s="18" t="s">
        <v>3</v>
      </c>
      <c r="F272" s="216">
        <v>11.4</v>
      </c>
      <c r="G272" s="33"/>
      <c r="H272" s="34"/>
    </row>
    <row r="273" spans="1:8" s="2" customFormat="1" ht="16.899999999999999" customHeight="1">
      <c r="A273" s="33"/>
      <c r="B273" s="34"/>
      <c r="C273" s="215" t="s">
        <v>3</v>
      </c>
      <c r="D273" s="215" t="s">
        <v>842</v>
      </c>
      <c r="E273" s="18" t="s">
        <v>3</v>
      </c>
      <c r="F273" s="216">
        <v>10.3</v>
      </c>
      <c r="G273" s="33"/>
      <c r="H273" s="34"/>
    </row>
    <row r="274" spans="1:8" s="2" customFormat="1" ht="16.899999999999999" customHeight="1">
      <c r="A274" s="33"/>
      <c r="B274" s="34"/>
      <c r="C274" s="215" t="s">
        <v>3</v>
      </c>
      <c r="D274" s="215" t="s">
        <v>843</v>
      </c>
      <c r="E274" s="18" t="s">
        <v>3</v>
      </c>
      <c r="F274" s="216">
        <v>2.8050000000000002</v>
      </c>
      <c r="G274" s="33"/>
      <c r="H274" s="34"/>
    </row>
    <row r="275" spans="1:8" s="2" customFormat="1" ht="16.899999999999999" customHeight="1">
      <c r="A275" s="33"/>
      <c r="B275" s="34"/>
      <c r="C275" s="215" t="s">
        <v>3</v>
      </c>
      <c r="D275" s="215" t="s">
        <v>844</v>
      </c>
      <c r="E275" s="18" t="s">
        <v>3</v>
      </c>
      <c r="F275" s="216">
        <v>2.83</v>
      </c>
      <c r="G275" s="33"/>
      <c r="H275" s="34"/>
    </row>
    <row r="276" spans="1:8" s="2" customFormat="1" ht="16.899999999999999" customHeight="1">
      <c r="A276" s="33"/>
      <c r="B276" s="34"/>
      <c r="C276" s="215" t="s">
        <v>3</v>
      </c>
      <c r="D276" s="215" t="s">
        <v>845</v>
      </c>
      <c r="E276" s="18" t="s">
        <v>3</v>
      </c>
      <c r="F276" s="216">
        <v>5.1100000000000003</v>
      </c>
      <c r="G276" s="33"/>
      <c r="H276" s="34"/>
    </row>
    <row r="277" spans="1:8" s="2" customFormat="1" ht="16.899999999999999" customHeight="1">
      <c r="A277" s="33"/>
      <c r="B277" s="34"/>
      <c r="C277" s="215" t="s">
        <v>3</v>
      </c>
      <c r="D277" s="215" t="s">
        <v>846</v>
      </c>
      <c r="E277" s="18" t="s">
        <v>3</v>
      </c>
      <c r="F277" s="216">
        <v>4.29</v>
      </c>
      <c r="G277" s="33"/>
      <c r="H277" s="34"/>
    </row>
    <row r="278" spans="1:8" s="2" customFormat="1" ht="16.899999999999999" customHeight="1">
      <c r="A278" s="33"/>
      <c r="B278" s="34"/>
      <c r="C278" s="215" t="s">
        <v>3</v>
      </c>
      <c r="D278" s="215" t="s">
        <v>847</v>
      </c>
      <c r="E278" s="18" t="s">
        <v>3</v>
      </c>
      <c r="F278" s="216">
        <v>4.29</v>
      </c>
      <c r="G278" s="33"/>
      <c r="H278" s="34"/>
    </row>
    <row r="279" spans="1:8" s="2" customFormat="1" ht="16.899999999999999" customHeight="1">
      <c r="A279" s="33"/>
      <c r="B279" s="34"/>
      <c r="C279" s="215" t="s">
        <v>3</v>
      </c>
      <c r="D279" s="215" t="s">
        <v>848</v>
      </c>
      <c r="E279" s="18" t="s">
        <v>3</v>
      </c>
      <c r="F279" s="216">
        <v>6.24</v>
      </c>
      <c r="G279" s="33"/>
      <c r="H279" s="34"/>
    </row>
    <row r="280" spans="1:8" s="2" customFormat="1" ht="16.899999999999999" customHeight="1">
      <c r="A280" s="33"/>
      <c r="B280" s="34"/>
      <c r="C280" s="215" t="s">
        <v>3</v>
      </c>
      <c r="D280" s="215" t="s">
        <v>849</v>
      </c>
      <c r="E280" s="18" t="s">
        <v>3</v>
      </c>
      <c r="F280" s="216">
        <v>5.8150000000000004</v>
      </c>
      <c r="G280" s="33"/>
      <c r="H280" s="34"/>
    </row>
    <row r="281" spans="1:8" s="2" customFormat="1" ht="16.899999999999999" customHeight="1">
      <c r="A281" s="33"/>
      <c r="B281" s="34"/>
      <c r="C281" s="215" t="s">
        <v>3</v>
      </c>
      <c r="D281" s="215" t="s">
        <v>850</v>
      </c>
      <c r="E281" s="18" t="s">
        <v>3</v>
      </c>
      <c r="F281" s="216">
        <v>2.39</v>
      </c>
      <c r="G281" s="33"/>
      <c r="H281" s="34"/>
    </row>
    <row r="282" spans="1:8" s="2" customFormat="1" ht="16.899999999999999" customHeight="1">
      <c r="A282" s="33"/>
      <c r="B282" s="34"/>
      <c r="C282" s="215" t="s">
        <v>3</v>
      </c>
      <c r="D282" s="215" t="s">
        <v>851</v>
      </c>
      <c r="E282" s="18" t="s">
        <v>3</v>
      </c>
      <c r="F282" s="216">
        <v>11.345000000000001</v>
      </c>
      <c r="G282" s="33"/>
      <c r="H282" s="34"/>
    </row>
    <row r="283" spans="1:8" s="2" customFormat="1" ht="16.899999999999999" customHeight="1">
      <c r="A283" s="33"/>
      <c r="B283" s="34"/>
      <c r="C283" s="215" t="s">
        <v>3</v>
      </c>
      <c r="D283" s="215" t="s">
        <v>852</v>
      </c>
      <c r="E283" s="18" t="s">
        <v>3</v>
      </c>
      <c r="F283" s="216">
        <v>6.99</v>
      </c>
      <c r="G283" s="33"/>
      <c r="H283" s="34"/>
    </row>
    <row r="284" spans="1:8" s="2" customFormat="1" ht="16.899999999999999" customHeight="1">
      <c r="A284" s="33"/>
      <c r="B284" s="34"/>
      <c r="C284" s="215" t="s">
        <v>3</v>
      </c>
      <c r="D284" s="215" t="s">
        <v>853</v>
      </c>
      <c r="E284" s="18" t="s">
        <v>3</v>
      </c>
      <c r="F284" s="216">
        <v>5.85</v>
      </c>
      <c r="G284" s="33"/>
      <c r="H284" s="34"/>
    </row>
    <row r="285" spans="1:8" s="2" customFormat="1" ht="16.899999999999999" customHeight="1">
      <c r="A285" s="33"/>
      <c r="B285" s="34"/>
      <c r="C285" s="215" t="s">
        <v>3</v>
      </c>
      <c r="D285" s="215" t="s">
        <v>854</v>
      </c>
      <c r="E285" s="18" t="s">
        <v>3</v>
      </c>
      <c r="F285" s="216">
        <v>8.4450000000000003</v>
      </c>
      <c r="G285" s="33"/>
      <c r="H285" s="34"/>
    </row>
    <row r="286" spans="1:8" s="2" customFormat="1" ht="16.899999999999999" customHeight="1">
      <c r="A286" s="33"/>
      <c r="B286" s="34"/>
      <c r="C286" s="215" t="s">
        <v>3</v>
      </c>
      <c r="D286" s="215" t="s">
        <v>855</v>
      </c>
      <c r="E286" s="18" t="s">
        <v>3</v>
      </c>
      <c r="F286" s="216">
        <v>2.4</v>
      </c>
      <c r="G286" s="33"/>
      <c r="H286" s="34"/>
    </row>
    <row r="287" spans="1:8" s="2" customFormat="1" ht="16.899999999999999" customHeight="1">
      <c r="A287" s="33"/>
      <c r="B287" s="34"/>
      <c r="C287" s="215" t="s">
        <v>3</v>
      </c>
      <c r="D287" s="215" t="s">
        <v>856</v>
      </c>
      <c r="E287" s="18" t="s">
        <v>3</v>
      </c>
      <c r="F287" s="216">
        <v>5.03</v>
      </c>
      <c r="G287" s="33"/>
      <c r="H287" s="34"/>
    </row>
    <row r="288" spans="1:8" s="2" customFormat="1" ht="16.899999999999999" customHeight="1">
      <c r="A288" s="33"/>
      <c r="B288" s="34"/>
      <c r="C288" s="215" t="s">
        <v>3</v>
      </c>
      <c r="D288" s="215" t="s">
        <v>857</v>
      </c>
      <c r="E288" s="18" t="s">
        <v>3</v>
      </c>
      <c r="F288" s="216">
        <v>12.065</v>
      </c>
      <c r="G288" s="33"/>
      <c r="H288" s="34"/>
    </row>
    <row r="289" spans="1:8" s="2" customFormat="1" ht="16.899999999999999" customHeight="1">
      <c r="A289" s="33"/>
      <c r="B289" s="34"/>
      <c r="C289" s="215" t="s">
        <v>3</v>
      </c>
      <c r="D289" s="215" t="s">
        <v>858</v>
      </c>
      <c r="E289" s="18" t="s">
        <v>3</v>
      </c>
      <c r="F289" s="216">
        <v>8</v>
      </c>
      <c r="G289" s="33"/>
      <c r="H289" s="34"/>
    </row>
    <row r="290" spans="1:8" s="2" customFormat="1" ht="16.899999999999999" customHeight="1">
      <c r="A290" s="33"/>
      <c r="B290" s="34"/>
      <c r="C290" s="215" t="s">
        <v>3</v>
      </c>
      <c r="D290" s="215" t="s">
        <v>859</v>
      </c>
      <c r="E290" s="18" t="s">
        <v>3</v>
      </c>
      <c r="F290" s="216">
        <v>8.31</v>
      </c>
      <c r="G290" s="33"/>
      <c r="H290" s="34"/>
    </row>
    <row r="291" spans="1:8" s="2" customFormat="1" ht="16.899999999999999" customHeight="1">
      <c r="A291" s="33"/>
      <c r="B291" s="34"/>
      <c r="C291" s="215" t="s">
        <v>3</v>
      </c>
      <c r="D291" s="215" t="s">
        <v>860</v>
      </c>
      <c r="E291" s="18" t="s">
        <v>3</v>
      </c>
      <c r="F291" s="216">
        <v>12.065</v>
      </c>
      <c r="G291" s="33"/>
      <c r="H291" s="34"/>
    </row>
    <row r="292" spans="1:8" s="2" customFormat="1" ht="16.899999999999999" customHeight="1">
      <c r="A292" s="33"/>
      <c r="B292" s="34"/>
      <c r="C292" s="215" t="s">
        <v>3</v>
      </c>
      <c r="D292" s="215" t="s">
        <v>861</v>
      </c>
      <c r="E292" s="18" t="s">
        <v>3</v>
      </c>
      <c r="F292" s="216">
        <v>4.1550000000000002</v>
      </c>
      <c r="G292" s="33"/>
      <c r="H292" s="34"/>
    </row>
    <row r="293" spans="1:8" s="2" customFormat="1" ht="16.899999999999999" customHeight="1">
      <c r="A293" s="33"/>
      <c r="B293" s="34"/>
      <c r="C293" s="215" t="s">
        <v>3</v>
      </c>
      <c r="D293" s="215" t="s">
        <v>862</v>
      </c>
      <c r="E293" s="18" t="s">
        <v>3</v>
      </c>
      <c r="F293" s="216">
        <v>2.77</v>
      </c>
      <c r="G293" s="33"/>
      <c r="H293" s="34"/>
    </row>
    <row r="294" spans="1:8" s="2" customFormat="1" ht="16.899999999999999" customHeight="1">
      <c r="A294" s="33"/>
      <c r="B294" s="34"/>
      <c r="C294" s="215" t="s">
        <v>3</v>
      </c>
      <c r="D294" s="215" t="s">
        <v>863</v>
      </c>
      <c r="E294" s="18" t="s">
        <v>3</v>
      </c>
      <c r="F294" s="216">
        <v>2.5750000000000002</v>
      </c>
      <c r="G294" s="33"/>
      <c r="H294" s="34"/>
    </row>
    <row r="295" spans="1:8" s="2" customFormat="1" ht="16.899999999999999" customHeight="1">
      <c r="A295" s="33"/>
      <c r="B295" s="34"/>
      <c r="C295" s="215" t="s">
        <v>3</v>
      </c>
      <c r="D295" s="215" t="s">
        <v>864</v>
      </c>
      <c r="E295" s="18" t="s">
        <v>3</v>
      </c>
      <c r="F295" s="216">
        <v>2.83</v>
      </c>
      <c r="G295" s="33"/>
      <c r="H295" s="34"/>
    </row>
    <row r="296" spans="1:8" s="2" customFormat="1" ht="16.899999999999999" customHeight="1">
      <c r="A296" s="33"/>
      <c r="B296" s="34"/>
      <c r="C296" s="215" t="s">
        <v>146</v>
      </c>
      <c r="D296" s="215" t="s">
        <v>253</v>
      </c>
      <c r="E296" s="18" t="s">
        <v>3</v>
      </c>
      <c r="F296" s="216">
        <v>205.88499999999999</v>
      </c>
      <c r="G296" s="33"/>
      <c r="H296" s="34"/>
    </row>
    <row r="297" spans="1:8" s="2" customFormat="1" ht="16.899999999999999" customHeight="1">
      <c r="A297" s="33"/>
      <c r="B297" s="34"/>
      <c r="C297" s="217" t="s">
        <v>5222</v>
      </c>
      <c r="D297" s="33"/>
      <c r="E297" s="33"/>
      <c r="F297" s="33"/>
      <c r="G297" s="33"/>
      <c r="H297" s="34"/>
    </row>
    <row r="298" spans="1:8" s="2" customFormat="1" ht="16.899999999999999" customHeight="1">
      <c r="A298" s="33"/>
      <c r="B298" s="34"/>
      <c r="C298" s="215" t="s">
        <v>825</v>
      </c>
      <c r="D298" s="215" t="s">
        <v>826</v>
      </c>
      <c r="E298" s="18" t="s">
        <v>112</v>
      </c>
      <c r="F298" s="216">
        <v>205.88499999999999</v>
      </c>
      <c r="G298" s="33"/>
      <c r="H298" s="34"/>
    </row>
    <row r="299" spans="1:8" s="2" customFormat="1" ht="16.899999999999999" customHeight="1">
      <c r="A299" s="33"/>
      <c r="B299" s="34"/>
      <c r="C299" s="215" t="s">
        <v>865</v>
      </c>
      <c r="D299" s="215" t="s">
        <v>866</v>
      </c>
      <c r="E299" s="18" t="s">
        <v>112</v>
      </c>
      <c r="F299" s="216">
        <v>823.54</v>
      </c>
      <c r="G299" s="33"/>
      <c r="H299" s="34"/>
    </row>
    <row r="300" spans="1:8" s="2" customFormat="1" ht="22.5">
      <c r="A300" s="33"/>
      <c r="B300" s="34"/>
      <c r="C300" s="215" t="s">
        <v>1551</v>
      </c>
      <c r="D300" s="215" t="s">
        <v>1552</v>
      </c>
      <c r="E300" s="18" t="s">
        <v>112</v>
      </c>
      <c r="F300" s="216">
        <v>205.88499999999999</v>
      </c>
      <c r="G300" s="33"/>
      <c r="H300" s="34"/>
    </row>
    <row r="301" spans="1:8" s="2" customFormat="1" ht="16.899999999999999" customHeight="1">
      <c r="A301" s="33"/>
      <c r="B301" s="34"/>
      <c r="C301" s="218" t="s">
        <v>149</v>
      </c>
      <c r="D301" s="219" t="s">
        <v>150</v>
      </c>
      <c r="E301" s="220" t="s">
        <v>112</v>
      </c>
      <c r="F301" s="221">
        <v>131.08000000000001</v>
      </c>
      <c r="G301" s="33"/>
      <c r="H301" s="34"/>
    </row>
    <row r="302" spans="1:8" s="2" customFormat="1" ht="16.899999999999999" customHeight="1">
      <c r="A302" s="33"/>
      <c r="B302" s="34"/>
      <c r="C302" s="215" t="s">
        <v>3</v>
      </c>
      <c r="D302" s="215" t="s">
        <v>3068</v>
      </c>
      <c r="E302" s="18" t="s">
        <v>3</v>
      </c>
      <c r="F302" s="216">
        <v>0</v>
      </c>
      <c r="G302" s="33"/>
      <c r="H302" s="34"/>
    </row>
    <row r="303" spans="1:8" s="2" customFormat="1" ht="16.899999999999999" customHeight="1">
      <c r="A303" s="33"/>
      <c r="B303" s="34"/>
      <c r="C303" s="215" t="s">
        <v>3</v>
      </c>
      <c r="D303" s="215" t="s">
        <v>830</v>
      </c>
      <c r="E303" s="18" t="s">
        <v>3</v>
      </c>
      <c r="F303" s="216">
        <v>0</v>
      </c>
      <c r="G303" s="33"/>
      <c r="H303" s="34"/>
    </row>
    <row r="304" spans="1:8" s="2" customFormat="1" ht="16.899999999999999" customHeight="1">
      <c r="A304" s="33"/>
      <c r="B304" s="34"/>
      <c r="C304" s="215" t="s">
        <v>3</v>
      </c>
      <c r="D304" s="215" t="s">
        <v>3069</v>
      </c>
      <c r="E304" s="18" t="s">
        <v>3</v>
      </c>
      <c r="F304" s="216">
        <v>16.010000000000002</v>
      </c>
      <c r="G304" s="33"/>
      <c r="H304" s="34"/>
    </row>
    <row r="305" spans="1:8" s="2" customFormat="1" ht="16.899999999999999" customHeight="1">
      <c r="A305" s="33"/>
      <c r="B305" s="34"/>
      <c r="C305" s="215" t="s">
        <v>3</v>
      </c>
      <c r="D305" s="215" t="s">
        <v>2742</v>
      </c>
      <c r="E305" s="18" t="s">
        <v>3</v>
      </c>
      <c r="F305" s="216">
        <v>0</v>
      </c>
      <c r="G305" s="33"/>
      <c r="H305" s="34"/>
    </row>
    <row r="306" spans="1:8" s="2" customFormat="1" ht="16.899999999999999" customHeight="1">
      <c r="A306" s="33"/>
      <c r="B306" s="34"/>
      <c r="C306" s="215" t="s">
        <v>3</v>
      </c>
      <c r="D306" s="215" t="s">
        <v>3070</v>
      </c>
      <c r="E306" s="18" t="s">
        <v>3</v>
      </c>
      <c r="F306" s="216">
        <v>95.57</v>
      </c>
      <c r="G306" s="33"/>
      <c r="H306" s="34"/>
    </row>
    <row r="307" spans="1:8" s="2" customFormat="1" ht="16.899999999999999" customHeight="1">
      <c r="A307" s="33"/>
      <c r="B307" s="34"/>
      <c r="C307" s="215" t="s">
        <v>3</v>
      </c>
      <c r="D307" s="215" t="s">
        <v>3071</v>
      </c>
      <c r="E307" s="18" t="s">
        <v>3</v>
      </c>
      <c r="F307" s="216">
        <v>19.5</v>
      </c>
      <c r="G307" s="33"/>
      <c r="H307" s="34"/>
    </row>
    <row r="308" spans="1:8" s="2" customFormat="1" ht="16.899999999999999" customHeight="1">
      <c r="A308" s="33"/>
      <c r="B308" s="34"/>
      <c r="C308" s="215" t="s">
        <v>149</v>
      </c>
      <c r="D308" s="215" t="s">
        <v>561</v>
      </c>
      <c r="E308" s="18" t="s">
        <v>3</v>
      </c>
      <c r="F308" s="216">
        <v>131.08000000000001</v>
      </c>
      <c r="G308" s="33"/>
      <c r="H308" s="34"/>
    </row>
    <row r="309" spans="1:8" s="2" customFormat="1" ht="16.899999999999999" customHeight="1">
      <c r="A309" s="33"/>
      <c r="B309" s="34"/>
      <c r="C309" s="217" t="s">
        <v>5222</v>
      </c>
      <c r="D309" s="33"/>
      <c r="E309" s="33"/>
      <c r="F309" s="33"/>
      <c r="G309" s="33"/>
      <c r="H309" s="34"/>
    </row>
    <row r="310" spans="1:8" s="2" customFormat="1" ht="16.899999999999999" customHeight="1">
      <c r="A310" s="33"/>
      <c r="B310" s="34"/>
      <c r="C310" s="215" t="s">
        <v>3057</v>
      </c>
      <c r="D310" s="215" t="s">
        <v>3058</v>
      </c>
      <c r="E310" s="18" t="s">
        <v>112</v>
      </c>
      <c r="F310" s="216">
        <v>227.47</v>
      </c>
      <c r="G310" s="33"/>
      <c r="H310" s="34"/>
    </row>
    <row r="311" spans="1:8" s="2" customFormat="1" ht="22.5">
      <c r="A311" s="33"/>
      <c r="B311" s="34"/>
      <c r="C311" s="215" t="s">
        <v>3078</v>
      </c>
      <c r="D311" s="215" t="s">
        <v>3079</v>
      </c>
      <c r="E311" s="18" t="s">
        <v>112</v>
      </c>
      <c r="F311" s="216">
        <v>144.18799999999999</v>
      </c>
      <c r="G311" s="33"/>
      <c r="H311" s="34"/>
    </row>
    <row r="312" spans="1:8" s="2" customFormat="1" ht="16.899999999999999" customHeight="1">
      <c r="A312" s="33"/>
      <c r="B312" s="34"/>
      <c r="C312" s="218" t="s">
        <v>152</v>
      </c>
      <c r="D312" s="219" t="s">
        <v>153</v>
      </c>
      <c r="E312" s="220" t="s">
        <v>107</v>
      </c>
      <c r="F312" s="221">
        <v>72.760000000000005</v>
      </c>
      <c r="G312" s="33"/>
      <c r="H312" s="34"/>
    </row>
    <row r="313" spans="1:8" s="2" customFormat="1" ht="16.899999999999999" customHeight="1">
      <c r="A313" s="33"/>
      <c r="B313" s="34"/>
      <c r="C313" s="215" t="s">
        <v>3</v>
      </c>
      <c r="D313" s="215" t="s">
        <v>3068</v>
      </c>
      <c r="E313" s="18" t="s">
        <v>3</v>
      </c>
      <c r="F313" s="216">
        <v>0</v>
      </c>
      <c r="G313" s="33"/>
      <c r="H313" s="34"/>
    </row>
    <row r="314" spans="1:8" s="2" customFormat="1" ht="16.899999999999999" customHeight="1">
      <c r="A314" s="33"/>
      <c r="B314" s="34"/>
      <c r="C314" s="215" t="s">
        <v>3</v>
      </c>
      <c r="D314" s="215" t="s">
        <v>830</v>
      </c>
      <c r="E314" s="18" t="s">
        <v>3</v>
      </c>
      <c r="F314" s="216">
        <v>0</v>
      </c>
      <c r="G314" s="33"/>
      <c r="H314" s="34"/>
    </row>
    <row r="315" spans="1:8" s="2" customFormat="1" ht="16.899999999999999" customHeight="1">
      <c r="A315" s="33"/>
      <c r="B315" s="34"/>
      <c r="C315" s="215" t="s">
        <v>3</v>
      </c>
      <c r="D315" s="215" t="s">
        <v>3141</v>
      </c>
      <c r="E315" s="18" t="s">
        <v>3</v>
      </c>
      <c r="F315" s="216">
        <v>16</v>
      </c>
      <c r="G315" s="33"/>
      <c r="H315" s="34"/>
    </row>
    <row r="316" spans="1:8" s="2" customFormat="1" ht="16.899999999999999" customHeight="1">
      <c r="A316" s="33"/>
      <c r="B316" s="34"/>
      <c r="C316" s="215" t="s">
        <v>3</v>
      </c>
      <c r="D316" s="215" t="s">
        <v>2742</v>
      </c>
      <c r="E316" s="18" t="s">
        <v>3</v>
      </c>
      <c r="F316" s="216">
        <v>0</v>
      </c>
      <c r="G316" s="33"/>
      <c r="H316" s="34"/>
    </row>
    <row r="317" spans="1:8" s="2" customFormat="1" ht="16.899999999999999" customHeight="1">
      <c r="A317" s="33"/>
      <c r="B317" s="34"/>
      <c r="C317" s="215" t="s">
        <v>3</v>
      </c>
      <c r="D317" s="215" t="s">
        <v>3142</v>
      </c>
      <c r="E317" s="18" t="s">
        <v>3</v>
      </c>
      <c r="F317" s="216">
        <v>39.1</v>
      </c>
      <c r="G317" s="33"/>
      <c r="H317" s="34"/>
    </row>
    <row r="318" spans="1:8" s="2" customFormat="1" ht="16.899999999999999" customHeight="1">
      <c r="A318" s="33"/>
      <c r="B318" s="34"/>
      <c r="C318" s="215" t="s">
        <v>3</v>
      </c>
      <c r="D318" s="215" t="s">
        <v>3143</v>
      </c>
      <c r="E318" s="18" t="s">
        <v>3</v>
      </c>
      <c r="F318" s="216">
        <v>17.66</v>
      </c>
      <c r="G318" s="33"/>
      <c r="H318" s="34"/>
    </row>
    <row r="319" spans="1:8" s="2" customFormat="1" ht="16.899999999999999" customHeight="1">
      <c r="A319" s="33"/>
      <c r="B319" s="34"/>
      <c r="C319" s="215" t="s">
        <v>152</v>
      </c>
      <c r="D319" s="215" t="s">
        <v>561</v>
      </c>
      <c r="E319" s="18" t="s">
        <v>3</v>
      </c>
      <c r="F319" s="216">
        <v>72.760000000000005</v>
      </c>
      <c r="G319" s="33"/>
      <c r="H319" s="34"/>
    </row>
    <row r="320" spans="1:8" s="2" customFormat="1" ht="16.899999999999999" customHeight="1">
      <c r="A320" s="33"/>
      <c r="B320" s="34"/>
      <c r="C320" s="217" t="s">
        <v>5222</v>
      </c>
      <c r="D320" s="33"/>
      <c r="E320" s="33"/>
      <c r="F320" s="33"/>
      <c r="G320" s="33"/>
      <c r="H320" s="34"/>
    </row>
    <row r="321" spans="1:8" s="2" customFormat="1" ht="16.899999999999999" customHeight="1">
      <c r="A321" s="33"/>
      <c r="B321" s="34"/>
      <c r="C321" s="215" t="s">
        <v>3131</v>
      </c>
      <c r="D321" s="215" t="s">
        <v>3132</v>
      </c>
      <c r="E321" s="18" t="s">
        <v>107</v>
      </c>
      <c r="F321" s="216">
        <v>166.19</v>
      </c>
      <c r="G321" s="33"/>
      <c r="H321" s="34"/>
    </row>
    <row r="322" spans="1:8" s="2" customFormat="1" ht="22.5">
      <c r="A322" s="33"/>
      <c r="B322" s="34"/>
      <c r="C322" s="215" t="s">
        <v>3078</v>
      </c>
      <c r="D322" s="215" t="s">
        <v>3079</v>
      </c>
      <c r="E322" s="18" t="s">
        <v>112</v>
      </c>
      <c r="F322" s="216">
        <v>6.9850000000000003</v>
      </c>
      <c r="G322" s="33"/>
      <c r="H322" s="34"/>
    </row>
    <row r="323" spans="1:8" s="2" customFormat="1" ht="16.899999999999999" customHeight="1">
      <c r="A323" s="33"/>
      <c r="B323" s="34"/>
      <c r="C323" s="218" t="s">
        <v>155</v>
      </c>
      <c r="D323" s="219" t="s">
        <v>156</v>
      </c>
      <c r="E323" s="220" t="s">
        <v>112</v>
      </c>
      <c r="F323" s="221">
        <v>411.12</v>
      </c>
      <c r="G323" s="33"/>
      <c r="H323" s="34"/>
    </row>
    <row r="324" spans="1:8" s="2" customFormat="1" ht="16.899999999999999" customHeight="1">
      <c r="A324" s="33"/>
      <c r="B324" s="34"/>
      <c r="C324" s="215" t="s">
        <v>3</v>
      </c>
      <c r="D324" s="215" t="s">
        <v>533</v>
      </c>
      <c r="E324" s="18" t="s">
        <v>3</v>
      </c>
      <c r="F324" s="216">
        <v>0</v>
      </c>
      <c r="G324" s="33"/>
      <c r="H324" s="34"/>
    </row>
    <row r="325" spans="1:8" s="2" customFormat="1" ht="16.899999999999999" customHeight="1">
      <c r="A325" s="33"/>
      <c r="B325" s="34"/>
      <c r="C325" s="215" t="s">
        <v>3</v>
      </c>
      <c r="D325" s="215" t="s">
        <v>830</v>
      </c>
      <c r="E325" s="18" t="s">
        <v>3</v>
      </c>
      <c r="F325" s="216">
        <v>0</v>
      </c>
      <c r="G325" s="33"/>
      <c r="H325" s="34"/>
    </row>
    <row r="326" spans="1:8" s="2" customFormat="1" ht="16.899999999999999" customHeight="1">
      <c r="A326" s="33"/>
      <c r="B326" s="34"/>
      <c r="C326" s="215" t="s">
        <v>3</v>
      </c>
      <c r="D326" s="215" t="s">
        <v>2706</v>
      </c>
      <c r="E326" s="18" t="s">
        <v>3</v>
      </c>
      <c r="F326" s="216">
        <v>3.38</v>
      </c>
      <c r="G326" s="33"/>
      <c r="H326" s="34"/>
    </row>
    <row r="327" spans="1:8" s="2" customFormat="1" ht="16.899999999999999" customHeight="1">
      <c r="A327" s="33"/>
      <c r="B327" s="34"/>
      <c r="C327" s="215" t="s">
        <v>3</v>
      </c>
      <c r="D327" s="215" t="s">
        <v>2707</v>
      </c>
      <c r="E327" s="18" t="s">
        <v>3</v>
      </c>
      <c r="F327" s="216">
        <v>18.440000000000001</v>
      </c>
      <c r="G327" s="33"/>
      <c r="H327" s="34"/>
    </row>
    <row r="328" spans="1:8" s="2" customFormat="1" ht="16.899999999999999" customHeight="1">
      <c r="A328" s="33"/>
      <c r="B328" s="34"/>
      <c r="C328" s="215" t="s">
        <v>3</v>
      </c>
      <c r="D328" s="215" t="s">
        <v>2708</v>
      </c>
      <c r="E328" s="18" t="s">
        <v>3</v>
      </c>
      <c r="F328" s="216">
        <v>30.22</v>
      </c>
      <c r="G328" s="33"/>
      <c r="H328" s="34"/>
    </row>
    <row r="329" spans="1:8" s="2" customFormat="1" ht="16.899999999999999" customHeight="1">
      <c r="A329" s="33"/>
      <c r="B329" s="34"/>
      <c r="C329" s="215" t="s">
        <v>3</v>
      </c>
      <c r="D329" s="215" t="s">
        <v>2709</v>
      </c>
      <c r="E329" s="18" t="s">
        <v>3</v>
      </c>
      <c r="F329" s="216">
        <v>7.73</v>
      </c>
      <c r="G329" s="33"/>
      <c r="H329" s="34"/>
    </row>
    <row r="330" spans="1:8" s="2" customFormat="1" ht="16.899999999999999" customHeight="1">
      <c r="A330" s="33"/>
      <c r="B330" s="34"/>
      <c r="C330" s="215" t="s">
        <v>3</v>
      </c>
      <c r="D330" s="215" t="s">
        <v>2710</v>
      </c>
      <c r="E330" s="18" t="s">
        <v>3</v>
      </c>
      <c r="F330" s="216">
        <v>2.27</v>
      </c>
      <c r="G330" s="33"/>
      <c r="H330" s="34"/>
    </row>
    <row r="331" spans="1:8" s="2" customFormat="1" ht="16.899999999999999" customHeight="1">
      <c r="A331" s="33"/>
      <c r="B331" s="34"/>
      <c r="C331" s="215" t="s">
        <v>3</v>
      </c>
      <c r="D331" s="215" t="s">
        <v>2711</v>
      </c>
      <c r="E331" s="18" t="s">
        <v>3</v>
      </c>
      <c r="F331" s="216">
        <v>4.1900000000000004</v>
      </c>
      <c r="G331" s="33"/>
      <c r="H331" s="34"/>
    </row>
    <row r="332" spans="1:8" s="2" customFormat="1" ht="16.899999999999999" customHeight="1">
      <c r="A332" s="33"/>
      <c r="B332" s="34"/>
      <c r="C332" s="215" t="s">
        <v>3</v>
      </c>
      <c r="D332" s="215" t="s">
        <v>2712</v>
      </c>
      <c r="E332" s="18" t="s">
        <v>3</v>
      </c>
      <c r="F332" s="216">
        <v>1.71</v>
      </c>
      <c r="G332" s="33"/>
      <c r="H332" s="34"/>
    </row>
    <row r="333" spans="1:8" s="2" customFormat="1" ht="16.899999999999999" customHeight="1">
      <c r="A333" s="33"/>
      <c r="B333" s="34"/>
      <c r="C333" s="215" t="s">
        <v>3</v>
      </c>
      <c r="D333" s="215" t="s">
        <v>2713</v>
      </c>
      <c r="E333" s="18" t="s">
        <v>3</v>
      </c>
      <c r="F333" s="216">
        <v>5.51</v>
      </c>
      <c r="G333" s="33"/>
      <c r="H333" s="34"/>
    </row>
    <row r="334" spans="1:8" s="2" customFormat="1" ht="16.899999999999999" customHeight="1">
      <c r="A334" s="33"/>
      <c r="B334" s="34"/>
      <c r="C334" s="215" t="s">
        <v>3</v>
      </c>
      <c r="D334" s="215" t="s">
        <v>2714</v>
      </c>
      <c r="E334" s="18" t="s">
        <v>3</v>
      </c>
      <c r="F334" s="216">
        <v>26.51</v>
      </c>
      <c r="G334" s="33"/>
      <c r="H334" s="34"/>
    </row>
    <row r="335" spans="1:8" s="2" customFormat="1" ht="16.899999999999999" customHeight="1">
      <c r="A335" s="33"/>
      <c r="B335" s="34"/>
      <c r="C335" s="215" t="s">
        <v>3</v>
      </c>
      <c r="D335" s="215" t="s">
        <v>2715</v>
      </c>
      <c r="E335" s="18" t="s">
        <v>3</v>
      </c>
      <c r="F335" s="216">
        <v>1.97</v>
      </c>
      <c r="G335" s="33"/>
      <c r="H335" s="34"/>
    </row>
    <row r="336" spans="1:8" s="2" customFormat="1" ht="16.899999999999999" customHeight="1">
      <c r="A336" s="33"/>
      <c r="B336" s="34"/>
      <c r="C336" s="215" t="s">
        <v>3</v>
      </c>
      <c r="D336" s="215" t="s">
        <v>2716</v>
      </c>
      <c r="E336" s="18" t="s">
        <v>3</v>
      </c>
      <c r="F336" s="216">
        <v>2</v>
      </c>
      <c r="G336" s="33"/>
      <c r="H336" s="34"/>
    </row>
    <row r="337" spans="1:8" s="2" customFormat="1" ht="16.899999999999999" customHeight="1">
      <c r="A337" s="33"/>
      <c r="B337" s="34"/>
      <c r="C337" s="215" t="s">
        <v>3</v>
      </c>
      <c r="D337" s="215" t="s">
        <v>2717</v>
      </c>
      <c r="E337" s="18" t="s">
        <v>3</v>
      </c>
      <c r="F337" s="216">
        <v>6.53</v>
      </c>
      <c r="G337" s="33"/>
      <c r="H337" s="34"/>
    </row>
    <row r="338" spans="1:8" s="2" customFormat="1" ht="16.899999999999999" customHeight="1">
      <c r="A338" s="33"/>
      <c r="B338" s="34"/>
      <c r="C338" s="215" t="s">
        <v>3</v>
      </c>
      <c r="D338" s="215" t="s">
        <v>2718</v>
      </c>
      <c r="E338" s="18" t="s">
        <v>3</v>
      </c>
      <c r="F338" s="216">
        <v>4.5999999999999996</v>
      </c>
      <c r="G338" s="33"/>
      <c r="H338" s="34"/>
    </row>
    <row r="339" spans="1:8" s="2" customFormat="1" ht="16.899999999999999" customHeight="1">
      <c r="A339" s="33"/>
      <c r="B339" s="34"/>
      <c r="C339" s="215" t="s">
        <v>3</v>
      </c>
      <c r="D339" s="215" t="s">
        <v>2719</v>
      </c>
      <c r="E339" s="18" t="s">
        <v>3</v>
      </c>
      <c r="F339" s="216">
        <v>4.5999999999999996</v>
      </c>
      <c r="G339" s="33"/>
      <c r="H339" s="34"/>
    </row>
    <row r="340" spans="1:8" s="2" customFormat="1" ht="16.899999999999999" customHeight="1">
      <c r="A340" s="33"/>
      <c r="B340" s="34"/>
      <c r="C340" s="215" t="s">
        <v>3</v>
      </c>
      <c r="D340" s="215" t="s">
        <v>2720</v>
      </c>
      <c r="E340" s="18" t="s">
        <v>3</v>
      </c>
      <c r="F340" s="216">
        <v>1.43</v>
      </c>
      <c r="G340" s="33"/>
      <c r="H340" s="34"/>
    </row>
    <row r="341" spans="1:8" s="2" customFormat="1" ht="16.899999999999999" customHeight="1">
      <c r="A341" s="33"/>
      <c r="B341" s="34"/>
      <c r="C341" s="215" t="s">
        <v>3</v>
      </c>
      <c r="D341" s="215" t="s">
        <v>2721</v>
      </c>
      <c r="E341" s="18" t="s">
        <v>3</v>
      </c>
      <c r="F341" s="216">
        <v>32.19</v>
      </c>
      <c r="G341" s="33"/>
      <c r="H341" s="34"/>
    </row>
    <row r="342" spans="1:8" s="2" customFormat="1" ht="16.899999999999999" customHeight="1">
      <c r="A342" s="33"/>
      <c r="B342" s="34"/>
      <c r="C342" s="215" t="s">
        <v>3</v>
      </c>
      <c r="D342" s="215" t="s">
        <v>2722</v>
      </c>
      <c r="E342" s="18" t="s">
        <v>3</v>
      </c>
      <c r="F342" s="216">
        <v>12.21</v>
      </c>
      <c r="G342" s="33"/>
      <c r="H342" s="34"/>
    </row>
    <row r="343" spans="1:8" s="2" customFormat="1" ht="16.899999999999999" customHeight="1">
      <c r="A343" s="33"/>
      <c r="B343" s="34"/>
      <c r="C343" s="215" t="s">
        <v>3</v>
      </c>
      <c r="D343" s="215" t="s">
        <v>2723</v>
      </c>
      <c r="E343" s="18" t="s">
        <v>3</v>
      </c>
      <c r="F343" s="216">
        <v>17.84</v>
      </c>
      <c r="G343" s="33"/>
      <c r="H343" s="34"/>
    </row>
    <row r="344" spans="1:8" s="2" customFormat="1" ht="16.899999999999999" customHeight="1">
      <c r="A344" s="33"/>
      <c r="B344" s="34"/>
      <c r="C344" s="215" t="s">
        <v>3</v>
      </c>
      <c r="D344" s="215" t="s">
        <v>2724</v>
      </c>
      <c r="E344" s="18" t="s">
        <v>3</v>
      </c>
      <c r="F344" s="216">
        <v>1.44</v>
      </c>
      <c r="G344" s="33"/>
      <c r="H344" s="34"/>
    </row>
    <row r="345" spans="1:8" s="2" customFormat="1" ht="16.899999999999999" customHeight="1">
      <c r="A345" s="33"/>
      <c r="B345" s="34"/>
      <c r="C345" s="215" t="s">
        <v>3</v>
      </c>
      <c r="D345" s="215" t="s">
        <v>2725</v>
      </c>
      <c r="E345" s="18" t="s">
        <v>3</v>
      </c>
      <c r="F345" s="216">
        <v>6.32</v>
      </c>
      <c r="G345" s="33"/>
      <c r="H345" s="34"/>
    </row>
    <row r="346" spans="1:8" s="2" customFormat="1" ht="16.899999999999999" customHeight="1">
      <c r="A346" s="33"/>
      <c r="B346" s="34"/>
      <c r="C346" s="215" t="s">
        <v>3</v>
      </c>
      <c r="D346" s="215" t="s">
        <v>2726</v>
      </c>
      <c r="E346" s="18" t="s">
        <v>3</v>
      </c>
      <c r="F346" s="216">
        <v>17.260000000000002</v>
      </c>
      <c r="G346" s="33"/>
      <c r="H346" s="34"/>
    </row>
    <row r="347" spans="1:8" s="2" customFormat="1" ht="16.899999999999999" customHeight="1">
      <c r="A347" s="33"/>
      <c r="B347" s="34"/>
      <c r="C347" s="215" t="s">
        <v>3</v>
      </c>
      <c r="D347" s="215" t="s">
        <v>2727</v>
      </c>
      <c r="E347" s="18" t="s">
        <v>3</v>
      </c>
      <c r="F347" s="216">
        <v>4.32</v>
      </c>
      <c r="G347" s="33"/>
      <c r="H347" s="34"/>
    </row>
    <row r="348" spans="1:8" s="2" customFormat="1" ht="16.899999999999999" customHeight="1">
      <c r="A348" s="33"/>
      <c r="B348" s="34"/>
      <c r="C348" s="215" t="s">
        <v>3</v>
      </c>
      <c r="D348" s="215" t="s">
        <v>2728</v>
      </c>
      <c r="E348" s="18" t="s">
        <v>3</v>
      </c>
      <c r="F348" s="216">
        <v>1.92</v>
      </c>
      <c r="G348" s="33"/>
      <c r="H348" s="34"/>
    </row>
    <row r="349" spans="1:8" s="2" customFormat="1" ht="16.899999999999999" customHeight="1">
      <c r="A349" s="33"/>
      <c r="B349" s="34"/>
      <c r="C349" s="215" t="s">
        <v>3</v>
      </c>
      <c r="D349" s="215" t="s">
        <v>2729</v>
      </c>
      <c r="E349" s="18" t="s">
        <v>3</v>
      </c>
      <c r="F349" s="216">
        <v>0</v>
      </c>
      <c r="G349" s="33"/>
      <c r="H349" s="34"/>
    </row>
    <row r="350" spans="1:8" s="2" customFormat="1" ht="16.899999999999999" customHeight="1">
      <c r="A350" s="33"/>
      <c r="B350" s="34"/>
      <c r="C350" s="215" t="s">
        <v>3</v>
      </c>
      <c r="D350" s="215" t="s">
        <v>2730</v>
      </c>
      <c r="E350" s="18" t="s">
        <v>3</v>
      </c>
      <c r="F350" s="216">
        <v>20.04</v>
      </c>
      <c r="G350" s="33"/>
      <c r="H350" s="34"/>
    </row>
    <row r="351" spans="1:8" s="2" customFormat="1" ht="16.899999999999999" customHeight="1">
      <c r="A351" s="33"/>
      <c r="B351" s="34"/>
      <c r="C351" s="215" t="s">
        <v>3</v>
      </c>
      <c r="D351" s="215" t="s">
        <v>2731</v>
      </c>
      <c r="E351" s="18" t="s">
        <v>3</v>
      </c>
      <c r="F351" s="216">
        <v>1.6</v>
      </c>
      <c r="G351" s="33"/>
      <c r="H351" s="34"/>
    </row>
    <row r="352" spans="1:8" s="2" customFormat="1" ht="16.899999999999999" customHeight="1">
      <c r="A352" s="33"/>
      <c r="B352" s="34"/>
      <c r="C352" s="215" t="s">
        <v>3</v>
      </c>
      <c r="D352" s="215" t="s">
        <v>2732</v>
      </c>
      <c r="E352" s="18" t="s">
        <v>3</v>
      </c>
      <c r="F352" s="216">
        <v>1.6</v>
      </c>
      <c r="G352" s="33"/>
      <c r="H352" s="34"/>
    </row>
    <row r="353" spans="1:8" s="2" customFormat="1" ht="16.899999999999999" customHeight="1">
      <c r="A353" s="33"/>
      <c r="B353" s="34"/>
      <c r="C353" s="215" t="s">
        <v>3</v>
      </c>
      <c r="D353" s="215" t="s">
        <v>2733</v>
      </c>
      <c r="E353" s="18" t="s">
        <v>3</v>
      </c>
      <c r="F353" s="216">
        <v>1.64</v>
      </c>
      <c r="G353" s="33"/>
      <c r="H353" s="34"/>
    </row>
    <row r="354" spans="1:8" s="2" customFormat="1" ht="16.899999999999999" customHeight="1">
      <c r="A354" s="33"/>
      <c r="B354" s="34"/>
      <c r="C354" s="215" t="s">
        <v>3</v>
      </c>
      <c r="D354" s="215" t="s">
        <v>2734</v>
      </c>
      <c r="E354" s="18" t="s">
        <v>3</v>
      </c>
      <c r="F354" s="216">
        <v>3.16</v>
      </c>
      <c r="G354" s="33"/>
      <c r="H354" s="34"/>
    </row>
    <row r="355" spans="1:8" s="2" customFormat="1" ht="16.899999999999999" customHeight="1">
      <c r="A355" s="33"/>
      <c r="B355" s="34"/>
      <c r="C355" s="215" t="s">
        <v>3</v>
      </c>
      <c r="D355" s="215" t="s">
        <v>2735</v>
      </c>
      <c r="E355" s="18" t="s">
        <v>3</v>
      </c>
      <c r="F355" s="216">
        <v>36.299999999999997</v>
      </c>
      <c r="G355" s="33"/>
      <c r="H355" s="34"/>
    </row>
    <row r="356" spans="1:8" s="2" customFormat="1" ht="16.899999999999999" customHeight="1">
      <c r="A356" s="33"/>
      <c r="B356" s="34"/>
      <c r="C356" s="215" t="s">
        <v>3</v>
      </c>
      <c r="D356" s="215" t="s">
        <v>2736</v>
      </c>
      <c r="E356" s="18" t="s">
        <v>3</v>
      </c>
      <c r="F356" s="216">
        <v>37.020000000000003</v>
      </c>
      <c r="G356" s="33"/>
      <c r="H356" s="34"/>
    </row>
    <row r="357" spans="1:8" s="2" customFormat="1" ht="16.899999999999999" customHeight="1">
      <c r="A357" s="33"/>
      <c r="B357" s="34"/>
      <c r="C357" s="215" t="s">
        <v>3</v>
      </c>
      <c r="D357" s="215" t="s">
        <v>2737</v>
      </c>
      <c r="E357" s="18" t="s">
        <v>3</v>
      </c>
      <c r="F357" s="216">
        <v>36.299999999999997</v>
      </c>
      <c r="G357" s="33"/>
      <c r="H357" s="34"/>
    </row>
    <row r="358" spans="1:8" s="2" customFormat="1" ht="16.899999999999999" customHeight="1">
      <c r="A358" s="33"/>
      <c r="B358" s="34"/>
      <c r="C358" s="215" t="s">
        <v>3</v>
      </c>
      <c r="D358" s="215" t="s">
        <v>2738</v>
      </c>
      <c r="E358" s="18" t="s">
        <v>3</v>
      </c>
      <c r="F358" s="216">
        <v>1.6</v>
      </c>
      <c r="G358" s="33"/>
      <c r="H358" s="34"/>
    </row>
    <row r="359" spans="1:8" s="2" customFormat="1" ht="16.899999999999999" customHeight="1">
      <c r="A359" s="33"/>
      <c r="B359" s="34"/>
      <c r="C359" s="215" t="s">
        <v>3</v>
      </c>
      <c r="D359" s="215" t="s">
        <v>2739</v>
      </c>
      <c r="E359" s="18" t="s">
        <v>3</v>
      </c>
      <c r="F359" s="216">
        <v>1.6</v>
      </c>
      <c r="G359" s="33"/>
      <c r="H359" s="34"/>
    </row>
    <row r="360" spans="1:8" s="2" customFormat="1" ht="16.899999999999999" customHeight="1">
      <c r="A360" s="33"/>
      <c r="B360" s="34"/>
      <c r="C360" s="215" t="s">
        <v>3</v>
      </c>
      <c r="D360" s="215" t="s">
        <v>2740</v>
      </c>
      <c r="E360" s="18" t="s">
        <v>3</v>
      </c>
      <c r="F360" s="216">
        <v>1.82</v>
      </c>
      <c r="G360" s="33"/>
      <c r="H360" s="34"/>
    </row>
    <row r="361" spans="1:8" s="2" customFormat="1" ht="16.899999999999999" customHeight="1">
      <c r="A361" s="33"/>
      <c r="B361" s="34"/>
      <c r="C361" s="215" t="s">
        <v>3</v>
      </c>
      <c r="D361" s="215" t="s">
        <v>2741</v>
      </c>
      <c r="E361" s="18" t="s">
        <v>3</v>
      </c>
      <c r="F361" s="216">
        <v>3.07</v>
      </c>
      <c r="G361" s="33"/>
      <c r="H361" s="34"/>
    </row>
    <row r="362" spans="1:8" s="2" customFormat="1" ht="16.899999999999999" customHeight="1">
      <c r="A362" s="33"/>
      <c r="B362" s="34"/>
      <c r="C362" s="215" t="s">
        <v>3</v>
      </c>
      <c r="D362" s="215" t="s">
        <v>2742</v>
      </c>
      <c r="E362" s="18" t="s">
        <v>3</v>
      </c>
      <c r="F362" s="216">
        <v>0</v>
      </c>
      <c r="G362" s="33"/>
      <c r="H362" s="34"/>
    </row>
    <row r="363" spans="1:8" s="2" customFormat="1" ht="16.899999999999999" customHeight="1">
      <c r="A363" s="33"/>
      <c r="B363" s="34"/>
      <c r="C363" s="215" t="s">
        <v>3</v>
      </c>
      <c r="D363" s="215" t="s">
        <v>2743</v>
      </c>
      <c r="E363" s="18" t="s">
        <v>3</v>
      </c>
      <c r="F363" s="216">
        <v>2.0499999999999998</v>
      </c>
      <c r="G363" s="33"/>
      <c r="H363" s="34"/>
    </row>
    <row r="364" spans="1:8" s="2" customFormat="1" ht="16.899999999999999" customHeight="1">
      <c r="A364" s="33"/>
      <c r="B364" s="34"/>
      <c r="C364" s="215" t="s">
        <v>3</v>
      </c>
      <c r="D364" s="215" t="s">
        <v>2744</v>
      </c>
      <c r="E364" s="18" t="s">
        <v>3</v>
      </c>
      <c r="F364" s="216">
        <v>4.72</v>
      </c>
      <c r="G364" s="33"/>
      <c r="H364" s="34"/>
    </row>
    <row r="365" spans="1:8" s="2" customFormat="1" ht="16.899999999999999" customHeight="1">
      <c r="A365" s="33"/>
      <c r="B365" s="34"/>
      <c r="C365" s="215" t="s">
        <v>3</v>
      </c>
      <c r="D365" s="215" t="s">
        <v>2745</v>
      </c>
      <c r="E365" s="18" t="s">
        <v>3</v>
      </c>
      <c r="F365" s="216">
        <v>1.6</v>
      </c>
      <c r="G365" s="33"/>
      <c r="H365" s="34"/>
    </row>
    <row r="366" spans="1:8" s="2" customFormat="1" ht="16.899999999999999" customHeight="1">
      <c r="A366" s="33"/>
      <c r="B366" s="34"/>
      <c r="C366" s="215" t="s">
        <v>3</v>
      </c>
      <c r="D366" s="215" t="s">
        <v>2746</v>
      </c>
      <c r="E366" s="18" t="s">
        <v>3</v>
      </c>
      <c r="F366" s="216">
        <v>1.6</v>
      </c>
      <c r="G366" s="33"/>
      <c r="H366" s="34"/>
    </row>
    <row r="367" spans="1:8" s="2" customFormat="1" ht="16.899999999999999" customHeight="1">
      <c r="A367" s="33"/>
      <c r="B367" s="34"/>
      <c r="C367" s="215" t="s">
        <v>3</v>
      </c>
      <c r="D367" s="215" t="s">
        <v>2747</v>
      </c>
      <c r="E367" s="18" t="s">
        <v>3</v>
      </c>
      <c r="F367" s="216">
        <v>5.3</v>
      </c>
      <c r="G367" s="33"/>
      <c r="H367" s="34"/>
    </row>
    <row r="368" spans="1:8" s="2" customFormat="1" ht="16.899999999999999" customHeight="1">
      <c r="A368" s="33"/>
      <c r="B368" s="34"/>
      <c r="C368" s="215" t="s">
        <v>3</v>
      </c>
      <c r="D368" s="215" t="s">
        <v>533</v>
      </c>
      <c r="E368" s="18" t="s">
        <v>3</v>
      </c>
      <c r="F368" s="216">
        <v>0</v>
      </c>
      <c r="G368" s="33"/>
      <c r="H368" s="34"/>
    </row>
    <row r="369" spans="1:8" s="2" customFormat="1" ht="16.899999999999999" customHeight="1">
      <c r="A369" s="33"/>
      <c r="B369" s="34"/>
      <c r="C369" s="215" t="s">
        <v>3</v>
      </c>
      <c r="D369" s="215" t="s">
        <v>2748</v>
      </c>
      <c r="E369" s="18" t="s">
        <v>3</v>
      </c>
      <c r="F369" s="216">
        <v>0</v>
      </c>
      <c r="G369" s="33"/>
      <c r="H369" s="34"/>
    </row>
    <row r="370" spans="1:8" s="2" customFormat="1" ht="16.899999999999999" customHeight="1">
      <c r="A370" s="33"/>
      <c r="B370" s="34"/>
      <c r="C370" s="215" t="s">
        <v>3</v>
      </c>
      <c r="D370" s="215" t="s">
        <v>2749</v>
      </c>
      <c r="E370" s="18" t="s">
        <v>3</v>
      </c>
      <c r="F370" s="216">
        <v>8.5500000000000007</v>
      </c>
      <c r="G370" s="33"/>
      <c r="H370" s="34"/>
    </row>
    <row r="371" spans="1:8" s="2" customFormat="1" ht="16.899999999999999" customHeight="1">
      <c r="A371" s="33"/>
      <c r="B371" s="34"/>
      <c r="C371" s="215" t="s">
        <v>3</v>
      </c>
      <c r="D371" s="215" t="s">
        <v>2750</v>
      </c>
      <c r="E371" s="18" t="s">
        <v>3</v>
      </c>
      <c r="F371" s="216">
        <v>13.48</v>
      </c>
      <c r="G371" s="33"/>
      <c r="H371" s="34"/>
    </row>
    <row r="372" spans="1:8" s="2" customFormat="1" ht="16.899999999999999" customHeight="1">
      <c r="A372" s="33"/>
      <c r="B372" s="34"/>
      <c r="C372" s="215" t="s">
        <v>3</v>
      </c>
      <c r="D372" s="215" t="s">
        <v>2751</v>
      </c>
      <c r="E372" s="18" t="s">
        <v>3</v>
      </c>
      <c r="F372" s="216">
        <v>13.48</v>
      </c>
      <c r="G372" s="33"/>
      <c r="H372" s="34"/>
    </row>
    <row r="373" spans="1:8" s="2" customFormat="1" ht="16.899999999999999" customHeight="1">
      <c r="A373" s="33"/>
      <c r="B373" s="34"/>
      <c r="C373" s="215" t="s">
        <v>3</v>
      </c>
      <c r="D373" s="215" t="s">
        <v>321</v>
      </c>
      <c r="E373" s="18" t="s">
        <v>3</v>
      </c>
      <c r="F373" s="216">
        <v>0</v>
      </c>
      <c r="G373" s="33"/>
      <c r="H373" s="34"/>
    </row>
    <row r="374" spans="1:8" s="2" customFormat="1" ht="16.899999999999999" customHeight="1">
      <c r="A374" s="33"/>
      <c r="B374" s="34"/>
      <c r="C374" s="215" t="s">
        <v>3</v>
      </c>
      <c r="D374" s="215" t="s">
        <v>2752</v>
      </c>
      <c r="E374" s="18" t="s">
        <v>3</v>
      </c>
      <c r="F374" s="216">
        <v>0</v>
      </c>
      <c r="G374" s="33"/>
      <c r="H374" s="34"/>
    </row>
    <row r="375" spans="1:8" s="2" customFormat="1" ht="16.899999999999999" customHeight="1">
      <c r="A375" s="33"/>
      <c r="B375" s="34"/>
      <c r="C375" s="215" t="s">
        <v>155</v>
      </c>
      <c r="D375" s="215" t="s">
        <v>253</v>
      </c>
      <c r="E375" s="18" t="s">
        <v>3</v>
      </c>
      <c r="F375" s="216">
        <v>411.12</v>
      </c>
      <c r="G375" s="33"/>
      <c r="H375" s="34"/>
    </row>
    <row r="376" spans="1:8" s="2" customFormat="1" ht="16.899999999999999" customHeight="1">
      <c r="A376" s="33"/>
      <c r="B376" s="34"/>
      <c r="C376" s="217" t="s">
        <v>5222</v>
      </c>
      <c r="D376" s="33"/>
      <c r="E376" s="33"/>
      <c r="F376" s="33"/>
      <c r="G376" s="33"/>
      <c r="H376" s="34"/>
    </row>
    <row r="377" spans="1:8" s="2" customFormat="1" ht="16.899999999999999" customHeight="1">
      <c r="A377" s="33"/>
      <c r="B377" s="34"/>
      <c r="C377" s="215" t="s">
        <v>2702</v>
      </c>
      <c r="D377" s="215" t="s">
        <v>2703</v>
      </c>
      <c r="E377" s="18" t="s">
        <v>112</v>
      </c>
      <c r="F377" s="216">
        <v>411.12</v>
      </c>
      <c r="G377" s="33"/>
      <c r="H377" s="34"/>
    </row>
    <row r="378" spans="1:8" s="2" customFormat="1" ht="16.899999999999999" customHeight="1">
      <c r="A378" s="33"/>
      <c r="B378" s="34"/>
      <c r="C378" s="215" t="s">
        <v>2753</v>
      </c>
      <c r="D378" s="215" t="s">
        <v>2754</v>
      </c>
      <c r="E378" s="18" t="s">
        <v>112</v>
      </c>
      <c r="F378" s="216">
        <v>457.50900000000001</v>
      </c>
      <c r="G378" s="33"/>
      <c r="H378" s="34"/>
    </row>
    <row r="379" spans="1:8" s="2" customFormat="1" ht="16.899999999999999" customHeight="1">
      <c r="A379" s="33"/>
      <c r="B379" s="34"/>
      <c r="C379" s="215" t="s">
        <v>2759</v>
      </c>
      <c r="D379" s="215" t="s">
        <v>2760</v>
      </c>
      <c r="E379" s="18" t="s">
        <v>112</v>
      </c>
      <c r="F379" s="216">
        <v>411.12</v>
      </c>
      <c r="G379" s="33"/>
      <c r="H379" s="34"/>
    </row>
    <row r="380" spans="1:8" s="2" customFormat="1" ht="16.899999999999999" customHeight="1">
      <c r="A380" s="33"/>
      <c r="B380" s="34"/>
      <c r="C380" s="215" t="s">
        <v>2856</v>
      </c>
      <c r="D380" s="215" t="s">
        <v>2857</v>
      </c>
      <c r="E380" s="18" t="s">
        <v>112</v>
      </c>
      <c r="F380" s="216">
        <v>411.12</v>
      </c>
      <c r="G380" s="33"/>
      <c r="H380" s="34"/>
    </row>
    <row r="381" spans="1:8" s="2" customFormat="1" ht="16.899999999999999" customHeight="1">
      <c r="A381" s="33"/>
      <c r="B381" s="34"/>
      <c r="C381" s="215" t="s">
        <v>2952</v>
      </c>
      <c r="D381" s="215" t="s">
        <v>2953</v>
      </c>
      <c r="E381" s="18" t="s">
        <v>112</v>
      </c>
      <c r="F381" s="216">
        <v>448.23099999999999</v>
      </c>
      <c r="G381" s="33"/>
      <c r="H381" s="34"/>
    </row>
    <row r="382" spans="1:8" s="2" customFormat="1" ht="22.5">
      <c r="A382" s="33"/>
      <c r="B382" s="34"/>
      <c r="C382" s="215" t="s">
        <v>2861</v>
      </c>
      <c r="D382" s="215" t="s">
        <v>2862</v>
      </c>
      <c r="E382" s="18" t="s">
        <v>112</v>
      </c>
      <c r="F382" s="216">
        <v>452.23200000000003</v>
      </c>
      <c r="G382" s="33"/>
      <c r="H382" s="34"/>
    </row>
    <row r="383" spans="1:8" s="2" customFormat="1" ht="16.899999999999999" customHeight="1">
      <c r="A383" s="33"/>
      <c r="B383" s="34"/>
      <c r="C383" s="218" t="s">
        <v>158</v>
      </c>
      <c r="D383" s="219" t="s">
        <v>159</v>
      </c>
      <c r="E383" s="220" t="s">
        <v>107</v>
      </c>
      <c r="F383" s="221">
        <v>463.89</v>
      </c>
      <c r="G383" s="33"/>
      <c r="H383" s="34"/>
    </row>
    <row r="384" spans="1:8" s="2" customFormat="1" ht="16.899999999999999" customHeight="1">
      <c r="A384" s="33"/>
      <c r="B384" s="34"/>
      <c r="C384" s="215" t="s">
        <v>3</v>
      </c>
      <c r="D384" s="215" t="s">
        <v>533</v>
      </c>
      <c r="E384" s="18" t="s">
        <v>3</v>
      </c>
      <c r="F384" s="216">
        <v>0</v>
      </c>
      <c r="G384" s="33"/>
      <c r="H384" s="34"/>
    </row>
    <row r="385" spans="1:8" s="2" customFormat="1" ht="16.899999999999999" customHeight="1">
      <c r="A385" s="33"/>
      <c r="B385" s="34"/>
      <c r="C385" s="215" t="s">
        <v>3</v>
      </c>
      <c r="D385" s="215" t="s">
        <v>830</v>
      </c>
      <c r="E385" s="18" t="s">
        <v>3</v>
      </c>
      <c r="F385" s="216">
        <v>0</v>
      </c>
      <c r="G385" s="33"/>
      <c r="H385" s="34"/>
    </row>
    <row r="386" spans="1:8" s="2" customFormat="1" ht="16.899999999999999" customHeight="1">
      <c r="A386" s="33"/>
      <c r="B386" s="34"/>
      <c r="C386" s="215" t="s">
        <v>3</v>
      </c>
      <c r="D386" s="215" t="s">
        <v>2804</v>
      </c>
      <c r="E386" s="18" t="s">
        <v>3</v>
      </c>
      <c r="F386" s="216">
        <v>7.35</v>
      </c>
      <c r="G386" s="33"/>
      <c r="H386" s="34"/>
    </row>
    <row r="387" spans="1:8" s="2" customFormat="1" ht="16.899999999999999" customHeight="1">
      <c r="A387" s="33"/>
      <c r="B387" s="34"/>
      <c r="C387" s="215" t="s">
        <v>3</v>
      </c>
      <c r="D387" s="215" t="s">
        <v>2805</v>
      </c>
      <c r="E387" s="18" t="s">
        <v>3</v>
      </c>
      <c r="F387" s="216">
        <v>17.18</v>
      </c>
      <c r="G387" s="33"/>
      <c r="H387" s="34"/>
    </row>
    <row r="388" spans="1:8" s="2" customFormat="1" ht="16.899999999999999" customHeight="1">
      <c r="A388" s="33"/>
      <c r="B388" s="34"/>
      <c r="C388" s="215" t="s">
        <v>3</v>
      </c>
      <c r="D388" s="215" t="s">
        <v>2806</v>
      </c>
      <c r="E388" s="18" t="s">
        <v>3</v>
      </c>
      <c r="F388" s="216">
        <v>21.99</v>
      </c>
      <c r="G388" s="33"/>
      <c r="H388" s="34"/>
    </row>
    <row r="389" spans="1:8" s="2" customFormat="1" ht="16.899999999999999" customHeight="1">
      <c r="A389" s="33"/>
      <c r="B389" s="34"/>
      <c r="C389" s="215" t="s">
        <v>3</v>
      </c>
      <c r="D389" s="215" t="s">
        <v>2807</v>
      </c>
      <c r="E389" s="18" t="s">
        <v>3</v>
      </c>
      <c r="F389" s="216">
        <v>11.12</v>
      </c>
      <c r="G389" s="33"/>
      <c r="H389" s="34"/>
    </row>
    <row r="390" spans="1:8" s="2" customFormat="1" ht="16.899999999999999" customHeight="1">
      <c r="A390" s="33"/>
      <c r="B390" s="34"/>
      <c r="C390" s="215" t="s">
        <v>3</v>
      </c>
      <c r="D390" s="215" t="s">
        <v>2808</v>
      </c>
      <c r="E390" s="18" t="s">
        <v>3</v>
      </c>
      <c r="F390" s="216">
        <v>6.03</v>
      </c>
      <c r="G390" s="33"/>
      <c r="H390" s="34"/>
    </row>
    <row r="391" spans="1:8" s="2" customFormat="1" ht="16.899999999999999" customHeight="1">
      <c r="A391" s="33"/>
      <c r="B391" s="34"/>
      <c r="C391" s="215" t="s">
        <v>3</v>
      </c>
      <c r="D391" s="215" t="s">
        <v>2809</v>
      </c>
      <c r="E391" s="18" t="s">
        <v>3</v>
      </c>
      <c r="F391" s="216">
        <v>8.19</v>
      </c>
      <c r="G391" s="33"/>
      <c r="H391" s="34"/>
    </row>
    <row r="392" spans="1:8" s="2" customFormat="1" ht="16.899999999999999" customHeight="1">
      <c r="A392" s="33"/>
      <c r="B392" s="34"/>
      <c r="C392" s="215" t="s">
        <v>3</v>
      </c>
      <c r="D392" s="215" t="s">
        <v>2810</v>
      </c>
      <c r="E392" s="18" t="s">
        <v>3</v>
      </c>
      <c r="F392" s="216">
        <v>5.23</v>
      </c>
      <c r="G392" s="33"/>
      <c r="H392" s="34"/>
    </row>
    <row r="393" spans="1:8" s="2" customFormat="1" ht="16.899999999999999" customHeight="1">
      <c r="A393" s="33"/>
      <c r="B393" s="34"/>
      <c r="C393" s="215" t="s">
        <v>3</v>
      </c>
      <c r="D393" s="215" t="s">
        <v>2811</v>
      </c>
      <c r="E393" s="18" t="s">
        <v>3</v>
      </c>
      <c r="F393" s="216">
        <v>9.39</v>
      </c>
      <c r="G393" s="33"/>
      <c r="H393" s="34"/>
    </row>
    <row r="394" spans="1:8" s="2" customFormat="1" ht="16.899999999999999" customHeight="1">
      <c r="A394" s="33"/>
      <c r="B394" s="34"/>
      <c r="C394" s="215" t="s">
        <v>3</v>
      </c>
      <c r="D394" s="215" t="s">
        <v>2812</v>
      </c>
      <c r="E394" s="18" t="s">
        <v>3</v>
      </c>
      <c r="F394" s="216">
        <v>20.6</v>
      </c>
      <c r="G394" s="33"/>
      <c r="H394" s="34"/>
    </row>
    <row r="395" spans="1:8" s="2" customFormat="1" ht="16.899999999999999" customHeight="1">
      <c r="A395" s="33"/>
      <c r="B395" s="34"/>
      <c r="C395" s="215" t="s">
        <v>3</v>
      </c>
      <c r="D395" s="215" t="s">
        <v>2813</v>
      </c>
      <c r="E395" s="18" t="s">
        <v>3</v>
      </c>
      <c r="F395" s="216">
        <v>5.61</v>
      </c>
      <c r="G395" s="33"/>
      <c r="H395" s="34"/>
    </row>
    <row r="396" spans="1:8" s="2" customFormat="1" ht="16.899999999999999" customHeight="1">
      <c r="A396" s="33"/>
      <c r="B396" s="34"/>
      <c r="C396" s="215" t="s">
        <v>3</v>
      </c>
      <c r="D396" s="215" t="s">
        <v>2814</v>
      </c>
      <c r="E396" s="18" t="s">
        <v>3</v>
      </c>
      <c r="F396" s="216">
        <v>5.66</v>
      </c>
      <c r="G396" s="33"/>
      <c r="H396" s="34"/>
    </row>
    <row r="397" spans="1:8" s="2" customFormat="1" ht="16.899999999999999" customHeight="1">
      <c r="A397" s="33"/>
      <c r="B397" s="34"/>
      <c r="C397" s="215" t="s">
        <v>3</v>
      </c>
      <c r="D397" s="215" t="s">
        <v>2815</v>
      </c>
      <c r="E397" s="18" t="s">
        <v>3</v>
      </c>
      <c r="F397" s="216">
        <v>10.220000000000001</v>
      </c>
      <c r="G397" s="33"/>
      <c r="H397" s="34"/>
    </row>
    <row r="398" spans="1:8" s="2" customFormat="1" ht="16.899999999999999" customHeight="1">
      <c r="A398" s="33"/>
      <c r="B398" s="34"/>
      <c r="C398" s="215" t="s">
        <v>3</v>
      </c>
      <c r="D398" s="215" t="s">
        <v>2816</v>
      </c>
      <c r="E398" s="18" t="s">
        <v>3</v>
      </c>
      <c r="F398" s="216">
        <v>8.58</v>
      </c>
      <c r="G398" s="33"/>
      <c r="H398" s="34"/>
    </row>
    <row r="399" spans="1:8" s="2" customFormat="1" ht="16.899999999999999" customHeight="1">
      <c r="A399" s="33"/>
      <c r="B399" s="34"/>
      <c r="C399" s="215" t="s">
        <v>3</v>
      </c>
      <c r="D399" s="215" t="s">
        <v>2817</v>
      </c>
      <c r="E399" s="18" t="s">
        <v>3</v>
      </c>
      <c r="F399" s="216">
        <v>8.58</v>
      </c>
      <c r="G399" s="33"/>
      <c r="H399" s="34"/>
    </row>
    <row r="400" spans="1:8" s="2" customFormat="1" ht="16.899999999999999" customHeight="1">
      <c r="A400" s="33"/>
      <c r="B400" s="34"/>
      <c r="C400" s="215" t="s">
        <v>3</v>
      </c>
      <c r="D400" s="215" t="s">
        <v>2818</v>
      </c>
      <c r="E400" s="18" t="s">
        <v>3</v>
      </c>
      <c r="F400" s="216">
        <v>4.78</v>
      </c>
      <c r="G400" s="33"/>
      <c r="H400" s="34"/>
    </row>
    <row r="401" spans="1:8" s="2" customFormat="1" ht="16.899999999999999" customHeight="1">
      <c r="A401" s="33"/>
      <c r="B401" s="34"/>
      <c r="C401" s="215" t="s">
        <v>3</v>
      </c>
      <c r="D401" s="215" t="s">
        <v>2819</v>
      </c>
      <c r="E401" s="18" t="s">
        <v>3</v>
      </c>
      <c r="F401" s="216">
        <v>22.69</v>
      </c>
      <c r="G401" s="33"/>
      <c r="H401" s="34"/>
    </row>
    <row r="402" spans="1:8" s="2" customFormat="1" ht="16.899999999999999" customHeight="1">
      <c r="A402" s="33"/>
      <c r="B402" s="34"/>
      <c r="C402" s="215" t="s">
        <v>3</v>
      </c>
      <c r="D402" s="215" t="s">
        <v>2820</v>
      </c>
      <c r="E402" s="18" t="s">
        <v>3</v>
      </c>
      <c r="F402" s="216">
        <v>13.98</v>
      </c>
      <c r="G402" s="33"/>
      <c r="H402" s="34"/>
    </row>
    <row r="403" spans="1:8" s="2" customFormat="1" ht="16.899999999999999" customHeight="1">
      <c r="A403" s="33"/>
      <c r="B403" s="34"/>
      <c r="C403" s="215" t="s">
        <v>3</v>
      </c>
      <c r="D403" s="215" t="s">
        <v>2821</v>
      </c>
      <c r="E403" s="18" t="s">
        <v>3</v>
      </c>
      <c r="F403" s="216">
        <v>16.89</v>
      </c>
      <c r="G403" s="33"/>
      <c r="H403" s="34"/>
    </row>
    <row r="404" spans="1:8" s="2" customFormat="1" ht="16.899999999999999" customHeight="1">
      <c r="A404" s="33"/>
      <c r="B404" s="34"/>
      <c r="C404" s="215" t="s">
        <v>3</v>
      </c>
      <c r="D404" s="215" t="s">
        <v>2822</v>
      </c>
      <c r="E404" s="18" t="s">
        <v>3</v>
      </c>
      <c r="F404" s="216">
        <v>4.8</v>
      </c>
      <c r="G404" s="33"/>
      <c r="H404" s="34"/>
    </row>
    <row r="405" spans="1:8" s="2" customFormat="1" ht="16.899999999999999" customHeight="1">
      <c r="A405" s="33"/>
      <c r="B405" s="34"/>
      <c r="C405" s="215" t="s">
        <v>3</v>
      </c>
      <c r="D405" s="215" t="s">
        <v>2823</v>
      </c>
      <c r="E405" s="18" t="s">
        <v>3</v>
      </c>
      <c r="F405" s="216">
        <v>10.06</v>
      </c>
      <c r="G405" s="33"/>
      <c r="H405" s="34"/>
    </row>
    <row r="406" spans="1:8" s="2" customFormat="1" ht="16.899999999999999" customHeight="1">
      <c r="A406" s="33"/>
      <c r="B406" s="34"/>
      <c r="C406" s="215" t="s">
        <v>3</v>
      </c>
      <c r="D406" s="215" t="s">
        <v>2824</v>
      </c>
      <c r="E406" s="18" t="s">
        <v>3</v>
      </c>
      <c r="F406" s="216">
        <v>16.62</v>
      </c>
      <c r="G406" s="33"/>
      <c r="H406" s="34"/>
    </row>
    <row r="407" spans="1:8" s="2" customFormat="1" ht="16.899999999999999" customHeight="1">
      <c r="A407" s="33"/>
      <c r="B407" s="34"/>
      <c r="C407" s="215" t="s">
        <v>3</v>
      </c>
      <c r="D407" s="215" t="s">
        <v>2825</v>
      </c>
      <c r="E407" s="18" t="s">
        <v>3</v>
      </c>
      <c r="F407" s="216">
        <v>8.31</v>
      </c>
      <c r="G407" s="33"/>
      <c r="H407" s="34"/>
    </row>
    <row r="408" spans="1:8" s="2" customFormat="1" ht="16.899999999999999" customHeight="1">
      <c r="A408" s="33"/>
      <c r="B408" s="34"/>
      <c r="C408" s="215" t="s">
        <v>3</v>
      </c>
      <c r="D408" s="215" t="s">
        <v>2826</v>
      </c>
      <c r="E408" s="18" t="s">
        <v>3</v>
      </c>
      <c r="F408" s="216">
        <v>5.54</v>
      </c>
      <c r="G408" s="33"/>
      <c r="H408" s="34"/>
    </row>
    <row r="409" spans="1:8" s="2" customFormat="1" ht="16.899999999999999" customHeight="1">
      <c r="A409" s="33"/>
      <c r="B409" s="34"/>
      <c r="C409" s="215" t="s">
        <v>3</v>
      </c>
      <c r="D409" s="215" t="s">
        <v>2729</v>
      </c>
      <c r="E409" s="18" t="s">
        <v>3</v>
      </c>
      <c r="F409" s="216">
        <v>0</v>
      </c>
      <c r="G409" s="33"/>
      <c r="H409" s="34"/>
    </row>
    <row r="410" spans="1:8" s="2" customFormat="1" ht="16.899999999999999" customHeight="1">
      <c r="A410" s="33"/>
      <c r="B410" s="34"/>
      <c r="C410" s="215" t="s">
        <v>3</v>
      </c>
      <c r="D410" s="215" t="s">
        <v>2827</v>
      </c>
      <c r="E410" s="18" t="s">
        <v>3</v>
      </c>
      <c r="F410" s="216">
        <v>17.91</v>
      </c>
      <c r="G410" s="33"/>
      <c r="H410" s="34"/>
    </row>
    <row r="411" spans="1:8" s="2" customFormat="1" ht="16.899999999999999" customHeight="1">
      <c r="A411" s="33"/>
      <c r="B411" s="34"/>
      <c r="C411" s="215" t="s">
        <v>3</v>
      </c>
      <c r="D411" s="215" t="s">
        <v>2828</v>
      </c>
      <c r="E411" s="18" t="s">
        <v>3</v>
      </c>
      <c r="F411" s="216">
        <v>5.0599999999999996</v>
      </c>
      <c r="G411" s="33"/>
      <c r="H411" s="34"/>
    </row>
    <row r="412" spans="1:8" s="2" customFormat="1" ht="16.899999999999999" customHeight="1">
      <c r="A412" s="33"/>
      <c r="B412" s="34"/>
      <c r="C412" s="215" t="s">
        <v>3</v>
      </c>
      <c r="D412" s="215" t="s">
        <v>2829</v>
      </c>
      <c r="E412" s="18" t="s">
        <v>3</v>
      </c>
      <c r="F412" s="216">
        <v>5.0599999999999996</v>
      </c>
      <c r="G412" s="33"/>
      <c r="H412" s="34"/>
    </row>
    <row r="413" spans="1:8" s="2" customFormat="1" ht="16.899999999999999" customHeight="1">
      <c r="A413" s="33"/>
      <c r="B413" s="34"/>
      <c r="C413" s="215" t="s">
        <v>3</v>
      </c>
      <c r="D413" s="215" t="s">
        <v>2830</v>
      </c>
      <c r="E413" s="18" t="s">
        <v>3</v>
      </c>
      <c r="F413" s="216">
        <v>5.73</v>
      </c>
      <c r="G413" s="33"/>
      <c r="H413" s="34"/>
    </row>
    <row r="414" spans="1:8" s="2" customFormat="1" ht="16.899999999999999" customHeight="1">
      <c r="A414" s="33"/>
      <c r="B414" s="34"/>
      <c r="C414" s="215" t="s">
        <v>3</v>
      </c>
      <c r="D414" s="215" t="s">
        <v>2831</v>
      </c>
      <c r="E414" s="18" t="s">
        <v>3</v>
      </c>
      <c r="F414" s="216">
        <v>8.75</v>
      </c>
      <c r="G414" s="33"/>
      <c r="H414" s="34"/>
    </row>
    <row r="415" spans="1:8" s="2" customFormat="1" ht="16.899999999999999" customHeight="1">
      <c r="A415" s="33"/>
      <c r="B415" s="34"/>
      <c r="C415" s="215" t="s">
        <v>3</v>
      </c>
      <c r="D415" s="215" t="s">
        <v>2832</v>
      </c>
      <c r="E415" s="18" t="s">
        <v>3</v>
      </c>
      <c r="F415" s="216">
        <v>24.1</v>
      </c>
      <c r="G415" s="33"/>
      <c r="H415" s="34"/>
    </row>
    <row r="416" spans="1:8" s="2" customFormat="1" ht="16.899999999999999" customHeight="1">
      <c r="A416" s="33"/>
      <c r="B416" s="34"/>
      <c r="C416" s="215" t="s">
        <v>3</v>
      </c>
      <c r="D416" s="215" t="s">
        <v>2833</v>
      </c>
      <c r="E416" s="18" t="s">
        <v>3</v>
      </c>
      <c r="F416" s="216">
        <v>24.34</v>
      </c>
      <c r="G416" s="33"/>
      <c r="H416" s="34"/>
    </row>
    <row r="417" spans="1:8" s="2" customFormat="1" ht="16.899999999999999" customHeight="1">
      <c r="A417" s="33"/>
      <c r="B417" s="34"/>
      <c r="C417" s="215" t="s">
        <v>3</v>
      </c>
      <c r="D417" s="215" t="s">
        <v>2834</v>
      </c>
      <c r="E417" s="18" t="s">
        <v>3</v>
      </c>
      <c r="F417" s="216">
        <v>24.1</v>
      </c>
      <c r="G417" s="33"/>
      <c r="H417" s="34"/>
    </row>
    <row r="418" spans="1:8" s="2" customFormat="1" ht="16.899999999999999" customHeight="1">
      <c r="A418" s="33"/>
      <c r="B418" s="34"/>
      <c r="C418" s="215" t="s">
        <v>3</v>
      </c>
      <c r="D418" s="215" t="s">
        <v>2835</v>
      </c>
      <c r="E418" s="18" t="s">
        <v>3</v>
      </c>
      <c r="F418" s="216">
        <v>5.0599999999999996</v>
      </c>
      <c r="G418" s="33"/>
      <c r="H418" s="34"/>
    </row>
    <row r="419" spans="1:8" s="2" customFormat="1" ht="16.899999999999999" customHeight="1">
      <c r="A419" s="33"/>
      <c r="B419" s="34"/>
      <c r="C419" s="215" t="s">
        <v>3</v>
      </c>
      <c r="D419" s="215" t="s">
        <v>2836</v>
      </c>
      <c r="E419" s="18" t="s">
        <v>3</v>
      </c>
      <c r="F419" s="216">
        <v>5.0599999999999996</v>
      </c>
      <c r="G419" s="33"/>
      <c r="H419" s="34"/>
    </row>
    <row r="420" spans="1:8" s="2" customFormat="1" ht="16.899999999999999" customHeight="1">
      <c r="A420" s="33"/>
      <c r="B420" s="34"/>
      <c r="C420" s="215" t="s">
        <v>3</v>
      </c>
      <c r="D420" s="215" t="s">
        <v>2837</v>
      </c>
      <c r="E420" s="18" t="s">
        <v>3</v>
      </c>
      <c r="F420" s="216">
        <v>5.73</v>
      </c>
      <c r="G420" s="33"/>
      <c r="H420" s="34"/>
    </row>
    <row r="421" spans="1:8" s="2" customFormat="1" ht="16.899999999999999" customHeight="1">
      <c r="A421" s="33"/>
      <c r="B421" s="34"/>
      <c r="C421" s="215" t="s">
        <v>3</v>
      </c>
      <c r="D421" s="215" t="s">
        <v>2838</v>
      </c>
      <c r="E421" s="18" t="s">
        <v>3</v>
      </c>
      <c r="F421" s="216">
        <v>8.76</v>
      </c>
      <c r="G421" s="33"/>
      <c r="H421" s="34"/>
    </row>
    <row r="422" spans="1:8" s="2" customFormat="1" ht="16.899999999999999" customHeight="1">
      <c r="A422" s="33"/>
      <c r="B422" s="34"/>
      <c r="C422" s="215" t="s">
        <v>3</v>
      </c>
      <c r="D422" s="215" t="s">
        <v>2742</v>
      </c>
      <c r="E422" s="18" t="s">
        <v>3</v>
      </c>
      <c r="F422" s="216">
        <v>0</v>
      </c>
      <c r="G422" s="33"/>
      <c r="H422" s="34"/>
    </row>
    <row r="423" spans="1:8" s="2" customFormat="1" ht="16.899999999999999" customHeight="1">
      <c r="A423" s="33"/>
      <c r="B423" s="34"/>
      <c r="C423" s="215" t="s">
        <v>3</v>
      </c>
      <c r="D423" s="215" t="s">
        <v>2839</v>
      </c>
      <c r="E423" s="18" t="s">
        <v>3</v>
      </c>
      <c r="F423" s="216">
        <v>5.73</v>
      </c>
      <c r="G423" s="33"/>
      <c r="H423" s="34"/>
    </row>
    <row r="424" spans="1:8" s="2" customFormat="1" ht="16.899999999999999" customHeight="1">
      <c r="A424" s="33"/>
      <c r="B424" s="34"/>
      <c r="C424" s="215" t="s">
        <v>3</v>
      </c>
      <c r="D424" s="215" t="s">
        <v>2840</v>
      </c>
      <c r="E424" s="18" t="s">
        <v>3</v>
      </c>
      <c r="F424" s="216">
        <v>8.69</v>
      </c>
      <c r="G424" s="33"/>
      <c r="H424" s="34"/>
    </row>
    <row r="425" spans="1:8" s="2" customFormat="1" ht="16.899999999999999" customHeight="1">
      <c r="A425" s="33"/>
      <c r="B425" s="34"/>
      <c r="C425" s="215" t="s">
        <v>3</v>
      </c>
      <c r="D425" s="215" t="s">
        <v>2841</v>
      </c>
      <c r="E425" s="18" t="s">
        <v>3</v>
      </c>
      <c r="F425" s="216">
        <v>5.0599999999999996</v>
      </c>
      <c r="G425" s="33"/>
      <c r="H425" s="34"/>
    </row>
    <row r="426" spans="1:8" s="2" customFormat="1" ht="16.899999999999999" customHeight="1">
      <c r="A426" s="33"/>
      <c r="B426" s="34"/>
      <c r="C426" s="215" t="s">
        <v>3</v>
      </c>
      <c r="D426" s="215" t="s">
        <v>2842</v>
      </c>
      <c r="E426" s="18" t="s">
        <v>3</v>
      </c>
      <c r="F426" s="216">
        <v>5.0599999999999996</v>
      </c>
      <c r="G426" s="33"/>
      <c r="H426" s="34"/>
    </row>
    <row r="427" spans="1:8" s="2" customFormat="1" ht="16.899999999999999" customHeight="1">
      <c r="A427" s="33"/>
      <c r="B427" s="34"/>
      <c r="C427" s="215" t="s">
        <v>3</v>
      </c>
      <c r="D427" s="215" t="s">
        <v>2843</v>
      </c>
      <c r="E427" s="18" t="s">
        <v>3</v>
      </c>
      <c r="F427" s="216">
        <v>9.2100000000000009</v>
      </c>
      <c r="G427" s="33"/>
      <c r="H427" s="34"/>
    </row>
    <row r="428" spans="1:8" s="2" customFormat="1" ht="16.899999999999999" customHeight="1">
      <c r="A428" s="33"/>
      <c r="B428" s="34"/>
      <c r="C428" s="215" t="s">
        <v>3</v>
      </c>
      <c r="D428" s="215" t="s">
        <v>533</v>
      </c>
      <c r="E428" s="18" t="s">
        <v>3</v>
      </c>
      <c r="F428" s="216">
        <v>0</v>
      </c>
      <c r="G428" s="33"/>
      <c r="H428" s="34"/>
    </row>
    <row r="429" spans="1:8" s="2" customFormat="1" ht="16.899999999999999" customHeight="1">
      <c r="A429" s="33"/>
      <c r="B429" s="34"/>
      <c r="C429" s="215" t="s">
        <v>3</v>
      </c>
      <c r="D429" s="215" t="s">
        <v>2748</v>
      </c>
      <c r="E429" s="18" t="s">
        <v>3</v>
      </c>
      <c r="F429" s="216">
        <v>0</v>
      </c>
      <c r="G429" s="33"/>
      <c r="H429" s="34"/>
    </row>
    <row r="430" spans="1:8" s="2" customFormat="1" ht="16.899999999999999" customHeight="1">
      <c r="A430" s="33"/>
      <c r="B430" s="34"/>
      <c r="C430" s="215" t="s">
        <v>3</v>
      </c>
      <c r="D430" s="215" t="s">
        <v>2844</v>
      </c>
      <c r="E430" s="18" t="s">
        <v>3</v>
      </c>
      <c r="F430" s="216">
        <v>11.7</v>
      </c>
      <c r="G430" s="33"/>
      <c r="H430" s="34"/>
    </row>
    <row r="431" spans="1:8" s="2" customFormat="1" ht="16.899999999999999" customHeight="1">
      <c r="A431" s="33"/>
      <c r="B431" s="34"/>
      <c r="C431" s="215" t="s">
        <v>3</v>
      </c>
      <c r="D431" s="215" t="s">
        <v>2845</v>
      </c>
      <c r="E431" s="18" t="s">
        <v>3</v>
      </c>
      <c r="F431" s="216">
        <v>14.69</v>
      </c>
      <c r="G431" s="33"/>
      <c r="H431" s="34"/>
    </row>
    <row r="432" spans="1:8" s="2" customFormat="1" ht="16.899999999999999" customHeight="1">
      <c r="A432" s="33"/>
      <c r="B432" s="34"/>
      <c r="C432" s="215" t="s">
        <v>3</v>
      </c>
      <c r="D432" s="215" t="s">
        <v>2846</v>
      </c>
      <c r="E432" s="18" t="s">
        <v>3</v>
      </c>
      <c r="F432" s="216">
        <v>14.69</v>
      </c>
      <c r="G432" s="33"/>
      <c r="H432" s="34"/>
    </row>
    <row r="433" spans="1:8" s="2" customFormat="1" ht="16.899999999999999" customHeight="1">
      <c r="A433" s="33"/>
      <c r="B433" s="34"/>
      <c r="C433" s="215" t="s">
        <v>3</v>
      </c>
      <c r="D433" s="215" t="s">
        <v>321</v>
      </c>
      <c r="E433" s="18" t="s">
        <v>3</v>
      </c>
      <c r="F433" s="216">
        <v>0</v>
      </c>
      <c r="G433" s="33"/>
      <c r="H433" s="34"/>
    </row>
    <row r="434" spans="1:8" s="2" customFormat="1" ht="16.899999999999999" customHeight="1">
      <c r="A434" s="33"/>
      <c r="B434" s="34"/>
      <c r="C434" s="215" t="s">
        <v>3</v>
      </c>
      <c r="D434" s="215" t="s">
        <v>2752</v>
      </c>
      <c r="E434" s="18" t="s">
        <v>3</v>
      </c>
      <c r="F434" s="216">
        <v>0</v>
      </c>
      <c r="G434" s="33"/>
      <c r="H434" s="34"/>
    </row>
    <row r="435" spans="1:8" s="2" customFormat="1" ht="16.899999999999999" customHeight="1">
      <c r="A435" s="33"/>
      <c r="B435" s="34"/>
      <c r="C435" s="215" t="s">
        <v>158</v>
      </c>
      <c r="D435" s="215" t="s">
        <v>253</v>
      </c>
      <c r="E435" s="18" t="s">
        <v>3</v>
      </c>
      <c r="F435" s="216">
        <v>463.89</v>
      </c>
      <c r="G435" s="33"/>
      <c r="H435" s="34"/>
    </row>
    <row r="436" spans="1:8" s="2" customFormat="1" ht="16.899999999999999" customHeight="1">
      <c r="A436" s="33"/>
      <c r="B436" s="34"/>
      <c r="C436" s="217" t="s">
        <v>5222</v>
      </c>
      <c r="D436" s="33"/>
      <c r="E436" s="33"/>
      <c r="F436" s="33"/>
      <c r="G436" s="33"/>
      <c r="H436" s="34"/>
    </row>
    <row r="437" spans="1:8" s="2" customFormat="1" ht="16.899999999999999" customHeight="1">
      <c r="A437" s="33"/>
      <c r="B437" s="34"/>
      <c r="C437" s="215" t="s">
        <v>2800</v>
      </c>
      <c r="D437" s="215" t="s">
        <v>2801</v>
      </c>
      <c r="E437" s="18" t="s">
        <v>107</v>
      </c>
      <c r="F437" s="216">
        <v>463.89</v>
      </c>
      <c r="G437" s="33"/>
      <c r="H437" s="34"/>
    </row>
    <row r="438" spans="1:8" s="2" customFormat="1" ht="16.899999999999999" customHeight="1">
      <c r="A438" s="33"/>
      <c r="B438" s="34"/>
      <c r="C438" s="215" t="s">
        <v>2753</v>
      </c>
      <c r="D438" s="215" t="s">
        <v>2754</v>
      </c>
      <c r="E438" s="18" t="s">
        <v>112</v>
      </c>
      <c r="F438" s="216">
        <v>457.50900000000001</v>
      </c>
      <c r="G438" s="33"/>
      <c r="H438" s="34"/>
    </row>
    <row r="439" spans="1:8" s="2" customFormat="1" ht="16.899999999999999" customHeight="1">
      <c r="A439" s="33"/>
      <c r="B439" s="34"/>
      <c r="C439" s="215" t="s">
        <v>2876</v>
      </c>
      <c r="D439" s="215" t="s">
        <v>2877</v>
      </c>
      <c r="E439" s="18" t="s">
        <v>107</v>
      </c>
      <c r="F439" s="216">
        <v>463.89</v>
      </c>
      <c r="G439" s="33"/>
      <c r="H439" s="34"/>
    </row>
    <row r="440" spans="1:8" s="2" customFormat="1" ht="16.899999999999999" customHeight="1">
      <c r="A440" s="33"/>
      <c r="B440" s="34"/>
      <c r="C440" s="215" t="s">
        <v>2881</v>
      </c>
      <c r="D440" s="215" t="s">
        <v>2882</v>
      </c>
      <c r="E440" s="18" t="s">
        <v>107</v>
      </c>
      <c r="F440" s="216">
        <v>463.89</v>
      </c>
      <c r="G440" s="33"/>
      <c r="H440" s="34"/>
    </row>
    <row r="441" spans="1:8" s="2" customFormat="1" ht="16.899999999999999" customHeight="1">
      <c r="A441" s="33"/>
      <c r="B441" s="34"/>
      <c r="C441" s="215" t="s">
        <v>2885</v>
      </c>
      <c r="D441" s="215" t="s">
        <v>2886</v>
      </c>
      <c r="E441" s="18" t="s">
        <v>107</v>
      </c>
      <c r="F441" s="216">
        <v>255.14</v>
      </c>
      <c r="G441" s="33"/>
      <c r="H441" s="34"/>
    </row>
    <row r="442" spans="1:8" s="2" customFormat="1" ht="16.899999999999999" customHeight="1">
      <c r="A442" s="33"/>
      <c r="B442" s="34"/>
      <c r="C442" s="215" t="s">
        <v>2952</v>
      </c>
      <c r="D442" s="215" t="s">
        <v>2953</v>
      </c>
      <c r="E442" s="18" t="s">
        <v>112</v>
      </c>
      <c r="F442" s="216">
        <v>448.23099999999999</v>
      </c>
      <c r="G442" s="33"/>
      <c r="H442" s="34"/>
    </row>
    <row r="443" spans="1:8" s="2" customFormat="1" ht="16.899999999999999" customHeight="1">
      <c r="A443" s="33"/>
      <c r="B443" s="34"/>
      <c r="C443" s="215" t="s">
        <v>2847</v>
      </c>
      <c r="D443" s="215" t="s">
        <v>2848</v>
      </c>
      <c r="E443" s="18" t="s">
        <v>281</v>
      </c>
      <c r="F443" s="216">
        <v>1701.085</v>
      </c>
      <c r="G443" s="33"/>
      <c r="H443" s="34"/>
    </row>
    <row r="444" spans="1:8" s="2" customFormat="1" ht="16.899999999999999" customHeight="1">
      <c r="A444" s="33"/>
      <c r="B444" s="34"/>
      <c r="C444" s="218" t="s">
        <v>161</v>
      </c>
      <c r="D444" s="219" t="s">
        <v>162</v>
      </c>
      <c r="E444" s="220" t="s">
        <v>112</v>
      </c>
      <c r="F444" s="221">
        <v>227.47</v>
      </c>
      <c r="G444" s="33"/>
      <c r="H444" s="34"/>
    </row>
    <row r="445" spans="1:8" s="2" customFormat="1" ht="16.899999999999999" customHeight="1">
      <c r="A445" s="33"/>
      <c r="B445" s="34"/>
      <c r="C445" s="215" t="s">
        <v>3</v>
      </c>
      <c r="D445" s="215" t="s">
        <v>167</v>
      </c>
      <c r="E445" s="18" t="s">
        <v>3</v>
      </c>
      <c r="F445" s="216">
        <v>96.39</v>
      </c>
      <c r="G445" s="33"/>
      <c r="H445" s="34"/>
    </row>
    <row r="446" spans="1:8" s="2" customFormat="1" ht="16.899999999999999" customHeight="1">
      <c r="A446" s="33"/>
      <c r="B446" s="34"/>
      <c r="C446" s="215" t="s">
        <v>3</v>
      </c>
      <c r="D446" s="215" t="s">
        <v>149</v>
      </c>
      <c r="E446" s="18" t="s">
        <v>3</v>
      </c>
      <c r="F446" s="216">
        <v>131.08000000000001</v>
      </c>
      <c r="G446" s="33"/>
      <c r="H446" s="34"/>
    </row>
    <row r="447" spans="1:8" s="2" customFormat="1" ht="16.899999999999999" customHeight="1">
      <c r="A447" s="33"/>
      <c r="B447" s="34"/>
      <c r="C447" s="215" t="s">
        <v>3</v>
      </c>
      <c r="D447" s="215" t="s">
        <v>253</v>
      </c>
      <c r="E447" s="18" t="s">
        <v>3</v>
      </c>
      <c r="F447" s="216">
        <v>227.47</v>
      </c>
      <c r="G447" s="33"/>
      <c r="H447" s="34"/>
    </row>
    <row r="448" spans="1:8" s="2" customFormat="1" ht="16.899999999999999" customHeight="1">
      <c r="A448" s="33"/>
      <c r="B448" s="34"/>
      <c r="C448" s="217" t="s">
        <v>5222</v>
      </c>
      <c r="D448" s="33"/>
      <c r="E448" s="33"/>
      <c r="F448" s="33"/>
      <c r="G448" s="33"/>
      <c r="H448" s="34"/>
    </row>
    <row r="449" spans="1:8" s="2" customFormat="1" ht="16.899999999999999" customHeight="1">
      <c r="A449" s="33"/>
      <c r="B449" s="34"/>
      <c r="C449" s="215" t="s">
        <v>3001</v>
      </c>
      <c r="D449" s="215" t="s">
        <v>3002</v>
      </c>
      <c r="E449" s="18" t="s">
        <v>112</v>
      </c>
      <c r="F449" s="216">
        <v>227.47</v>
      </c>
      <c r="G449" s="33"/>
      <c r="H449" s="34"/>
    </row>
    <row r="450" spans="1:8" s="2" customFormat="1" ht="16.899999999999999" customHeight="1">
      <c r="A450" s="33"/>
      <c r="B450" s="34"/>
      <c r="C450" s="215" t="s">
        <v>3006</v>
      </c>
      <c r="D450" s="215" t="s">
        <v>3007</v>
      </c>
      <c r="E450" s="18" t="s">
        <v>112</v>
      </c>
      <c r="F450" s="216">
        <v>227.47</v>
      </c>
      <c r="G450" s="33"/>
      <c r="H450" s="34"/>
    </row>
    <row r="451" spans="1:8" s="2" customFormat="1" ht="16.899999999999999" customHeight="1">
      <c r="A451" s="33"/>
      <c r="B451" s="34"/>
      <c r="C451" s="215" t="s">
        <v>3024</v>
      </c>
      <c r="D451" s="215" t="s">
        <v>3025</v>
      </c>
      <c r="E451" s="18" t="s">
        <v>112</v>
      </c>
      <c r="F451" s="216">
        <v>227.47</v>
      </c>
      <c r="G451" s="33"/>
      <c r="H451" s="34"/>
    </row>
    <row r="452" spans="1:8" s="2" customFormat="1" ht="16.899999999999999" customHeight="1">
      <c r="A452" s="33"/>
      <c r="B452" s="34"/>
      <c r="C452" s="215" t="s">
        <v>3039</v>
      </c>
      <c r="D452" s="215" t="s">
        <v>3040</v>
      </c>
      <c r="E452" s="18" t="s">
        <v>112</v>
      </c>
      <c r="F452" s="216">
        <v>227.47</v>
      </c>
      <c r="G452" s="33"/>
      <c r="H452" s="34"/>
    </row>
    <row r="453" spans="1:8" s="2" customFormat="1" ht="16.899999999999999" customHeight="1">
      <c r="A453" s="33"/>
      <c r="B453" s="34"/>
      <c r="C453" s="215" t="s">
        <v>3183</v>
      </c>
      <c r="D453" s="215" t="s">
        <v>3184</v>
      </c>
      <c r="E453" s="18" t="s">
        <v>112</v>
      </c>
      <c r="F453" s="216">
        <v>240.76499999999999</v>
      </c>
      <c r="G453" s="33"/>
      <c r="H453" s="34"/>
    </row>
    <row r="454" spans="1:8" s="2" customFormat="1" ht="16.899999999999999" customHeight="1">
      <c r="A454" s="33"/>
      <c r="B454" s="34"/>
      <c r="C454" s="215" t="s">
        <v>3188</v>
      </c>
      <c r="D454" s="215" t="s">
        <v>3189</v>
      </c>
      <c r="E454" s="18" t="s">
        <v>112</v>
      </c>
      <c r="F454" s="216">
        <v>240.76499999999999</v>
      </c>
      <c r="G454" s="33"/>
      <c r="H454" s="34"/>
    </row>
    <row r="455" spans="1:8" s="2" customFormat="1" ht="16.899999999999999" customHeight="1">
      <c r="A455" s="33"/>
      <c r="B455" s="34"/>
      <c r="C455" s="218" t="s">
        <v>164</v>
      </c>
      <c r="D455" s="219" t="s">
        <v>165</v>
      </c>
      <c r="E455" s="220" t="s">
        <v>107</v>
      </c>
      <c r="F455" s="221">
        <v>166.19</v>
      </c>
      <c r="G455" s="33"/>
      <c r="H455" s="34"/>
    </row>
    <row r="456" spans="1:8" s="2" customFormat="1" ht="16.899999999999999" customHeight="1">
      <c r="A456" s="33"/>
      <c r="B456" s="34"/>
      <c r="C456" s="215" t="s">
        <v>3</v>
      </c>
      <c r="D456" s="215" t="s">
        <v>152</v>
      </c>
      <c r="E456" s="18" t="s">
        <v>3</v>
      </c>
      <c r="F456" s="216">
        <v>72.760000000000005</v>
      </c>
      <c r="G456" s="33"/>
      <c r="H456" s="34"/>
    </row>
    <row r="457" spans="1:8" s="2" customFormat="1" ht="16.899999999999999" customHeight="1">
      <c r="A457" s="33"/>
      <c r="B457" s="34"/>
      <c r="C457" s="215" t="s">
        <v>3</v>
      </c>
      <c r="D457" s="215" t="s">
        <v>170</v>
      </c>
      <c r="E457" s="18" t="s">
        <v>3</v>
      </c>
      <c r="F457" s="216">
        <v>93.43</v>
      </c>
      <c r="G457" s="33"/>
      <c r="H457" s="34"/>
    </row>
    <row r="458" spans="1:8" s="2" customFormat="1" ht="16.899999999999999" customHeight="1">
      <c r="A458" s="33"/>
      <c r="B458" s="34"/>
      <c r="C458" s="215" t="s">
        <v>3</v>
      </c>
      <c r="D458" s="215" t="s">
        <v>253</v>
      </c>
      <c r="E458" s="18" t="s">
        <v>3</v>
      </c>
      <c r="F458" s="216">
        <v>166.19</v>
      </c>
      <c r="G458" s="33"/>
      <c r="H458" s="34"/>
    </row>
    <row r="459" spans="1:8" s="2" customFormat="1" ht="16.899999999999999" customHeight="1">
      <c r="A459" s="33"/>
      <c r="B459" s="34"/>
      <c r="C459" s="217" t="s">
        <v>5222</v>
      </c>
      <c r="D459" s="33"/>
      <c r="E459" s="33"/>
      <c r="F459" s="33"/>
      <c r="G459" s="33"/>
      <c r="H459" s="34"/>
    </row>
    <row r="460" spans="1:8" s="2" customFormat="1" ht="16.899999999999999" customHeight="1">
      <c r="A460" s="33"/>
      <c r="B460" s="34"/>
      <c r="C460" s="215" t="s">
        <v>3183</v>
      </c>
      <c r="D460" s="215" t="s">
        <v>3184</v>
      </c>
      <c r="E460" s="18" t="s">
        <v>112</v>
      </c>
      <c r="F460" s="216">
        <v>240.76499999999999</v>
      </c>
      <c r="G460" s="33"/>
      <c r="H460" s="34"/>
    </row>
    <row r="461" spans="1:8" s="2" customFormat="1" ht="16.899999999999999" customHeight="1">
      <c r="A461" s="33"/>
      <c r="B461" s="34"/>
      <c r="C461" s="215" t="s">
        <v>3188</v>
      </c>
      <c r="D461" s="215" t="s">
        <v>3189</v>
      </c>
      <c r="E461" s="18" t="s">
        <v>112</v>
      </c>
      <c r="F461" s="216">
        <v>240.76499999999999</v>
      </c>
      <c r="G461" s="33"/>
      <c r="H461" s="34"/>
    </row>
    <row r="462" spans="1:8" s="2" customFormat="1" ht="16.899999999999999" customHeight="1">
      <c r="A462" s="33"/>
      <c r="B462" s="34"/>
      <c r="C462" s="218" t="s">
        <v>167</v>
      </c>
      <c r="D462" s="219" t="s">
        <v>168</v>
      </c>
      <c r="E462" s="220" t="s">
        <v>112</v>
      </c>
      <c r="F462" s="221">
        <v>96.39</v>
      </c>
      <c r="G462" s="33"/>
      <c r="H462" s="34"/>
    </row>
    <row r="463" spans="1:8" s="2" customFormat="1" ht="16.899999999999999" customHeight="1">
      <c r="A463" s="33"/>
      <c r="B463" s="34"/>
      <c r="C463" s="215" t="s">
        <v>3</v>
      </c>
      <c r="D463" s="215" t="s">
        <v>533</v>
      </c>
      <c r="E463" s="18" t="s">
        <v>3</v>
      </c>
      <c r="F463" s="216">
        <v>0</v>
      </c>
      <c r="G463" s="33"/>
      <c r="H463" s="34"/>
    </row>
    <row r="464" spans="1:8" s="2" customFormat="1" ht="16.899999999999999" customHeight="1">
      <c r="A464" s="33"/>
      <c r="B464" s="34"/>
      <c r="C464" s="215" t="s">
        <v>3</v>
      </c>
      <c r="D464" s="215" t="s">
        <v>3061</v>
      </c>
      <c r="E464" s="18" t="s">
        <v>3</v>
      </c>
      <c r="F464" s="216">
        <v>0</v>
      </c>
      <c r="G464" s="33"/>
      <c r="H464" s="34"/>
    </row>
    <row r="465" spans="1:8" s="2" customFormat="1" ht="16.899999999999999" customHeight="1">
      <c r="A465" s="33"/>
      <c r="B465" s="34"/>
      <c r="C465" s="215" t="s">
        <v>3</v>
      </c>
      <c r="D465" s="215" t="s">
        <v>830</v>
      </c>
      <c r="E465" s="18" t="s">
        <v>3</v>
      </c>
      <c r="F465" s="216">
        <v>0</v>
      </c>
      <c r="G465" s="33"/>
      <c r="H465" s="34"/>
    </row>
    <row r="466" spans="1:8" s="2" customFormat="1" ht="16.899999999999999" customHeight="1">
      <c r="A466" s="33"/>
      <c r="B466" s="34"/>
      <c r="C466" s="215" t="s">
        <v>3</v>
      </c>
      <c r="D466" s="215" t="s">
        <v>3062</v>
      </c>
      <c r="E466" s="18" t="s">
        <v>3</v>
      </c>
      <c r="F466" s="216">
        <v>11.06</v>
      </c>
      <c r="G466" s="33"/>
      <c r="H466" s="34"/>
    </row>
    <row r="467" spans="1:8" s="2" customFormat="1" ht="16.899999999999999" customHeight="1">
      <c r="A467" s="33"/>
      <c r="B467" s="34"/>
      <c r="C467" s="215" t="s">
        <v>3</v>
      </c>
      <c r="D467" s="215" t="s">
        <v>3063</v>
      </c>
      <c r="E467" s="18" t="s">
        <v>3</v>
      </c>
      <c r="F467" s="216">
        <v>14.81</v>
      </c>
      <c r="G467" s="33"/>
      <c r="H467" s="34"/>
    </row>
    <row r="468" spans="1:8" s="2" customFormat="1" ht="16.899999999999999" customHeight="1">
      <c r="A468" s="33"/>
      <c r="B468" s="34"/>
      <c r="C468" s="215" t="s">
        <v>3</v>
      </c>
      <c r="D468" s="215" t="s">
        <v>3064</v>
      </c>
      <c r="E468" s="18" t="s">
        <v>3</v>
      </c>
      <c r="F468" s="216">
        <v>32.479999999999997</v>
      </c>
      <c r="G468" s="33"/>
      <c r="H468" s="34"/>
    </row>
    <row r="469" spans="1:8" s="2" customFormat="1" ht="16.899999999999999" customHeight="1">
      <c r="A469" s="33"/>
      <c r="B469" s="34"/>
      <c r="C469" s="215" t="s">
        <v>3</v>
      </c>
      <c r="D469" s="215" t="s">
        <v>3065</v>
      </c>
      <c r="E469" s="18" t="s">
        <v>3</v>
      </c>
      <c r="F469" s="216">
        <v>9.73</v>
      </c>
      <c r="G469" s="33"/>
      <c r="H469" s="34"/>
    </row>
    <row r="470" spans="1:8" s="2" customFormat="1" ht="16.899999999999999" customHeight="1">
      <c r="A470" s="33"/>
      <c r="B470" s="34"/>
      <c r="C470" s="215" t="s">
        <v>3</v>
      </c>
      <c r="D470" s="215" t="s">
        <v>3066</v>
      </c>
      <c r="E470" s="18" t="s">
        <v>3</v>
      </c>
      <c r="F470" s="216">
        <v>8.4499999999999993</v>
      </c>
      <c r="G470" s="33"/>
      <c r="H470" s="34"/>
    </row>
    <row r="471" spans="1:8" s="2" customFormat="1" ht="16.899999999999999" customHeight="1">
      <c r="A471" s="33"/>
      <c r="B471" s="34"/>
      <c r="C471" s="215" t="s">
        <v>3</v>
      </c>
      <c r="D471" s="215" t="s">
        <v>2742</v>
      </c>
      <c r="E471" s="18" t="s">
        <v>3</v>
      </c>
      <c r="F471" s="216">
        <v>0</v>
      </c>
      <c r="G471" s="33"/>
      <c r="H471" s="34"/>
    </row>
    <row r="472" spans="1:8" s="2" customFormat="1" ht="16.899999999999999" customHeight="1">
      <c r="A472" s="33"/>
      <c r="B472" s="34"/>
      <c r="C472" s="215" t="s">
        <v>3</v>
      </c>
      <c r="D472" s="215" t="s">
        <v>3067</v>
      </c>
      <c r="E472" s="18" t="s">
        <v>3</v>
      </c>
      <c r="F472" s="216">
        <v>19.86</v>
      </c>
      <c r="G472" s="33"/>
      <c r="H472" s="34"/>
    </row>
    <row r="473" spans="1:8" s="2" customFormat="1" ht="16.899999999999999" customHeight="1">
      <c r="A473" s="33"/>
      <c r="B473" s="34"/>
      <c r="C473" s="215" t="s">
        <v>167</v>
      </c>
      <c r="D473" s="215" t="s">
        <v>561</v>
      </c>
      <c r="E473" s="18" t="s">
        <v>3</v>
      </c>
      <c r="F473" s="216">
        <v>96.39</v>
      </c>
      <c r="G473" s="33"/>
      <c r="H473" s="34"/>
    </row>
    <row r="474" spans="1:8" s="2" customFormat="1" ht="16.899999999999999" customHeight="1">
      <c r="A474" s="33"/>
      <c r="B474" s="34"/>
      <c r="C474" s="217" t="s">
        <v>5222</v>
      </c>
      <c r="D474" s="33"/>
      <c r="E474" s="33"/>
      <c r="F474" s="33"/>
      <c r="G474" s="33"/>
      <c r="H474" s="34"/>
    </row>
    <row r="475" spans="1:8" s="2" customFormat="1" ht="16.899999999999999" customHeight="1">
      <c r="A475" s="33"/>
      <c r="B475" s="34"/>
      <c r="C475" s="215" t="s">
        <v>3057</v>
      </c>
      <c r="D475" s="215" t="s">
        <v>3058</v>
      </c>
      <c r="E475" s="18" t="s">
        <v>112</v>
      </c>
      <c r="F475" s="216">
        <v>227.47</v>
      </c>
      <c r="G475" s="33"/>
      <c r="H475" s="34"/>
    </row>
    <row r="476" spans="1:8" s="2" customFormat="1" ht="22.5">
      <c r="A476" s="33"/>
      <c r="B476" s="34"/>
      <c r="C476" s="215" t="s">
        <v>3073</v>
      </c>
      <c r="D476" s="215" t="s">
        <v>3074</v>
      </c>
      <c r="E476" s="18" t="s">
        <v>112</v>
      </c>
      <c r="F476" s="216">
        <v>106.029</v>
      </c>
      <c r="G476" s="33"/>
      <c r="H476" s="34"/>
    </row>
    <row r="477" spans="1:8" s="2" customFormat="1" ht="16.899999999999999" customHeight="1">
      <c r="A477" s="33"/>
      <c r="B477" s="34"/>
      <c r="C477" s="218" t="s">
        <v>170</v>
      </c>
      <c r="D477" s="219" t="s">
        <v>171</v>
      </c>
      <c r="E477" s="220" t="s">
        <v>107</v>
      </c>
      <c r="F477" s="221">
        <v>93.43</v>
      </c>
      <c r="G477" s="33"/>
      <c r="H477" s="34"/>
    </row>
    <row r="478" spans="1:8" s="2" customFormat="1" ht="16.899999999999999" customHeight="1">
      <c r="A478" s="33"/>
      <c r="B478" s="34"/>
      <c r="C478" s="215" t="s">
        <v>3</v>
      </c>
      <c r="D478" s="215" t="s">
        <v>533</v>
      </c>
      <c r="E478" s="18" t="s">
        <v>3</v>
      </c>
      <c r="F478" s="216">
        <v>0</v>
      </c>
      <c r="G478" s="33"/>
      <c r="H478" s="34"/>
    </row>
    <row r="479" spans="1:8" s="2" customFormat="1" ht="16.899999999999999" customHeight="1">
      <c r="A479" s="33"/>
      <c r="B479" s="34"/>
      <c r="C479" s="215" t="s">
        <v>3</v>
      </c>
      <c r="D479" s="215" t="s">
        <v>3061</v>
      </c>
      <c r="E479" s="18" t="s">
        <v>3</v>
      </c>
      <c r="F479" s="216">
        <v>0</v>
      </c>
      <c r="G479" s="33"/>
      <c r="H479" s="34"/>
    </row>
    <row r="480" spans="1:8" s="2" customFormat="1" ht="16.899999999999999" customHeight="1">
      <c r="A480" s="33"/>
      <c r="B480" s="34"/>
      <c r="C480" s="215" t="s">
        <v>3</v>
      </c>
      <c r="D480" s="215" t="s">
        <v>830</v>
      </c>
      <c r="E480" s="18" t="s">
        <v>3</v>
      </c>
      <c r="F480" s="216">
        <v>0</v>
      </c>
      <c r="G480" s="33"/>
      <c r="H480" s="34"/>
    </row>
    <row r="481" spans="1:8" s="2" customFormat="1" ht="16.899999999999999" customHeight="1">
      <c r="A481" s="33"/>
      <c r="B481" s="34"/>
      <c r="C481" s="215" t="s">
        <v>3</v>
      </c>
      <c r="D481" s="215" t="s">
        <v>3135</v>
      </c>
      <c r="E481" s="18" t="s">
        <v>3</v>
      </c>
      <c r="F481" s="216">
        <v>13.3</v>
      </c>
      <c r="G481" s="33"/>
      <c r="H481" s="34"/>
    </row>
    <row r="482" spans="1:8" s="2" customFormat="1" ht="16.899999999999999" customHeight="1">
      <c r="A482" s="33"/>
      <c r="B482" s="34"/>
      <c r="C482" s="215" t="s">
        <v>3</v>
      </c>
      <c r="D482" s="215" t="s">
        <v>3136</v>
      </c>
      <c r="E482" s="18" t="s">
        <v>3</v>
      </c>
      <c r="F482" s="216">
        <v>15.39</v>
      </c>
      <c r="G482" s="33"/>
      <c r="H482" s="34"/>
    </row>
    <row r="483" spans="1:8" s="2" customFormat="1" ht="16.899999999999999" customHeight="1">
      <c r="A483" s="33"/>
      <c r="B483" s="34"/>
      <c r="C483" s="215" t="s">
        <v>3</v>
      </c>
      <c r="D483" s="215" t="s">
        <v>3137</v>
      </c>
      <c r="E483" s="18" t="s">
        <v>3</v>
      </c>
      <c r="F483" s="216">
        <v>22.8</v>
      </c>
      <c r="G483" s="33"/>
      <c r="H483" s="34"/>
    </row>
    <row r="484" spans="1:8" s="2" customFormat="1" ht="16.899999999999999" customHeight="1">
      <c r="A484" s="33"/>
      <c r="B484" s="34"/>
      <c r="C484" s="215" t="s">
        <v>3</v>
      </c>
      <c r="D484" s="215" t="s">
        <v>3138</v>
      </c>
      <c r="E484" s="18" t="s">
        <v>3</v>
      </c>
      <c r="F484" s="216">
        <v>12.48</v>
      </c>
      <c r="G484" s="33"/>
      <c r="H484" s="34"/>
    </row>
    <row r="485" spans="1:8" s="2" customFormat="1" ht="16.899999999999999" customHeight="1">
      <c r="A485" s="33"/>
      <c r="B485" s="34"/>
      <c r="C485" s="215" t="s">
        <v>3</v>
      </c>
      <c r="D485" s="215" t="s">
        <v>3139</v>
      </c>
      <c r="E485" s="18" t="s">
        <v>3</v>
      </c>
      <c r="F485" s="216">
        <v>11.63</v>
      </c>
      <c r="G485" s="33"/>
      <c r="H485" s="34"/>
    </row>
    <row r="486" spans="1:8" s="2" customFormat="1" ht="16.899999999999999" customHeight="1">
      <c r="A486" s="33"/>
      <c r="B486" s="34"/>
      <c r="C486" s="215" t="s">
        <v>3</v>
      </c>
      <c r="D486" s="215" t="s">
        <v>2742</v>
      </c>
      <c r="E486" s="18" t="s">
        <v>3</v>
      </c>
      <c r="F486" s="216">
        <v>0</v>
      </c>
      <c r="G486" s="33"/>
      <c r="H486" s="34"/>
    </row>
    <row r="487" spans="1:8" s="2" customFormat="1" ht="16.899999999999999" customHeight="1">
      <c r="A487" s="33"/>
      <c r="B487" s="34"/>
      <c r="C487" s="215" t="s">
        <v>3</v>
      </c>
      <c r="D487" s="215" t="s">
        <v>3140</v>
      </c>
      <c r="E487" s="18" t="s">
        <v>3</v>
      </c>
      <c r="F487" s="216">
        <v>17.829999999999998</v>
      </c>
      <c r="G487" s="33"/>
      <c r="H487" s="34"/>
    </row>
    <row r="488" spans="1:8" s="2" customFormat="1" ht="16.899999999999999" customHeight="1">
      <c r="A488" s="33"/>
      <c r="B488" s="34"/>
      <c r="C488" s="215" t="s">
        <v>170</v>
      </c>
      <c r="D488" s="215" t="s">
        <v>561</v>
      </c>
      <c r="E488" s="18" t="s">
        <v>3</v>
      </c>
      <c r="F488" s="216">
        <v>93.43</v>
      </c>
      <c r="G488" s="33"/>
      <c r="H488" s="34"/>
    </row>
    <row r="489" spans="1:8" s="2" customFormat="1" ht="16.899999999999999" customHeight="1">
      <c r="A489" s="33"/>
      <c r="B489" s="34"/>
      <c r="C489" s="217" t="s">
        <v>5222</v>
      </c>
      <c r="D489" s="33"/>
      <c r="E489" s="33"/>
      <c r="F489" s="33"/>
      <c r="G489" s="33"/>
      <c r="H489" s="34"/>
    </row>
    <row r="490" spans="1:8" s="2" customFormat="1" ht="16.899999999999999" customHeight="1">
      <c r="A490" s="33"/>
      <c r="B490" s="34"/>
      <c r="C490" s="215" t="s">
        <v>3131</v>
      </c>
      <c r="D490" s="215" t="s">
        <v>3132</v>
      </c>
      <c r="E490" s="18" t="s">
        <v>107</v>
      </c>
      <c r="F490" s="216">
        <v>166.19</v>
      </c>
      <c r="G490" s="33"/>
      <c r="H490" s="34"/>
    </row>
    <row r="491" spans="1:8" s="2" customFormat="1" ht="22.5">
      <c r="A491" s="33"/>
      <c r="B491" s="34"/>
      <c r="C491" s="215" t="s">
        <v>3073</v>
      </c>
      <c r="D491" s="215" t="s">
        <v>3074</v>
      </c>
      <c r="E491" s="18" t="s">
        <v>112</v>
      </c>
      <c r="F491" s="216">
        <v>8.9689999999999994</v>
      </c>
      <c r="G491" s="33"/>
      <c r="H491" s="34"/>
    </row>
    <row r="492" spans="1:8" s="2" customFormat="1" ht="16.899999999999999" customHeight="1">
      <c r="A492" s="33"/>
      <c r="B492" s="34"/>
      <c r="C492" s="218" t="s">
        <v>173</v>
      </c>
      <c r="D492" s="219" t="s">
        <v>174</v>
      </c>
      <c r="E492" s="220" t="s">
        <v>112</v>
      </c>
      <c r="F492" s="221">
        <v>214.6824</v>
      </c>
      <c r="G492" s="33"/>
      <c r="H492" s="34"/>
    </row>
    <row r="493" spans="1:8" s="2" customFormat="1" ht="16.899999999999999" customHeight="1">
      <c r="A493" s="33"/>
      <c r="B493" s="34"/>
      <c r="C493" s="215" t="s">
        <v>3</v>
      </c>
      <c r="D493" s="215" t="s">
        <v>5324</v>
      </c>
      <c r="E493" s="18" t="s">
        <v>3</v>
      </c>
      <c r="F493" s="216">
        <v>196.86240000000001</v>
      </c>
      <c r="G493" s="33"/>
      <c r="H493" s="34"/>
    </row>
    <row r="494" spans="1:8" s="2" customFormat="1" ht="16.899999999999999" customHeight="1">
      <c r="A494" s="33"/>
      <c r="B494" s="34"/>
      <c r="C494" s="215" t="s">
        <v>3</v>
      </c>
      <c r="D494" s="215" t="s">
        <v>5325</v>
      </c>
      <c r="E494" s="18" t="s">
        <v>3</v>
      </c>
      <c r="F494" s="216">
        <v>17.82</v>
      </c>
      <c r="G494" s="33"/>
      <c r="H494" s="34"/>
    </row>
    <row r="495" spans="1:8" s="2" customFormat="1" ht="16.899999999999999" customHeight="1">
      <c r="A495" s="33"/>
      <c r="B495" s="34"/>
      <c r="C495" s="215" t="s">
        <v>3</v>
      </c>
      <c r="D495" s="215" t="s">
        <v>253</v>
      </c>
      <c r="E495" s="18" t="s">
        <v>3</v>
      </c>
      <c r="F495" s="216">
        <v>214.6824</v>
      </c>
      <c r="G495" s="33"/>
      <c r="H495" s="34"/>
    </row>
    <row r="496" spans="1:8" s="2" customFormat="1" ht="16.899999999999999" customHeight="1">
      <c r="A496" s="33"/>
      <c r="B496" s="34"/>
      <c r="C496" s="217" t="s">
        <v>5222</v>
      </c>
      <c r="D496" s="33"/>
      <c r="E496" s="33"/>
      <c r="F496" s="33"/>
      <c r="G496" s="33"/>
      <c r="H496" s="34"/>
    </row>
    <row r="497" spans="1:8" s="2" customFormat="1" ht="16.899999999999999" customHeight="1">
      <c r="A497" s="33"/>
      <c r="B497" s="34"/>
      <c r="C497" s="215" t="s">
        <v>1709</v>
      </c>
      <c r="D497" s="215" t="s">
        <v>1710</v>
      </c>
      <c r="E497" s="18" t="s">
        <v>281</v>
      </c>
      <c r="F497" s="216">
        <v>64.405000000000001</v>
      </c>
      <c r="G497" s="33"/>
      <c r="H497" s="34"/>
    </row>
    <row r="498" spans="1:8" s="2" customFormat="1" ht="16.899999999999999" customHeight="1">
      <c r="A498" s="33"/>
      <c r="B498" s="34"/>
      <c r="C498" s="215" t="s">
        <v>1718</v>
      </c>
      <c r="D498" s="215" t="s">
        <v>1719</v>
      </c>
      <c r="E498" s="18" t="s">
        <v>281</v>
      </c>
      <c r="F498" s="216">
        <v>64.405000000000001</v>
      </c>
      <c r="G498" s="33"/>
      <c r="H498" s="34"/>
    </row>
    <row r="499" spans="1:8" s="2" customFormat="1" ht="16.899999999999999" customHeight="1">
      <c r="A499" s="33"/>
      <c r="B499" s="34"/>
      <c r="C499" s="215" t="s">
        <v>1727</v>
      </c>
      <c r="D499" s="215" t="s">
        <v>1728</v>
      </c>
      <c r="E499" s="18" t="s">
        <v>112</v>
      </c>
      <c r="F499" s="216">
        <v>64.405000000000001</v>
      </c>
      <c r="G499" s="33"/>
      <c r="H499" s="34"/>
    </row>
    <row r="500" spans="1:8" s="2" customFormat="1" ht="16.899999999999999" customHeight="1">
      <c r="A500" s="33"/>
      <c r="B500" s="34"/>
      <c r="C500" s="215" t="s">
        <v>1740</v>
      </c>
      <c r="D500" s="215" t="s">
        <v>1741</v>
      </c>
      <c r="E500" s="18" t="s">
        <v>112</v>
      </c>
      <c r="F500" s="216">
        <v>64.405000000000001</v>
      </c>
      <c r="G500" s="33"/>
      <c r="H500" s="34"/>
    </row>
    <row r="501" spans="1:8" s="2" customFormat="1" ht="16.899999999999999" customHeight="1">
      <c r="A501" s="33"/>
      <c r="B501" s="34"/>
      <c r="C501" s="215" t="s">
        <v>1745</v>
      </c>
      <c r="D501" s="215" t="s">
        <v>1746</v>
      </c>
      <c r="E501" s="18" t="s">
        <v>112</v>
      </c>
      <c r="F501" s="216">
        <v>64.405000000000001</v>
      </c>
      <c r="G501" s="33"/>
      <c r="H501" s="34"/>
    </row>
    <row r="502" spans="1:8" s="2" customFormat="1" ht="16.899999999999999" customHeight="1">
      <c r="A502" s="33"/>
      <c r="B502" s="34"/>
      <c r="C502" s="215" t="s">
        <v>1764</v>
      </c>
      <c r="D502" s="215" t="s">
        <v>1765</v>
      </c>
      <c r="E502" s="18" t="s">
        <v>112</v>
      </c>
      <c r="F502" s="216">
        <v>214.68199999999999</v>
      </c>
      <c r="G502" s="33"/>
      <c r="H502" s="34"/>
    </row>
    <row r="503" spans="1:8" s="2" customFormat="1" ht="16.899999999999999" customHeight="1">
      <c r="A503" s="33"/>
      <c r="B503" s="34"/>
      <c r="C503" s="215" t="s">
        <v>1770</v>
      </c>
      <c r="D503" s="215" t="s">
        <v>1771</v>
      </c>
      <c r="E503" s="18" t="s">
        <v>112</v>
      </c>
      <c r="F503" s="216">
        <v>64.405000000000001</v>
      </c>
      <c r="G503" s="33"/>
      <c r="H503" s="34"/>
    </row>
    <row r="504" spans="1:8" s="2" customFormat="1" ht="16.899999999999999" customHeight="1">
      <c r="A504" s="33"/>
      <c r="B504" s="34"/>
      <c r="C504" s="218" t="s">
        <v>176</v>
      </c>
      <c r="D504" s="219" t="s">
        <v>177</v>
      </c>
      <c r="E504" s="220" t="s">
        <v>112</v>
      </c>
      <c r="F504" s="221">
        <v>181.57239999999999</v>
      </c>
      <c r="G504" s="33"/>
      <c r="H504" s="34"/>
    </row>
    <row r="505" spans="1:8" s="2" customFormat="1" ht="16.899999999999999" customHeight="1">
      <c r="A505" s="33"/>
      <c r="B505" s="34"/>
      <c r="C505" s="215" t="s">
        <v>3</v>
      </c>
      <c r="D505" s="215" t="s">
        <v>5326</v>
      </c>
      <c r="E505" s="18" t="s">
        <v>3</v>
      </c>
      <c r="F505" s="216">
        <v>166.50239999999999</v>
      </c>
      <c r="G505" s="33"/>
      <c r="H505" s="34"/>
    </row>
    <row r="506" spans="1:8" s="2" customFormat="1" ht="16.899999999999999" customHeight="1">
      <c r="A506" s="33"/>
      <c r="B506" s="34"/>
      <c r="C506" s="215" t="s">
        <v>3</v>
      </c>
      <c r="D506" s="215" t="s">
        <v>5327</v>
      </c>
      <c r="E506" s="18" t="s">
        <v>3</v>
      </c>
      <c r="F506" s="216">
        <v>15.07</v>
      </c>
      <c r="G506" s="33"/>
      <c r="H506" s="34"/>
    </row>
    <row r="507" spans="1:8" s="2" customFormat="1" ht="16.899999999999999" customHeight="1">
      <c r="A507" s="33"/>
      <c r="B507" s="34"/>
      <c r="C507" s="215" t="s">
        <v>3</v>
      </c>
      <c r="D507" s="215" t="s">
        <v>253</v>
      </c>
      <c r="E507" s="18" t="s">
        <v>3</v>
      </c>
      <c r="F507" s="216">
        <v>181.57239999999999</v>
      </c>
      <c r="G507" s="33"/>
      <c r="H507" s="34"/>
    </row>
    <row r="508" spans="1:8" s="2" customFormat="1" ht="16.899999999999999" customHeight="1">
      <c r="A508" s="33"/>
      <c r="B508" s="34"/>
      <c r="C508" s="217" t="s">
        <v>5222</v>
      </c>
      <c r="D508" s="33"/>
      <c r="E508" s="33"/>
      <c r="F508" s="33"/>
      <c r="G508" s="33"/>
      <c r="H508" s="34"/>
    </row>
    <row r="509" spans="1:8" s="2" customFormat="1" ht="16.899999999999999" customHeight="1">
      <c r="A509" s="33"/>
      <c r="B509" s="34"/>
      <c r="C509" s="215" t="s">
        <v>1731</v>
      </c>
      <c r="D509" s="215" t="s">
        <v>1732</v>
      </c>
      <c r="E509" s="18" t="s">
        <v>112</v>
      </c>
      <c r="F509" s="216">
        <v>236.148</v>
      </c>
      <c r="G509" s="33"/>
      <c r="H509" s="34"/>
    </row>
    <row r="510" spans="1:8" s="2" customFormat="1" ht="16.899999999999999" customHeight="1">
      <c r="A510" s="33"/>
      <c r="B510" s="34"/>
      <c r="C510" s="215" t="s">
        <v>1745</v>
      </c>
      <c r="D510" s="215" t="s">
        <v>1746</v>
      </c>
      <c r="E510" s="18" t="s">
        <v>112</v>
      </c>
      <c r="F510" s="216">
        <v>181.572</v>
      </c>
      <c r="G510" s="33"/>
      <c r="H510" s="34"/>
    </row>
    <row r="511" spans="1:8" s="2" customFormat="1" ht="22.5">
      <c r="A511" s="33"/>
      <c r="B511" s="34"/>
      <c r="C511" s="215" t="s">
        <v>1847</v>
      </c>
      <c r="D511" s="215" t="s">
        <v>1848</v>
      </c>
      <c r="E511" s="18" t="s">
        <v>112</v>
      </c>
      <c r="F511" s="216">
        <v>363.14499999999998</v>
      </c>
      <c r="G511" s="33"/>
      <c r="H511" s="34"/>
    </row>
    <row r="512" spans="1:8" s="2" customFormat="1" ht="16.899999999999999" customHeight="1">
      <c r="A512" s="33"/>
      <c r="B512" s="34"/>
      <c r="C512" s="215" t="s">
        <v>1876</v>
      </c>
      <c r="D512" s="215" t="s">
        <v>1877</v>
      </c>
      <c r="E512" s="18" t="s">
        <v>112</v>
      </c>
      <c r="F512" s="216">
        <v>72.629000000000005</v>
      </c>
      <c r="G512" s="33"/>
      <c r="H512" s="34"/>
    </row>
    <row r="513" spans="1:8" s="2" customFormat="1" ht="16.899999999999999" customHeight="1">
      <c r="A513" s="33"/>
      <c r="B513" s="34"/>
      <c r="C513" s="215" t="s">
        <v>1880</v>
      </c>
      <c r="D513" s="215" t="s">
        <v>1881</v>
      </c>
      <c r="E513" s="18" t="s">
        <v>112</v>
      </c>
      <c r="F513" s="216">
        <v>54.472000000000001</v>
      </c>
      <c r="G513" s="33"/>
      <c r="H513" s="34"/>
    </row>
    <row r="514" spans="1:8" s="2" customFormat="1" ht="16.899999999999999" customHeight="1">
      <c r="A514" s="33"/>
      <c r="B514" s="34"/>
      <c r="C514" s="215" t="s">
        <v>1885</v>
      </c>
      <c r="D514" s="215" t="s">
        <v>1886</v>
      </c>
      <c r="E514" s="18" t="s">
        <v>112</v>
      </c>
      <c r="F514" s="216">
        <v>54.472000000000001</v>
      </c>
      <c r="G514" s="33"/>
      <c r="H514" s="34"/>
    </row>
    <row r="515" spans="1:8" s="2" customFormat="1" ht="16.899999999999999" customHeight="1">
      <c r="A515" s="33"/>
      <c r="B515" s="34"/>
      <c r="C515" s="215" t="s">
        <v>1853</v>
      </c>
      <c r="D515" s="215" t="s">
        <v>1854</v>
      </c>
      <c r="E515" s="18" t="s">
        <v>112</v>
      </c>
      <c r="F515" s="216">
        <v>209.684</v>
      </c>
      <c r="G515" s="33"/>
      <c r="H515" s="34"/>
    </row>
    <row r="516" spans="1:8" s="2" customFormat="1" ht="16.899999999999999" customHeight="1">
      <c r="A516" s="33"/>
      <c r="B516" s="34"/>
      <c r="C516" s="215" t="s">
        <v>1859</v>
      </c>
      <c r="D516" s="215" t="s">
        <v>1860</v>
      </c>
      <c r="E516" s="18" t="s">
        <v>112</v>
      </c>
      <c r="F516" s="216">
        <v>172.964</v>
      </c>
      <c r="G516" s="33"/>
      <c r="H516" s="34"/>
    </row>
    <row r="517" spans="1:8" s="2" customFormat="1" ht="22.5">
      <c r="A517" s="33"/>
      <c r="B517" s="34"/>
      <c r="C517" s="215" t="s">
        <v>1779</v>
      </c>
      <c r="D517" s="215" t="s">
        <v>1780</v>
      </c>
      <c r="E517" s="18" t="s">
        <v>112</v>
      </c>
      <c r="F517" s="216">
        <v>281.73</v>
      </c>
      <c r="G517" s="33"/>
      <c r="H517" s="34"/>
    </row>
    <row r="518" spans="1:8" s="2" customFormat="1" ht="22.5">
      <c r="A518" s="33"/>
      <c r="B518" s="34"/>
      <c r="C518" s="215" t="s">
        <v>1736</v>
      </c>
      <c r="D518" s="215" t="s">
        <v>1737</v>
      </c>
      <c r="E518" s="18" t="s">
        <v>112</v>
      </c>
      <c r="F518" s="216">
        <v>275.23099999999999</v>
      </c>
      <c r="G518" s="33"/>
      <c r="H518" s="34"/>
    </row>
    <row r="519" spans="1:8" s="2" customFormat="1" ht="16.899999999999999" customHeight="1">
      <c r="A519" s="33"/>
      <c r="B519" s="34"/>
      <c r="C519" s="218" t="s">
        <v>179</v>
      </c>
      <c r="D519" s="219" t="s">
        <v>180</v>
      </c>
      <c r="E519" s="220" t="s">
        <v>112</v>
      </c>
      <c r="F519" s="221">
        <v>54.576000000000001</v>
      </c>
      <c r="G519" s="33"/>
      <c r="H519" s="34"/>
    </row>
    <row r="520" spans="1:8" s="2" customFormat="1" ht="16.899999999999999" customHeight="1">
      <c r="A520" s="33"/>
      <c r="B520" s="34"/>
      <c r="C520" s="215" t="s">
        <v>3</v>
      </c>
      <c r="D520" s="215" t="s">
        <v>5328</v>
      </c>
      <c r="E520" s="18" t="s">
        <v>3</v>
      </c>
      <c r="F520" s="216">
        <v>44.991999999999997</v>
      </c>
      <c r="G520" s="33"/>
      <c r="H520" s="34"/>
    </row>
    <row r="521" spans="1:8" s="2" customFormat="1" ht="16.899999999999999" customHeight="1">
      <c r="A521" s="33"/>
      <c r="B521" s="34"/>
      <c r="C521" s="215" t="s">
        <v>3</v>
      </c>
      <c r="D521" s="215" t="s">
        <v>5329</v>
      </c>
      <c r="E521" s="18" t="s">
        <v>3</v>
      </c>
      <c r="F521" s="216">
        <v>9.5839999999999996</v>
      </c>
      <c r="G521" s="33"/>
      <c r="H521" s="34"/>
    </row>
    <row r="522" spans="1:8" s="2" customFormat="1" ht="16.899999999999999" customHeight="1">
      <c r="A522" s="33"/>
      <c r="B522" s="34"/>
      <c r="C522" s="215" t="s">
        <v>3</v>
      </c>
      <c r="D522" s="215" t="s">
        <v>253</v>
      </c>
      <c r="E522" s="18" t="s">
        <v>3</v>
      </c>
      <c r="F522" s="216">
        <v>54.576000000000001</v>
      </c>
      <c r="G522" s="33"/>
      <c r="H522" s="34"/>
    </row>
    <row r="523" spans="1:8" s="2" customFormat="1" ht="16.899999999999999" customHeight="1">
      <c r="A523" s="33"/>
      <c r="B523" s="34"/>
      <c r="C523" s="217" t="s">
        <v>5222</v>
      </c>
      <c r="D523" s="33"/>
      <c r="E523" s="33"/>
      <c r="F523" s="33"/>
      <c r="G523" s="33"/>
      <c r="H523" s="34"/>
    </row>
    <row r="524" spans="1:8" s="2" customFormat="1" ht="16.899999999999999" customHeight="1">
      <c r="A524" s="33"/>
      <c r="B524" s="34"/>
      <c r="C524" s="215" t="s">
        <v>1731</v>
      </c>
      <c r="D524" s="215" t="s">
        <v>1732</v>
      </c>
      <c r="E524" s="18" t="s">
        <v>112</v>
      </c>
      <c r="F524" s="216">
        <v>236.148</v>
      </c>
      <c r="G524" s="33"/>
      <c r="H524" s="34"/>
    </row>
    <row r="525" spans="1:8" s="2" customFormat="1" ht="16.899999999999999" customHeight="1">
      <c r="A525" s="33"/>
      <c r="B525" s="34"/>
      <c r="C525" s="215" t="s">
        <v>1774</v>
      </c>
      <c r="D525" s="215" t="s">
        <v>1775</v>
      </c>
      <c r="E525" s="18" t="s">
        <v>112</v>
      </c>
      <c r="F525" s="216">
        <v>54.576000000000001</v>
      </c>
      <c r="G525" s="33"/>
      <c r="H525" s="34"/>
    </row>
    <row r="526" spans="1:8" s="2" customFormat="1" ht="22.5">
      <c r="A526" s="33"/>
      <c r="B526" s="34"/>
      <c r="C526" s="215" t="s">
        <v>1826</v>
      </c>
      <c r="D526" s="215" t="s">
        <v>1827</v>
      </c>
      <c r="E526" s="18" t="s">
        <v>112</v>
      </c>
      <c r="F526" s="216">
        <v>54.576000000000001</v>
      </c>
      <c r="G526" s="33"/>
      <c r="H526" s="34"/>
    </row>
    <row r="527" spans="1:8" s="2" customFormat="1" ht="22.5">
      <c r="A527" s="33"/>
      <c r="B527" s="34"/>
      <c r="C527" s="215" t="s">
        <v>1843</v>
      </c>
      <c r="D527" s="215" t="s">
        <v>1844</v>
      </c>
      <c r="E527" s="18" t="s">
        <v>112</v>
      </c>
      <c r="F527" s="216">
        <v>54.576000000000001</v>
      </c>
      <c r="G527" s="33"/>
      <c r="H527" s="34"/>
    </row>
    <row r="528" spans="1:8" s="2" customFormat="1" ht="22.5">
      <c r="A528" s="33"/>
      <c r="B528" s="34"/>
      <c r="C528" s="215" t="s">
        <v>2077</v>
      </c>
      <c r="D528" s="215" t="s">
        <v>2078</v>
      </c>
      <c r="E528" s="18" t="s">
        <v>112</v>
      </c>
      <c r="F528" s="216">
        <v>34.11</v>
      </c>
      <c r="G528" s="33"/>
      <c r="H528" s="34"/>
    </row>
    <row r="529" spans="1:8" s="2" customFormat="1" ht="16.899999999999999" customHeight="1">
      <c r="A529" s="33"/>
      <c r="B529" s="34"/>
      <c r="C529" s="215" t="s">
        <v>1831</v>
      </c>
      <c r="D529" s="215" t="s">
        <v>1832</v>
      </c>
      <c r="E529" s="18" t="s">
        <v>112</v>
      </c>
      <c r="F529" s="216">
        <v>34.792000000000002</v>
      </c>
      <c r="G529" s="33"/>
      <c r="H529" s="34"/>
    </row>
    <row r="530" spans="1:8" s="2" customFormat="1" ht="22.5">
      <c r="A530" s="33"/>
      <c r="B530" s="34"/>
      <c r="C530" s="215" t="s">
        <v>1779</v>
      </c>
      <c r="D530" s="215" t="s">
        <v>1780</v>
      </c>
      <c r="E530" s="18" t="s">
        <v>112</v>
      </c>
      <c r="F530" s="216">
        <v>281.73</v>
      </c>
      <c r="G530" s="33"/>
      <c r="H530" s="34"/>
    </row>
    <row r="531" spans="1:8" s="2" customFormat="1" ht="22.5">
      <c r="A531" s="33"/>
      <c r="B531" s="34"/>
      <c r="C531" s="215" t="s">
        <v>1736</v>
      </c>
      <c r="D531" s="215" t="s">
        <v>1737</v>
      </c>
      <c r="E531" s="18" t="s">
        <v>112</v>
      </c>
      <c r="F531" s="216">
        <v>275.23099999999999</v>
      </c>
      <c r="G531" s="33"/>
      <c r="H531" s="34"/>
    </row>
    <row r="532" spans="1:8" s="2" customFormat="1" ht="16.899999999999999" customHeight="1">
      <c r="A532" s="33"/>
      <c r="B532" s="34"/>
      <c r="C532" s="215" t="s">
        <v>1836</v>
      </c>
      <c r="D532" s="215" t="s">
        <v>1837</v>
      </c>
      <c r="E532" s="18" t="s">
        <v>112</v>
      </c>
      <c r="F532" s="216">
        <v>20.875</v>
      </c>
      <c r="G532" s="33"/>
      <c r="H532" s="34"/>
    </row>
    <row r="533" spans="1:8" s="2" customFormat="1" ht="16.899999999999999" customHeight="1">
      <c r="A533" s="33"/>
      <c r="B533" s="34"/>
      <c r="C533" s="218" t="s">
        <v>182</v>
      </c>
      <c r="D533" s="219" t="s">
        <v>183</v>
      </c>
      <c r="E533" s="220" t="s">
        <v>112</v>
      </c>
      <c r="F533" s="221">
        <v>12</v>
      </c>
      <c r="G533" s="33"/>
      <c r="H533" s="34"/>
    </row>
    <row r="534" spans="1:8" s="2" customFormat="1" ht="16.899999999999999" customHeight="1">
      <c r="A534" s="33"/>
      <c r="B534" s="34"/>
      <c r="C534" s="215" t="s">
        <v>3</v>
      </c>
      <c r="D534" s="215" t="s">
        <v>5330</v>
      </c>
      <c r="E534" s="18" t="s">
        <v>3</v>
      </c>
      <c r="F534" s="216">
        <v>4</v>
      </c>
      <c r="G534" s="33"/>
      <c r="H534" s="34"/>
    </row>
    <row r="535" spans="1:8" s="2" customFormat="1" ht="16.899999999999999" customHeight="1">
      <c r="A535" s="33"/>
      <c r="B535" s="34"/>
      <c r="C535" s="215" t="s">
        <v>3</v>
      </c>
      <c r="D535" s="215" t="s">
        <v>5331</v>
      </c>
      <c r="E535" s="18" t="s">
        <v>3</v>
      </c>
      <c r="F535" s="216">
        <v>8</v>
      </c>
      <c r="G535" s="33"/>
      <c r="H535" s="34"/>
    </row>
    <row r="536" spans="1:8" s="2" customFormat="1" ht="16.899999999999999" customHeight="1">
      <c r="A536" s="33"/>
      <c r="B536" s="34"/>
      <c r="C536" s="215" t="s">
        <v>3</v>
      </c>
      <c r="D536" s="215" t="s">
        <v>253</v>
      </c>
      <c r="E536" s="18" t="s">
        <v>3</v>
      </c>
      <c r="F536" s="216">
        <v>12</v>
      </c>
      <c r="G536" s="33"/>
      <c r="H536" s="34"/>
    </row>
    <row r="537" spans="1:8" s="2" customFormat="1" ht="16.899999999999999" customHeight="1">
      <c r="A537" s="33"/>
      <c r="B537" s="34"/>
      <c r="C537" s="217" t="s">
        <v>5222</v>
      </c>
      <c r="D537" s="33"/>
      <c r="E537" s="33"/>
      <c r="F537" s="33"/>
      <c r="G537" s="33"/>
      <c r="H537" s="34"/>
    </row>
    <row r="538" spans="1:8" s="2" customFormat="1" ht="16.899999999999999" customHeight="1">
      <c r="A538" s="33"/>
      <c r="B538" s="34"/>
      <c r="C538" s="215" t="s">
        <v>1853</v>
      </c>
      <c r="D538" s="215" t="s">
        <v>1854</v>
      </c>
      <c r="E538" s="18" t="s">
        <v>112</v>
      </c>
      <c r="F538" s="216">
        <v>209.684</v>
      </c>
      <c r="G538" s="33"/>
      <c r="H538" s="34"/>
    </row>
    <row r="539" spans="1:8" s="2" customFormat="1" ht="16.899999999999999" customHeight="1">
      <c r="A539" s="33"/>
      <c r="B539" s="34"/>
      <c r="C539" s="215" t="s">
        <v>1859</v>
      </c>
      <c r="D539" s="215" t="s">
        <v>1860</v>
      </c>
      <c r="E539" s="18" t="s">
        <v>112</v>
      </c>
      <c r="F539" s="216">
        <v>172.964</v>
      </c>
      <c r="G539" s="33"/>
      <c r="H539" s="34"/>
    </row>
    <row r="540" spans="1:8" s="2" customFormat="1" ht="16.899999999999999" customHeight="1">
      <c r="A540" s="33"/>
      <c r="B540" s="34"/>
      <c r="C540" s="215" t="s">
        <v>1866</v>
      </c>
      <c r="D540" s="215" t="s">
        <v>1867</v>
      </c>
      <c r="E540" s="18" t="s">
        <v>112</v>
      </c>
      <c r="F540" s="216">
        <v>24.48</v>
      </c>
      <c r="G540" s="33"/>
      <c r="H540" s="34"/>
    </row>
    <row r="541" spans="1:8" s="2" customFormat="1" ht="16.899999999999999" customHeight="1">
      <c r="A541" s="33"/>
      <c r="B541" s="34"/>
      <c r="C541" s="215" t="s">
        <v>1871</v>
      </c>
      <c r="D541" s="215" t="s">
        <v>1872</v>
      </c>
      <c r="E541" s="18" t="s">
        <v>112</v>
      </c>
      <c r="F541" s="216">
        <v>12.24</v>
      </c>
      <c r="G541" s="33"/>
      <c r="H541" s="34"/>
    </row>
    <row r="542" spans="1:8" s="2" customFormat="1" ht="16.899999999999999" customHeight="1">
      <c r="A542" s="33"/>
      <c r="B542" s="34"/>
      <c r="C542" s="218" t="s">
        <v>185</v>
      </c>
      <c r="D542" s="219" t="s">
        <v>186</v>
      </c>
      <c r="E542" s="220" t="s">
        <v>107</v>
      </c>
      <c r="F542" s="221">
        <v>66.319999999999993</v>
      </c>
      <c r="G542" s="33"/>
      <c r="H542" s="34"/>
    </row>
    <row r="543" spans="1:8" s="2" customFormat="1" ht="16.899999999999999" customHeight="1">
      <c r="A543" s="33"/>
      <c r="B543" s="34"/>
      <c r="C543" s="215" t="s">
        <v>3</v>
      </c>
      <c r="D543" s="215" t="s">
        <v>5332</v>
      </c>
      <c r="E543" s="18" t="s">
        <v>3</v>
      </c>
      <c r="F543" s="216">
        <v>0</v>
      </c>
      <c r="G543" s="33"/>
      <c r="H543" s="34"/>
    </row>
    <row r="544" spans="1:8" s="2" customFormat="1" ht="16.899999999999999" customHeight="1">
      <c r="A544" s="33"/>
      <c r="B544" s="34"/>
      <c r="C544" s="215" t="s">
        <v>3</v>
      </c>
      <c r="D544" s="215" t="s">
        <v>5333</v>
      </c>
      <c r="E544" s="18" t="s">
        <v>3</v>
      </c>
      <c r="F544" s="216">
        <v>62.22</v>
      </c>
      <c r="G544" s="33"/>
      <c r="H544" s="34"/>
    </row>
    <row r="545" spans="1:8" s="2" customFormat="1" ht="16.899999999999999" customHeight="1">
      <c r="A545" s="33"/>
      <c r="B545" s="34"/>
      <c r="C545" s="215" t="s">
        <v>3</v>
      </c>
      <c r="D545" s="215" t="s">
        <v>5334</v>
      </c>
      <c r="E545" s="18" t="s">
        <v>3</v>
      </c>
      <c r="F545" s="216">
        <v>0</v>
      </c>
      <c r="G545" s="33"/>
      <c r="H545" s="34"/>
    </row>
    <row r="546" spans="1:8" s="2" customFormat="1" ht="16.899999999999999" customHeight="1">
      <c r="A546" s="33"/>
      <c r="B546" s="34"/>
      <c r="C546" s="215" t="s">
        <v>3</v>
      </c>
      <c r="D546" s="215" t="s">
        <v>5335</v>
      </c>
      <c r="E546" s="18" t="s">
        <v>3</v>
      </c>
      <c r="F546" s="216">
        <v>4.0999999999999996</v>
      </c>
      <c r="G546" s="33"/>
      <c r="H546" s="34"/>
    </row>
    <row r="547" spans="1:8" s="2" customFormat="1" ht="16.899999999999999" customHeight="1">
      <c r="A547" s="33"/>
      <c r="B547" s="34"/>
      <c r="C547" s="215" t="s">
        <v>3</v>
      </c>
      <c r="D547" s="215" t="s">
        <v>253</v>
      </c>
      <c r="E547" s="18" t="s">
        <v>3</v>
      </c>
      <c r="F547" s="216">
        <v>66.319999999999993</v>
      </c>
      <c r="G547" s="33"/>
      <c r="H547" s="34"/>
    </row>
    <row r="548" spans="1:8" s="2" customFormat="1" ht="16.899999999999999" customHeight="1">
      <c r="A548" s="33"/>
      <c r="B548" s="34"/>
      <c r="C548" s="217" t="s">
        <v>5222</v>
      </c>
      <c r="D548" s="33"/>
      <c r="E548" s="33"/>
      <c r="F548" s="33"/>
      <c r="G548" s="33"/>
      <c r="H548" s="34"/>
    </row>
    <row r="549" spans="1:8" s="2" customFormat="1" ht="16.899999999999999" customHeight="1">
      <c r="A549" s="33"/>
      <c r="B549" s="34"/>
      <c r="C549" s="215" t="s">
        <v>1788</v>
      </c>
      <c r="D549" s="215" t="s">
        <v>1789</v>
      </c>
      <c r="E549" s="18" t="s">
        <v>107</v>
      </c>
      <c r="F549" s="216">
        <v>66.319999999999993</v>
      </c>
      <c r="G549" s="33"/>
      <c r="H549" s="34"/>
    </row>
    <row r="550" spans="1:8" s="2" customFormat="1" ht="16.899999999999999" customHeight="1">
      <c r="A550" s="33"/>
      <c r="B550" s="34"/>
      <c r="C550" s="215" t="s">
        <v>1793</v>
      </c>
      <c r="D550" s="215" t="s">
        <v>1794</v>
      </c>
      <c r="E550" s="18" t="s">
        <v>107</v>
      </c>
      <c r="F550" s="216">
        <v>76.268000000000001</v>
      </c>
      <c r="G550" s="33"/>
      <c r="H550" s="34"/>
    </row>
    <row r="551" spans="1:8" s="2" customFormat="1" ht="16.899999999999999" customHeight="1">
      <c r="A551" s="33"/>
      <c r="B551" s="34"/>
      <c r="C551" s="218" t="s">
        <v>911</v>
      </c>
      <c r="D551" s="219" t="s">
        <v>5336</v>
      </c>
      <c r="E551" s="220" t="s">
        <v>112</v>
      </c>
      <c r="F551" s="221">
        <v>154.59540000000001</v>
      </c>
      <c r="G551" s="33"/>
      <c r="H551" s="34"/>
    </row>
    <row r="552" spans="1:8" s="2" customFormat="1" ht="16.899999999999999" customHeight="1">
      <c r="A552" s="33"/>
      <c r="B552" s="34"/>
      <c r="C552" s="215" t="s">
        <v>3</v>
      </c>
      <c r="D552" s="215" t="s">
        <v>341</v>
      </c>
      <c r="E552" s="18" t="s">
        <v>3</v>
      </c>
      <c r="F552" s="216">
        <v>0</v>
      </c>
      <c r="G552" s="33"/>
      <c r="H552" s="34"/>
    </row>
    <row r="553" spans="1:8" s="2" customFormat="1" ht="16.899999999999999" customHeight="1">
      <c r="A553" s="33"/>
      <c r="B553" s="34"/>
      <c r="C553" s="215" t="s">
        <v>3</v>
      </c>
      <c r="D553" s="215" t="s">
        <v>891</v>
      </c>
      <c r="E553" s="18" t="s">
        <v>3</v>
      </c>
      <c r="F553" s="216">
        <v>4.13</v>
      </c>
      <c r="G553" s="33"/>
      <c r="H553" s="34"/>
    </row>
    <row r="554" spans="1:8" s="2" customFormat="1" ht="16.899999999999999" customHeight="1">
      <c r="A554" s="33"/>
      <c r="B554" s="34"/>
      <c r="C554" s="215" t="s">
        <v>3</v>
      </c>
      <c r="D554" s="215" t="s">
        <v>892</v>
      </c>
      <c r="E554" s="18" t="s">
        <v>3</v>
      </c>
      <c r="F554" s="216">
        <v>2.97</v>
      </c>
      <c r="G554" s="33"/>
      <c r="H554" s="34"/>
    </row>
    <row r="555" spans="1:8" s="2" customFormat="1" ht="16.899999999999999" customHeight="1">
      <c r="A555" s="33"/>
      <c r="B555" s="34"/>
      <c r="C555" s="215" t="s">
        <v>3</v>
      </c>
      <c r="D555" s="215" t="s">
        <v>893</v>
      </c>
      <c r="E555" s="18" t="s">
        <v>3</v>
      </c>
      <c r="F555" s="216">
        <v>8.1999999999999993</v>
      </c>
      <c r="G555" s="33"/>
      <c r="H555" s="34"/>
    </row>
    <row r="556" spans="1:8" s="2" customFormat="1" ht="16.899999999999999" customHeight="1">
      <c r="A556" s="33"/>
      <c r="B556" s="34"/>
      <c r="C556" s="215" t="s">
        <v>3</v>
      </c>
      <c r="D556" s="215" t="s">
        <v>894</v>
      </c>
      <c r="E556" s="18" t="s">
        <v>3</v>
      </c>
      <c r="F556" s="216">
        <v>1.7490000000000001</v>
      </c>
      <c r="G556" s="33"/>
      <c r="H556" s="34"/>
    </row>
    <row r="557" spans="1:8" s="2" customFormat="1" ht="16.899999999999999" customHeight="1">
      <c r="A557" s="33"/>
      <c r="B557" s="34"/>
      <c r="C557" s="215" t="s">
        <v>3</v>
      </c>
      <c r="D557" s="215" t="s">
        <v>895</v>
      </c>
      <c r="E557" s="18" t="s">
        <v>3</v>
      </c>
      <c r="F557" s="216">
        <v>6.6670999999999996</v>
      </c>
      <c r="G557" s="33"/>
      <c r="H557" s="34"/>
    </row>
    <row r="558" spans="1:8" s="2" customFormat="1" ht="16.899999999999999" customHeight="1">
      <c r="A558" s="33"/>
      <c r="B558" s="34"/>
      <c r="C558" s="215" t="s">
        <v>3</v>
      </c>
      <c r="D558" s="215" t="s">
        <v>896</v>
      </c>
      <c r="E558" s="18" t="s">
        <v>3</v>
      </c>
      <c r="F558" s="216">
        <v>10.875</v>
      </c>
      <c r="G558" s="33"/>
      <c r="H558" s="34"/>
    </row>
    <row r="559" spans="1:8" s="2" customFormat="1" ht="16.899999999999999" customHeight="1">
      <c r="A559" s="33"/>
      <c r="B559" s="34"/>
      <c r="C559" s="215" t="s">
        <v>3</v>
      </c>
      <c r="D559" s="215" t="s">
        <v>897</v>
      </c>
      <c r="E559" s="18" t="s">
        <v>3</v>
      </c>
      <c r="F559" s="216">
        <v>2.97</v>
      </c>
      <c r="G559" s="33"/>
      <c r="H559" s="34"/>
    </row>
    <row r="560" spans="1:8" s="2" customFormat="1" ht="16.899999999999999" customHeight="1">
      <c r="A560" s="33"/>
      <c r="B560" s="34"/>
      <c r="C560" s="215" t="s">
        <v>3</v>
      </c>
      <c r="D560" s="215" t="s">
        <v>898</v>
      </c>
      <c r="E560" s="18" t="s">
        <v>3</v>
      </c>
      <c r="F560" s="216">
        <v>20.399999999999999</v>
      </c>
      <c r="G560" s="33"/>
      <c r="H560" s="34"/>
    </row>
    <row r="561" spans="1:8" s="2" customFormat="1" ht="16.899999999999999" customHeight="1">
      <c r="A561" s="33"/>
      <c r="B561" s="34"/>
      <c r="C561" s="215" t="s">
        <v>3</v>
      </c>
      <c r="D561" s="215" t="s">
        <v>899</v>
      </c>
      <c r="E561" s="18" t="s">
        <v>3</v>
      </c>
      <c r="F561" s="216">
        <v>2.2440000000000002</v>
      </c>
      <c r="G561" s="33"/>
      <c r="H561" s="34"/>
    </row>
    <row r="562" spans="1:8" s="2" customFormat="1" ht="16.899999999999999" customHeight="1">
      <c r="A562" s="33"/>
      <c r="B562" s="34"/>
      <c r="C562" s="215" t="s">
        <v>3</v>
      </c>
      <c r="D562" s="215" t="s">
        <v>900</v>
      </c>
      <c r="E562" s="18" t="s">
        <v>3</v>
      </c>
      <c r="F562" s="216">
        <v>2.7587999999999999</v>
      </c>
      <c r="G562" s="33"/>
      <c r="H562" s="34"/>
    </row>
    <row r="563" spans="1:8" s="2" customFormat="1" ht="16.899999999999999" customHeight="1">
      <c r="A563" s="33"/>
      <c r="B563" s="34"/>
      <c r="C563" s="215" t="s">
        <v>3</v>
      </c>
      <c r="D563" s="215" t="s">
        <v>901</v>
      </c>
      <c r="E563" s="18" t="s">
        <v>3</v>
      </c>
      <c r="F563" s="216">
        <v>2.3679999999999999</v>
      </c>
      <c r="G563" s="33"/>
      <c r="H563" s="34"/>
    </row>
    <row r="564" spans="1:8" s="2" customFormat="1" ht="16.899999999999999" customHeight="1">
      <c r="A564" s="33"/>
      <c r="B564" s="34"/>
      <c r="C564" s="215" t="s">
        <v>3</v>
      </c>
      <c r="D564" s="215" t="s">
        <v>902</v>
      </c>
      <c r="E564" s="18" t="s">
        <v>3</v>
      </c>
      <c r="F564" s="216">
        <v>2.3519999999999999</v>
      </c>
      <c r="G564" s="33"/>
      <c r="H564" s="34"/>
    </row>
    <row r="565" spans="1:8" s="2" customFormat="1" ht="16.899999999999999" customHeight="1">
      <c r="A565" s="33"/>
      <c r="B565" s="34"/>
      <c r="C565" s="215" t="s">
        <v>3</v>
      </c>
      <c r="D565" s="215" t="s">
        <v>903</v>
      </c>
      <c r="E565" s="18" t="s">
        <v>3</v>
      </c>
      <c r="F565" s="216">
        <v>9.6</v>
      </c>
      <c r="G565" s="33"/>
      <c r="H565" s="34"/>
    </row>
    <row r="566" spans="1:8" s="2" customFormat="1" ht="16.899999999999999" customHeight="1">
      <c r="A566" s="33"/>
      <c r="B566" s="34"/>
      <c r="C566" s="215" t="s">
        <v>3</v>
      </c>
      <c r="D566" s="215" t="s">
        <v>904</v>
      </c>
      <c r="E566" s="18" t="s">
        <v>3</v>
      </c>
      <c r="F566" s="216">
        <v>0.58499999999999996</v>
      </c>
      <c r="G566" s="33"/>
      <c r="H566" s="34"/>
    </row>
    <row r="567" spans="1:8" s="2" customFormat="1" ht="16.899999999999999" customHeight="1">
      <c r="A567" s="33"/>
      <c r="B567" s="34"/>
      <c r="C567" s="215" t="s">
        <v>3</v>
      </c>
      <c r="D567" s="215" t="s">
        <v>540</v>
      </c>
      <c r="E567" s="18" t="s">
        <v>3</v>
      </c>
      <c r="F567" s="216">
        <v>0</v>
      </c>
      <c r="G567" s="33"/>
      <c r="H567" s="34"/>
    </row>
    <row r="568" spans="1:8" s="2" customFormat="1" ht="16.899999999999999" customHeight="1">
      <c r="A568" s="33"/>
      <c r="B568" s="34"/>
      <c r="C568" s="215" t="s">
        <v>3</v>
      </c>
      <c r="D568" s="215" t="s">
        <v>905</v>
      </c>
      <c r="E568" s="18" t="s">
        <v>3</v>
      </c>
      <c r="F568" s="216">
        <v>24.48</v>
      </c>
      <c r="G568" s="33"/>
      <c r="H568" s="34"/>
    </row>
    <row r="569" spans="1:8" s="2" customFormat="1" ht="16.899999999999999" customHeight="1">
      <c r="A569" s="33"/>
      <c r="B569" s="34"/>
      <c r="C569" s="215" t="s">
        <v>3</v>
      </c>
      <c r="D569" s="215" t="s">
        <v>906</v>
      </c>
      <c r="E569" s="18" t="s">
        <v>3</v>
      </c>
      <c r="F569" s="216">
        <v>4.032</v>
      </c>
      <c r="G569" s="33"/>
      <c r="H569" s="34"/>
    </row>
    <row r="570" spans="1:8" s="2" customFormat="1" ht="16.899999999999999" customHeight="1">
      <c r="A570" s="33"/>
      <c r="B570" s="34"/>
      <c r="C570" s="215" t="s">
        <v>3</v>
      </c>
      <c r="D570" s="215" t="s">
        <v>896</v>
      </c>
      <c r="E570" s="18" t="s">
        <v>3</v>
      </c>
      <c r="F570" s="216">
        <v>10.875</v>
      </c>
      <c r="G570" s="33"/>
      <c r="H570" s="34"/>
    </row>
    <row r="571" spans="1:8" s="2" customFormat="1" ht="16.899999999999999" customHeight="1">
      <c r="A571" s="33"/>
      <c r="B571" s="34"/>
      <c r="C571" s="215" t="s">
        <v>3</v>
      </c>
      <c r="D571" s="215" t="s">
        <v>549</v>
      </c>
      <c r="E571" s="18" t="s">
        <v>3</v>
      </c>
      <c r="F571" s="216">
        <v>0</v>
      </c>
      <c r="G571" s="33"/>
      <c r="H571" s="34"/>
    </row>
    <row r="572" spans="1:8" s="2" customFormat="1" ht="16.899999999999999" customHeight="1">
      <c r="A572" s="33"/>
      <c r="B572" s="34"/>
      <c r="C572" s="215" t="s">
        <v>3</v>
      </c>
      <c r="D572" s="215" t="s">
        <v>907</v>
      </c>
      <c r="E572" s="18" t="s">
        <v>3</v>
      </c>
      <c r="F572" s="216">
        <v>16.32</v>
      </c>
      <c r="G572" s="33"/>
      <c r="H572" s="34"/>
    </row>
    <row r="573" spans="1:8" s="2" customFormat="1" ht="16.899999999999999" customHeight="1">
      <c r="A573" s="33"/>
      <c r="B573" s="34"/>
      <c r="C573" s="215" t="s">
        <v>3</v>
      </c>
      <c r="D573" s="215" t="s">
        <v>908</v>
      </c>
      <c r="E573" s="18" t="s">
        <v>3</v>
      </c>
      <c r="F573" s="216">
        <v>5.0999999999999996</v>
      </c>
      <c r="G573" s="33"/>
      <c r="H573" s="34"/>
    </row>
    <row r="574" spans="1:8" s="2" customFormat="1" ht="16.899999999999999" customHeight="1">
      <c r="A574" s="33"/>
      <c r="B574" s="34"/>
      <c r="C574" s="215" t="s">
        <v>3</v>
      </c>
      <c r="D574" s="215" t="s">
        <v>909</v>
      </c>
      <c r="E574" s="18" t="s">
        <v>3</v>
      </c>
      <c r="F574" s="216">
        <v>3.3</v>
      </c>
      <c r="G574" s="33"/>
      <c r="H574" s="34"/>
    </row>
    <row r="575" spans="1:8" s="2" customFormat="1" ht="16.899999999999999" customHeight="1">
      <c r="A575" s="33"/>
      <c r="B575" s="34"/>
      <c r="C575" s="215" t="s">
        <v>3</v>
      </c>
      <c r="D575" s="215" t="s">
        <v>906</v>
      </c>
      <c r="E575" s="18" t="s">
        <v>3</v>
      </c>
      <c r="F575" s="216">
        <v>4.032</v>
      </c>
      <c r="G575" s="33"/>
      <c r="H575" s="34"/>
    </row>
    <row r="576" spans="1:8" s="2" customFormat="1" ht="16.899999999999999" customHeight="1">
      <c r="A576" s="33"/>
      <c r="B576" s="34"/>
      <c r="C576" s="215" t="s">
        <v>3</v>
      </c>
      <c r="D576" s="215" t="s">
        <v>910</v>
      </c>
      <c r="E576" s="18" t="s">
        <v>3</v>
      </c>
      <c r="F576" s="216">
        <v>8.5875000000000004</v>
      </c>
      <c r="G576" s="33"/>
      <c r="H576" s="34"/>
    </row>
    <row r="577" spans="1:8" s="2" customFormat="1" ht="16.899999999999999" customHeight="1">
      <c r="A577" s="33"/>
      <c r="B577" s="34"/>
      <c r="C577" s="215" t="s">
        <v>911</v>
      </c>
      <c r="D577" s="215" t="s">
        <v>253</v>
      </c>
      <c r="E577" s="18" t="s">
        <v>3</v>
      </c>
      <c r="F577" s="216">
        <v>154.59540000000001</v>
      </c>
      <c r="G577" s="33"/>
      <c r="H577" s="34"/>
    </row>
    <row r="578" spans="1:8" s="2" customFormat="1" ht="26.45" customHeight="1">
      <c r="A578" s="33"/>
      <c r="B578" s="34"/>
      <c r="C578" s="222" t="s">
        <v>5337</v>
      </c>
      <c r="D578" s="222" t="s">
        <v>81</v>
      </c>
      <c r="E578" s="33"/>
      <c r="F578" s="33"/>
      <c r="G578" s="33"/>
      <c r="H578" s="34"/>
    </row>
    <row r="579" spans="1:8" s="2" customFormat="1" ht="16.899999999999999" customHeight="1">
      <c r="A579" s="33"/>
      <c r="B579" s="34"/>
      <c r="C579" s="218" t="s">
        <v>105</v>
      </c>
      <c r="D579" s="219" t="s">
        <v>106</v>
      </c>
      <c r="E579" s="220" t="s">
        <v>107</v>
      </c>
      <c r="F579" s="221">
        <v>68.22</v>
      </c>
      <c r="G579" s="33"/>
      <c r="H579" s="34"/>
    </row>
    <row r="580" spans="1:8" s="2" customFormat="1" ht="16.899999999999999" customHeight="1">
      <c r="A580" s="33"/>
      <c r="B580" s="34"/>
      <c r="C580" s="215" t="s">
        <v>3</v>
      </c>
      <c r="D580" s="215" t="s">
        <v>5338</v>
      </c>
      <c r="E580" s="18" t="s">
        <v>3</v>
      </c>
      <c r="F580" s="216">
        <v>68.22</v>
      </c>
      <c r="G580" s="33"/>
      <c r="H580" s="34"/>
    </row>
    <row r="581" spans="1:8" s="2" customFormat="1" ht="16.899999999999999" customHeight="1">
      <c r="A581" s="33"/>
      <c r="B581" s="34"/>
      <c r="C581" s="215" t="s">
        <v>3</v>
      </c>
      <c r="D581" s="215" t="s">
        <v>253</v>
      </c>
      <c r="E581" s="18" t="s">
        <v>3</v>
      </c>
      <c r="F581" s="216">
        <v>68.22</v>
      </c>
      <c r="G581" s="33"/>
      <c r="H581" s="34"/>
    </row>
    <row r="582" spans="1:8" s="2" customFormat="1" ht="16.899999999999999" customHeight="1">
      <c r="A582" s="33"/>
      <c r="B582" s="34"/>
      <c r="C582" s="217" t="s">
        <v>5222</v>
      </c>
      <c r="D582" s="33"/>
      <c r="E582" s="33"/>
      <c r="F582" s="33"/>
      <c r="G582" s="33"/>
      <c r="H582" s="34"/>
    </row>
    <row r="583" spans="1:8" s="2" customFormat="1" ht="22.5">
      <c r="A583" s="33"/>
      <c r="B583" s="34"/>
      <c r="C583" s="215" t="s">
        <v>529</v>
      </c>
      <c r="D583" s="215" t="s">
        <v>530</v>
      </c>
      <c r="E583" s="18" t="s">
        <v>112</v>
      </c>
      <c r="F583" s="216">
        <v>17.055</v>
      </c>
      <c r="G583" s="33"/>
      <c r="H583" s="34"/>
    </row>
    <row r="584" spans="1:8" s="2" customFormat="1" ht="22.5">
      <c r="A584" s="33"/>
      <c r="B584" s="34"/>
      <c r="C584" s="215" t="s">
        <v>2212</v>
      </c>
      <c r="D584" s="215" t="s">
        <v>2213</v>
      </c>
      <c r="E584" s="18" t="s">
        <v>107</v>
      </c>
      <c r="F584" s="216">
        <v>68.22</v>
      </c>
      <c r="G584" s="33"/>
      <c r="H584" s="34"/>
    </row>
    <row r="585" spans="1:8" s="2" customFormat="1" ht="22.5">
      <c r="A585" s="33"/>
      <c r="B585" s="34"/>
      <c r="C585" s="215" t="s">
        <v>2217</v>
      </c>
      <c r="D585" s="215" t="s">
        <v>2218</v>
      </c>
      <c r="E585" s="18" t="s">
        <v>112</v>
      </c>
      <c r="F585" s="216">
        <v>79.135000000000005</v>
      </c>
      <c r="G585" s="33"/>
      <c r="H585" s="34"/>
    </row>
    <row r="586" spans="1:8" s="2" customFormat="1" ht="16.899999999999999" customHeight="1">
      <c r="A586" s="33"/>
      <c r="B586" s="34"/>
      <c r="C586" s="215" t="s">
        <v>1562</v>
      </c>
      <c r="D586" s="215" t="s">
        <v>1563</v>
      </c>
      <c r="E586" s="18" t="s">
        <v>107</v>
      </c>
      <c r="F586" s="216">
        <v>54.576000000000001</v>
      </c>
      <c r="G586" s="33"/>
      <c r="H586" s="34"/>
    </row>
    <row r="587" spans="1:8" s="2" customFormat="1" ht="16.899999999999999" customHeight="1">
      <c r="A587" s="33"/>
      <c r="B587" s="34"/>
      <c r="C587" s="215" t="s">
        <v>1568</v>
      </c>
      <c r="D587" s="215" t="s">
        <v>1569</v>
      </c>
      <c r="E587" s="18" t="s">
        <v>384</v>
      </c>
      <c r="F587" s="216">
        <v>8.8999999999999996E-2</v>
      </c>
      <c r="G587" s="33"/>
      <c r="H587" s="34"/>
    </row>
    <row r="588" spans="1:8" s="2" customFormat="1" ht="16.899999999999999" customHeight="1">
      <c r="A588" s="33"/>
      <c r="B588" s="34"/>
      <c r="C588" s="218" t="s">
        <v>110</v>
      </c>
      <c r="D588" s="219" t="s">
        <v>111</v>
      </c>
      <c r="E588" s="220" t="s">
        <v>112</v>
      </c>
      <c r="F588" s="221">
        <v>32.207999999999998</v>
      </c>
      <c r="G588" s="33"/>
      <c r="H588" s="34"/>
    </row>
    <row r="589" spans="1:8" s="2" customFormat="1" ht="16.899999999999999" customHeight="1">
      <c r="A589" s="33"/>
      <c r="B589" s="34"/>
      <c r="C589" s="215" t="s">
        <v>3</v>
      </c>
      <c r="D589" s="215" t="s">
        <v>3507</v>
      </c>
      <c r="E589" s="18" t="s">
        <v>3</v>
      </c>
      <c r="F589" s="216">
        <v>0</v>
      </c>
      <c r="G589" s="33"/>
      <c r="H589" s="34"/>
    </row>
    <row r="590" spans="1:8" s="2" customFormat="1" ht="16.899999999999999" customHeight="1">
      <c r="A590" s="33"/>
      <c r="B590" s="34"/>
      <c r="C590" s="215" t="s">
        <v>3</v>
      </c>
      <c r="D590" s="215" t="s">
        <v>3508</v>
      </c>
      <c r="E590" s="18" t="s">
        <v>3</v>
      </c>
      <c r="F590" s="216">
        <v>0</v>
      </c>
      <c r="G590" s="33"/>
      <c r="H590" s="34"/>
    </row>
    <row r="591" spans="1:8" s="2" customFormat="1" ht="16.899999999999999" customHeight="1">
      <c r="A591" s="33"/>
      <c r="B591" s="34"/>
      <c r="C591" s="215" t="s">
        <v>3</v>
      </c>
      <c r="D591" s="215" t="s">
        <v>533</v>
      </c>
      <c r="E591" s="18" t="s">
        <v>3</v>
      </c>
      <c r="F591" s="216">
        <v>0</v>
      </c>
      <c r="G591" s="33"/>
      <c r="H591" s="34"/>
    </row>
    <row r="592" spans="1:8" s="2" customFormat="1" ht="16.899999999999999" customHeight="1">
      <c r="A592" s="33"/>
      <c r="B592" s="34"/>
      <c r="C592" s="215" t="s">
        <v>3</v>
      </c>
      <c r="D592" s="215" t="s">
        <v>2597</v>
      </c>
      <c r="E592" s="18" t="s">
        <v>3</v>
      </c>
      <c r="F592" s="216">
        <v>0</v>
      </c>
      <c r="G592" s="33"/>
      <c r="H592" s="34"/>
    </row>
    <row r="593" spans="1:8" s="2" customFormat="1" ht="16.899999999999999" customHeight="1">
      <c r="A593" s="33"/>
      <c r="B593" s="34"/>
      <c r="C593" s="215" t="s">
        <v>3</v>
      </c>
      <c r="D593" s="215" t="s">
        <v>3509</v>
      </c>
      <c r="E593" s="18" t="s">
        <v>3</v>
      </c>
      <c r="F593" s="216">
        <v>14.784000000000001</v>
      </c>
      <c r="G593" s="33"/>
      <c r="H593" s="34"/>
    </row>
    <row r="594" spans="1:8" s="2" customFormat="1" ht="16.899999999999999" customHeight="1">
      <c r="A594" s="33"/>
      <c r="B594" s="34"/>
      <c r="C594" s="215" t="s">
        <v>3</v>
      </c>
      <c r="D594" s="215" t="s">
        <v>3510</v>
      </c>
      <c r="E594" s="18" t="s">
        <v>3</v>
      </c>
      <c r="F594" s="216">
        <v>1.32</v>
      </c>
      <c r="G594" s="33"/>
      <c r="H594" s="34"/>
    </row>
    <row r="595" spans="1:8" s="2" customFormat="1" ht="16.899999999999999" customHeight="1">
      <c r="A595" s="33"/>
      <c r="B595" s="34"/>
      <c r="C595" s="215" t="s">
        <v>3</v>
      </c>
      <c r="D595" s="215" t="s">
        <v>2598</v>
      </c>
      <c r="E595" s="18" t="s">
        <v>3</v>
      </c>
      <c r="F595" s="216">
        <v>0</v>
      </c>
      <c r="G595" s="33"/>
      <c r="H595" s="34"/>
    </row>
    <row r="596" spans="1:8" s="2" customFormat="1" ht="16.899999999999999" customHeight="1">
      <c r="A596" s="33"/>
      <c r="B596" s="34"/>
      <c r="C596" s="215" t="s">
        <v>3</v>
      </c>
      <c r="D596" s="215" t="s">
        <v>3509</v>
      </c>
      <c r="E596" s="18" t="s">
        <v>3</v>
      </c>
      <c r="F596" s="216">
        <v>14.784000000000001</v>
      </c>
      <c r="G596" s="33"/>
      <c r="H596" s="34"/>
    </row>
    <row r="597" spans="1:8" s="2" customFormat="1" ht="16.899999999999999" customHeight="1">
      <c r="A597" s="33"/>
      <c r="B597" s="34"/>
      <c r="C597" s="215" t="s">
        <v>3</v>
      </c>
      <c r="D597" s="215" t="s">
        <v>3510</v>
      </c>
      <c r="E597" s="18" t="s">
        <v>3</v>
      </c>
      <c r="F597" s="216">
        <v>1.32</v>
      </c>
      <c r="G597" s="33"/>
      <c r="H597" s="34"/>
    </row>
    <row r="598" spans="1:8" s="2" customFormat="1" ht="16.899999999999999" customHeight="1">
      <c r="A598" s="33"/>
      <c r="B598" s="34"/>
      <c r="C598" s="215" t="s">
        <v>110</v>
      </c>
      <c r="D598" s="215" t="s">
        <v>561</v>
      </c>
      <c r="E598" s="18" t="s">
        <v>3</v>
      </c>
      <c r="F598" s="216">
        <v>32.207999999999998</v>
      </c>
      <c r="G598" s="33"/>
      <c r="H598" s="34"/>
    </row>
    <row r="599" spans="1:8" s="2" customFormat="1" ht="16.899999999999999" customHeight="1">
      <c r="A599" s="33"/>
      <c r="B599" s="34"/>
      <c r="C599" s="217" t="s">
        <v>5222</v>
      </c>
      <c r="D599" s="33"/>
      <c r="E599" s="33"/>
      <c r="F599" s="33"/>
      <c r="G599" s="33"/>
      <c r="H599" s="34"/>
    </row>
    <row r="600" spans="1:8" s="2" customFormat="1" ht="16.899999999999999" customHeight="1">
      <c r="A600" s="33"/>
      <c r="B600" s="34"/>
      <c r="C600" s="215" t="s">
        <v>3480</v>
      </c>
      <c r="D600" s="215" t="s">
        <v>3481</v>
      </c>
      <c r="E600" s="18" t="s">
        <v>112</v>
      </c>
      <c r="F600" s="216">
        <v>150.8725</v>
      </c>
      <c r="G600" s="33"/>
      <c r="H600" s="34"/>
    </row>
    <row r="601" spans="1:8" s="2" customFormat="1" ht="16.899999999999999" customHeight="1">
      <c r="A601" s="33"/>
      <c r="B601" s="34"/>
      <c r="C601" s="215" t="s">
        <v>3464</v>
      </c>
      <c r="D601" s="215" t="s">
        <v>3465</v>
      </c>
      <c r="E601" s="18" t="s">
        <v>112</v>
      </c>
      <c r="F601" s="216">
        <v>82.156999999999996</v>
      </c>
      <c r="G601" s="33"/>
      <c r="H601" s="34"/>
    </row>
    <row r="602" spans="1:8" s="2" customFormat="1" ht="16.899999999999999" customHeight="1">
      <c r="A602" s="33"/>
      <c r="B602" s="34"/>
      <c r="C602" s="215" t="s">
        <v>3468</v>
      </c>
      <c r="D602" s="215" t="s">
        <v>3469</v>
      </c>
      <c r="E602" s="18" t="s">
        <v>112</v>
      </c>
      <c r="F602" s="216">
        <v>91.781999999999996</v>
      </c>
      <c r="G602" s="33"/>
      <c r="H602" s="34"/>
    </row>
    <row r="603" spans="1:8" s="2" customFormat="1" ht="16.899999999999999" customHeight="1">
      <c r="A603" s="33"/>
      <c r="B603" s="34"/>
      <c r="C603" s="215" t="s">
        <v>3474</v>
      </c>
      <c r="D603" s="215" t="s">
        <v>3475</v>
      </c>
      <c r="E603" s="18" t="s">
        <v>112</v>
      </c>
      <c r="F603" s="216">
        <v>123.477</v>
      </c>
      <c r="G603" s="33"/>
      <c r="H603" s="34"/>
    </row>
    <row r="604" spans="1:8" s="2" customFormat="1" ht="16.899999999999999" customHeight="1">
      <c r="A604" s="33"/>
      <c r="B604" s="34"/>
      <c r="C604" s="218" t="s">
        <v>115</v>
      </c>
      <c r="D604" s="219" t="s">
        <v>116</v>
      </c>
      <c r="E604" s="220" t="s">
        <v>112</v>
      </c>
      <c r="F604" s="221">
        <v>49.948999999999998</v>
      </c>
      <c r="G604" s="33"/>
      <c r="H604" s="34"/>
    </row>
    <row r="605" spans="1:8" s="2" customFormat="1" ht="16.899999999999999" customHeight="1">
      <c r="A605" s="33"/>
      <c r="B605" s="34"/>
      <c r="C605" s="215" t="s">
        <v>3</v>
      </c>
      <c r="D605" s="215" t="s">
        <v>118</v>
      </c>
      <c r="E605" s="18" t="s">
        <v>3</v>
      </c>
      <c r="F605" s="216">
        <v>18.254000000000001</v>
      </c>
      <c r="G605" s="33"/>
      <c r="H605" s="34"/>
    </row>
    <row r="606" spans="1:8" s="2" customFormat="1" ht="16.899999999999999" customHeight="1">
      <c r="A606" s="33"/>
      <c r="B606" s="34"/>
      <c r="C606" s="215" t="s">
        <v>3</v>
      </c>
      <c r="D606" s="215" t="s">
        <v>121</v>
      </c>
      <c r="E606" s="18" t="s">
        <v>3</v>
      </c>
      <c r="F606" s="216">
        <v>23.4</v>
      </c>
      <c r="G606" s="33"/>
      <c r="H606" s="34"/>
    </row>
    <row r="607" spans="1:8" s="2" customFormat="1" ht="16.899999999999999" customHeight="1">
      <c r="A607" s="33"/>
      <c r="B607" s="34"/>
      <c r="C607" s="215" t="s">
        <v>3</v>
      </c>
      <c r="D607" s="215" t="s">
        <v>124</v>
      </c>
      <c r="E607" s="18" t="s">
        <v>3</v>
      </c>
      <c r="F607" s="216">
        <v>8.2949999999999999</v>
      </c>
      <c r="G607" s="33"/>
      <c r="H607" s="34"/>
    </row>
    <row r="608" spans="1:8" s="2" customFormat="1" ht="16.899999999999999" customHeight="1">
      <c r="A608" s="33"/>
      <c r="B608" s="34"/>
      <c r="C608" s="215" t="s">
        <v>3</v>
      </c>
      <c r="D608" s="215" t="s">
        <v>253</v>
      </c>
      <c r="E608" s="18" t="s">
        <v>3</v>
      </c>
      <c r="F608" s="216">
        <v>49.948999999999998</v>
      </c>
      <c r="G608" s="33"/>
      <c r="H608" s="34"/>
    </row>
    <row r="609" spans="1:8" s="2" customFormat="1" ht="16.899999999999999" customHeight="1">
      <c r="A609" s="33"/>
      <c r="B609" s="34"/>
      <c r="C609" s="217" t="s">
        <v>5222</v>
      </c>
      <c r="D609" s="33"/>
      <c r="E609" s="33"/>
      <c r="F609" s="33"/>
      <c r="G609" s="33"/>
      <c r="H609" s="34"/>
    </row>
    <row r="610" spans="1:8" s="2" customFormat="1" ht="16.899999999999999" customHeight="1">
      <c r="A610" s="33"/>
      <c r="B610" s="34"/>
      <c r="C610" s="215" t="s">
        <v>3464</v>
      </c>
      <c r="D610" s="215" t="s">
        <v>3465</v>
      </c>
      <c r="E610" s="18" t="s">
        <v>112</v>
      </c>
      <c r="F610" s="216">
        <v>82.156999999999996</v>
      </c>
      <c r="G610" s="33"/>
      <c r="H610" s="34"/>
    </row>
    <row r="611" spans="1:8" s="2" customFormat="1" ht="16.899999999999999" customHeight="1">
      <c r="A611" s="33"/>
      <c r="B611" s="34"/>
      <c r="C611" s="215" t="s">
        <v>3468</v>
      </c>
      <c r="D611" s="215" t="s">
        <v>3469</v>
      </c>
      <c r="E611" s="18" t="s">
        <v>112</v>
      </c>
      <c r="F611" s="216">
        <v>91.781999999999996</v>
      </c>
      <c r="G611" s="33"/>
      <c r="H611" s="34"/>
    </row>
    <row r="612" spans="1:8" s="2" customFormat="1" ht="16.899999999999999" customHeight="1">
      <c r="A612" s="33"/>
      <c r="B612" s="34"/>
      <c r="C612" s="218" t="s">
        <v>118</v>
      </c>
      <c r="D612" s="219" t="s">
        <v>119</v>
      </c>
      <c r="E612" s="220" t="s">
        <v>112</v>
      </c>
      <c r="F612" s="221">
        <v>18.254000000000001</v>
      </c>
      <c r="G612" s="33"/>
      <c r="H612" s="34"/>
    </row>
    <row r="613" spans="1:8" s="2" customFormat="1" ht="16.899999999999999" customHeight="1">
      <c r="A613" s="33"/>
      <c r="B613" s="34"/>
      <c r="C613" s="215" t="s">
        <v>3</v>
      </c>
      <c r="D613" s="215" t="s">
        <v>533</v>
      </c>
      <c r="E613" s="18" t="s">
        <v>3</v>
      </c>
      <c r="F613" s="216">
        <v>0</v>
      </c>
      <c r="G613" s="33"/>
      <c r="H613" s="34"/>
    </row>
    <row r="614" spans="1:8" s="2" customFormat="1" ht="16.899999999999999" customHeight="1">
      <c r="A614" s="33"/>
      <c r="B614" s="34"/>
      <c r="C614" s="215" t="s">
        <v>3</v>
      </c>
      <c r="D614" s="215" t="s">
        <v>3484</v>
      </c>
      <c r="E614" s="18" t="s">
        <v>3</v>
      </c>
      <c r="F614" s="216">
        <v>0</v>
      </c>
      <c r="G614" s="33"/>
      <c r="H614" s="34"/>
    </row>
    <row r="615" spans="1:8" s="2" customFormat="1" ht="16.899999999999999" customHeight="1">
      <c r="A615" s="33"/>
      <c r="B615" s="34"/>
      <c r="C615" s="215" t="s">
        <v>3</v>
      </c>
      <c r="D615" s="215" t="s">
        <v>3485</v>
      </c>
      <c r="E615" s="18" t="s">
        <v>3</v>
      </c>
      <c r="F615" s="216">
        <v>0</v>
      </c>
      <c r="G615" s="33"/>
      <c r="H615" s="34"/>
    </row>
    <row r="616" spans="1:8" s="2" customFormat="1" ht="7.35" customHeight="1">
      <c r="A616" s="33"/>
      <c r="B616" s="43"/>
      <c r="C616" s="44"/>
      <c r="D616" s="44"/>
      <c r="E616" s="44"/>
      <c r="F616" s="44"/>
      <c r="G616" s="44"/>
      <c r="H616" s="34"/>
    </row>
    <row r="617" spans="1:8" s="2" customFormat="1" ht="11.25">
      <c r="A617" s="33"/>
      <c r="B617" s="33"/>
      <c r="C617" s="33"/>
      <c r="D617" s="33"/>
      <c r="E617" s="33"/>
      <c r="F617" s="33"/>
      <c r="G617" s="33"/>
      <c r="H617" s="33"/>
    </row>
  </sheetData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20</vt:i4>
      </vt:variant>
    </vt:vector>
  </HeadingPairs>
  <TitlesOfParts>
    <vt:vector size="30" baseType="lpstr">
      <vt:lpstr>Rekapitulace stavby</vt:lpstr>
      <vt:lpstr>D.1.1 - Stavebně - archit...</vt:lpstr>
      <vt:lpstr>D.1.4.1 - Zdravotne techn...</vt:lpstr>
      <vt:lpstr>D.1.4.2 - Ústřední vytápění</vt:lpstr>
      <vt:lpstr>D.1.4.4 - Vzduchotechnika...</vt:lpstr>
      <vt:lpstr>D.1.4.3.1 - Elektroinstal...</vt:lpstr>
      <vt:lpstr>SO 02 - Nové zpevněné plochy</vt:lpstr>
      <vt:lpstr>IO 01 - Venkovní kanaliza...</vt:lpstr>
      <vt:lpstr>VON - Vedlejší a ostatní ...</vt:lpstr>
      <vt:lpstr>Seznam figur</vt:lpstr>
      <vt:lpstr>'D.1.1 - Stavebně - archit...'!Názvy_tisku</vt:lpstr>
      <vt:lpstr>'D.1.4.1 - Zdravotne techn...'!Názvy_tisku</vt:lpstr>
      <vt:lpstr>'D.1.4.2 - Ústřední vytápění'!Názvy_tisku</vt:lpstr>
      <vt:lpstr>'D.1.4.3.1 - Elektroinstal...'!Názvy_tisku</vt:lpstr>
      <vt:lpstr>'D.1.4.4 - Vzduchotechnika...'!Názvy_tisku</vt:lpstr>
      <vt:lpstr>'IO 01 - Venkovní kanaliza...'!Názvy_tisku</vt:lpstr>
      <vt:lpstr>'Rekapitulace stavby'!Názvy_tisku</vt:lpstr>
      <vt:lpstr>'Seznam figur'!Názvy_tisku</vt:lpstr>
      <vt:lpstr>'SO 02 - Nové zpevněné plochy'!Názvy_tisku</vt:lpstr>
      <vt:lpstr>'VON - Vedlejší a ostatní ...'!Názvy_tisku</vt:lpstr>
      <vt:lpstr>'D.1.1 - Stavebně - archit...'!Oblast_tisku</vt:lpstr>
      <vt:lpstr>'D.1.4.1 - Zdravotne techn...'!Oblast_tisku</vt:lpstr>
      <vt:lpstr>'D.1.4.2 - Ústřední vytápění'!Oblast_tisku</vt:lpstr>
      <vt:lpstr>'D.1.4.3.1 - Elektroinstal...'!Oblast_tisku</vt:lpstr>
      <vt:lpstr>'D.1.4.4 - Vzduchotechnika...'!Oblast_tisku</vt:lpstr>
      <vt:lpstr>'IO 01 - Venkovní kanaliza...'!Oblast_tisku</vt:lpstr>
      <vt:lpstr>'Rekapitulace stavby'!Oblast_tisku</vt:lpstr>
      <vt:lpstr>'Seznam figur'!Oblast_tisku</vt:lpstr>
      <vt:lpstr>'SO 02 - Nové zpevněné plochy'!Oblast_tisku</vt:lpstr>
      <vt:lpstr>'VON - Vedlejší a ostatní 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DESKTOP-UDK74I3\Supita</dc:creator>
  <cp:lastModifiedBy>Jitka Gazdová</cp:lastModifiedBy>
  <dcterms:created xsi:type="dcterms:W3CDTF">2022-07-28T12:51:14Z</dcterms:created>
  <dcterms:modified xsi:type="dcterms:W3CDTF">2022-07-28T13:01:46Z</dcterms:modified>
</cp:coreProperties>
</file>