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2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Pol'!$A$1:$U$171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17" i="1" s="1"/>
  <c r="I55" i="1"/>
  <c r="I54" i="1"/>
  <c r="I53" i="1"/>
  <c r="I52" i="1"/>
  <c r="I51" i="1"/>
  <c r="I50" i="1"/>
  <c r="I49" i="1"/>
  <c r="I48" i="1"/>
  <c r="I47" i="1"/>
  <c r="G39" i="1"/>
  <c r="H39" i="1" s="1"/>
  <c r="H40" i="1" s="1"/>
  <c r="F39" i="1"/>
  <c r="G161" i="12"/>
  <c r="AC161" i="12"/>
  <c r="AD161" i="12"/>
  <c r="BA144" i="12"/>
  <c r="BA142" i="12"/>
  <c r="BA140" i="12"/>
  <c r="BA138" i="12"/>
  <c r="BA136" i="12"/>
  <c r="BA132" i="12"/>
  <c r="BA127" i="12"/>
  <c r="BA58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2" i="12"/>
  <c r="G12" i="12"/>
  <c r="I12" i="12"/>
  <c r="K12" i="12"/>
  <c r="M12" i="12"/>
  <c r="O12" i="12"/>
  <c r="Q12" i="12"/>
  <c r="U12" i="12"/>
  <c r="F14" i="12"/>
  <c r="G14" i="12"/>
  <c r="I14" i="12"/>
  <c r="K14" i="12"/>
  <c r="M14" i="12"/>
  <c r="O14" i="12"/>
  <c r="Q14" i="12"/>
  <c r="U14" i="12"/>
  <c r="F16" i="12"/>
  <c r="G16" i="12"/>
  <c r="I16" i="12"/>
  <c r="K16" i="12"/>
  <c r="M16" i="12"/>
  <c r="O16" i="12"/>
  <c r="Q16" i="12"/>
  <c r="U16" i="12"/>
  <c r="F18" i="12"/>
  <c r="G18" i="12"/>
  <c r="I18" i="12"/>
  <c r="K18" i="12"/>
  <c r="M18" i="12"/>
  <c r="O18" i="12"/>
  <c r="Q18" i="12"/>
  <c r="U18" i="12"/>
  <c r="F20" i="12"/>
  <c r="G20" i="12"/>
  <c r="I20" i="12"/>
  <c r="K20" i="12"/>
  <c r="M20" i="12"/>
  <c r="O20" i="12"/>
  <c r="Q20" i="12"/>
  <c r="U20" i="12"/>
  <c r="F23" i="12"/>
  <c r="G23" i="12"/>
  <c r="I23" i="12"/>
  <c r="K23" i="12"/>
  <c r="M23" i="12"/>
  <c r="O23" i="12"/>
  <c r="Q23" i="12"/>
  <c r="U23" i="12"/>
  <c r="F26" i="12"/>
  <c r="G26" i="12"/>
  <c r="I26" i="12"/>
  <c r="K26" i="12"/>
  <c r="M26" i="12"/>
  <c r="O26" i="12"/>
  <c r="Q26" i="12"/>
  <c r="U26" i="12"/>
  <c r="F29" i="12"/>
  <c r="G29" i="12"/>
  <c r="I29" i="12"/>
  <c r="K29" i="12"/>
  <c r="M29" i="12"/>
  <c r="O29" i="12"/>
  <c r="Q29" i="12"/>
  <c r="U29" i="12"/>
  <c r="F31" i="12"/>
  <c r="G31" i="12"/>
  <c r="I31" i="12"/>
  <c r="K31" i="12"/>
  <c r="M31" i="12"/>
  <c r="O31" i="12"/>
  <c r="Q31" i="12"/>
  <c r="U31" i="12"/>
  <c r="F36" i="12"/>
  <c r="G36" i="12"/>
  <c r="I36" i="12"/>
  <c r="K36" i="12"/>
  <c r="M36" i="12"/>
  <c r="O36" i="12"/>
  <c r="Q36" i="12"/>
  <c r="U36" i="12"/>
  <c r="F38" i="12"/>
  <c r="G38" i="12"/>
  <c r="I38" i="12"/>
  <c r="K38" i="12"/>
  <c r="M38" i="12"/>
  <c r="O38" i="12"/>
  <c r="Q38" i="12"/>
  <c r="U38" i="12"/>
  <c r="F40" i="12"/>
  <c r="G40" i="12"/>
  <c r="I40" i="12"/>
  <c r="K40" i="12"/>
  <c r="M40" i="12"/>
  <c r="O40" i="12"/>
  <c r="Q40" i="12"/>
  <c r="U40" i="12"/>
  <c r="F42" i="12"/>
  <c r="G42" i="12"/>
  <c r="I42" i="12"/>
  <c r="K42" i="12"/>
  <c r="M42" i="12"/>
  <c r="O42" i="12"/>
  <c r="Q42" i="12"/>
  <c r="U42" i="12"/>
  <c r="O44" i="12"/>
  <c r="F45" i="12"/>
  <c r="G45" i="12" s="1"/>
  <c r="I45" i="12"/>
  <c r="I44" i="12" s="1"/>
  <c r="K45" i="12"/>
  <c r="K44" i="12" s="1"/>
  <c r="O45" i="12"/>
  <c r="Q45" i="12"/>
  <c r="Q44" i="12" s="1"/>
  <c r="U45" i="12"/>
  <c r="U44" i="12" s="1"/>
  <c r="F47" i="12"/>
  <c r="G47" i="12" s="1"/>
  <c r="M47" i="12" s="1"/>
  <c r="I47" i="12"/>
  <c r="K47" i="12"/>
  <c r="O47" i="12"/>
  <c r="Q47" i="12"/>
  <c r="U47" i="12"/>
  <c r="F49" i="12"/>
  <c r="G49" i="12" s="1"/>
  <c r="M49" i="12" s="1"/>
  <c r="I49" i="12"/>
  <c r="K49" i="12"/>
  <c r="O49" i="12"/>
  <c r="Q49" i="12"/>
  <c r="U49" i="12"/>
  <c r="F51" i="12"/>
  <c r="G51" i="12" s="1"/>
  <c r="M51" i="12" s="1"/>
  <c r="I51" i="12"/>
  <c r="K51" i="12"/>
  <c r="O51" i="12"/>
  <c r="Q51" i="12"/>
  <c r="U51" i="12"/>
  <c r="F53" i="12"/>
  <c r="G53" i="12" s="1"/>
  <c r="M53" i="12" s="1"/>
  <c r="I53" i="12"/>
  <c r="K53" i="12"/>
  <c r="O53" i="12"/>
  <c r="Q53" i="12"/>
  <c r="U53" i="12"/>
  <c r="F55" i="12"/>
  <c r="G55" i="12" s="1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60" i="12"/>
  <c r="G60" i="12" s="1"/>
  <c r="M60" i="12" s="1"/>
  <c r="I60" i="12"/>
  <c r="K60" i="12"/>
  <c r="O60" i="12"/>
  <c r="Q60" i="12"/>
  <c r="U60" i="12"/>
  <c r="F62" i="12"/>
  <c r="G62" i="12" s="1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66" i="12"/>
  <c r="G66" i="12" s="1"/>
  <c r="M66" i="12" s="1"/>
  <c r="I66" i="12"/>
  <c r="K66" i="12"/>
  <c r="O66" i="12"/>
  <c r="Q66" i="12"/>
  <c r="U66" i="12"/>
  <c r="F68" i="12"/>
  <c r="G68" i="12" s="1"/>
  <c r="M68" i="12" s="1"/>
  <c r="I68" i="12"/>
  <c r="K68" i="12"/>
  <c r="O68" i="12"/>
  <c r="Q68" i="12"/>
  <c r="U68" i="12"/>
  <c r="F70" i="12"/>
  <c r="G70" i="12" s="1"/>
  <c r="M70" i="12" s="1"/>
  <c r="I70" i="12"/>
  <c r="K70" i="12"/>
  <c r="O70" i="12"/>
  <c r="Q70" i="12"/>
  <c r="U70" i="12"/>
  <c r="F72" i="12"/>
  <c r="G72" i="12" s="1"/>
  <c r="M72" i="12" s="1"/>
  <c r="I72" i="12"/>
  <c r="K72" i="12"/>
  <c r="O72" i="12"/>
  <c r="Q72" i="12"/>
  <c r="U72" i="12"/>
  <c r="F74" i="12"/>
  <c r="G74" i="12" s="1"/>
  <c r="M74" i="12" s="1"/>
  <c r="I74" i="12"/>
  <c r="K74" i="12"/>
  <c r="O74" i="12"/>
  <c r="Q74" i="12"/>
  <c r="U74" i="12"/>
  <c r="F76" i="12"/>
  <c r="G76" i="12" s="1"/>
  <c r="M76" i="12" s="1"/>
  <c r="I76" i="12"/>
  <c r="K76" i="12"/>
  <c r="O76" i="12"/>
  <c r="Q76" i="12"/>
  <c r="U76" i="12"/>
  <c r="F79" i="12"/>
  <c r="G79" i="12"/>
  <c r="G78" i="12" s="1"/>
  <c r="I79" i="12"/>
  <c r="I78" i="12" s="1"/>
  <c r="K79" i="12"/>
  <c r="K78" i="12" s="1"/>
  <c r="O79" i="12"/>
  <c r="O78" i="12" s="1"/>
  <c r="Q79" i="12"/>
  <c r="Q78" i="12" s="1"/>
  <c r="U79" i="12"/>
  <c r="U78" i="12" s="1"/>
  <c r="F84" i="12"/>
  <c r="G84" i="12"/>
  <c r="M84" i="12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91" i="12"/>
  <c r="G91" i="12"/>
  <c r="M91" i="12" s="1"/>
  <c r="I91" i="12"/>
  <c r="K91" i="12"/>
  <c r="O91" i="12"/>
  <c r="Q91" i="12"/>
  <c r="U91" i="12"/>
  <c r="F94" i="12"/>
  <c r="G94" i="12"/>
  <c r="M94" i="12" s="1"/>
  <c r="I94" i="12"/>
  <c r="K94" i="12"/>
  <c r="O94" i="12"/>
  <c r="Q94" i="12"/>
  <c r="U94" i="12"/>
  <c r="F98" i="12"/>
  <c r="G98" i="12"/>
  <c r="G97" i="12" s="1"/>
  <c r="I98" i="12"/>
  <c r="I97" i="12" s="1"/>
  <c r="K98" i="12"/>
  <c r="K97" i="12" s="1"/>
  <c r="O98" i="12"/>
  <c r="O97" i="12" s="1"/>
  <c r="Q98" i="12"/>
  <c r="Q97" i="12" s="1"/>
  <c r="U98" i="12"/>
  <c r="U97" i="12" s="1"/>
  <c r="F100" i="12"/>
  <c r="G100" i="12"/>
  <c r="M100" i="12" s="1"/>
  <c r="I100" i="12"/>
  <c r="K100" i="12"/>
  <c r="O100" i="12"/>
  <c r="Q100" i="12"/>
  <c r="U100" i="12"/>
  <c r="F102" i="12"/>
  <c r="G102" i="12"/>
  <c r="M102" i="12" s="1"/>
  <c r="I102" i="12"/>
  <c r="K102" i="12"/>
  <c r="O102" i="12"/>
  <c r="Q102" i="12"/>
  <c r="U102" i="12"/>
  <c r="F104" i="12"/>
  <c r="G104" i="12"/>
  <c r="M104" i="12" s="1"/>
  <c r="I104" i="12"/>
  <c r="K104" i="12"/>
  <c r="O104" i="12"/>
  <c r="Q104" i="12"/>
  <c r="U104" i="12"/>
  <c r="F106" i="12"/>
  <c r="G106" i="12"/>
  <c r="M106" i="12" s="1"/>
  <c r="I106" i="12"/>
  <c r="K106" i="12"/>
  <c r="O106" i="12"/>
  <c r="Q106" i="12"/>
  <c r="U106" i="12"/>
  <c r="F108" i="12"/>
  <c r="G108" i="12"/>
  <c r="M108" i="12" s="1"/>
  <c r="I108" i="12"/>
  <c r="K108" i="12"/>
  <c r="O108" i="12"/>
  <c r="Q108" i="12"/>
  <c r="U108" i="12"/>
  <c r="F110" i="12"/>
  <c r="G110" i="12"/>
  <c r="M110" i="12" s="1"/>
  <c r="I110" i="12"/>
  <c r="K110" i="12"/>
  <c r="O110" i="12"/>
  <c r="Q110" i="12"/>
  <c r="U110" i="12"/>
  <c r="F112" i="12"/>
  <c r="G112" i="12"/>
  <c r="M112" i="12" s="1"/>
  <c r="I112" i="12"/>
  <c r="K112" i="12"/>
  <c r="O112" i="12"/>
  <c r="Q112" i="12"/>
  <c r="U112" i="12"/>
  <c r="F115" i="12"/>
  <c r="G115" i="12" s="1"/>
  <c r="I115" i="12"/>
  <c r="I114" i="12" s="1"/>
  <c r="K115" i="12"/>
  <c r="K114" i="12" s="1"/>
  <c r="O115" i="12"/>
  <c r="O114" i="12" s="1"/>
  <c r="Q115" i="12"/>
  <c r="Q114" i="12" s="1"/>
  <c r="U115" i="12"/>
  <c r="U114" i="12" s="1"/>
  <c r="F117" i="12"/>
  <c r="G117" i="12" s="1"/>
  <c r="M117" i="12" s="1"/>
  <c r="I117" i="12"/>
  <c r="K117" i="12"/>
  <c r="O117" i="12"/>
  <c r="Q117" i="12"/>
  <c r="U117" i="12"/>
  <c r="F119" i="12"/>
  <c r="G119" i="12" s="1"/>
  <c r="M119" i="12" s="1"/>
  <c r="I119" i="12"/>
  <c r="K119" i="12"/>
  <c r="O119" i="12"/>
  <c r="Q119" i="12"/>
  <c r="U119" i="12"/>
  <c r="F121" i="12"/>
  <c r="G121" i="12" s="1"/>
  <c r="M121" i="12" s="1"/>
  <c r="I121" i="12"/>
  <c r="K121" i="12"/>
  <c r="O121" i="12"/>
  <c r="Q121" i="12"/>
  <c r="U121" i="12"/>
  <c r="F123" i="12"/>
  <c r="G123" i="12" s="1"/>
  <c r="M123" i="12" s="1"/>
  <c r="I123" i="12"/>
  <c r="K123" i="12"/>
  <c r="O123" i="12"/>
  <c r="Q123" i="12"/>
  <c r="U123" i="12"/>
  <c r="G125" i="12"/>
  <c r="F126" i="12"/>
  <c r="G126" i="12"/>
  <c r="M126" i="12" s="1"/>
  <c r="I126" i="12"/>
  <c r="I125" i="12" s="1"/>
  <c r="K126" i="12"/>
  <c r="K125" i="12" s="1"/>
  <c r="O126" i="12"/>
  <c r="O125" i="12" s="1"/>
  <c r="Q126" i="12"/>
  <c r="Q125" i="12" s="1"/>
  <c r="U126" i="12"/>
  <c r="U125" i="12" s="1"/>
  <c r="F129" i="12"/>
  <c r="G129" i="12"/>
  <c r="M129" i="12" s="1"/>
  <c r="I129" i="12"/>
  <c r="K129" i="12"/>
  <c r="O129" i="12"/>
  <c r="Q129" i="12"/>
  <c r="U129" i="12"/>
  <c r="F131" i="12"/>
  <c r="G131" i="12"/>
  <c r="M131" i="12" s="1"/>
  <c r="I131" i="12"/>
  <c r="K131" i="12"/>
  <c r="O131" i="12"/>
  <c r="Q131" i="12"/>
  <c r="U131" i="12"/>
  <c r="F135" i="12"/>
  <c r="G135" i="12"/>
  <c r="M135" i="12" s="1"/>
  <c r="I135" i="12"/>
  <c r="I134" i="12" s="1"/>
  <c r="K135" i="12"/>
  <c r="K134" i="12" s="1"/>
  <c r="O135" i="12"/>
  <c r="O134" i="12" s="1"/>
  <c r="Q135" i="12"/>
  <c r="Q134" i="12" s="1"/>
  <c r="U135" i="12"/>
  <c r="U134" i="12" s="1"/>
  <c r="F137" i="12"/>
  <c r="G137" i="12"/>
  <c r="M137" i="12" s="1"/>
  <c r="I137" i="12"/>
  <c r="K137" i="12"/>
  <c r="O137" i="12"/>
  <c r="Q137" i="12"/>
  <c r="U137" i="12"/>
  <c r="F139" i="12"/>
  <c r="G139" i="12"/>
  <c r="M139" i="12" s="1"/>
  <c r="I139" i="12"/>
  <c r="K139" i="12"/>
  <c r="O139" i="12"/>
  <c r="Q139" i="12"/>
  <c r="U139" i="12"/>
  <c r="F141" i="12"/>
  <c r="G141" i="12"/>
  <c r="M141" i="12" s="1"/>
  <c r="I141" i="12"/>
  <c r="K141" i="12"/>
  <c r="O141" i="12"/>
  <c r="Q141" i="12"/>
  <c r="U141" i="12"/>
  <c r="F143" i="12"/>
  <c r="G143" i="12"/>
  <c r="M143" i="12" s="1"/>
  <c r="I143" i="12"/>
  <c r="K143" i="12"/>
  <c r="O143" i="12"/>
  <c r="Q143" i="12"/>
  <c r="U143" i="12"/>
  <c r="F145" i="12"/>
  <c r="G145" i="12"/>
  <c r="M145" i="12" s="1"/>
  <c r="I145" i="12"/>
  <c r="K145" i="12"/>
  <c r="O145" i="12"/>
  <c r="Q145" i="12"/>
  <c r="U145" i="12"/>
  <c r="F146" i="12"/>
  <c r="G146" i="12"/>
  <c r="M146" i="12" s="1"/>
  <c r="I146" i="12"/>
  <c r="K146" i="12"/>
  <c r="O146" i="12"/>
  <c r="Q146" i="12"/>
  <c r="U146" i="12"/>
  <c r="F148" i="12"/>
  <c r="G148" i="12"/>
  <c r="M148" i="12" s="1"/>
  <c r="M147" i="12" s="1"/>
  <c r="I148" i="12"/>
  <c r="I147" i="12" s="1"/>
  <c r="K148" i="12"/>
  <c r="O148" i="12"/>
  <c r="O147" i="12" s="1"/>
  <c r="Q148" i="12"/>
  <c r="Q147" i="12" s="1"/>
  <c r="U148" i="12"/>
  <c r="U147" i="12" s="1"/>
  <c r="F150" i="12"/>
  <c r="G150" i="12"/>
  <c r="M150" i="12" s="1"/>
  <c r="I150" i="12"/>
  <c r="K150" i="12"/>
  <c r="O150" i="12"/>
  <c r="Q150" i="12"/>
  <c r="U150" i="12"/>
  <c r="F152" i="12"/>
  <c r="G152" i="12"/>
  <c r="M152" i="12" s="1"/>
  <c r="I152" i="12"/>
  <c r="K152" i="12"/>
  <c r="K147" i="12" s="1"/>
  <c r="O152" i="12"/>
  <c r="Q152" i="12"/>
  <c r="U152" i="12"/>
  <c r="F155" i="12"/>
  <c r="G155" i="12"/>
  <c r="G154" i="12" s="1"/>
  <c r="I155" i="12"/>
  <c r="I154" i="12" s="1"/>
  <c r="K155" i="12"/>
  <c r="K154" i="12" s="1"/>
  <c r="M155" i="12"/>
  <c r="M154" i="12" s="1"/>
  <c r="O155" i="12"/>
  <c r="O154" i="12" s="1"/>
  <c r="Q155" i="12"/>
  <c r="Q154" i="12" s="1"/>
  <c r="U155" i="12"/>
  <c r="U154" i="12" s="1"/>
  <c r="O156" i="12"/>
  <c r="F157" i="12"/>
  <c r="G157" i="12" s="1"/>
  <c r="I157" i="12"/>
  <c r="I156" i="12" s="1"/>
  <c r="K157" i="12"/>
  <c r="K156" i="12" s="1"/>
  <c r="O157" i="12"/>
  <c r="Q157" i="12"/>
  <c r="Q156" i="12" s="1"/>
  <c r="U157" i="12"/>
  <c r="U156" i="12" s="1"/>
  <c r="I20" i="1"/>
  <c r="I19" i="1"/>
  <c r="I18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I57" i="1" l="1"/>
  <c r="I16" i="1"/>
  <c r="I21" i="1" s="1"/>
  <c r="G28" i="1"/>
  <c r="G23" i="1"/>
  <c r="G156" i="12"/>
  <c r="M157" i="12"/>
  <c r="M156" i="12" s="1"/>
  <c r="M134" i="12"/>
  <c r="G44" i="12"/>
  <c r="M45" i="12"/>
  <c r="M44" i="12" s="1"/>
  <c r="M125" i="12"/>
  <c r="G114" i="12"/>
  <c r="M115" i="12"/>
  <c r="M114" i="12" s="1"/>
  <c r="G147" i="12"/>
  <c r="M79" i="12"/>
  <c r="M78" i="12" s="1"/>
  <c r="M98" i="12"/>
  <c r="M97" i="12" s="1"/>
  <c r="G134" i="12"/>
  <c r="I39" i="1"/>
  <c r="I40" i="1" s="1"/>
  <c r="J39" i="1" s="1"/>
  <c r="J40" i="1" s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<sst xmlns="http://schemas.openxmlformats.org/spreadsheetml/2006/main" count="593" uniqueCount="276">
  <si>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</si>
  <si>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</si>
  <si>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</si>
  <si>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</si>
  <si>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</si>
  <si>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</si>
  <si>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</si>
  <si>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</si>
  <si>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</si>
  <si>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</si>
  <si>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</si>
  <si>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</si>
  <si>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</si>
  <si>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</si>
  <si>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</si>
  <si>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</si>
  <si>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</si>
  <si>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</si>
  <si>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</si>
  <si>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</si>
  <si>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</si>
  <si>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</si>
  <si>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</si>
  <si>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</si>
  <si>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</si>
  <si>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</si>
  <si>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</si>
  <si>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</si>
  <si>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</si>
  <si>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</si>
  <si>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</si>
  <si>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</si>
  <si>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</si>
  <si>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</si>
  <si>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</si>
  <si>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</si>
  <si>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</si>
  <si>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</si>
  <si>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</si>
  <si>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</si>
  <si>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</si>
  <si>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</si>
  <si>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</si>
  <si>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</si>
  <si>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</si>
  <si>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</si>
  <si>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</si>
  <si>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</si>
  <si>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</si>
  <si>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</si>
  <si>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</si>
  <si>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</si>
  <si>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</si>
  <si>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</si>
  <si>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</si>
  <si>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</si>
  <si>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</si>
  <si>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</si>
  <si>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</si>
  <si>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</si>
  <si>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</si>
  <si>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</si>
  <si>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</si>
  <si>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91</t>
  </si>
  <si>
    <t>Doplňující práce na komunikaci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</si>
  <si>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</si>
  <si>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</si>
  <si>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</si>
  <si>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</si>
  <si>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</si>
  <si>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</si>
  <si>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</si>
  <si>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</si>
  <si>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</si>
  <si>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</si>
  <si>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</si>
  <si>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</si>
  <si>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</si>
  <si>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</si>
  <si>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</si>
  <si>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</si>
  <si>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</si>
  <si>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</si>
  <si>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</si>
  <si>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</si>
  <si>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</si>
  <si>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</si>
  <si>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</si>
  <si>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</si>
  <si>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</si>
  <si>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</si>
  <si>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</si>
  <si>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</si>
  <si>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</si>
  <si>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</si>
  <si>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</si>
  <si>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</si>
  <si>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</si>
  <si>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</si>
  <si>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</si>
  <si>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</si>
  <si>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</si>
  <si>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drnem:289*0,05</t>
  </si>
  <si>
    <t>VV</t>
  </si>
  <si>
    <t>zemina s travním drnem:1063*0,05</t>
  </si>
  <si>
    <t>zemina kamení:289*0,25</t>
  </si>
  <si>
    <t>tvorba pláně:289/2*0,05</t>
  </si>
  <si>
    <t>162201102R00</t>
  </si>
  <si>
    <t>Vodorovné přemístění výkopku z hor.1-4 do 50 m</t>
  </si>
  <si>
    <t>171101101R00</t>
  </si>
  <si>
    <t>Uložení sypaniny do násypů zhutněných na 95% PS</t>
  </si>
  <si>
    <t>122201102R00</t>
  </si>
  <si>
    <t>Odkopávky nezapažené v hor. 3 do 1000 m3</t>
  </si>
  <si>
    <t>doplňující odkop:20</t>
  </si>
  <si>
    <t>doplňující odkop:300</t>
  </si>
  <si>
    <t>132201111R00</t>
  </si>
  <si>
    <t>Hloubení rýh š.do 60 cm v hor.3 do 100 m3, STROJNĚ</t>
  </si>
  <si>
    <t>sběrný drén:0,3*0,4*19</t>
  </si>
  <si>
    <t>133201101R00</t>
  </si>
  <si>
    <t>Hloubení šachet v hor.3 do 100 m3</t>
  </si>
  <si>
    <t>fitness stanice:0,5*0,5*1,15*45</t>
  </si>
  <si>
    <t>zábradlí:0,3*0,3*0,9*37</t>
  </si>
  <si>
    <t>lavice:0,3*0,2*0,3*2*1</t>
  </si>
  <si>
    <t>koš:0,3*0,3*0,45*1</t>
  </si>
  <si>
    <t>162701105R00</t>
  </si>
  <si>
    <t>Vodorovné přemístění výkopku z hor.1-4 do 10000 m</t>
  </si>
  <si>
    <t>(67,60+72,25+2,28+16,01)</t>
  </si>
  <si>
    <t>162701109R00</t>
  </si>
  <si>
    <t>Příplatek k vod. přemístění hor.1-4 za další 1 km</t>
  </si>
  <si>
    <t>(67,60+72,25+2,28+16,01)*10</t>
  </si>
  <si>
    <t>199000005R00</t>
  </si>
  <si>
    <t>Poplatek za skládku zeminy 1- 4, č. dle katal. odpadů 17 05 04</t>
  </si>
  <si>
    <t>t</t>
  </si>
  <si>
    <t>(67,60+72,25+2,28+16,01)*1,8</t>
  </si>
  <si>
    <t>181101102R00</t>
  </si>
  <si>
    <t>Úprava pláně v zářezech v hor. 1-4, se zhutněním</t>
  </si>
  <si>
    <t>m2</t>
  </si>
  <si>
    <t>289</t>
  </si>
  <si>
    <t>R00100</t>
  </si>
  <si>
    <t>Nákup zeminy schopné zúrodnění</t>
  </si>
  <si>
    <t>1063*0,1</t>
  </si>
  <si>
    <t>167101101R00</t>
  </si>
  <si>
    <t>Nakládání výkopku z hor. 1 ÷ 4 v množství do 100 m3</t>
  </si>
  <si>
    <t>182301131R00</t>
  </si>
  <si>
    <t>Rozprostření ornice, svah, tl. do 10 cm, nad 500m2</t>
  </si>
  <si>
    <t>1063</t>
  </si>
  <si>
    <t>180402112R00</t>
  </si>
  <si>
    <t>Založení trávníku parkového výsevem svah do 1:2</t>
  </si>
  <si>
    <t>00572410R</t>
  </si>
  <si>
    <t>Směs travní parková, mírná zátěž</t>
  </si>
  <si>
    <t>kg</t>
  </si>
  <si>
    <t>POL3_0</t>
  </si>
  <si>
    <t>1063*0,03</t>
  </si>
  <si>
    <t>182951112RT1</t>
  </si>
  <si>
    <t>Položení netkané textilie včetně upevnění, bez dodávky textilie</t>
  </si>
  <si>
    <t>Včetně dodání "Upevňovací ocel. skoby".</t>
  </si>
  <si>
    <t>POP</t>
  </si>
  <si>
    <t>184</t>
  </si>
  <si>
    <t>R673-13125</t>
  </si>
  <si>
    <t>Kokosová síť 200 g/m2</t>
  </si>
  <si>
    <t>184*1,15</t>
  </si>
  <si>
    <t>183101214R00</t>
  </si>
  <si>
    <t>Hloub. jamek s výměnou 50% půdy do 0,125 m3 1:5</t>
  </si>
  <si>
    <t>kus</t>
  </si>
  <si>
    <t>10</t>
  </si>
  <si>
    <t>184201121R00</t>
  </si>
  <si>
    <t>Výsadba stromu při výšce kmene do 1,8 m, svah 1:2</t>
  </si>
  <si>
    <t>R026-503244</t>
  </si>
  <si>
    <t>Habr obecný - Carpinus betulus , v=min. 0,6 m</t>
  </si>
  <si>
    <t>184202111R00</t>
  </si>
  <si>
    <t>Ukotvení dřeviny kůly D do 10 cm, dl. do 2 m</t>
  </si>
  <si>
    <t>184901111R00</t>
  </si>
  <si>
    <t>Osazení kůlů k dřevině s uvázáním, dl. kůlů do 2 m</t>
  </si>
  <si>
    <t>60850002R</t>
  </si>
  <si>
    <t>Kůl vyvazovací 120 x 6 cm</t>
  </si>
  <si>
    <t>185851111R00</t>
  </si>
  <si>
    <t>Dovoz vody pro zálivku rostlin do 6 km</t>
  </si>
  <si>
    <t>10*0,02</t>
  </si>
  <si>
    <t>185804312R00</t>
  </si>
  <si>
    <t>Zalití rostlin vodou plochy nad 20 m2</t>
  </si>
  <si>
    <t>271571111R00</t>
  </si>
  <si>
    <t>Polštář základu ze štěrkopísku tříděného</t>
  </si>
  <si>
    <t>fitness stanice:0,5*0,5*0,1*45</t>
  </si>
  <si>
    <t>zábradlí:0,3*0,3*0,1*37</t>
  </si>
  <si>
    <t>lavice:0,3*0,2*0,1*2*1</t>
  </si>
  <si>
    <t>koš:0,3*0,3*0,1*1</t>
  </si>
  <si>
    <t>275353112R00</t>
  </si>
  <si>
    <t>Bednění kotev.otvorů patek do 0,02 m2, hl. 1,0 m</t>
  </si>
  <si>
    <t>fitness stanice:45</t>
  </si>
  <si>
    <t>275313611R00</t>
  </si>
  <si>
    <t>Beton základových patek prostý C 16/20</t>
  </si>
  <si>
    <t>fitness stanice:0,5*0,5*1,05*45*1,1</t>
  </si>
  <si>
    <t>zábradlí:0,3*0,3*0,8*37*1,1</t>
  </si>
  <si>
    <t>lavice:0,3*0,2*0,2*2*1*1,1</t>
  </si>
  <si>
    <t>koš:0,3*0,3*0,35*1*1,1</t>
  </si>
  <si>
    <t>275351215R00</t>
  </si>
  <si>
    <t>Bednění stěn základových patek - zřízení</t>
  </si>
  <si>
    <t>fitness stanice:0,5*4*0,3*45</t>
  </si>
  <si>
    <t>zábradlí:0,3*4*0,3*37</t>
  </si>
  <si>
    <t>275351216R00</t>
  </si>
  <si>
    <t>Bednění stěn základových patek - odstranění</t>
  </si>
  <si>
    <t>R564 80-1111.4</t>
  </si>
  <si>
    <t xml:space="preserve">Podklad kameniva drceného po zhutnění tl. 1cm, frakce 0/4 mm, tř. A </t>
  </si>
  <si>
    <t>sportoviště:201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</si>
  <si>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</si>
  <si>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</si>
  <si>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</si>
  <si>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</si>
  <si>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</si>
  <si>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</si>
  <si>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</si>
  <si>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</si>
  <si>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</si>
  <si>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</si>
  <si>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</si>
  <si>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</si>
  <si>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69366057R</t>
  </si>
  <si>
    <t xml:space="preserve">Geotextilie 400 g/m2 </t>
  </si>
  <si>
    <t>sportoviště:201*1,15</t>
  </si>
  <si>
    <t>596215021R00</t>
  </si>
  <si>
    <t>Kladení zámkové dlažby tl. 6 cm do drtě tl. 4 cm</t>
  </si>
  <si>
    <t>dlažba:81</t>
  </si>
  <si>
    <t>592451124R</t>
  </si>
  <si>
    <t>Dlažba zámková 200 x 100 x 60 mm přírodní</t>
  </si>
  <si>
    <t>dlažba:81*1,05</t>
  </si>
  <si>
    <t>596291111R00</t>
  </si>
  <si>
    <t>Řezání zámkové dlažby tl. 60 mm</t>
  </si>
  <si>
    <t>m</t>
  </si>
  <si>
    <t>81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</si>
  <si>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</si>
  <si>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</si>
  <si>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</si>
  <si>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</si>
  <si>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R0101</t>
  </si>
  <si>
    <t>Litý vodopropustný pryžový povrch tl. 10 mm, dodávka a montáž</t>
  </si>
  <si>
    <t>Směs z celoprobarveného EPDM granulátu frakce 1–4 mm a PUR pojiva s filtračním průtokem min 150mm/h.</t>
  </si>
  <si>
    <t>R0151</t>
  </si>
  <si>
    <t>Příplatek za barevnost plochy</t>
  </si>
  <si>
    <t>R040922</t>
  </si>
  <si>
    <t>Pružná podkladní vrstva, tl. 40 mm</t>
  </si>
  <si>
    <t>Směs SBR pryžového granulátu fr. 2-4 mm a PUR pojiva s filtračním průtokem větším než 1 cm/s.</t>
  </si>
  <si>
    <t>201</t>
  </si>
  <si>
    <t>R0205</t>
  </si>
  <si>
    <t xml:space="preserve">Venkovní fitness stanice 1, dodávka a montáž </t>
  </si>
  <si>
    <t>Podrobnější popis viz. Obecná specifikace navržených výrobků.</t>
  </si>
  <si>
    <t>R0206</t>
  </si>
  <si>
    <t xml:space="preserve">Venkovní fitness stanice 2, dodávka a montáž </t>
  </si>
  <si>
    <t>R0207</t>
  </si>
  <si>
    <t xml:space="preserve">Venkovní fitness stanice 3, dodávka a montáž </t>
  </si>
  <si>
    <t>R0208</t>
  </si>
  <si>
    <t xml:space="preserve">Venkovní fitness stanice 4, dodávka a montáž </t>
  </si>
  <si>
    <t>R0209</t>
  </si>
  <si>
    <t xml:space="preserve">Venkovní fitness stanice 5, dodávka a montáž </t>
  </si>
  <si>
    <t>R0796</t>
  </si>
  <si>
    <t>Lavička bez opěradla, dodávka a montáž</t>
  </si>
  <si>
    <t>R0798</t>
  </si>
  <si>
    <t>Odpadkový koš, dodávka a montáž</t>
  </si>
  <si>
    <t>0,1*0,3*114</t>
  </si>
  <si>
    <t>916561111RT4</t>
  </si>
  <si>
    <t>Osazení záhon.obrubníků do lože z C 12/15 s opěrou, včetně obrubníku   50/5/25 cm</t>
  </si>
  <si>
    <t>114</t>
  </si>
  <si>
    <t>R918 10-1111</t>
  </si>
  <si>
    <t>Lože pod obrubníky nebo obruby dlažeb z C 12/15</t>
  </si>
  <si>
    <t>0,4*0,06*53</t>
  </si>
  <si>
    <t>998222012R00</t>
  </si>
  <si>
    <t>Přesun hmot, zpevněné plochy, kryt z kameniva</t>
  </si>
  <si>
    <t>R553-99993</t>
  </si>
  <si>
    <t>Ocelové zábradlí, žár. pozinkované, dodávka a montáž</t>
  </si>
  <si>
    <t>ocel. trubky 57/3 mm:54*2*4</t>
  </si>
  <si>
    <t>ocel. trubky 57/3 mm:37*1,7*4</t>
  </si>
  <si>
    <t/>
  </si>
  <si>
    <t>SUM</t>
  </si>
  <si>
    <t>Poznámky uchazeče k zadání</t>
  </si>
  <si>
    <t>POPUZIV</t>
  </si>
  <si>
    <t>END</t>
  </si>
  <si>
    <t>SO 08 Fitness zóna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</si>
</sst>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F4" sqref="F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6.4" customHeight="1" x14ac:dyDescent="0.25">
      <c r="A3" s="4"/>
      <c r="B3" s="109" t="s">
        <v>41</v>
      </c>
      <c r="C3" s="110"/>
      <c r="D3" s="111" t="s">
        <v>275</v>
      </c>
      <c r="E3" s="112"/>
      <c r="F3" s="112"/>
      <c r="G3" s="112"/>
      <c r="H3" s="112"/>
      <c r="I3" s="112"/>
      <c r="J3" s="113"/>
    </row>
    <row r="4" spans="1:15" ht="25.2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SUMIF(F47:F56,A16,I47:I56)+SUMIF(F47:F56,"PSU",I47:I56)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SUMIF(F47:F56,A17,I47:I56)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SUMIF(F47:F56,A18,I47:I56)</f>
        <v>0</v>
      </c>
      <c r="J18" s="81"/>
    </row>
    <row r="19" spans="1:10" ht="23.25" customHeight="1" x14ac:dyDescent="0.25">
      <c r="A19" s="191" t="s">
        <v>69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SUMIF(F47:F56,A19,I47:I56)</f>
        <v>0</v>
      </c>
      <c r="J19" s="81"/>
    </row>
    <row r="20" spans="1:10" ht="23.25" customHeight="1" x14ac:dyDescent="0.25">
      <c r="A20" s="191" t="s">
        <v>70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SUMIF(F47:F56,A20,I47:I56)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Pol'!AC161</f>
        <v>0</v>
      </c>
      <c r="G39" s="146">
        <f>'Rozpočet Pol'!AD161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Pol'!G44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Pol'!G78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Pol'!G97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Pol'!G114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Pol'!G125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Pol'!G134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Pol'!G147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Pol'!G154</f>
        <v>0</v>
      </c>
      <c r="J55" s="183"/>
    </row>
    <row r="56" spans="1:10" ht="25.5" customHeight="1" x14ac:dyDescent="0.25">
      <c r="A56" s="161"/>
      <c r="B56" s="175" t="s">
        <v>67</v>
      </c>
      <c r="C56" s="176" t="s">
        <v>68</v>
      </c>
      <c r="D56" s="177"/>
      <c r="E56" s="177"/>
      <c r="F56" s="184" t="s">
        <v>24</v>
      </c>
      <c r="G56" s="185"/>
      <c r="H56" s="185"/>
      <c r="I56" s="186">
        <f>'Rozpočet Pol'!G156</f>
        <v>0</v>
      </c>
      <c r="J56" s="186"/>
    </row>
    <row r="57" spans="1:10" ht="25.5" customHeight="1" x14ac:dyDescent="0.25">
      <c r="A57" s="162"/>
      <c r="B57" s="168" t="s">
        <v>1</v>
      </c>
      <c r="C57" s="168"/>
      <c r="D57" s="169"/>
      <c r="E57" s="169"/>
      <c r="F57" s="187"/>
      <c r="G57" s="188"/>
      <c r="H57" s="188"/>
      <c r="I57" s="189">
        <f>SUM(I47:I56)</f>
        <v>0</v>
      </c>
      <c r="J57" s="189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  <row r="60" spans="1:10" x14ac:dyDescent="0.25">
      <c r="F60" s="190"/>
      <c r="G60" s="128"/>
      <c r="H60" s="190"/>
      <c r="I60" s="128"/>
      <c r="J60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7:J57"/>
    <mergeCell ref="D3:J3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71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72</v>
      </c>
    </row>
    <row r="2" spans="1:60" ht="25.05" customHeight="1" x14ac:dyDescent="0.25">
      <c r="A2" s="200" t="s">
        <v>71</v>
      </c>
      <c r="B2" s="194"/>
      <c r="C2" s="195" t="s">
        <v>43</v>
      </c>
      <c r="D2" s="196"/>
      <c r="E2" s="196"/>
      <c r="F2" s="196"/>
      <c r="G2" s="202"/>
      <c r="AE2" t="s">
        <v>73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74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75</v>
      </c>
    </row>
    <row r="5" spans="1:60" hidden="1" x14ac:dyDescent="0.25">
      <c r="A5" s="204" t="s">
        <v>76</v>
      </c>
      <c r="B5" s="205"/>
      <c r="C5" s="206"/>
      <c r="D5" s="207"/>
      <c r="E5" s="207"/>
      <c r="F5" s="207"/>
      <c r="G5" s="208"/>
      <c r="AE5" t="s">
        <v>77</v>
      </c>
    </row>
    <row r="7" spans="1:60" ht="39.6" x14ac:dyDescent="0.25">
      <c r="A7" s="214" t="s">
        <v>78</v>
      </c>
      <c r="B7" s="215" t="s">
        <v>79</v>
      </c>
      <c r="C7" s="215" t="s">
        <v>80</v>
      </c>
      <c r="D7" s="214" t="s">
        <v>81</v>
      </c>
      <c r="E7" s="214" t="s">
        <v>82</v>
      </c>
      <c r="F7" s="209" t="s">
        <v>83</v>
      </c>
      <c r="G7" s="235" t="s">
        <v>28</v>
      </c>
      <c r="H7" s="236" t="s">
        <v>29</v>
      </c>
      <c r="I7" s="236" t="s">
        <v>84</v>
      </c>
      <c r="J7" s="236" t="s">
        <v>30</v>
      </c>
      <c r="K7" s="236" t="s">
        <v>85</v>
      </c>
      <c r="L7" s="236" t="s">
        <v>86</v>
      </c>
      <c r="M7" s="236" t="s">
        <v>87</v>
      </c>
      <c r="N7" s="236" t="s">
        <v>88</v>
      </c>
      <c r="O7" s="236" t="s">
        <v>89</v>
      </c>
      <c r="P7" s="236" t="s">
        <v>90</v>
      </c>
      <c r="Q7" s="236" t="s">
        <v>91</v>
      </c>
      <c r="R7" s="236" t="s">
        <v>92</v>
      </c>
      <c r="S7" s="236" t="s">
        <v>93</v>
      </c>
      <c r="T7" s="236" t="s">
        <v>94</v>
      </c>
      <c r="U7" s="217" t="s">
        <v>95</v>
      </c>
    </row>
    <row r="8" spans="1:60" x14ac:dyDescent="0.25">
      <c r="A8" s="237" t="s">
        <v>96</v>
      </c>
      <c r="B8" s="238" t="s">
        <v>49</v>
      </c>
      <c r="C8" s="239" t="s">
        <v>50</v>
      </c>
      <c r="D8" s="216"/>
      <c r="E8" s="240"/>
      <c r="F8" s="241"/>
      <c r="G8" s="241">
        <f>SUMIF(AE9:AE43,"&lt;&gt;NOR",G9:G43)</f>
        <v>0</v>
      </c>
      <c r="H8" s="241"/>
      <c r="I8" s="241">
        <f>SUM(I9:I43)</f>
        <v>0</v>
      </c>
      <c r="J8" s="241"/>
      <c r="K8" s="241">
        <f>SUM(K9:K43)</f>
        <v>0</v>
      </c>
      <c r="L8" s="241"/>
      <c r="M8" s="241">
        <f>SUM(M9:M43)</f>
        <v>0</v>
      </c>
      <c r="N8" s="216"/>
      <c r="O8" s="216">
        <f>SUM(O9:O43)</f>
        <v>0</v>
      </c>
      <c r="P8" s="216"/>
      <c r="Q8" s="216">
        <f>SUM(Q9:Q43)</f>
        <v>0</v>
      </c>
      <c r="R8" s="216"/>
      <c r="S8" s="216"/>
      <c r="T8" s="237"/>
      <c r="U8" s="216">
        <f>SUM(U9:U43)</f>
        <v>209.84</v>
      </c>
      <c r="AE8" t="s">
        <v>97</v>
      </c>
    </row>
    <row r="9" spans="1:60" outlineLevel="1" x14ac:dyDescent="0.25">
      <c r="A9" s="211">
        <v>1</v>
      </c>
      <c r="B9" s="218" t="s">
        <v>98</v>
      </c>
      <c r="C9" s="263" t="s">
        <v>99</v>
      </c>
      <c r="D9" s="220" t="s">
        <v>100</v>
      </c>
      <c r="E9" s="226">
        <v>67.599999999999994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24.88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101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102</v>
      </c>
      <c r="D10" s="222"/>
      <c r="E10" s="227">
        <v>14.45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103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104</v>
      </c>
      <c r="D11" s="222"/>
      <c r="E11" s="227">
        <v>53.15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103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>
        <v>2</v>
      </c>
      <c r="B12" s="218" t="s">
        <v>98</v>
      </c>
      <c r="C12" s="263" t="s">
        <v>99</v>
      </c>
      <c r="D12" s="220" t="s">
        <v>100</v>
      </c>
      <c r="E12" s="226">
        <v>72.25</v>
      </c>
      <c r="F12" s="230">
        <f>H12+J12</f>
        <v>0</v>
      </c>
      <c r="G12" s="231">
        <f>ROUND(E12*F12,2)</f>
        <v>0</v>
      </c>
      <c r="H12" s="231"/>
      <c r="I12" s="231">
        <f>ROUND(E12*H12,2)</f>
        <v>0</v>
      </c>
      <c r="J12" s="231"/>
      <c r="K12" s="231">
        <f>ROUND(E12*J12,2)</f>
        <v>0</v>
      </c>
      <c r="L12" s="231">
        <v>21</v>
      </c>
      <c r="M12" s="231">
        <f>G12*(1+L12/100)</f>
        <v>0</v>
      </c>
      <c r="N12" s="220">
        <v>0</v>
      </c>
      <c r="O12" s="220">
        <f>ROUND(E12*N12,5)</f>
        <v>0</v>
      </c>
      <c r="P12" s="220">
        <v>0</v>
      </c>
      <c r="Q12" s="220">
        <f>ROUND(E12*P12,5)</f>
        <v>0</v>
      </c>
      <c r="R12" s="220"/>
      <c r="S12" s="220"/>
      <c r="T12" s="221">
        <v>0.36799999999999999</v>
      </c>
      <c r="U12" s="220">
        <f>ROUND(E12*T12,2)</f>
        <v>26.59</v>
      </c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105</v>
      </c>
      <c r="D13" s="222"/>
      <c r="E13" s="227">
        <v>72.25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103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>
        <v>3</v>
      </c>
      <c r="B14" s="218" t="s">
        <v>98</v>
      </c>
      <c r="C14" s="263" t="s">
        <v>99</v>
      </c>
      <c r="D14" s="220" t="s">
        <v>100</v>
      </c>
      <c r="E14" s="226">
        <v>7.2249999999999996</v>
      </c>
      <c r="F14" s="230">
        <f>H14+J14</f>
        <v>0</v>
      </c>
      <c r="G14" s="231">
        <f>ROUND(E14*F14,2)</f>
        <v>0</v>
      </c>
      <c r="H14" s="231"/>
      <c r="I14" s="231">
        <f>ROUND(E14*H14,2)</f>
        <v>0</v>
      </c>
      <c r="J14" s="231"/>
      <c r="K14" s="231">
        <f>ROUND(E14*J14,2)</f>
        <v>0</v>
      </c>
      <c r="L14" s="231">
        <v>21</v>
      </c>
      <c r="M14" s="231">
        <f>G14*(1+L14/100)</f>
        <v>0</v>
      </c>
      <c r="N14" s="220">
        <v>0</v>
      </c>
      <c r="O14" s="220">
        <f>ROUND(E14*N14,5)</f>
        <v>0</v>
      </c>
      <c r="P14" s="220">
        <v>0</v>
      </c>
      <c r="Q14" s="220">
        <f>ROUND(E14*P14,5)</f>
        <v>0</v>
      </c>
      <c r="R14" s="220"/>
      <c r="S14" s="220"/>
      <c r="T14" s="221">
        <v>0.36799999999999999</v>
      </c>
      <c r="U14" s="220">
        <f>ROUND(E14*T14,2)</f>
        <v>2.66</v>
      </c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106</v>
      </c>
      <c r="D15" s="222"/>
      <c r="E15" s="227">
        <v>7.2249999999999996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103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>
        <v>4</v>
      </c>
      <c r="B16" s="218" t="s">
        <v>107</v>
      </c>
      <c r="C16" s="263" t="s">
        <v>108</v>
      </c>
      <c r="D16" s="220" t="s">
        <v>100</v>
      </c>
      <c r="E16" s="226">
        <v>7.2249999999999996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7.3999999999999996E-2</v>
      </c>
      <c r="U16" s="220">
        <f>ROUND(E16*T16,2)</f>
        <v>0.53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106</v>
      </c>
      <c r="D17" s="222"/>
      <c r="E17" s="227">
        <v>7.2249999999999996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103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>
        <v>5</v>
      </c>
      <c r="B18" s="218" t="s">
        <v>109</v>
      </c>
      <c r="C18" s="263" t="s">
        <v>110</v>
      </c>
      <c r="D18" s="220" t="s">
        <v>100</v>
      </c>
      <c r="E18" s="226">
        <v>7.2249999999999996</v>
      </c>
      <c r="F18" s="230">
        <f>H18+J18</f>
        <v>0</v>
      </c>
      <c r="G18" s="231">
        <f>ROUND(E18*F18,2)</f>
        <v>0</v>
      </c>
      <c r="H18" s="231"/>
      <c r="I18" s="231">
        <f>ROUND(E18*H18,2)</f>
        <v>0</v>
      </c>
      <c r="J18" s="231"/>
      <c r="K18" s="231">
        <f>ROUND(E18*J18,2)</f>
        <v>0</v>
      </c>
      <c r="L18" s="231">
        <v>21</v>
      </c>
      <c r="M18" s="231">
        <f>G18*(1+L18/100)</f>
        <v>0</v>
      </c>
      <c r="N18" s="220">
        <v>0</v>
      </c>
      <c r="O18" s="220">
        <f>ROUND(E18*N18,5)</f>
        <v>0</v>
      </c>
      <c r="P18" s="220">
        <v>0</v>
      </c>
      <c r="Q18" s="220">
        <f>ROUND(E18*P18,5)</f>
        <v>0</v>
      </c>
      <c r="R18" s="220"/>
      <c r="S18" s="220"/>
      <c r="T18" s="221">
        <v>4.2999999999999997E-2</v>
      </c>
      <c r="U18" s="220">
        <f>ROUND(E18*T18,2)</f>
        <v>0.31</v>
      </c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/>
      <c r="B19" s="218"/>
      <c r="C19" s="264" t="s">
        <v>106</v>
      </c>
      <c r="D19" s="222"/>
      <c r="E19" s="227">
        <v>7.2249999999999996</v>
      </c>
      <c r="F19" s="231"/>
      <c r="G19" s="231"/>
      <c r="H19" s="231"/>
      <c r="I19" s="231"/>
      <c r="J19" s="231"/>
      <c r="K19" s="231"/>
      <c r="L19" s="231"/>
      <c r="M19" s="231"/>
      <c r="N19" s="220"/>
      <c r="O19" s="220"/>
      <c r="P19" s="220"/>
      <c r="Q19" s="220"/>
      <c r="R19" s="220"/>
      <c r="S19" s="220"/>
      <c r="T19" s="221"/>
      <c r="U19" s="22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103</v>
      </c>
      <c r="AF19" s="210">
        <v>0</v>
      </c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>
        <v>6</v>
      </c>
      <c r="B20" s="218" t="s">
        <v>111</v>
      </c>
      <c r="C20" s="263" t="s">
        <v>112</v>
      </c>
      <c r="D20" s="220" t="s">
        <v>100</v>
      </c>
      <c r="E20" s="226">
        <v>320</v>
      </c>
      <c r="F20" s="230">
        <f>H20+J20</f>
        <v>0</v>
      </c>
      <c r="G20" s="231">
        <f>ROUND(E20*F20,2)</f>
        <v>0</v>
      </c>
      <c r="H20" s="231"/>
      <c r="I20" s="231">
        <f>ROUND(E20*H20,2)</f>
        <v>0</v>
      </c>
      <c r="J20" s="231"/>
      <c r="K20" s="231">
        <f>ROUND(E20*J20,2)</f>
        <v>0</v>
      </c>
      <c r="L20" s="231">
        <v>21</v>
      </c>
      <c r="M20" s="231">
        <f>G20*(1+L20/100)</f>
        <v>0</v>
      </c>
      <c r="N20" s="220">
        <v>0</v>
      </c>
      <c r="O20" s="220">
        <f>ROUND(E20*N20,5)</f>
        <v>0</v>
      </c>
      <c r="P20" s="220">
        <v>0</v>
      </c>
      <c r="Q20" s="220">
        <f>ROUND(E20*P20,5)</f>
        <v>0</v>
      </c>
      <c r="R20" s="220"/>
      <c r="S20" s="220"/>
      <c r="T20" s="221">
        <v>0.187</v>
      </c>
      <c r="U20" s="220">
        <f>ROUND(E20*T20,2)</f>
        <v>59.84</v>
      </c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4" t="s">
        <v>113</v>
      </c>
      <c r="D21" s="222"/>
      <c r="E21" s="227">
        <v>20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103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114</v>
      </c>
      <c r="D22" s="222"/>
      <c r="E22" s="227">
        <v>300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103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7</v>
      </c>
      <c r="B23" s="218" t="s">
        <v>107</v>
      </c>
      <c r="C23" s="263" t="s">
        <v>108</v>
      </c>
      <c r="D23" s="220" t="s">
        <v>100</v>
      </c>
      <c r="E23" s="226">
        <v>320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7.3999999999999996E-2</v>
      </c>
      <c r="U23" s="220">
        <f>ROUND(E23*T23,2)</f>
        <v>23.68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113</v>
      </c>
      <c r="D24" s="222"/>
      <c r="E24" s="227">
        <v>20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103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114</v>
      </c>
      <c r="D25" s="222"/>
      <c r="E25" s="227">
        <v>300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103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8</v>
      </c>
      <c r="B26" s="218" t="s">
        <v>109</v>
      </c>
      <c r="C26" s="263" t="s">
        <v>110</v>
      </c>
      <c r="D26" s="220" t="s">
        <v>100</v>
      </c>
      <c r="E26" s="226">
        <v>320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4.2999999999999997E-2</v>
      </c>
      <c r="U26" s="220">
        <f>ROUND(E26*T26,2)</f>
        <v>13.76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101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113</v>
      </c>
      <c r="D27" s="222"/>
      <c r="E27" s="227">
        <v>20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103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114</v>
      </c>
      <c r="D28" s="222"/>
      <c r="E28" s="227">
        <v>300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103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9</v>
      </c>
      <c r="B29" s="218" t="s">
        <v>115</v>
      </c>
      <c r="C29" s="263" t="s">
        <v>116</v>
      </c>
      <c r="D29" s="220" t="s">
        <v>100</v>
      </c>
      <c r="E29" s="226">
        <v>2.2799999999999998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0.23</v>
      </c>
      <c r="U29" s="220">
        <f>ROUND(E29*T29,2)</f>
        <v>0.52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101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117</v>
      </c>
      <c r="D30" s="222"/>
      <c r="E30" s="227">
        <v>2.2799999999999998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103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10</v>
      </c>
      <c r="B31" s="218" t="s">
        <v>118</v>
      </c>
      <c r="C31" s="263" t="s">
        <v>119</v>
      </c>
      <c r="D31" s="220" t="s">
        <v>100</v>
      </c>
      <c r="E31" s="226">
        <v>16.010999999999999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3.1309999999999998</v>
      </c>
      <c r="U31" s="220">
        <f>ROUND(E31*T31,2)</f>
        <v>50.13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101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120</v>
      </c>
      <c r="D32" s="222"/>
      <c r="E32" s="227">
        <v>12.9375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103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121</v>
      </c>
      <c r="D33" s="222"/>
      <c r="E33" s="227">
        <v>2.9969999999999999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103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122</v>
      </c>
      <c r="D34" s="222"/>
      <c r="E34" s="227">
        <v>3.5999999999999997E-2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103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123</v>
      </c>
      <c r="D35" s="222"/>
      <c r="E35" s="227">
        <v>4.0500000000000001E-2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103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>
        <v>11</v>
      </c>
      <c r="B36" s="218" t="s">
        <v>124</v>
      </c>
      <c r="C36" s="263" t="s">
        <v>125</v>
      </c>
      <c r="D36" s="220" t="s">
        <v>100</v>
      </c>
      <c r="E36" s="226">
        <v>158.13999999999999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1.0999999999999999E-2</v>
      </c>
      <c r="U36" s="220">
        <f>ROUND(E36*T36,2)</f>
        <v>1.74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101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126</v>
      </c>
      <c r="D37" s="222"/>
      <c r="E37" s="227">
        <v>158.13999999999999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103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12</v>
      </c>
      <c r="B38" s="218" t="s">
        <v>127</v>
      </c>
      <c r="C38" s="263" t="s">
        <v>128</v>
      </c>
      <c r="D38" s="220" t="s">
        <v>100</v>
      </c>
      <c r="E38" s="226">
        <v>1581.4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0</v>
      </c>
      <c r="U38" s="220">
        <f>ROUND(E38*T38,2)</f>
        <v>0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129</v>
      </c>
      <c r="D39" s="222"/>
      <c r="E39" s="227">
        <v>1581.4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103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0.399999999999999" outlineLevel="1" x14ac:dyDescent="0.25">
      <c r="A40" s="211">
        <v>13</v>
      </c>
      <c r="B40" s="218" t="s">
        <v>130</v>
      </c>
      <c r="C40" s="263" t="s">
        <v>131</v>
      </c>
      <c r="D40" s="220" t="s">
        <v>132</v>
      </c>
      <c r="E40" s="226">
        <v>284.65199999999999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0</v>
      </c>
      <c r="O40" s="220">
        <f>ROUND(E40*N40,5)</f>
        <v>0</v>
      </c>
      <c r="P40" s="220">
        <v>0</v>
      </c>
      <c r="Q40" s="220">
        <f>ROUND(E40*P40,5)</f>
        <v>0</v>
      </c>
      <c r="R40" s="220"/>
      <c r="S40" s="220"/>
      <c r="T40" s="221">
        <v>0</v>
      </c>
      <c r="U40" s="220">
        <f>ROUND(E40*T40,2)</f>
        <v>0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101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133</v>
      </c>
      <c r="D41" s="222"/>
      <c r="E41" s="227">
        <v>284.65199999999999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103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14</v>
      </c>
      <c r="B42" s="218" t="s">
        <v>134</v>
      </c>
      <c r="C42" s="263" t="s">
        <v>135</v>
      </c>
      <c r="D42" s="220" t="s">
        <v>136</v>
      </c>
      <c r="E42" s="226">
        <v>289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0</v>
      </c>
      <c r="O42" s="220">
        <f>ROUND(E42*N42,5)</f>
        <v>0</v>
      </c>
      <c r="P42" s="220">
        <v>0</v>
      </c>
      <c r="Q42" s="220">
        <f>ROUND(E42*P42,5)</f>
        <v>0</v>
      </c>
      <c r="R42" s="220"/>
      <c r="S42" s="220"/>
      <c r="T42" s="221">
        <v>1.7999999999999999E-2</v>
      </c>
      <c r="U42" s="220">
        <f>ROUND(E42*T42,2)</f>
        <v>5.2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101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137</v>
      </c>
      <c r="D43" s="222"/>
      <c r="E43" s="227">
        <v>289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103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5">
      <c r="A44" s="212" t="s">
        <v>96</v>
      </c>
      <c r="B44" s="219" t="s">
        <v>51</v>
      </c>
      <c r="C44" s="265" t="s">
        <v>52</v>
      </c>
      <c r="D44" s="223"/>
      <c r="E44" s="228"/>
      <c r="F44" s="232"/>
      <c r="G44" s="232">
        <f>SUMIF(AE45:AE77,"&lt;&gt;NOR",G45:G77)</f>
        <v>0</v>
      </c>
      <c r="H44" s="232"/>
      <c r="I44" s="232">
        <f>SUM(I45:I77)</f>
        <v>0</v>
      </c>
      <c r="J44" s="232"/>
      <c r="K44" s="232">
        <f>SUM(K45:K77)</f>
        <v>0</v>
      </c>
      <c r="L44" s="232"/>
      <c r="M44" s="232">
        <f>SUM(M45:M77)</f>
        <v>0</v>
      </c>
      <c r="N44" s="223"/>
      <c r="O44" s="223">
        <f>SUM(O45:O77)</f>
        <v>0.15823000000000001</v>
      </c>
      <c r="P44" s="223"/>
      <c r="Q44" s="223">
        <f>SUM(Q45:Q77)</f>
        <v>0</v>
      </c>
      <c r="R44" s="223"/>
      <c r="S44" s="223"/>
      <c r="T44" s="224"/>
      <c r="U44" s="223">
        <f>SUM(U45:U77)</f>
        <v>260.01</v>
      </c>
      <c r="AE44" t="s">
        <v>97</v>
      </c>
    </row>
    <row r="45" spans="1:60" outlineLevel="1" x14ac:dyDescent="0.25">
      <c r="A45" s="211">
        <v>15</v>
      </c>
      <c r="B45" s="218" t="s">
        <v>138</v>
      </c>
      <c r="C45" s="263" t="s">
        <v>139</v>
      </c>
      <c r="D45" s="220" t="s">
        <v>100</v>
      </c>
      <c r="E45" s="226">
        <v>106.3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0</v>
      </c>
      <c r="O45" s="220">
        <f>ROUND(E45*N45,5)</f>
        <v>0</v>
      </c>
      <c r="P45" s="220">
        <v>0</v>
      </c>
      <c r="Q45" s="220">
        <f>ROUND(E45*P45,5)</f>
        <v>0</v>
      </c>
      <c r="R45" s="220"/>
      <c r="S45" s="220"/>
      <c r="T45" s="221">
        <v>0</v>
      </c>
      <c r="U45" s="220">
        <f>ROUND(E45*T45,2)</f>
        <v>0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140</v>
      </c>
      <c r="D46" s="222"/>
      <c r="E46" s="227">
        <v>106.3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103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16</v>
      </c>
      <c r="B47" s="218" t="s">
        <v>141</v>
      </c>
      <c r="C47" s="263" t="s">
        <v>142</v>
      </c>
      <c r="D47" s="220" t="s">
        <v>100</v>
      </c>
      <c r="E47" s="226">
        <v>106.3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0.65200000000000002</v>
      </c>
      <c r="U47" s="220">
        <f>ROUND(E47*T47,2)</f>
        <v>69.31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140</v>
      </c>
      <c r="D48" s="222"/>
      <c r="E48" s="227">
        <v>106.3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103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>
        <v>17</v>
      </c>
      <c r="B49" s="218" t="s">
        <v>124</v>
      </c>
      <c r="C49" s="263" t="s">
        <v>125</v>
      </c>
      <c r="D49" s="220" t="s">
        <v>100</v>
      </c>
      <c r="E49" s="226">
        <v>106.3</v>
      </c>
      <c r="F49" s="230">
        <f>H49+J49</f>
        <v>0</v>
      </c>
      <c r="G49" s="231">
        <f>ROUND(E49*F49,2)</f>
        <v>0</v>
      </c>
      <c r="H49" s="231"/>
      <c r="I49" s="231">
        <f>ROUND(E49*H49,2)</f>
        <v>0</v>
      </c>
      <c r="J49" s="231"/>
      <c r="K49" s="231">
        <f>ROUND(E49*J49,2)</f>
        <v>0</v>
      </c>
      <c r="L49" s="231">
        <v>21</v>
      </c>
      <c r="M49" s="231">
        <f>G49*(1+L49/100)</f>
        <v>0</v>
      </c>
      <c r="N49" s="220">
        <v>0</v>
      </c>
      <c r="O49" s="220">
        <f>ROUND(E49*N49,5)</f>
        <v>0</v>
      </c>
      <c r="P49" s="220">
        <v>0</v>
      </c>
      <c r="Q49" s="220">
        <f>ROUND(E49*P49,5)</f>
        <v>0</v>
      </c>
      <c r="R49" s="220"/>
      <c r="S49" s="220"/>
      <c r="T49" s="221">
        <v>1.0999999999999999E-2</v>
      </c>
      <c r="U49" s="220">
        <f>ROUND(E49*T49,2)</f>
        <v>1.17</v>
      </c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140</v>
      </c>
      <c r="D50" s="222"/>
      <c r="E50" s="227">
        <v>106.3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103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>
        <v>18</v>
      </c>
      <c r="B51" s="218" t="s">
        <v>143</v>
      </c>
      <c r="C51" s="263" t="s">
        <v>144</v>
      </c>
      <c r="D51" s="220" t="s">
        <v>136</v>
      </c>
      <c r="E51" s="226">
        <v>1063</v>
      </c>
      <c r="F51" s="230">
        <f>H51+J51</f>
        <v>0</v>
      </c>
      <c r="G51" s="231">
        <f>ROUND(E51*F51,2)</f>
        <v>0</v>
      </c>
      <c r="H51" s="231"/>
      <c r="I51" s="231">
        <f>ROUND(E51*H51,2)</f>
        <v>0</v>
      </c>
      <c r="J51" s="231"/>
      <c r="K51" s="231">
        <f>ROUND(E51*J51,2)</f>
        <v>0</v>
      </c>
      <c r="L51" s="231">
        <v>21</v>
      </c>
      <c r="M51" s="231">
        <f>G51*(1+L51/100)</f>
        <v>0</v>
      </c>
      <c r="N51" s="220">
        <v>0</v>
      </c>
      <c r="O51" s="220">
        <f>ROUND(E51*N51,5)</f>
        <v>0</v>
      </c>
      <c r="P51" s="220">
        <v>0</v>
      </c>
      <c r="Q51" s="220">
        <f>ROUND(E51*P51,5)</f>
        <v>0</v>
      </c>
      <c r="R51" s="220"/>
      <c r="S51" s="220"/>
      <c r="T51" s="221">
        <v>5.8999999999999997E-2</v>
      </c>
      <c r="U51" s="220">
        <f>ROUND(E51*T51,2)</f>
        <v>62.72</v>
      </c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101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145</v>
      </c>
      <c r="D52" s="222"/>
      <c r="E52" s="227">
        <v>1063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103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19</v>
      </c>
      <c r="B53" s="218" t="s">
        <v>146</v>
      </c>
      <c r="C53" s="263" t="s">
        <v>147</v>
      </c>
      <c r="D53" s="220" t="s">
        <v>136</v>
      </c>
      <c r="E53" s="226">
        <v>1063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0</v>
      </c>
      <c r="O53" s="220">
        <f>ROUND(E53*N53,5)</f>
        <v>0</v>
      </c>
      <c r="P53" s="220">
        <v>0</v>
      </c>
      <c r="Q53" s="220">
        <f>ROUND(E53*P53,5)</f>
        <v>0</v>
      </c>
      <c r="R53" s="220"/>
      <c r="S53" s="220"/>
      <c r="T53" s="221">
        <v>9.7000000000000003E-2</v>
      </c>
      <c r="U53" s="220">
        <f>ROUND(E53*T53,2)</f>
        <v>103.11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101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145</v>
      </c>
      <c r="D54" s="222"/>
      <c r="E54" s="227">
        <v>1063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103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>
        <v>20</v>
      </c>
      <c r="B55" s="218" t="s">
        <v>148</v>
      </c>
      <c r="C55" s="263" t="s">
        <v>149</v>
      </c>
      <c r="D55" s="220" t="s">
        <v>150</v>
      </c>
      <c r="E55" s="226">
        <v>31.89</v>
      </c>
      <c r="F55" s="230">
        <f>H55+J55</f>
        <v>0</v>
      </c>
      <c r="G55" s="231">
        <f>ROUND(E55*F55,2)</f>
        <v>0</v>
      </c>
      <c r="H55" s="231"/>
      <c r="I55" s="231">
        <f>ROUND(E55*H55,2)</f>
        <v>0</v>
      </c>
      <c r="J55" s="231"/>
      <c r="K55" s="231">
        <f>ROUND(E55*J55,2)</f>
        <v>0</v>
      </c>
      <c r="L55" s="231">
        <v>21</v>
      </c>
      <c r="M55" s="231">
        <f>G55*(1+L55/100)</f>
        <v>0</v>
      </c>
      <c r="N55" s="220">
        <v>1E-3</v>
      </c>
      <c r="O55" s="220">
        <f>ROUND(E55*N55,5)</f>
        <v>3.1890000000000002E-2</v>
      </c>
      <c r="P55" s="220">
        <v>0</v>
      </c>
      <c r="Q55" s="220">
        <f>ROUND(E55*P55,5)</f>
        <v>0</v>
      </c>
      <c r="R55" s="220"/>
      <c r="S55" s="220"/>
      <c r="T55" s="221">
        <v>0</v>
      </c>
      <c r="U55" s="220">
        <f>ROUND(E55*T55,2)</f>
        <v>0</v>
      </c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151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152</v>
      </c>
      <c r="D56" s="222"/>
      <c r="E56" s="227">
        <v>31.89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103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11">
        <v>21</v>
      </c>
      <c r="B57" s="218" t="s">
        <v>153</v>
      </c>
      <c r="C57" s="263" t="s">
        <v>154</v>
      </c>
      <c r="D57" s="220" t="s">
        <v>136</v>
      </c>
      <c r="E57" s="226">
        <v>184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0</v>
      </c>
      <c r="O57" s="220">
        <f>ROUND(E57*N57,5)</f>
        <v>0</v>
      </c>
      <c r="P57" s="220">
        <v>0</v>
      </c>
      <c r="Q57" s="220">
        <f>ROUND(E57*P57,5)</f>
        <v>0</v>
      </c>
      <c r="R57" s="220"/>
      <c r="S57" s="220"/>
      <c r="T57" s="221">
        <v>4.3999999999999997E-2</v>
      </c>
      <c r="U57" s="220">
        <f>ROUND(E57*T57,2)</f>
        <v>8.1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101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6" t="s">
        <v>155</v>
      </c>
      <c r="D58" s="225"/>
      <c r="E58" s="229"/>
      <c r="F58" s="233"/>
      <c r="G58" s="234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156</v>
      </c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3" t="str">
        <f>C58</f>
        <v>Včetně dodání "Upevňovací ocel. skoby".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4" t="s">
        <v>157</v>
      </c>
      <c r="D59" s="222"/>
      <c r="E59" s="227">
        <v>184</v>
      </c>
      <c r="F59" s="231"/>
      <c r="G59" s="231"/>
      <c r="H59" s="231"/>
      <c r="I59" s="231"/>
      <c r="J59" s="231"/>
      <c r="K59" s="231"/>
      <c r="L59" s="231"/>
      <c r="M59" s="231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103</v>
      </c>
      <c r="AF59" s="210">
        <v>0</v>
      </c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>
        <v>22</v>
      </c>
      <c r="B60" s="218" t="s">
        <v>158</v>
      </c>
      <c r="C60" s="263" t="s">
        <v>159</v>
      </c>
      <c r="D60" s="220" t="s">
        <v>136</v>
      </c>
      <c r="E60" s="226">
        <v>211.6</v>
      </c>
      <c r="F60" s="230">
        <f>H60+J60</f>
        <v>0</v>
      </c>
      <c r="G60" s="231">
        <f>ROUND(E60*F60,2)</f>
        <v>0</v>
      </c>
      <c r="H60" s="231"/>
      <c r="I60" s="231">
        <f>ROUND(E60*H60,2)</f>
        <v>0</v>
      </c>
      <c r="J60" s="231"/>
      <c r="K60" s="231">
        <f>ROUND(E60*J60,2)</f>
        <v>0</v>
      </c>
      <c r="L60" s="231">
        <v>21</v>
      </c>
      <c r="M60" s="231">
        <f>G60*(1+L60/100)</f>
        <v>0</v>
      </c>
      <c r="N60" s="220">
        <v>4.0000000000000002E-4</v>
      </c>
      <c r="O60" s="220">
        <f>ROUND(E60*N60,5)</f>
        <v>8.4640000000000007E-2</v>
      </c>
      <c r="P60" s="220">
        <v>0</v>
      </c>
      <c r="Q60" s="220">
        <f>ROUND(E60*P60,5)</f>
        <v>0</v>
      </c>
      <c r="R60" s="220"/>
      <c r="S60" s="220"/>
      <c r="T60" s="221">
        <v>0</v>
      </c>
      <c r="U60" s="220">
        <f>ROUND(E60*T60,2)</f>
        <v>0</v>
      </c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151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160</v>
      </c>
      <c r="D61" s="222"/>
      <c r="E61" s="227">
        <v>211.6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103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>
        <v>23</v>
      </c>
      <c r="B62" s="218" t="s">
        <v>161</v>
      </c>
      <c r="C62" s="263" t="s">
        <v>162</v>
      </c>
      <c r="D62" s="220" t="s">
        <v>163</v>
      </c>
      <c r="E62" s="226">
        <v>10</v>
      </c>
      <c r="F62" s="230">
        <f>H62+J62</f>
        <v>0</v>
      </c>
      <c r="G62" s="231">
        <f>ROUND(E62*F62,2)</f>
        <v>0</v>
      </c>
      <c r="H62" s="231"/>
      <c r="I62" s="231">
        <f>ROUND(E62*H62,2)</f>
        <v>0</v>
      </c>
      <c r="J62" s="231"/>
      <c r="K62" s="231">
        <f>ROUND(E62*J62,2)</f>
        <v>0</v>
      </c>
      <c r="L62" s="231">
        <v>21</v>
      </c>
      <c r="M62" s="231">
        <f>G62*(1+L62/100)</f>
        <v>0</v>
      </c>
      <c r="N62" s="220">
        <v>0</v>
      </c>
      <c r="O62" s="220">
        <f>ROUND(E62*N62,5)</f>
        <v>0</v>
      </c>
      <c r="P62" s="220">
        <v>0</v>
      </c>
      <c r="Q62" s="220">
        <f>ROUND(E62*P62,5)</f>
        <v>0</v>
      </c>
      <c r="R62" s="220"/>
      <c r="S62" s="220"/>
      <c r="T62" s="221">
        <v>0.40500000000000003</v>
      </c>
      <c r="U62" s="220">
        <f>ROUND(E62*T62,2)</f>
        <v>4.05</v>
      </c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164</v>
      </c>
      <c r="D63" s="222"/>
      <c r="E63" s="227">
        <v>10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103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>
        <v>24</v>
      </c>
      <c r="B64" s="218" t="s">
        <v>165</v>
      </c>
      <c r="C64" s="263" t="s">
        <v>166</v>
      </c>
      <c r="D64" s="220" t="s">
        <v>163</v>
      </c>
      <c r="E64" s="226">
        <v>10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0</v>
      </c>
      <c r="O64" s="220">
        <f>ROUND(E64*N64,5)</f>
        <v>0</v>
      </c>
      <c r="P64" s="220">
        <v>0</v>
      </c>
      <c r="Q64" s="220">
        <f>ROUND(E64*P64,5)</f>
        <v>0</v>
      </c>
      <c r="R64" s="220"/>
      <c r="S64" s="220"/>
      <c r="T64" s="221">
        <v>0.47699999999999998</v>
      </c>
      <c r="U64" s="220">
        <f>ROUND(E64*T64,2)</f>
        <v>4.7699999999999996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101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164</v>
      </c>
      <c r="D65" s="222"/>
      <c r="E65" s="227">
        <v>10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103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>
        <v>25</v>
      </c>
      <c r="B66" s="218" t="s">
        <v>167</v>
      </c>
      <c r="C66" s="263" t="s">
        <v>168</v>
      </c>
      <c r="D66" s="220" t="s">
        <v>163</v>
      </c>
      <c r="E66" s="226">
        <v>10</v>
      </c>
      <c r="F66" s="230">
        <f>H66+J66</f>
        <v>0</v>
      </c>
      <c r="G66" s="231">
        <f>ROUND(E66*F66,2)</f>
        <v>0</v>
      </c>
      <c r="H66" s="231"/>
      <c r="I66" s="231">
        <f>ROUND(E66*H66,2)</f>
        <v>0</v>
      </c>
      <c r="J66" s="231"/>
      <c r="K66" s="231">
        <f>ROUND(E66*J66,2)</f>
        <v>0</v>
      </c>
      <c r="L66" s="231">
        <v>21</v>
      </c>
      <c r="M66" s="231">
        <f>G66*(1+L66/100)</f>
        <v>0</v>
      </c>
      <c r="N66" s="220">
        <v>1.5E-3</v>
      </c>
      <c r="O66" s="220">
        <f>ROUND(E66*N66,5)</f>
        <v>1.4999999999999999E-2</v>
      </c>
      <c r="P66" s="220">
        <v>0</v>
      </c>
      <c r="Q66" s="220">
        <f>ROUND(E66*P66,5)</f>
        <v>0</v>
      </c>
      <c r="R66" s="220"/>
      <c r="S66" s="220"/>
      <c r="T66" s="221">
        <v>0</v>
      </c>
      <c r="U66" s="220">
        <f>ROUND(E66*T66,2)</f>
        <v>0</v>
      </c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151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164</v>
      </c>
      <c r="D67" s="222"/>
      <c r="E67" s="227">
        <v>10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103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>
        <v>26</v>
      </c>
      <c r="B68" s="218" t="s">
        <v>169</v>
      </c>
      <c r="C68" s="263" t="s">
        <v>170</v>
      </c>
      <c r="D68" s="220" t="s">
        <v>163</v>
      </c>
      <c r="E68" s="226">
        <v>10</v>
      </c>
      <c r="F68" s="230">
        <f>H68+J68</f>
        <v>0</v>
      </c>
      <c r="G68" s="231">
        <f>ROUND(E68*F68,2)</f>
        <v>0</v>
      </c>
      <c r="H68" s="231"/>
      <c r="I68" s="231">
        <f>ROUND(E68*H68,2)</f>
        <v>0</v>
      </c>
      <c r="J68" s="231"/>
      <c r="K68" s="231">
        <f>ROUND(E68*J68,2)</f>
        <v>0</v>
      </c>
      <c r="L68" s="231">
        <v>21</v>
      </c>
      <c r="M68" s="231">
        <f>G68*(1+L68/100)</f>
        <v>0</v>
      </c>
      <c r="N68" s="220">
        <v>4.4999999999999999E-4</v>
      </c>
      <c r="O68" s="220">
        <f>ROUND(E68*N68,5)</f>
        <v>4.4999999999999997E-3</v>
      </c>
      <c r="P68" s="220">
        <v>0</v>
      </c>
      <c r="Q68" s="220">
        <f>ROUND(E68*P68,5)</f>
        <v>0</v>
      </c>
      <c r="R68" s="220"/>
      <c r="S68" s="220"/>
      <c r="T68" s="221">
        <v>0.57099999999999995</v>
      </c>
      <c r="U68" s="220">
        <f>ROUND(E68*T68,2)</f>
        <v>5.71</v>
      </c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101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164</v>
      </c>
      <c r="D69" s="222"/>
      <c r="E69" s="227">
        <v>10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103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>
        <v>27</v>
      </c>
      <c r="B70" s="218" t="s">
        <v>171</v>
      </c>
      <c r="C70" s="263" t="s">
        <v>172</v>
      </c>
      <c r="D70" s="220" t="s">
        <v>163</v>
      </c>
      <c r="E70" s="226">
        <v>10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1.0000000000000001E-5</v>
      </c>
      <c r="O70" s="220">
        <f>ROUND(E70*N70,5)</f>
        <v>1E-4</v>
      </c>
      <c r="P70" s="220">
        <v>0</v>
      </c>
      <c r="Q70" s="220">
        <f>ROUND(E70*P70,5)</f>
        <v>0</v>
      </c>
      <c r="R70" s="220"/>
      <c r="S70" s="220"/>
      <c r="T70" s="221">
        <v>8.4000000000000005E-2</v>
      </c>
      <c r="U70" s="220">
        <f>ROUND(E70*T70,2)</f>
        <v>0.84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101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164</v>
      </c>
      <c r="D71" s="222"/>
      <c r="E71" s="227">
        <v>10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103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>
        <v>28</v>
      </c>
      <c r="B72" s="218" t="s">
        <v>173</v>
      </c>
      <c r="C72" s="263" t="s">
        <v>174</v>
      </c>
      <c r="D72" s="220" t="s">
        <v>163</v>
      </c>
      <c r="E72" s="226">
        <v>10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2.2100000000000002E-3</v>
      </c>
      <c r="O72" s="220">
        <f>ROUND(E72*N72,5)</f>
        <v>2.2100000000000002E-2</v>
      </c>
      <c r="P72" s="220">
        <v>0</v>
      </c>
      <c r="Q72" s="220">
        <f>ROUND(E72*P72,5)</f>
        <v>0</v>
      </c>
      <c r="R72" s="220"/>
      <c r="S72" s="220"/>
      <c r="T72" s="221">
        <v>0</v>
      </c>
      <c r="U72" s="220">
        <f>ROUND(E72*T72,2)</f>
        <v>0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151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164</v>
      </c>
      <c r="D73" s="222"/>
      <c r="E73" s="227">
        <v>10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103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29</v>
      </c>
      <c r="B74" s="218" t="s">
        <v>175</v>
      </c>
      <c r="C74" s="263" t="s">
        <v>176</v>
      </c>
      <c r="D74" s="220" t="s">
        <v>100</v>
      </c>
      <c r="E74" s="226">
        <v>0.2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0.88400000000000001</v>
      </c>
      <c r="U74" s="220">
        <f>ROUND(E74*T74,2)</f>
        <v>0.18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177</v>
      </c>
      <c r="D75" s="222"/>
      <c r="E75" s="227">
        <v>0.2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103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>
        <v>30</v>
      </c>
      <c r="B76" s="218" t="s">
        <v>178</v>
      </c>
      <c r="C76" s="263" t="s">
        <v>179</v>
      </c>
      <c r="D76" s="220" t="s">
        <v>100</v>
      </c>
      <c r="E76" s="226">
        <v>0.2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</v>
      </c>
      <c r="O76" s="220">
        <f>ROUND(E76*N76,5)</f>
        <v>0</v>
      </c>
      <c r="P76" s="220">
        <v>0</v>
      </c>
      <c r="Q76" s="220">
        <f>ROUND(E76*P76,5)</f>
        <v>0</v>
      </c>
      <c r="R76" s="220"/>
      <c r="S76" s="220"/>
      <c r="T76" s="221">
        <v>0.26</v>
      </c>
      <c r="U76" s="220">
        <f>ROUND(E76*T76,2)</f>
        <v>0.05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101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177</v>
      </c>
      <c r="D77" s="222"/>
      <c r="E77" s="227">
        <v>0.2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103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5">
      <c r="A78" s="212" t="s">
        <v>96</v>
      </c>
      <c r="B78" s="219" t="s">
        <v>53</v>
      </c>
      <c r="C78" s="265" t="s">
        <v>54</v>
      </c>
      <c r="D78" s="223"/>
      <c r="E78" s="228"/>
      <c r="F78" s="232"/>
      <c r="G78" s="232">
        <f>SUMIF(AE79:AE96,"&lt;&gt;NOR",G79:G96)</f>
        <v>0</v>
      </c>
      <c r="H78" s="232"/>
      <c r="I78" s="232">
        <f>SUM(I79:I96)</f>
        <v>0</v>
      </c>
      <c r="J78" s="232"/>
      <c r="K78" s="232">
        <f>SUM(K79:K96)</f>
        <v>0</v>
      </c>
      <c r="L78" s="232"/>
      <c r="M78" s="232">
        <f>SUM(M79:M96)</f>
        <v>0</v>
      </c>
      <c r="N78" s="223"/>
      <c r="O78" s="223">
        <f>SUM(O79:O96)</f>
        <v>45.315020000000004</v>
      </c>
      <c r="P78" s="223"/>
      <c r="Q78" s="223">
        <f>SUM(Q79:Q96)</f>
        <v>0</v>
      </c>
      <c r="R78" s="223"/>
      <c r="S78" s="223"/>
      <c r="T78" s="224"/>
      <c r="U78" s="223">
        <f>SUM(U79:U96)</f>
        <v>100.79</v>
      </c>
      <c r="AE78" t="s">
        <v>97</v>
      </c>
    </row>
    <row r="79" spans="1:60" outlineLevel="1" x14ac:dyDescent="0.25">
      <c r="A79" s="211">
        <v>31</v>
      </c>
      <c r="B79" s="218" t="s">
        <v>180</v>
      </c>
      <c r="C79" s="263" t="s">
        <v>181</v>
      </c>
      <c r="D79" s="220" t="s">
        <v>100</v>
      </c>
      <c r="E79" s="226">
        <v>1.4790000000000001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2.1</v>
      </c>
      <c r="O79" s="220">
        <f>ROUND(E79*N79,5)</f>
        <v>3.1059000000000001</v>
      </c>
      <c r="P79" s="220">
        <v>0</v>
      </c>
      <c r="Q79" s="220">
        <f>ROUND(E79*P79,5)</f>
        <v>0</v>
      </c>
      <c r="R79" s="220"/>
      <c r="S79" s="220"/>
      <c r="T79" s="221">
        <v>0.96499999999999997</v>
      </c>
      <c r="U79" s="220">
        <f>ROUND(E79*T79,2)</f>
        <v>1.43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101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182</v>
      </c>
      <c r="D80" s="222"/>
      <c r="E80" s="227">
        <v>1.125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103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183</v>
      </c>
      <c r="D81" s="222"/>
      <c r="E81" s="227">
        <v>0.33300000000000002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103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184</v>
      </c>
      <c r="D82" s="222"/>
      <c r="E82" s="227">
        <v>1.2E-2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103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185</v>
      </c>
      <c r="D83" s="222"/>
      <c r="E83" s="227">
        <v>8.9999999999999993E-3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103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32</v>
      </c>
      <c r="B84" s="218" t="s">
        <v>186</v>
      </c>
      <c r="C84" s="263" t="s">
        <v>187</v>
      </c>
      <c r="D84" s="220" t="s">
        <v>163</v>
      </c>
      <c r="E84" s="226">
        <v>45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5.9100000000000003E-3</v>
      </c>
      <c r="O84" s="220">
        <f>ROUND(E84*N84,5)</f>
        <v>0.26595000000000002</v>
      </c>
      <c r="P84" s="220">
        <v>0</v>
      </c>
      <c r="Q84" s="220">
        <f>ROUND(E84*P84,5)</f>
        <v>0</v>
      </c>
      <c r="R84" s="220"/>
      <c r="S84" s="220"/>
      <c r="T84" s="221">
        <v>0.81100000000000005</v>
      </c>
      <c r="U84" s="220">
        <f>ROUND(E84*T84,2)</f>
        <v>36.5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101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188</v>
      </c>
      <c r="D85" s="222"/>
      <c r="E85" s="227">
        <v>45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103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33</v>
      </c>
      <c r="B86" s="218" t="s">
        <v>189</v>
      </c>
      <c r="C86" s="263" t="s">
        <v>190</v>
      </c>
      <c r="D86" s="220" t="s">
        <v>100</v>
      </c>
      <c r="E86" s="226">
        <v>15.985200000000001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2.5249999999999999</v>
      </c>
      <c r="O86" s="220">
        <f>ROUND(E86*N86,5)</f>
        <v>40.362630000000003</v>
      </c>
      <c r="P86" s="220">
        <v>0</v>
      </c>
      <c r="Q86" s="220">
        <f>ROUND(E86*P86,5)</f>
        <v>0</v>
      </c>
      <c r="R86" s="220"/>
      <c r="S86" s="220"/>
      <c r="T86" s="221">
        <v>0.47699999999999998</v>
      </c>
      <c r="U86" s="220">
        <f>ROUND(E86*T86,2)</f>
        <v>7.62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101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191</v>
      </c>
      <c r="D87" s="222"/>
      <c r="E87" s="227">
        <v>12.99375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103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4" t="s">
        <v>192</v>
      </c>
      <c r="D88" s="222"/>
      <c r="E88" s="227">
        <v>2.9304000000000001</v>
      </c>
      <c r="F88" s="231"/>
      <c r="G88" s="231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103</v>
      </c>
      <c r="AF88" s="210">
        <v>0</v>
      </c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193</v>
      </c>
      <c r="D89" s="222"/>
      <c r="E89" s="227">
        <v>2.64E-2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103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194</v>
      </c>
      <c r="D90" s="222"/>
      <c r="E90" s="227">
        <v>3.465E-2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103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>
        <v>34</v>
      </c>
      <c r="B91" s="218" t="s">
        <v>195</v>
      </c>
      <c r="C91" s="263" t="s">
        <v>196</v>
      </c>
      <c r="D91" s="220" t="s">
        <v>136</v>
      </c>
      <c r="E91" s="226">
        <v>40.32</v>
      </c>
      <c r="F91" s="230">
        <f>H91+J91</f>
        <v>0</v>
      </c>
      <c r="G91" s="231">
        <f>ROUND(E91*F91,2)</f>
        <v>0</v>
      </c>
      <c r="H91" s="231"/>
      <c r="I91" s="231">
        <f>ROUND(E91*H91,2)</f>
        <v>0</v>
      </c>
      <c r="J91" s="231"/>
      <c r="K91" s="231">
        <f>ROUND(E91*J91,2)</f>
        <v>0</v>
      </c>
      <c r="L91" s="231">
        <v>21</v>
      </c>
      <c r="M91" s="231">
        <f>G91*(1+L91/100)</f>
        <v>0</v>
      </c>
      <c r="N91" s="220">
        <v>3.9199999999999999E-2</v>
      </c>
      <c r="O91" s="220">
        <f>ROUND(E91*N91,5)</f>
        <v>1.5805400000000001</v>
      </c>
      <c r="P91" s="220">
        <v>0</v>
      </c>
      <c r="Q91" s="220">
        <f>ROUND(E91*P91,5)</f>
        <v>0</v>
      </c>
      <c r="R91" s="220"/>
      <c r="S91" s="220"/>
      <c r="T91" s="221">
        <v>1.05</v>
      </c>
      <c r="U91" s="220">
        <f>ROUND(E91*T91,2)</f>
        <v>42.34</v>
      </c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197</v>
      </c>
      <c r="D92" s="222"/>
      <c r="E92" s="227">
        <v>27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103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198</v>
      </c>
      <c r="D93" s="222"/>
      <c r="E93" s="227">
        <v>13.32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103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>
        <v>35</v>
      </c>
      <c r="B94" s="218" t="s">
        <v>199</v>
      </c>
      <c r="C94" s="263" t="s">
        <v>200</v>
      </c>
      <c r="D94" s="220" t="s">
        <v>136</v>
      </c>
      <c r="E94" s="226">
        <v>40.32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</v>
      </c>
      <c r="O94" s="220">
        <f>ROUND(E94*N94,5)</f>
        <v>0</v>
      </c>
      <c r="P94" s="220">
        <v>0</v>
      </c>
      <c r="Q94" s="220">
        <f>ROUND(E94*P94,5)</f>
        <v>0</v>
      </c>
      <c r="R94" s="220"/>
      <c r="S94" s="220"/>
      <c r="T94" s="221">
        <v>0.32</v>
      </c>
      <c r="U94" s="220">
        <f>ROUND(E94*T94,2)</f>
        <v>12.9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101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197</v>
      </c>
      <c r="D95" s="222"/>
      <c r="E95" s="227">
        <v>27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103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198</v>
      </c>
      <c r="D96" s="222"/>
      <c r="E96" s="227">
        <v>13.32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103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96</v>
      </c>
      <c r="B97" s="219" t="s">
        <v>55</v>
      </c>
      <c r="C97" s="265" t="s">
        <v>56</v>
      </c>
      <c r="D97" s="223"/>
      <c r="E97" s="228"/>
      <c r="F97" s="232"/>
      <c r="G97" s="232">
        <f>SUMIF(AE98:AE113,"&lt;&gt;NOR",G98:G113)</f>
        <v>0</v>
      </c>
      <c r="H97" s="232"/>
      <c r="I97" s="232">
        <f>SUM(I98:I113)</f>
        <v>0</v>
      </c>
      <c r="J97" s="232"/>
      <c r="K97" s="232">
        <f>SUM(K98:K113)</f>
        <v>0</v>
      </c>
      <c r="L97" s="232"/>
      <c r="M97" s="232">
        <f>SUM(M98:M113)</f>
        <v>0</v>
      </c>
      <c r="N97" s="223"/>
      <c r="O97" s="223">
        <f>SUM(O98:O113)</f>
        <v>150.94697999999997</v>
      </c>
      <c r="P97" s="223"/>
      <c r="Q97" s="223">
        <f>SUM(Q98:Q113)</f>
        <v>0</v>
      </c>
      <c r="R97" s="223"/>
      <c r="S97" s="223"/>
      <c r="T97" s="224"/>
      <c r="U97" s="223">
        <f>SUM(U98:U113)</f>
        <v>49.45</v>
      </c>
      <c r="AE97" t="s">
        <v>97</v>
      </c>
    </row>
    <row r="98" spans="1:60" ht="20.399999999999999" outlineLevel="1" x14ac:dyDescent="0.25">
      <c r="A98" s="211">
        <v>36</v>
      </c>
      <c r="B98" s="218" t="s">
        <v>201</v>
      </c>
      <c r="C98" s="263" t="s">
        <v>202</v>
      </c>
      <c r="D98" s="220" t="s">
        <v>136</v>
      </c>
      <c r="E98" s="226">
        <v>201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6.7849999999999994E-2</v>
      </c>
      <c r="O98" s="220">
        <f>ROUND(E98*N98,5)</f>
        <v>13.63785</v>
      </c>
      <c r="P98" s="220">
        <v>0</v>
      </c>
      <c r="Q98" s="220">
        <f>ROUND(E98*P98,5)</f>
        <v>0</v>
      </c>
      <c r="R98" s="220"/>
      <c r="S98" s="220"/>
      <c r="T98" s="221">
        <v>0.03</v>
      </c>
      <c r="U98" s="220">
        <f>ROUND(E98*T98,2)</f>
        <v>6.03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101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203</v>
      </c>
      <c r="D99" s="222"/>
      <c r="E99" s="227">
        <v>201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103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1">
        <v>37</v>
      </c>
      <c r="B100" s="218" t="s">
        <v>204</v>
      </c>
      <c r="C100" s="263" t="s">
        <v>205</v>
      </c>
      <c r="D100" s="220" t="s">
        <v>136</v>
      </c>
      <c r="E100" s="226">
        <v>201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6.7849999999999994E-2</v>
      </c>
      <c r="O100" s="220">
        <f>ROUND(E100*N100,5)</f>
        <v>13.63785</v>
      </c>
      <c r="P100" s="220">
        <v>0</v>
      </c>
      <c r="Q100" s="220">
        <f>ROUND(E100*P100,5)</f>
        <v>0</v>
      </c>
      <c r="R100" s="220"/>
      <c r="S100" s="220"/>
      <c r="T100" s="221">
        <v>0.03</v>
      </c>
      <c r="U100" s="220">
        <f>ROUND(E100*T100,2)</f>
        <v>6.03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101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203</v>
      </c>
      <c r="D101" s="222"/>
      <c r="E101" s="227">
        <v>201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103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0.399999999999999" outlineLevel="1" x14ac:dyDescent="0.25">
      <c r="A102" s="211">
        <v>38</v>
      </c>
      <c r="B102" s="218" t="s">
        <v>206</v>
      </c>
      <c r="C102" s="263" t="s">
        <v>207</v>
      </c>
      <c r="D102" s="220" t="s">
        <v>136</v>
      </c>
      <c r="E102" s="226">
        <v>201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6.615E-2</v>
      </c>
      <c r="O102" s="220">
        <f>ROUND(E102*N102,5)</f>
        <v>13.296150000000001</v>
      </c>
      <c r="P102" s="220">
        <v>0</v>
      </c>
      <c r="Q102" s="220">
        <f>ROUND(E102*P102,5)</f>
        <v>0</v>
      </c>
      <c r="R102" s="220"/>
      <c r="S102" s="220"/>
      <c r="T102" s="221">
        <v>2.5000000000000001E-2</v>
      </c>
      <c r="U102" s="220">
        <f>ROUND(E102*T102,2)</f>
        <v>5.03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101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203</v>
      </c>
      <c r="D103" s="222"/>
      <c r="E103" s="227">
        <v>201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103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0.399999999999999" outlineLevel="1" x14ac:dyDescent="0.25">
      <c r="A104" s="211">
        <v>39</v>
      </c>
      <c r="B104" s="218" t="s">
        <v>208</v>
      </c>
      <c r="C104" s="263" t="s">
        <v>209</v>
      </c>
      <c r="D104" s="220" t="s">
        <v>136</v>
      </c>
      <c r="E104" s="226">
        <v>201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0.12837000000000001</v>
      </c>
      <c r="O104" s="220">
        <f>ROUND(E104*N104,5)</f>
        <v>25.80237</v>
      </c>
      <c r="P104" s="220">
        <v>0</v>
      </c>
      <c r="Q104" s="220">
        <f>ROUND(E104*P104,5)</f>
        <v>0</v>
      </c>
      <c r="R104" s="220"/>
      <c r="S104" s="220"/>
      <c r="T104" s="221">
        <v>0.02</v>
      </c>
      <c r="U104" s="220">
        <f>ROUND(E104*T104,2)</f>
        <v>4.0199999999999996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101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203</v>
      </c>
      <c r="D105" s="222"/>
      <c r="E105" s="227">
        <v>201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103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40</v>
      </c>
      <c r="B106" s="218" t="s">
        <v>210</v>
      </c>
      <c r="C106" s="263" t="s">
        <v>211</v>
      </c>
      <c r="D106" s="220" t="s">
        <v>136</v>
      </c>
      <c r="E106" s="226">
        <v>201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0.19350000000000001</v>
      </c>
      <c r="O106" s="220">
        <f>ROUND(E106*N106,5)</f>
        <v>38.893500000000003</v>
      </c>
      <c r="P106" s="220">
        <v>0</v>
      </c>
      <c r="Q106" s="220">
        <f>ROUND(E106*P106,5)</f>
        <v>0</v>
      </c>
      <c r="R106" s="220"/>
      <c r="S106" s="220"/>
      <c r="T106" s="221">
        <v>2.5999999999999999E-2</v>
      </c>
      <c r="U106" s="220">
        <f>ROUND(E106*T106,2)</f>
        <v>5.23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101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203</v>
      </c>
      <c r="D107" s="222"/>
      <c r="E107" s="227">
        <v>201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103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0.399999999999999" outlineLevel="1" x14ac:dyDescent="0.25">
      <c r="A108" s="211">
        <v>41</v>
      </c>
      <c r="B108" s="218" t="s">
        <v>212</v>
      </c>
      <c r="C108" s="263" t="s">
        <v>213</v>
      </c>
      <c r="D108" s="220" t="s">
        <v>136</v>
      </c>
      <c r="E108" s="226">
        <v>201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0.2268</v>
      </c>
      <c r="O108" s="220">
        <f>ROUND(E108*N108,5)</f>
        <v>45.586799999999997</v>
      </c>
      <c r="P108" s="220">
        <v>0</v>
      </c>
      <c r="Q108" s="220">
        <f>ROUND(E108*P108,5)</f>
        <v>0</v>
      </c>
      <c r="R108" s="220"/>
      <c r="S108" s="220"/>
      <c r="T108" s="221">
        <v>2.4E-2</v>
      </c>
      <c r="U108" s="220">
        <f>ROUND(E108*T108,2)</f>
        <v>4.82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101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203</v>
      </c>
      <c r="D109" s="222"/>
      <c r="E109" s="227">
        <v>201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103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>
        <v>42</v>
      </c>
      <c r="B110" s="218" t="s">
        <v>214</v>
      </c>
      <c r="C110" s="263" t="s">
        <v>215</v>
      </c>
      <c r="D110" s="220" t="s">
        <v>136</v>
      </c>
      <c r="E110" s="226">
        <v>201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0</v>
      </c>
      <c r="O110" s="220">
        <f>ROUND(E110*N110,5)</f>
        <v>0</v>
      </c>
      <c r="P110" s="220">
        <v>0</v>
      </c>
      <c r="Q110" s="220">
        <f>ROUND(E110*P110,5)</f>
        <v>0</v>
      </c>
      <c r="R110" s="220"/>
      <c r="S110" s="220"/>
      <c r="T110" s="221">
        <v>9.0999999999999998E-2</v>
      </c>
      <c r="U110" s="220">
        <f>ROUND(E110*T110,2)</f>
        <v>18.29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101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203</v>
      </c>
      <c r="D111" s="222"/>
      <c r="E111" s="227">
        <v>201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103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43</v>
      </c>
      <c r="B112" s="218" t="s">
        <v>216</v>
      </c>
      <c r="C112" s="263" t="s">
        <v>217</v>
      </c>
      <c r="D112" s="220" t="s">
        <v>136</v>
      </c>
      <c r="E112" s="226">
        <v>231.15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4.0000000000000002E-4</v>
      </c>
      <c r="O112" s="220">
        <f>ROUND(E112*N112,5)</f>
        <v>9.2460000000000001E-2</v>
      </c>
      <c r="P112" s="220">
        <v>0</v>
      </c>
      <c r="Q112" s="220">
        <f>ROUND(E112*P112,5)</f>
        <v>0</v>
      </c>
      <c r="R112" s="220"/>
      <c r="S112" s="220"/>
      <c r="T112" s="221">
        <v>0</v>
      </c>
      <c r="U112" s="220">
        <f>ROUND(E112*T112,2)</f>
        <v>0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151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218</v>
      </c>
      <c r="D113" s="222"/>
      <c r="E113" s="227">
        <v>231.15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103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5">
      <c r="A114" s="212" t="s">
        <v>96</v>
      </c>
      <c r="B114" s="219" t="s">
        <v>57</v>
      </c>
      <c r="C114" s="265" t="s">
        <v>58</v>
      </c>
      <c r="D114" s="223"/>
      <c r="E114" s="228"/>
      <c r="F114" s="232"/>
      <c r="G114" s="232">
        <f>SUMIF(AE115:AE124,"&lt;&gt;NOR",G115:G124)</f>
        <v>0</v>
      </c>
      <c r="H114" s="232"/>
      <c r="I114" s="232">
        <f>SUM(I115:I124)</f>
        <v>0</v>
      </c>
      <c r="J114" s="232"/>
      <c r="K114" s="232">
        <f>SUM(K115:K124)</f>
        <v>0</v>
      </c>
      <c r="L114" s="232"/>
      <c r="M114" s="232">
        <f>SUM(M115:M124)</f>
        <v>0</v>
      </c>
      <c r="N114" s="223"/>
      <c r="O114" s="223">
        <f>SUM(O115:O124)</f>
        <v>62.987220000000008</v>
      </c>
      <c r="P114" s="223"/>
      <c r="Q114" s="223">
        <f>SUM(Q115:Q124)</f>
        <v>0</v>
      </c>
      <c r="R114" s="223"/>
      <c r="S114" s="223"/>
      <c r="T114" s="224"/>
      <c r="U114" s="223">
        <f>SUM(U115:U124)</f>
        <v>74.11</v>
      </c>
      <c r="AE114" t="s">
        <v>97</v>
      </c>
    </row>
    <row r="115" spans="1:60" outlineLevel="1" x14ac:dyDescent="0.25">
      <c r="A115" s="211">
        <v>44</v>
      </c>
      <c r="B115" s="218" t="s">
        <v>219</v>
      </c>
      <c r="C115" s="263" t="s">
        <v>220</v>
      </c>
      <c r="D115" s="220" t="s">
        <v>136</v>
      </c>
      <c r="E115" s="226">
        <v>81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7.3899999999999993E-2</v>
      </c>
      <c r="O115" s="220">
        <f>ROUND(E115*N115,5)</f>
        <v>5.9859</v>
      </c>
      <c r="P115" s="220">
        <v>0</v>
      </c>
      <c r="Q115" s="220">
        <f>ROUND(E115*P115,5)</f>
        <v>0</v>
      </c>
      <c r="R115" s="220"/>
      <c r="S115" s="220"/>
      <c r="T115" s="221">
        <v>0.45200000000000001</v>
      </c>
      <c r="U115" s="220">
        <f>ROUND(E115*T115,2)</f>
        <v>36.61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101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221</v>
      </c>
      <c r="D116" s="222"/>
      <c r="E116" s="227">
        <v>81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103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45</v>
      </c>
      <c r="B117" s="218" t="s">
        <v>222</v>
      </c>
      <c r="C117" s="263" t="s">
        <v>223</v>
      </c>
      <c r="D117" s="220" t="s">
        <v>136</v>
      </c>
      <c r="E117" s="226">
        <v>85.05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0.129</v>
      </c>
      <c r="O117" s="220">
        <f>ROUND(E117*N117,5)</f>
        <v>10.971450000000001</v>
      </c>
      <c r="P117" s="220">
        <v>0</v>
      </c>
      <c r="Q117" s="220">
        <f>ROUND(E117*P117,5)</f>
        <v>0</v>
      </c>
      <c r="R117" s="220"/>
      <c r="S117" s="220"/>
      <c r="T117" s="221">
        <v>0</v>
      </c>
      <c r="U117" s="220">
        <f>ROUND(E117*T117,2)</f>
        <v>0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151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224</v>
      </c>
      <c r="D118" s="222"/>
      <c r="E118" s="227">
        <v>85.05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103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46</v>
      </c>
      <c r="B119" s="218" t="s">
        <v>225</v>
      </c>
      <c r="C119" s="263" t="s">
        <v>226</v>
      </c>
      <c r="D119" s="220" t="s">
        <v>227</v>
      </c>
      <c r="E119" s="226">
        <v>81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3.3E-4</v>
      </c>
      <c r="O119" s="220">
        <f>ROUND(E119*N119,5)</f>
        <v>2.673E-2</v>
      </c>
      <c r="P119" s="220">
        <v>0</v>
      </c>
      <c r="Q119" s="220">
        <f>ROUND(E119*P119,5)</f>
        <v>0</v>
      </c>
      <c r="R119" s="220"/>
      <c r="S119" s="220"/>
      <c r="T119" s="221">
        <v>0.41</v>
      </c>
      <c r="U119" s="220">
        <f>ROUND(E119*T119,2)</f>
        <v>33.21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101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4" t="s">
        <v>228</v>
      </c>
      <c r="D120" s="222"/>
      <c r="E120" s="227">
        <v>81</v>
      </c>
      <c r="F120" s="231"/>
      <c r="G120" s="231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103</v>
      </c>
      <c r="AF120" s="210">
        <v>0</v>
      </c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0.399999999999999" outlineLevel="1" x14ac:dyDescent="0.25">
      <c r="A121" s="211">
        <v>47</v>
      </c>
      <c r="B121" s="218" t="s">
        <v>229</v>
      </c>
      <c r="C121" s="263" t="s">
        <v>230</v>
      </c>
      <c r="D121" s="220" t="s">
        <v>136</v>
      </c>
      <c r="E121" s="226">
        <v>81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0.27994000000000002</v>
      </c>
      <c r="O121" s="220">
        <f>ROUND(E121*N121,5)</f>
        <v>22.675139999999999</v>
      </c>
      <c r="P121" s="220">
        <v>0</v>
      </c>
      <c r="Q121" s="220">
        <f>ROUND(E121*P121,5)</f>
        <v>0</v>
      </c>
      <c r="R121" s="220"/>
      <c r="S121" s="220"/>
      <c r="T121" s="221">
        <v>0.03</v>
      </c>
      <c r="U121" s="220">
        <f>ROUND(E121*T121,2)</f>
        <v>2.4300000000000002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101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221</v>
      </c>
      <c r="D122" s="222"/>
      <c r="E122" s="227">
        <v>81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103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11">
        <v>48</v>
      </c>
      <c r="B123" s="218" t="s">
        <v>231</v>
      </c>
      <c r="C123" s="263" t="s">
        <v>232</v>
      </c>
      <c r="D123" s="220" t="s">
        <v>136</v>
      </c>
      <c r="E123" s="226">
        <v>81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0.28799999999999998</v>
      </c>
      <c r="O123" s="220">
        <f>ROUND(E123*N123,5)</f>
        <v>23.327999999999999</v>
      </c>
      <c r="P123" s="220">
        <v>0</v>
      </c>
      <c r="Q123" s="220">
        <f>ROUND(E123*P123,5)</f>
        <v>0</v>
      </c>
      <c r="R123" s="220"/>
      <c r="S123" s="220"/>
      <c r="T123" s="221">
        <v>2.3E-2</v>
      </c>
      <c r="U123" s="220">
        <f>ROUND(E123*T123,2)</f>
        <v>1.86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101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221</v>
      </c>
      <c r="D124" s="222"/>
      <c r="E124" s="227">
        <v>81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103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5">
      <c r="A125" s="212" t="s">
        <v>96</v>
      </c>
      <c r="B125" s="219" t="s">
        <v>59</v>
      </c>
      <c r="C125" s="265" t="s">
        <v>60</v>
      </c>
      <c r="D125" s="223"/>
      <c r="E125" s="228"/>
      <c r="F125" s="232"/>
      <c r="G125" s="232">
        <f>SUMIF(AE126:AE133,"&lt;&gt;NOR",G126:G133)</f>
        <v>0</v>
      </c>
      <c r="H125" s="232"/>
      <c r="I125" s="232">
        <f>SUM(I126:I133)</f>
        <v>0</v>
      </c>
      <c r="J125" s="232"/>
      <c r="K125" s="232">
        <f>SUM(K126:K133)</f>
        <v>0</v>
      </c>
      <c r="L125" s="232"/>
      <c r="M125" s="232">
        <f>SUM(M126:M133)</f>
        <v>0</v>
      </c>
      <c r="N125" s="223"/>
      <c r="O125" s="223">
        <f>SUM(O126:O133)</f>
        <v>2.4119999999999999</v>
      </c>
      <c r="P125" s="223"/>
      <c r="Q125" s="223">
        <f>SUM(Q126:Q133)</f>
        <v>0</v>
      </c>
      <c r="R125" s="223"/>
      <c r="S125" s="223"/>
      <c r="T125" s="224"/>
      <c r="U125" s="223">
        <f>SUM(U126:U133)</f>
        <v>0</v>
      </c>
      <c r="AE125" t="s">
        <v>97</v>
      </c>
    </row>
    <row r="126" spans="1:60" ht="20.399999999999999" outlineLevel="1" x14ac:dyDescent="0.25">
      <c r="A126" s="211">
        <v>49</v>
      </c>
      <c r="B126" s="218" t="s">
        <v>233</v>
      </c>
      <c r="C126" s="263" t="s">
        <v>234</v>
      </c>
      <c r="D126" s="220" t="s">
        <v>136</v>
      </c>
      <c r="E126" s="226">
        <v>201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1.2E-2</v>
      </c>
      <c r="O126" s="220">
        <f>ROUND(E126*N126,5)</f>
        <v>2.4119999999999999</v>
      </c>
      <c r="P126" s="220">
        <v>0</v>
      </c>
      <c r="Q126" s="220">
        <f>ROUND(E126*P126,5)</f>
        <v>0</v>
      </c>
      <c r="R126" s="220"/>
      <c r="S126" s="220"/>
      <c r="T126" s="221">
        <v>0</v>
      </c>
      <c r="U126" s="220">
        <f>ROUND(E126*T126,2)</f>
        <v>0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101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6" t="s">
        <v>235</v>
      </c>
      <c r="D127" s="225"/>
      <c r="E127" s="229"/>
      <c r="F127" s="233"/>
      <c r="G127" s="234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156</v>
      </c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3" t="str">
        <f>C127</f>
        <v>Směs z celoprobarveného EPDM granulátu frakce 1–4 mm a PUR pojiva s filtračním průtokem min 150mm/h.</v>
      </c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/>
      <c r="B128" s="218"/>
      <c r="C128" s="264" t="s">
        <v>203</v>
      </c>
      <c r="D128" s="222"/>
      <c r="E128" s="227">
        <v>201</v>
      </c>
      <c r="F128" s="231"/>
      <c r="G128" s="231"/>
      <c r="H128" s="231"/>
      <c r="I128" s="231"/>
      <c r="J128" s="231"/>
      <c r="K128" s="231"/>
      <c r="L128" s="231"/>
      <c r="M128" s="231"/>
      <c r="N128" s="220"/>
      <c r="O128" s="220"/>
      <c r="P128" s="220"/>
      <c r="Q128" s="220"/>
      <c r="R128" s="220"/>
      <c r="S128" s="220"/>
      <c r="T128" s="221"/>
      <c r="U128" s="22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103</v>
      </c>
      <c r="AF128" s="210">
        <v>0</v>
      </c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>
        <v>50</v>
      </c>
      <c r="B129" s="218" t="s">
        <v>236</v>
      </c>
      <c r="C129" s="263" t="s">
        <v>237</v>
      </c>
      <c r="D129" s="220" t="s">
        <v>136</v>
      </c>
      <c r="E129" s="226">
        <v>201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0</v>
      </c>
      <c r="O129" s="220">
        <f>ROUND(E129*N129,5)</f>
        <v>0</v>
      </c>
      <c r="P129" s="220">
        <v>0</v>
      </c>
      <c r="Q129" s="220">
        <f>ROUND(E129*P129,5)</f>
        <v>0</v>
      </c>
      <c r="R129" s="220"/>
      <c r="S129" s="220"/>
      <c r="T129" s="221">
        <v>0</v>
      </c>
      <c r="U129" s="220">
        <f>ROUND(E129*T129,2)</f>
        <v>0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101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203</v>
      </c>
      <c r="D130" s="222"/>
      <c r="E130" s="227">
        <v>201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103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>
        <v>51</v>
      </c>
      <c r="B131" s="218" t="s">
        <v>238</v>
      </c>
      <c r="C131" s="263" t="s">
        <v>239</v>
      </c>
      <c r="D131" s="220" t="s">
        <v>136</v>
      </c>
      <c r="E131" s="226">
        <v>201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0</v>
      </c>
      <c r="O131" s="220">
        <f>ROUND(E131*N131,5)</f>
        <v>0</v>
      </c>
      <c r="P131" s="220">
        <v>0</v>
      </c>
      <c r="Q131" s="220">
        <f>ROUND(E131*P131,5)</f>
        <v>0</v>
      </c>
      <c r="R131" s="220"/>
      <c r="S131" s="220"/>
      <c r="T131" s="221">
        <v>0</v>
      </c>
      <c r="U131" s="220">
        <f>ROUND(E131*T131,2)</f>
        <v>0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151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6" t="s">
        <v>240</v>
      </c>
      <c r="D132" s="225"/>
      <c r="E132" s="229"/>
      <c r="F132" s="233"/>
      <c r="G132" s="234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156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3" t="str">
        <f>C132</f>
        <v>Směs SBR pryžového granulátu fr. 2-4 mm a PUR pojiva s filtračním průtokem větším než 1 cm/s.</v>
      </c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241</v>
      </c>
      <c r="D133" s="222"/>
      <c r="E133" s="227">
        <v>201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103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5">
      <c r="A134" s="212" t="s">
        <v>96</v>
      </c>
      <c r="B134" s="219" t="s">
        <v>61</v>
      </c>
      <c r="C134" s="265" t="s">
        <v>62</v>
      </c>
      <c r="D134" s="223"/>
      <c r="E134" s="228"/>
      <c r="F134" s="232"/>
      <c r="G134" s="232">
        <f>SUMIF(AE135:AE146,"&lt;&gt;NOR",G135:G146)</f>
        <v>0</v>
      </c>
      <c r="H134" s="232"/>
      <c r="I134" s="232">
        <f>SUM(I135:I146)</f>
        <v>0</v>
      </c>
      <c r="J134" s="232"/>
      <c r="K134" s="232">
        <f>SUM(K135:K146)</f>
        <v>0</v>
      </c>
      <c r="L134" s="232"/>
      <c r="M134" s="232">
        <f>SUM(M135:M146)</f>
        <v>0</v>
      </c>
      <c r="N134" s="223"/>
      <c r="O134" s="223">
        <f>SUM(O135:O146)</f>
        <v>0.25</v>
      </c>
      <c r="P134" s="223"/>
      <c r="Q134" s="223">
        <f>SUM(Q135:Q146)</f>
        <v>0</v>
      </c>
      <c r="R134" s="223"/>
      <c r="S134" s="223"/>
      <c r="T134" s="224"/>
      <c r="U134" s="223">
        <f>SUM(U135:U146)</f>
        <v>0</v>
      </c>
      <c r="AE134" t="s">
        <v>97</v>
      </c>
    </row>
    <row r="135" spans="1:60" outlineLevel="1" x14ac:dyDescent="0.25">
      <c r="A135" s="211">
        <v>52</v>
      </c>
      <c r="B135" s="218" t="s">
        <v>242</v>
      </c>
      <c r="C135" s="263" t="s">
        <v>243</v>
      </c>
      <c r="D135" s="220" t="s">
        <v>163</v>
      </c>
      <c r="E135" s="226">
        <v>1</v>
      </c>
      <c r="F135" s="230">
        <f>H135+J135</f>
        <v>0</v>
      </c>
      <c r="G135" s="231">
        <f>ROUND(E135*F135,2)</f>
        <v>0</v>
      </c>
      <c r="H135" s="231"/>
      <c r="I135" s="231">
        <f>ROUND(E135*H135,2)</f>
        <v>0</v>
      </c>
      <c r="J135" s="231"/>
      <c r="K135" s="231">
        <f>ROUND(E135*J135,2)</f>
        <v>0</v>
      </c>
      <c r="L135" s="231">
        <v>21</v>
      </c>
      <c r="M135" s="231">
        <f>G135*(1+L135/100)</f>
        <v>0</v>
      </c>
      <c r="N135" s="220">
        <v>0</v>
      </c>
      <c r="O135" s="220">
        <f>ROUND(E135*N135,5)</f>
        <v>0</v>
      </c>
      <c r="P135" s="220">
        <v>0</v>
      </c>
      <c r="Q135" s="220">
        <f>ROUND(E135*P135,5)</f>
        <v>0</v>
      </c>
      <c r="R135" s="220"/>
      <c r="S135" s="220"/>
      <c r="T135" s="221">
        <v>0</v>
      </c>
      <c r="U135" s="220">
        <f>ROUND(E135*T135,2)</f>
        <v>0</v>
      </c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101</v>
      </c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6" t="s">
        <v>244</v>
      </c>
      <c r="D136" s="225"/>
      <c r="E136" s="229"/>
      <c r="F136" s="233"/>
      <c r="G136" s="234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156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3" t="str">
        <f>C136</f>
        <v>Podrobnější popis viz. Obecná specifikace navržených výrobků.</v>
      </c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>
        <v>53</v>
      </c>
      <c r="B137" s="218" t="s">
        <v>245</v>
      </c>
      <c r="C137" s="263" t="s">
        <v>246</v>
      </c>
      <c r="D137" s="220" t="s">
        <v>163</v>
      </c>
      <c r="E137" s="226">
        <v>1</v>
      </c>
      <c r="F137" s="230">
        <f>H137+J137</f>
        <v>0</v>
      </c>
      <c r="G137" s="231">
        <f>ROUND(E137*F137,2)</f>
        <v>0</v>
      </c>
      <c r="H137" s="231"/>
      <c r="I137" s="231">
        <f>ROUND(E137*H137,2)</f>
        <v>0</v>
      </c>
      <c r="J137" s="231"/>
      <c r="K137" s="231">
        <f>ROUND(E137*J137,2)</f>
        <v>0</v>
      </c>
      <c r="L137" s="231">
        <v>21</v>
      </c>
      <c r="M137" s="231">
        <f>G137*(1+L137/100)</f>
        <v>0</v>
      </c>
      <c r="N137" s="220">
        <v>0</v>
      </c>
      <c r="O137" s="220">
        <f>ROUND(E137*N137,5)</f>
        <v>0</v>
      </c>
      <c r="P137" s="220">
        <v>0</v>
      </c>
      <c r="Q137" s="220">
        <f>ROUND(E137*P137,5)</f>
        <v>0</v>
      </c>
      <c r="R137" s="220"/>
      <c r="S137" s="220"/>
      <c r="T137" s="221">
        <v>0</v>
      </c>
      <c r="U137" s="220">
        <f>ROUND(E137*T137,2)</f>
        <v>0</v>
      </c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101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6" t="s">
        <v>244</v>
      </c>
      <c r="D138" s="225"/>
      <c r="E138" s="229"/>
      <c r="F138" s="233"/>
      <c r="G138" s="234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156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3" t="str">
        <f>C138</f>
        <v>Podrobnější popis viz. Obecná specifikace navržených výrobků.</v>
      </c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>
        <v>54</v>
      </c>
      <c r="B139" s="218" t="s">
        <v>247</v>
      </c>
      <c r="C139" s="263" t="s">
        <v>248</v>
      </c>
      <c r="D139" s="220" t="s">
        <v>163</v>
      </c>
      <c r="E139" s="226">
        <v>1</v>
      </c>
      <c r="F139" s="230">
        <f>H139+J139</f>
        <v>0</v>
      </c>
      <c r="G139" s="231">
        <f>ROUND(E139*F139,2)</f>
        <v>0</v>
      </c>
      <c r="H139" s="231"/>
      <c r="I139" s="231">
        <f>ROUND(E139*H139,2)</f>
        <v>0</v>
      </c>
      <c r="J139" s="231"/>
      <c r="K139" s="231">
        <f>ROUND(E139*J139,2)</f>
        <v>0</v>
      </c>
      <c r="L139" s="231">
        <v>21</v>
      </c>
      <c r="M139" s="231">
        <f>G139*(1+L139/100)</f>
        <v>0</v>
      </c>
      <c r="N139" s="220">
        <v>0</v>
      </c>
      <c r="O139" s="220">
        <f>ROUND(E139*N139,5)</f>
        <v>0</v>
      </c>
      <c r="P139" s="220">
        <v>0</v>
      </c>
      <c r="Q139" s="220">
        <f>ROUND(E139*P139,5)</f>
        <v>0</v>
      </c>
      <c r="R139" s="220"/>
      <c r="S139" s="220"/>
      <c r="T139" s="221">
        <v>0</v>
      </c>
      <c r="U139" s="220">
        <f>ROUND(E139*T139,2)</f>
        <v>0</v>
      </c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101</v>
      </c>
      <c r="AF139" s="210"/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1"/>
      <c r="B140" s="218"/>
      <c r="C140" s="266" t="s">
        <v>244</v>
      </c>
      <c r="D140" s="225"/>
      <c r="E140" s="229"/>
      <c r="F140" s="233"/>
      <c r="G140" s="234"/>
      <c r="H140" s="231"/>
      <c r="I140" s="231"/>
      <c r="J140" s="231"/>
      <c r="K140" s="231"/>
      <c r="L140" s="231"/>
      <c r="M140" s="231"/>
      <c r="N140" s="220"/>
      <c r="O140" s="220"/>
      <c r="P140" s="220"/>
      <c r="Q140" s="220"/>
      <c r="R140" s="220"/>
      <c r="S140" s="220"/>
      <c r="T140" s="221"/>
      <c r="U140" s="22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156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3" t="str">
        <f>C140</f>
        <v>Podrobnější popis viz. Obecná specifikace navržených výrobků.</v>
      </c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>
        <v>55</v>
      </c>
      <c r="B141" s="218" t="s">
        <v>249</v>
      </c>
      <c r="C141" s="263" t="s">
        <v>250</v>
      </c>
      <c r="D141" s="220" t="s">
        <v>163</v>
      </c>
      <c r="E141" s="226">
        <v>1</v>
      </c>
      <c r="F141" s="230">
        <f>H141+J141</f>
        <v>0</v>
      </c>
      <c r="G141" s="231">
        <f>ROUND(E141*F141,2)</f>
        <v>0</v>
      </c>
      <c r="H141" s="231"/>
      <c r="I141" s="231">
        <f>ROUND(E141*H141,2)</f>
        <v>0</v>
      </c>
      <c r="J141" s="231"/>
      <c r="K141" s="231">
        <f>ROUND(E141*J141,2)</f>
        <v>0</v>
      </c>
      <c r="L141" s="231">
        <v>21</v>
      </c>
      <c r="M141" s="231">
        <f>G141*(1+L141/100)</f>
        <v>0</v>
      </c>
      <c r="N141" s="220">
        <v>0</v>
      </c>
      <c r="O141" s="220">
        <f>ROUND(E141*N141,5)</f>
        <v>0</v>
      </c>
      <c r="P141" s="220">
        <v>0</v>
      </c>
      <c r="Q141" s="220">
        <f>ROUND(E141*P141,5)</f>
        <v>0</v>
      </c>
      <c r="R141" s="220"/>
      <c r="S141" s="220"/>
      <c r="T141" s="221">
        <v>0</v>
      </c>
      <c r="U141" s="220">
        <f>ROUND(E141*T141,2)</f>
        <v>0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101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6" t="s">
        <v>244</v>
      </c>
      <c r="D142" s="225"/>
      <c r="E142" s="229"/>
      <c r="F142" s="233"/>
      <c r="G142" s="234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156</v>
      </c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3" t="str">
        <f>C142</f>
        <v>Podrobnější popis viz. Obecná specifikace navržených výrobků.</v>
      </c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>
        <v>56</v>
      </c>
      <c r="B143" s="218" t="s">
        <v>251</v>
      </c>
      <c r="C143" s="263" t="s">
        <v>252</v>
      </c>
      <c r="D143" s="220" t="s">
        <v>163</v>
      </c>
      <c r="E143" s="226">
        <v>1</v>
      </c>
      <c r="F143" s="230">
        <f>H143+J143</f>
        <v>0</v>
      </c>
      <c r="G143" s="231">
        <f>ROUND(E143*F143,2)</f>
        <v>0</v>
      </c>
      <c r="H143" s="231"/>
      <c r="I143" s="231">
        <f>ROUND(E143*H143,2)</f>
        <v>0</v>
      </c>
      <c r="J143" s="231"/>
      <c r="K143" s="231">
        <f>ROUND(E143*J143,2)</f>
        <v>0</v>
      </c>
      <c r="L143" s="231">
        <v>21</v>
      </c>
      <c r="M143" s="231">
        <f>G143*(1+L143/100)</f>
        <v>0</v>
      </c>
      <c r="N143" s="220">
        <v>0</v>
      </c>
      <c r="O143" s="220">
        <f>ROUND(E143*N143,5)</f>
        <v>0</v>
      </c>
      <c r="P143" s="220">
        <v>0</v>
      </c>
      <c r="Q143" s="220">
        <f>ROUND(E143*P143,5)</f>
        <v>0</v>
      </c>
      <c r="R143" s="220"/>
      <c r="S143" s="220"/>
      <c r="T143" s="221">
        <v>0</v>
      </c>
      <c r="U143" s="220">
        <f>ROUND(E143*T143,2)</f>
        <v>0</v>
      </c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101</v>
      </c>
      <c r="AF143" s="210"/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/>
      <c r="B144" s="218"/>
      <c r="C144" s="266" t="s">
        <v>244</v>
      </c>
      <c r="D144" s="225"/>
      <c r="E144" s="229"/>
      <c r="F144" s="233"/>
      <c r="G144" s="234"/>
      <c r="H144" s="231"/>
      <c r="I144" s="231"/>
      <c r="J144" s="231"/>
      <c r="K144" s="231"/>
      <c r="L144" s="231"/>
      <c r="M144" s="231"/>
      <c r="N144" s="220"/>
      <c r="O144" s="220"/>
      <c r="P144" s="220"/>
      <c r="Q144" s="220"/>
      <c r="R144" s="220"/>
      <c r="S144" s="220"/>
      <c r="T144" s="221"/>
      <c r="U144" s="22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156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3" t="str">
        <f>C144</f>
        <v>Podrobnější popis viz. Obecná specifikace navržených výrobků.</v>
      </c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>
        <v>57</v>
      </c>
      <c r="B145" s="218" t="s">
        <v>253</v>
      </c>
      <c r="C145" s="263" t="s">
        <v>254</v>
      </c>
      <c r="D145" s="220" t="s">
        <v>163</v>
      </c>
      <c r="E145" s="226">
        <v>1</v>
      </c>
      <c r="F145" s="230">
        <f>H145+J145</f>
        <v>0</v>
      </c>
      <c r="G145" s="231">
        <f>ROUND(E145*F145,2)</f>
        <v>0</v>
      </c>
      <c r="H145" s="231"/>
      <c r="I145" s="231">
        <f>ROUND(E145*H145,2)</f>
        <v>0</v>
      </c>
      <c r="J145" s="231"/>
      <c r="K145" s="231">
        <f>ROUND(E145*J145,2)</f>
        <v>0</v>
      </c>
      <c r="L145" s="231">
        <v>21</v>
      </c>
      <c r="M145" s="231">
        <f>G145*(1+L145/100)</f>
        <v>0</v>
      </c>
      <c r="N145" s="220">
        <v>0.25</v>
      </c>
      <c r="O145" s="220">
        <f>ROUND(E145*N145,5)</f>
        <v>0.25</v>
      </c>
      <c r="P145" s="220">
        <v>0</v>
      </c>
      <c r="Q145" s="220">
        <f>ROUND(E145*P145,5)</f>
        <v>0</v>
      </c>
      <c r="R145" s="220"/>
      <c r="S145" s="220"/>
      <c r="T145" s="221">
        <v>0</v>
      </c>
      <c r="U145" s="220">
        <f>ROUND(E145*T145,2)</f>
        <v>0</v>
      </c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151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>
        <v>58</v>
      </c>
      <c r="B146" s="218" t="s">
        <v>255</v>
      </c>
      <c r="C146" s="263" t="s">
        <v>256</v>
      </c>
      <c r="D146" s="220" t="s">
        <v>163</v>
      </c>
      <c r="E146" s="226">
        <v>1</v>
      </c>
      <c r="F146" s="230">
        <f>H146+J146</f>
        <v>0</v>
      </c>
      <c r="G146" s="231">
        <f>ROUND(E146*F146,2)</f>
        <v>0</v>
      </c>
      <c r="H146" s="231"/>
      <c r="I146" s="231">
        <f>ROUND(E146*H146,2)</f>
        <v>0</v>
      </c>
      <c r="J146" s="231"/>
      <c r="K146" s="231">
        <f>ROUND(E146*J146,2)</f>
        <v>0</v>
      </c>
      <c r="L146" s="231">
        <v>21</v>
      </c>
      <c r="M146" s="231">
        <f>G146*(1+L146/100)</f>
        <v>0</v>
      </c>
      <c r="N146" s="220">
        <v>0</v>
      </c>
      <c r="O146" s="220">
        <f>ROUND(E146*N146,5)</f>
        <v>0</v>
      </c>
      <c r="P146" s="220">
        <v>0</v>
      </c>
      <c r="Q146" s="220">
        <f>ROUND(E146*P146,5)</f>
        <v>0</v>
      </c>
      <c r="R146" s="220"/>
      <c r="S146" s="220"/>
      <c r="T146" s="221">
        <v>0</v>
      </c>
      <c r="U146" s="220">
        <f>ROUND(E146*T146,2)</f>
        <v>0</v>
      </c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151</v>
      </c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5">
      <c r="A147" s="212" t="s">
        <v>96</v>
      </c>
      <c r="B147" s="219" t="s">
        <v>63</v>
      </c>
      <c r="C147" s="265" t="s">
        <v>64</v>
      </c>
      <c r="D147" s="223"/>
      <c r="E147" s="228"/>
      <c r="F147" s="232"/>
      <c r="G147" s="232">
        <f>SUMIF(AE148:AE153,"&lt;&gt;NOR",G148:G153)</f>
        <v>0</v>
      </c>
      <c r="H147" s="232"/>
      <c r="I147" s="232">
        <f>SUM(I148:I153)</f>
        <v>0</v>
      </c>
      <c r="J147" s="232"/>
      <c r="K147" s="232">
        <f>SUM(K148:K153)</f>
        <v>0</v>
      </c>
      <c r="L147" s="232"/>
      <c r="M147" s="232">
        <f>SUM(M148:M153)</f>
        <v>0</v>
      </c>
      <c r="N147" s="223"/>
      <c r="O147" s="223">
        <f>SUM(O148:O153)</f>
        <v>27.74916</v>
      </c>
      <c r="P147" s="223"/>
      <c r="Q147" s="223">
        <f>SUM(Q148:Q153)</f>
        <v>0</v>
      </c>
      <c r="R147" s="223"/>
      <c r="S147" s="223"/>
      <c r="T147" s="224"/>
      <c r="U147" s="223">
        <f>SUM(U148:U153)</f>
        <v>21.090000000000003</v>
      </c>
      <c r="AE147" t="s">
        <v>97</v>
      </c>
    </row>
    <row r="148" spans="1:60" outlineLevel="1" x14ac:dyDescent="0.25">
      <c r="A148" s="211">
        <v>59</v>
      </c>
      <c r="B148" s="218" t="s">
        <v>180</v>
      </c>
      <c r="C148" s="263" t="s">
        <v>181</v>
      </c>
      <c r="D148" s="220" t="s">
        <v>100</v>
      </c>
      <c r="E148" s="226">
        <v>3.42</v>
      </c>
      <c r="F148" s="230">
        <f>H148+J148</f>
        <v>0</v>
      </c>
      <c r="G148" s="231">
        <f>ROUND(E148*F148,2)</f>
        <v>0</v>
      </c>
      <c r="H148" s="231"/>
      <c r="I148" s="231">
        <f>ROUND(E148*H148,2)</f>
        <v>0</v>
      </c>
      <c r="J148" s="231"/>
      <c r="K148" s="231">
        <f>ROUND(E148*J148,2)</f>
        <v>0</v>
      </c>
      <c r="L148" s="231">
        <v>21</v>
      </c>
      <c r="M148" s="231">
        <f>G148*(1+L148/100)</f>
        <v>0</v>
      </c>
      <c r="N148" s="220">
        <v>2.1</v>
      </c>
      <c r="O148" s="220">
        <f>ROUND(E148*N148,5)</f>
        <v>7.1820000000000004</v>
      </c>
      <c r="P148" s="220">
        <v>0</v>
      </c>
      <c r="Q148" s="220">
        <f>ROUND(E148*P148,5)</f>
        <v>0</v>
      </c>
      <c r="R148" s="220"/>
      <c r="S148" s="220"/>
      <c r="T148" s="221">
        <v>0.96499999999999997</v>
      </c>
      <c r="U148" s="220">
        <f>ROUND(E148*T148,2)</f>
        <v>3.3</v>
      </c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101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257</v>
      </c>
      <c r="D149" s="222"/>
      <c r="E149" s="227">
        <v>3.42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103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0.399999999999999" outlineLevel="1" x14ac:dyDescent="0.25">
      <c r="A150" s="211">
        <v>60</v>
      </c>
      <c r="B150" s="218" t="s">
        <v>258</v>
      </c>
      <c r="C150" s="263" t="s">
        <v>259</v>
      </c>
      <c r="D150" s="220" t="s">
        <v>227</v>
      </c>
      <c r="E150" s="226">
        <v>114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0.15223999999999999</v>
      </c>
      <c r="O150" s="220">
        <f>ROUND(E150*N150,5)</f>
        <v>17.355360000000001</v>
      </c>
      <c r="P150" s="220">
        <v>0</v>
      </c>
      <c r="Q150" s="220">
        <f>ROUND(E150*P150,5)</f>
        <v>0</v>
      </c>
      <c r="R150" s="220"/>
      <c r="S150" s="220"/>
      <c r="T150" s="221">
        <v>0.14000000000000001</v>
      </c>
      <c r="U150" s="220">
        <f>ROUND(E150*T150,2)</f>
        <v>15.96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101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/>
      <c r="B151" s="218"/>
      <c r="C151" s="264" t="s">
        <v>260</v>
      </c>
      <c r="D151" s="222"/>
      <c r="E151" s="227">
        <v>114</v>
      </c>
      <c r="F151" s="231"/>
      <c r="G151" s="231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103</v>
      </c>
      <c r="AF151" s="210">
        <v>0</v>
      </c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>
        <v>61</v>
      </c>
      <c r="B152" s="218" t="s">
        <v>261</v>
      </c>
      <c r="C152" s="263" t="s">
        <v>262</v>
      </c>
      <c r="D152" s="220" t="s">
        <v>100</v>
      </c>
      <c r="E152" s="226">
        <v>1.272</v>
      </c>
      <c r="F152" s="230">
        <f>H152+J152</f>
        <v>0</v>
      </c>
      <c r="G152" s="231">
        <f>ROUND(E152*F152,2)</f>
        <v>0</v>
      </c>
      <c r="H152" s="231"/>
      <c r="I152" s="231">
        <f>ROUND(E152*H152,2)</f>
        <v>0</v>
      </c>
      <c r="J152" s="231"/>
      <c r="K152" s="231">
        <f>ROUND(E152*J152,2)</f>
        <v>0</v>
      </c>
      <c r="L152" s="231">
        <v>21</v>
      </c>
      <c r="M152" s="231">
        <f>G152*(1+L152/100)</f>
        <v>0</v>
      </c>
      <c r="N152" s="220">
        <v>2.5249999999999999</v>
      </c>
      <c r="O152" s="220">
        <f>ROUND(E152*N152,5)</f>
        <v>3.2118000000000002</v>
      </c>
      <c r="P152" s="220">
        <v>0</v>
      </c>
      <c r="Q152" s="220">
        <f>ROUND(E152*P152,5)</f>
        <v>0</v>
      </c>
      <c r="R152" s="220"/>
      <c r="S152" s="220"/>
      <c r="T152" s="221">
        <v>1.4419999999999999</v>
      </c>
      <c r="U152" s="220">
        <f>ROUND(E152*T152,2)</f>
        <v>1.83</v>
      </c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101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/>
      <c r="B153" s="218"/>
      <c r="C153" s="264" t="s">
        <v>263</v>
      </c>
      <c r="D153" s="222"/>
      <c r="E153" s="227">
        <v>1.272</v>
      </c>
      <c r="F153" s="231"/>
      <c r="G153" s="231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103</v>
      </c>
      <c r="AF153" s="210">
        <v>0</v>
      </c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5">
      <c r="A154" s="212" t="s">
        <v>96</v>
      </c>
      <c r="B154" s="219" t="s">
        <v>65</v>
      </c>
      <c r="C154" s="265" t="s">
        <v>66</v>
      </c>
      <c r="D154" s="223"/>
      <c r="E154" s="228"/>
      <c r="F154" s="232"/>
      <c r="G154" s="232">
        <f>SUMIF(AE155:AE155,"&lt;&gt;NOR",G155:G155)</f>
        <v>0</v>
      </c>
      <c r="H154" s="232"/>
      <c r="I154" s="232">
        <f>SUM(I155:I155)</f>
        <v>0</v>
      </c>
      <c r="J154" s="232"/>
      <c r="K154" s="232">
        <f>SUM(K155:K155)</f>
        <v>0</v>
      </c>
      <c r="L154" s="232"/>
      <c r="M154" s="232">
        <f>SUM(M155:M155)</f>
        <v>0</v>
      </c>
      <c r="N154" s="223"/>
      <c r="O154" s="223">
        <f>SUM(O155:O155)</f>
        <v>0</v>
      </c>
      <c r="P154" s="223"/>
      <c r="Q154" s="223">
        <f>SUM(Q155:Q155)</f>
        <v>0</v>
      </c>
      <c r="R154" s="223"/>
      <c r="S154" s="223"/>
      <c r="T154" s="224"/>
      <c r="U154" s="223">
        <f>SUM(U155:U155)</f>
        <v>19.170000000000002</v>
      </c>
      <c r="AE154" t="s">
        <v>97</v>
      </c>
    </row>
    <row r="155" spans="1:60" outlineLevel="1" x14ac:dyDescent="0.25">
      <c r="A155" s="211">
        <v>62</v>
      </c>
      <c r="B155" s="218" t="s">
        <v>264</v>
      </c>
      <c r="C155" s="263" t="s">
        <v>265</v>
      </c>
      <c r="D155" s="220" t="s">
        <v>132</v>
      </c>
      <c r="E155" s="226">
        <v>255.66</v>
      </c>
      <c r="F155" s="230">
        <f>H155+J155</f>
        <v>0</v>
      </c>
      <c r="G155" s="231">
        <f>ROUND(E155*F155,2)</f>
        <v>0</v>
      </c>
      <c r="H155" s="231"/>
      <c r="I155" s="231">
        <f>ROUND(E155*H155,2)</f>
        <v>0</v>
      </c>
      <c r="J155" s="231"/>
      <c r="K155" s="231">
        <f>ROUND(E155*J155,2)</f>
        <v>0</v>
      </c>
      <c r="L155" s="231">
        <v>21</v>
      </c>
      <c r="M155" s="231">
        <f>G155*(1+L155/100)</f>
        <v>0</v>
      </c>
      <c r="N155" s="220">
        <v>0</v>
      </c>
      <c r="O155" s="220">
        <f>ROUND(E155*N155,5)</f>
        <v>0</v>
      </c>
      <c r="P155" s="220">
        <v>0</v>
      </c>
      <c r="Q155" s="220">
        <f>ROUND(E155*P155,5)</f>
        <v>0</v>
      </c>
      <c r="R155" s="220"/>
      <c r="S155" s="220"/>
      <c r="T155" s="221">
        <v>7.4999999999999997E-2</v>
      </c>
      <c r="U155" s="220">
        <f>ROUND(E155*T155,2)</f>
        <v>19.170000000000002</v>
      </c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101</v>
      </c>
      <c r="AF155" s="210"/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x14ac:dyDescent="0.25">
      <c r="A156" s="212" t="s">
        <v>96</v>
      </c>
      <c r="B156" s="219" t="s">
        <v>67</v>
      </c>
      <c r="C156" s="265" t="s">
        <v>68</v>
      </c>
      <c r="D156" s="223"/>
      <c r="E156" s="228"/>
      <c r="F156" s="232"/>
      <c r="G156" s="232">
        <f>SUMIF(AE157:AE159,"&lt;&gt;NOR",G157:G159)</f>
        <v>0</v>
      </c>
      <c r="H156" s="232"/>
      <c r="I156" s="232">
        <f>SUM(I157:I159)</f>
        <v>0</v>
      </c>
      <c r="J156" s="232"/>
      <c r="K156" s="232">
        <f>SUM(K157:K159)</f>
        <v>0</v>
      </c>
      <c r="L156" s="232"/>
      <c r="M156" s="232">
        <f>SUM(M157:M159)</f>
        <v>0</v>
      </c>
      <c r="N156" s="223"/>
      <c r="O156" s="223">
        <f>SUM(O157:O159)</f>
        <v>0.68359999999999999</v>
      </c>
      <c r="P156" s="223"/>
      <c r="Q156" s="223">
        <f>SUM(Q157:Q159)</f>
        <v>0</v>
      </c>
      <c r="R156" s="223"/>
      <c r="S156" s="223"/>
      <c r="T156" s="224"/>
      <c r="U156" s="223">
        <f>SUM(U157:U159)</f>
        <v>0</v>
      </c>
      <c r="AE156" t="s">
        <v>97</v>
      </c>
    </row>
    <row r="157" spans="1:60" outlineLevel="1" x14ac:dyDescent="0.25">
      <c r="A157" s="211">
        <v>63</v>
      </c>
      <c r="B157" s="218" t="s">
        <v>266</v>
      </c>
      <c r="C157" s="263" t="s">
        <v>267</v>
      </c>
      <c r="D157" s="220" t="s">
        <v>150</v>
      </c>
      <c r="E157" s="226">
        <v>683.6</v>
      </c>
      <c r="F157" s="230">
        <f>H157+J157</f>
        <v>0</v>
      </c>
      <c r="G157" s="231">
        <f>ROUND(E157*F157,2)</f>
        <v>0</v>
      </c>
      <c r="H157" s="231"/>
      <c r="I157" s="231">
        <f>ROUND(E157*H157,2)</f>
        <v>0</v>
      </c>
      <c r="J157" s="231"/>
      <c r="K157" s="231">
        <f>ROUND(E157*J157,2)</f>
        <v>0</v>
      </c>
      <c r="L157" s="231">
        <v>21</v>
      </c>
      <c r="M157" s="231">
        <f>G157*(1+L157/100)</f>
        <v>0</v>
      </c>
      <c r="N157" s="220">
        <v>1E-3</v>
      </c>
      <c r="O157" s="220">
        <f>ROUND(E157*N157,5)</f>
        <v>0.68359999999999999</v>
      </c>
      <c r="P157" s="220">
        <v>0</v>
      </c>
      <c r="Q157" s="220">
        <f>ROUND(E157*P157,5)</f>
        <v>0</v>
      </c>
      <c r="R157" s="220"/>
      <c r="S157" s="220"/>
      <c r="T157" s="221">
        <v>0</v>
      </c>
      <c r="U157" s="220">
        <f>ROUND(E157*T157,2)</f>
        <v>0</v>
      </c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151</v>
      </c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/>
      <c r="B158" s="218"/>
      <c r="C158" s="264" t="s">
        <v>268</v>
      </c>
      <c r="D158" s="222"/>
      <c r="E158" s="227">
        <v>432</v>
      </c>
      <c r="F158" s="231"/>
      <c r="G158" s="231"/>
      <c r="H158" s="231"/>
      <c r="I158" s="231"/>
      <c r="J158" s="231"/>
      <c r="K158" s="231"/>
      <c r="L158" s="231"/>
      <c r="M158" s="231"/>
      <c r="N158" s="220"/>
      <c r="O158" s="220"/>
      <c r="P158" s="220"/>
      <c r="Q158" s="220"/>
      <c r="R158" s="220"/>
      <c r="S158" s="220"/>
      <c r="T158" s="221"/>
      <c r="U158" s="22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103</v>
      </c>
      <c r="AF158" s="210">
        <v>0</v>
      </c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42"/>
      <c r="B159" s="243"/>
      <c r="C159" s="267" t="s">
        <v>269</v>
      </c>
      <c r="D159" s="244"/>
      <c r="E159" s="245">
        <v>251.6</v>
      </c>
      <c r="F159" s="246"/>
      <c r="G159" s="246"/>
      <c r="H159" s="246"/>
      <c r="I159" s="246"/>
      <c r="J159" s="246"/>
      <c r="K159" s="246"/>
      <c r="L159" s="246"/>
      <c r="M159" s="246"/>
      <c r="N159" s="247"/>
      <c r="O159" s="247"/>
      <c r="P159" s="247"/>
      <c r="Q159" s="247"/>
      <c r="R159" s="247"/>
      <c r="S159" s="247"/>
      <c r="T159" s="248"/>
      <c r="U159" s="247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103</v>
      </c>
      <c r="AF159" s="210">
        <v>0</v>
      </c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x14ac:dyDescent="0.25">
      <c r="A160" s="6"/>
      <c r="B160" s="7" t="s">
        <v>270</v>
      </c>
      <c r="C160" s="268" t="s">
        <v>270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AC160">
        <v>15</v>
      </c>
      <c r="AD160">
        <v>21</v>
      </c>
    </row>
    <row r="161" spans="1:31" x14ac:dyDescent="0.25">
      <c r="A161" s="249"/>
      <c r="B161" s="250" t="s">
        <v>28</v>
      </c>
      <c r="C161" s="269" t="s">
        <v>270</v>
      </c>
      <c r="D161" s="251"/>
      <c r="E161" s="251"/>
      <c r="F161" s="251"/>
      <c r="G161" s="262">
        <f>G8+G44+G78+G97+G114+G125+G134+G147+G154+G156</f>
        <v>0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AC161">
        <f>SUMIF(L7:L159,AC160,G7:G159)</f>
        <v>0</v>
      </c>
      <c r="AD161">
        <f>SUMIF(L7:L159,AD160,G7:G159)</f>
        <v>0</v>
      </c>
      <c r="AE161" t="s">
        <v>271</v>
      </c>
    </row>
    <row r="162" spans="1:31" x14ac:dyDescent="0.25">
      <c r="A162" s="6"/>
      <c r="B162" s="7" t="s">
        <v>270</v>
      </c>
      <c r="C162" s="268" t="s">
        <v>270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spans="1:31" x14ac:dyDescent="0.25">
      <c r="A163" s="6"/>
      <c r="B163" s="7" t="s">
        <v>270</v>
      </c>
      <c r="C163" s="268" t="s">
        <v>270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pans="1:31" x14ac:dyDescent="0.25">
      <c r="A164" s="252" t="s">
        <v>272</v>
      </c>
      <c r="B164" s="252"/>
      <c r="C164" s="270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1:31" x14ac:dyDescent="0.25">
      <c r="A165" s="253"/>
      <c r="B165" s="254"/>
      <c r="C165" s="271"/>
      <c r="D165" s="254"/>
      <c r="E165" s="254"/>
      <c r="F165" s="254"/>
      <c r="G165" s="255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AE165" t="s">
        <v>273</v>
      </c>
    </row>
    <row r="166" spans="1:31" x14ac:dyDescent="0.25">
      <c r="A166" s="256"/>
      <c r="B166" s="257"/>
      <c r="C166" s="272"/>
      <c r="D166" s="257"/>
      <c r="E166" s="257"/>
      <c r="F166" s="257"/>
      <c r="G166" s="258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31" x14ac:dyDescent="0.25">
      <c r="A167" s="256"/>
      <c r="B167" s="257"/>
      <c r="C167" s="272"/>
      <c r="D167" s="257"/>
      <c r="E167" s="257"/>
      <c r="F167" s="257"/>
      <c r="G167" s="258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31" x14ac:dyDescent="0.25">
      <c r="A168" s="256"/>
      <c r="B168" s="257"/>
      <c r="C168" s="272"/>
      <c r="D168" s="257"/>
      <c r="E168" s="257"/>
      <c r="F168" s="257"/>
      <c r="G168" s="258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31" x14ac:dyDescent="0.25">
      <c r="A169" s="259"/>
      <c r="B169" s="260"/>
      <c r="C169" s="273"/>
      <c r="D169" s="260"/>
      <c r="E169" s="260"/>
      <c r="F169" s="260"/>
      <c r="G169" s="261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31" x14ac:dyDescent="0.25">
      <c r="A170" s="6"/>
      <c r="B170" s="7" t="s">
        <v>270</v>
      </c>
      <c r="C170" s="268" t="s">
        <v>270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31" x14ac:dyDescent="0.25">
      <c r="C171" s="274"/>
      <c r="AE171" t="s">
        <v>274</v>
      </c>
    </row>
  </sheetData>
  <mergeCells count="14">
    <mergeCell ref="A164:C164"/>
    <mergeCell ref="A165:G169"/>
    <mergeCell ref="C132:G132"/>
    <mergeCell ref="C136:G136"/>
    <mergeCell ref="C138:G138"/>
    <mergeCell ref="C140:G140"/>
    <mergeCell ref="C142:G142"/>
    <mergeCell ref="C144:G144"/>
    <mergeCell ref="A1:G1"/>
    <mergeCell ref="C2:G2"/>
    <mergeCell ref="C3:G3"/>
    <mergeCell ref="C4:G4"/>
    <mergeCell ref="C58:G58"/>
    <mergeCell ref="C127:G127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2023-11-08T15:23:10Z</dcterms:modified>
</cp:coreProperties>
</file>